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F:\PREFEITURA DE XANXERÊ - Leandro\DIRETORIA DE ENGENHARIA\LICITAÇÃO DE OBRAS E SERVIÇOS\CIS - 2022\"/>
    </mc:Choice>
  </mc:AlternateContent>
  <xr:revisionPtr revIDLastSave="0" documentId="8_{65C16EE4-6F4D-449C-899E-4FD301D57A8D}" xr6:coauthVersionLast="47" xr6:coauthVersionMax="47" xr10:uidLastSave="{00000000-0000-0000-0000-000000000000}"/>
  <bookViews>
    <workbookView xWindow="-120" yWindow="-120" windowWidth="21840" windowHeight="13140" tabRatio="500" firstSheet="13" activeTab="18" xr2:uid="{00000000-000D-0000-FFFF-FFFF00000000}"/>
  </bookViews>
  <sheets>
    <sheet name="Capa" sheetId="1" r:id="rId1"/>
    <sheet name="Separatriz 1" sheetId="2" r:id="rId2"/>
    <sheet name="curva abc" sheetId="3" r:id="rId3"/>
    <sheet name="Separatriz 2" sheetId="4" r:id="rId4"/>
    <sheet name="curva abc serviço" sheetId="5" r:id="rId5"/>
    <sheet name="Separatriz 3" sheetId="6" r:id="rId6"/>
    <sheet name="orcamento_geral" sheetId="7" r:id="rId7"/>
    <sheet name="Separatriz 4" sheetId="8" r:id="rId8"/>
    <sheet name="cronograma" sheetId="9" r:id="rId9"/>
    <sheet name="Separatriz 6" sheetId="10" r:id="rId10"/>
    <sheet name="composições sinapi" sheetId="11" r:id="rId11"/>
    <sheet name="Separatriz 5" sheetId="12" r:id="rId12"/>
    <sheet name="Composição" sheetId="13" r:id="rId13"/>
    <sheet name="Separatriz 7" sheetId="14" r:id="rId14"/>
    <sheet name="Cotações" sheetId="15" r:id="rId15"/>
    <sheet name="Separatriz 8" sheetId="16" r:id="rId16"/>
    <sheet name="bdi" sheetId="17" r:id="rId17"/>
    <sheet name="Separatriz 9" sheetId="18" r:id="rId18"/>
    <sheet name="quantidades" sheetId="19" r:id="rId19"/>
  </sheets>
  <definedNames>
    <definedName name="_xlnm._FilterDatabase" localSheetId="16" hidden="1">bdi!$A$8:$I$1464</definedName>
    <definedName name="_xlnm._FilterDatabase" localSheetId="12" hidden="1">Composição!$A$12:$H$1210</definedName>
    <definedName name="_xlnm._FilterDatabase" localSheetId="14" hidden="1">Cotações!$A$12:$F$353</definedName>
    <definedName name="_xlnm._FilterDatabase" localSheetId="4" hidden="1">'curva abc serviço'!$A$12:$J$13829</definedName>
    <definedName name="_xlnm._FilterDatabase" localSheetId="6" hidden="1">orcamento_geral!$A$12:$AJ$750</definedName>
    <definedName name="_xlnm._FilterDatabase" localSheetId="18" hidden="1">quantidades!$A$1:$A$11775</definedName>
    <definedName name="_xlnm._FilterDatabase" localSheetId="17" hidden="1">'Separatriz 9'!$A$1:$D$5709</definedName>
    <definedName name="_tab092003">'Separatriz 1'!$A$6:$K$25</definedName>
    <definedName name="_xlnm_Print_Area_1">'Separatriz 1'!$A$1:$K$246</definedName>
    <definedName name="_xlnm_Print_Titles_1">'Separatriz 1'!$A$1:$IU$6</definedName>
    <definedName name="_xlnm.Print_Area" localSheetId="16">bdi!$A$1:$C$36</definedName>
    <definedName name="_xlnm.Print_Area" localSheetId="12">Composição!$A$1:$H$1210</definedName>
    <definedName name="_xlnm.Print_Area" localSheetId="10">'composições sinapi'!$A$1:$G$1274</definedName>
    <definedName name="_xlnm.Print_Area" localSheetId="8">cronograma!$A$1:$AG$37</definedName>
    <definedName name="_xlnm.Print_Area" localSheetId="2">'curva abc'!$A$1:$D$41</definedName>
    <definedName name="_xlnm.Print_Area" localSheetId="4">'curva abc serviço'!$A$1:$I$421</definedName>
    <definedName name="_xlnm.Print_Area" localSheetId="6">orcamento_geral!$A$1:$L$750</definedName>
    <definedName name="_xlnm.Print_Area" localSheetId="18">quantidades!$A$1:$J$749</definedName>
    <definedName name="_xlnm.Print_Area" localSheetId="1">'Separatriz 1'!$A$1:$H$45</definedName>
    <definedName name="_xlnm.Print_Area" localSheetId="3">'Separatriz 2'!$A$1:$H$45</definedName>
    <definedName name="_xlnm.Print_Area" localSheetId="5">'Separatriz 3'!$A$1:$H$45</definedName>
    <definedName name="_xlnm.Print_Area" localSheetId="7">'Separatriz 4'!$A$1:$H$45</definedName>
    <definedName name="_xlnm.Print_Area" localSheetId="11">'Separatriz 5'!$A$1:$H$45</definedName>
    <definedName name="_xlnm.Print_Area" localSheetId="9">'Separatriz 6'!$A$1:$H$45</definedName>
    <definedName name="_xlnm.Print_Area" localSheetId="13">'Separatriz 7'!$A$1:$H$45</definedName>
    <definedName name="_xlnm.Print_Area" localSheetId="15">'Separatriz 8'!$A$1:$H$45</definedName>
    <definedName name="_xlnm.Print_Area" localSheetId="17">'Separatriz 9'!$A$1:$H$45</definedName>
    <definedName name="BuiltIn_Print_Area">'Separatriz 1'!$A$1:$J$70</definedName>
    <definedName name="BuiltIn_Print_Titles">'Separatriz 1'!$A$1:$Q$8</definedName>
    <definedName name="CFF_Dados">"OFFSET(;1;0):OFFSET(;-1;-1)"</definedName>
    <definedName name="CFF_IncluirLinha">"MAX()*CFF.NumLinha-ROW()+ROW()+1"</definedName>
    <definedName name="CFF_Item">"OFFSET(;1;0):OFFSET(;-1;-1)"</definedName>
    <definedName name="CFF_NumLinha">"ROW()-ROW()-1"</definedName>
    <definedName name="Excel_BuiltIn__FilterDatabase" localSheetId="12">#REF!</definedName>
    <definedName name="Excel_BuiltIn__FilterDatabase" localSheetId="6">orcamento_geral!$A$12:$L$750</definedName>
    <definedName name="Excel_BuiltIn__FilterDatabase" localSheetId="18">quantidades!$A$11:$A$7123</definedName>
    <definedName name="Excel_BuiltIn__FilterDatabase_1">'Separatriz 1'!$A$16:$J$51</definedName>
    <definedName name="Excel_BuiltIn__FilterDatabase_1_1">'Separatriz 1'!$A$8:$J$70</definedName>
    <definedName name="Excel_BuiltIn_Database">"TEXT(Import.DataBase;""mm-aaaa"")"</definedName>
    <definedName name="Excel_BuiltIn_Print_Area" localSheetId="16">bdi!$A$1:$H$33</definedName>
    <definedName name="Excel_BuiltIn_Print_Area" localSheetId="12">Composição!$A$1:$H$11</definedName>
    <definedName name="Excel_BuiltIn_Print_Area" localSheetId="10">'composições sinapi'!$A$1:$G$11</definedName>
    <definedName name="Excel_BuiltIn_Print_Area" localSheetId="2">'curva abc'!$A$1:$D$33</definedName>
    <definedName name="Excel_BuiltIn_Print_Area" localSheetId="18">quantidades!$A$1:$A$7123</definedName>
    <definedName name="Excel_BuiltIn_Print_Area_1" localSheetId="6">OFFSET(orcamento_geral!$A$1:$E$1,0,0,COUNTA(orcamento_geral!$A$7:$A$12)+4)</definedName>
    <definedName name="Excel_BuiltIn_Print_Area_1" localSheetId="18">OFFSET(quantidades!$A$1:$A$1,0,0,COUNTA(quantidades!$A$5:$A$10)+4)</definedName>
    <definedName name="Excel_BuiltIn_Print_Area_1">OFFSET(#REF!,0,0,COUNTA(#REF!)+4)</definedName>
    <definedName name="Excel_BuiltIn_Print_Area_1_1">"OFFSET([$orçamento.$A$1:.$E$1];0;0;COUNTA([$orçamento.$A$5:.$A$64698])+4)"</definedName>
    <definedName name="Excel_BuiltIn_Print_Titles" localSheetId="12">Composição!$1:$11</definedName>
    <definedName name="Excel_BuiltIn_Print_Titles" localSheetId="10">'composições sinapi'!$1:$11</definedName>
    <definedName name="Excel_BuiltIn_Print_Titles" localSheetId="2">'curva abc'!$1:$11</definedName>
    <definedName name="Excel_BuiltIn_Print_Titles" localSheetId="4">'curva abc serviço'!$1:$12</definedName>
    <definedName name="Excel_BuiltIn_Print_Titles" localSheetId="6">orcamento_geral!$1:$12</definedName>
    <definedName name="Excel_BuiltIn_Print_Titles" localSheetId="18">quantidades!$1:$10</definedName>
    <definedName name="Excel_BuiltIn_Print_Titles_1" localSheetId="6">(orcamento_geral!$A$1:$E$12,orcamento_geral!$1:$6)</definedName>
    <definedName name="Excel_BuiltIn_Print_Titles_1" localSheetId="18">(quantidades!$A$1:$A$10,quantidades!$1:$4)</definedName>
    <definedName name="Excel_BuiltIn_Print_Titles_1">(#REF!,#REF!)</definedName>
    <definedName name="EXCELVERSAO">"IF(MID(INFO(""SOLTAR"");1;2)*1&lt;=11;""Excel 2003"";""Superior"")"</definedName>
    <definedName name="Import_Código">"OFFSET(;1;0):OFFSET(;-1;0)"</definedName>
    <definedName name="Import_CustoUnitário">"OFFSET(;1;0):OFFSET(;-1;0)"</definedName>
    <definedName name="Import_DataCot">"OFFSET($#REF!.$B$#REF!;1;0):OFFSET($#REF!.$B$11;-1;0)))))))))))))))"</definedName>
    <definedName name="Import_DataCotIndice">"OFFSET($#REF!.$#REF!$#REF!;1;0):OFFSET($#REF!.$#REF!$10;-1;0)))))))))))))))"</definedName>
    <definedName name="Import_DescComp">"OFFSET($#REF!.$#REF!$#REF!;1;0):OFFSET($#REF!.$#REF!$10;-1;0)))))))))))))))"</definedName>
    <definedName name="Import_DescCot">"OFFSET($#REF!.$#REF!$#REF!;1;0):OFFSET($#REF!.$#REF!$11;-1;0)))))))))))))))"</definedName>
    <definedName name="Import_Descrição">"OFFSET(;1;0):OFFSET(;-1;0)"</definedName>
    <definedName name="Import_FontComp">"OFFSET($#REF!.$#REF!$#REF!;1;0):OFFSET($#REF!.$#REF!$10;-1;0)))))))))))))))"</definedName>
    <definedName name="Import_Fonte">"OFFSET(;1;0):OFFSET(;-1;0)"</definedName>
    <definedName name="Import_IndiceAtual">"OFFSET($#REF!.$#REF!$#REF!;1;0):OFFSET($#REF!.$#REF!$10;-1;0)))))))))))))))"</definedName>
    <definedName name="Import_IndiceCot">"OFFSET($#REF!.$D$#REF!;1;0):OFFSET($#REF!.$D$11;-1;0)))))))))))))))"</definedName>
    <definedName name="Import_Item">"OFFSET(;1;0):OFFSET(;-1;0)"</definedName>
    <definedName name="Import_Nível">"OFFSET(;1;0):OFFSET(;-1;0)"</definedName>
    <definedName name="Import_NomeEmpresaForn">"OFFSET($#REF!.$#REF!$#REF!;1;0):OFFSET($#REF!.$#REF!$11;-1;0)))))))))))))))"</definedName>
    <definedName name="Import_ObsComp">"OFFSET($#REF!.$D$#REF!;1;0):OFFSET($#REF!.$D$10;-1;0)))))))))))))))"</definedName>
    <definedName name="Import_ObsCot">"OFFSET($#REF!.$G$#REF!;1;0):OFFSET($#REF!.$G$11;-1;0)))))))))))))))"</definedName>
    <definedName name="Import_ObsForn">"OFFSET($#REF!.$#REF!$#REF!;1;0):OFFSET($#REF!.$#REF!$11;-1;0)))))))))))))))"</definedName>
    <definedName name="Import_ObsIndice">"OFFSET($#REF!.$#REF!$#REF!;1;0):OFFSET($#REF!.$#REF!$10;-1;0)))))))))))))))"</definedName>
    <definedName name="Import_PLQ">"OFFSET(;1;0):OFFSET(;-1;-1)"</definedName>
    <definedName name="Import_PreçoTotal">"OFFSET(;1;0):OFFSET(;-1;0)"</definedName>
    <definedName name="Import_PreçoUnitário">"OFFSET(;1;0):OFFSET(;-1;0)"</definedName>
    <definedName name="Import_Quantidade">"OFFSET(;1;0):OFFSET(;-1;0)"</definedName>
    <definedName name="Import_TelefoneForn">"OFFSET($#REF!.$#REF!$#REF!;1;0):OFFSET($#REF!.$#REF!$11;-1;0)))))))))))))))"</definedName>
    <definedName name="Import_TipoComp">"OFFSET($#REF!.$#REF!$#REF!;1;0):OFFSET($#REF!.$#REF!$10;-1;0)))))))))))))))"</definedName>
    <definedName name="Import_TipoCot">"OFFSET($#REF!.$#REF!$#REF!;1;0):OFFSET($#REF!.$#REF!$11;-1;0)))))))))))))))"</definedName>
    <definedName name="Import_Unidade">"OFFSET(;1;0):OFFSET(;-1;0)"</definedName>
    <definedName name="Import_UnidadeComp">"OFFSET($#REF!.$A$#REF!;1;0):OFFSET($#REF!.$A$10;-1;0)))))))))))))))"</definedName>
    <definedName name="Import_UnidCot">"OFFSET($#REF!.$A$#REF!;1;0):OFFSET($#REF!.$A$11;-1;0)))))))))))))))"</definedName>
    <definedName name="Import_Valor1Indice">"OFFSET($#REF!.$#REF!$#REF!;1;0):OFFSET($#REF!.$#REF!$10;-1;0)))))))))))))))"</definedName>
    <definedName name="Import_Valor2Indice">"OFFSET($#REF!.$#REF!$#REF!;1;0):OFFSET($#REF!.$#REF!$10;-1;0)))))))))))))))"</definedName>
    <definedName name="Import_ValorBDI">"OFFSET(;1;0):OFFSET(;-1;0)"</definedName>
    <definedName name="Import_ValorCot">"OFFSET($#REF!.$C$#REF!;1;0):OFFSET($#REF!.$C$11;-1;0)))))))))))))))"</definedName>
    <definedName name="ListaFornecedor">"OFFSET($#REF!.$A$#REF!;0;0;MAX($#REF!.$#REF!$8:$#REF!$11)+1)))))))))))))))"</definedName>
    <definedName name="ListaIndice">"OFFSET($#REF!.$A$#REF!;1;0;MAX($#REF!.$#REF!$8:$#REF!$10))))))))))))))))"</definedName>
    <definedName name="PLQ_qtde_frentes">"COUNTA()"</definedName>
    <definedName name="PO_BDI">"OFFSET(;1;0):OFFSET(;-1;0)"</definedName>
    <definedName name="PO_CustoRef">"OFFSET(;1;0):OFFSET(;-1;0)"</definedName>
    <definedName name="PO_CustoUnitario">"ROUND(;15-13*)"</definedName>
    <definedName name="PO_PrecoUnitario">"ROUND(;15-13*)"</definedName>
    <definedName name="PO_Quantidade">"ROUND(;15-13*)"</definedName>
    <definedName name="Referencia_Descricao">"NA()"</definedName>
    <definedName name="Referencia_Desonerado">"NA()"</definedName>
    <definedName name="Referencia_NaoDesonerado">"NA()"</definedName>
    <definedName name="Referencia_Unidade">"NA()"</definedName>
    <definedName name="RelatorioMateriais_1">'Separatriz 1'!$D$1:$G$242</definedName>
    <definedName name="SaldoPerc">"1-IF(ISNUMBER();;0)"</definedName>
    <definedName name="SomaAgrup">"SUMIF(OFFSET(;1;0;);""S"";OFFSET(;1;0;))"</definedName>
    <definedName name="TipoOrçamento">"""BASE"""</definedName>
    <definedName name="_xlnm.Print_Titles" localSheetId="16">bdi!$1:$11</definedName>
    <definedName name="_xlnm.Print_Titles" localSheetId="12">Composição!$1:$11</definedName>
    <definedName name="_xlnm.Print_Titles" localSheetId="10">'composições sinapi'!$1:$11</definedName>
    <definedName name="_xlnm.Print_Titles" localSheetId="14">Cotações!$1:$11</definedName>
    <definedName name="_xlnm.Print_Titles" localSheetId="2">'curva abc'!$1:$11</definedName>
    <definedName name="_xlnm.Print_Titles" localSheetId="4">'curva abc serviço'!$1:$12</definedName>
    <definedName name="_xlnm.Print_Titles" localSheetId="6">orcamento_geral!$1:$12</definedName>
    <definedName name="_xlnm.Print_Titles" localSheetId="18">quantidades!$1:$10</definedName>
    <definedName name="VTOTAL1">"ROUND(PO.Quantidade*PO.PrecoUnitario;15-13*)"</definedName>
  </definedNames>
  <calcPr calcId="181029"/>
  <fileRecoveryPr repairLoad="1"/>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C34" i="17" l="1"/>
  <c r="E34" i="17" s="1"/>
  <c r="C28" i="17"/>
  <c r="C22" i="17"/>
  <c r="C19" i="17"/>
  <c r="A10" i="17"/>
  <c r="A9" i="17"/>
  <c r="A8" i="17"/>
  <c r="A11" i="15"/>
  <c r="D10" i="15"/>
  <c r="A10" i="15"/>
  <c r="A9" i="15"/>
  <c r="A8" i="15"/>
  <c r="H1208" i="13"/>
  <c r="H1207" i="13"/>
  <c r="H1206" i="13"/>
  <c r="H1203" i="13"/>
  <c r="H1202" i="13"/>
  <c r="H1201" i="13"/>
  <c r="H1197" i="13"/>
  <c r="H1196" i="13"/>
  <c r="H1198" i="13" s="1"/>
  <c r="H1192" i="13"/>
  <c r="H1191" i="13"/>
  <c r="H1193" i="13" s="1"/>
  <c r="H1188" i="13"/>
  <c r="H1187" i="13"/>
  <c r="H1183" i="13"/>
  <c r="H1182" i="13"/>
  <c r="H1181" i="13"/>
  <c r="H1177" i="13"/>
  <c r="H1176" i="13"/>
  <c r="H1175" i="13"/>
  <c r="H1174" i="13"/>
  <c r="H1173" i="13"/>
  <c r="H1178" i="13" s="1"/>
  <c r="H1169" i="13"/>
  <c r="H1168" i="13"/>
  <c r="H1167" i="13"/>
  <c r="H1170" i="13" s="1"/>
  <c r="H1166" i="13"/>
  <c r="H1165" i="13"/>
  <c r="H1161" i="13"/>
  <c r="H1162" i="13" s="1"/>
  <c r="H1160" i="13"/>
  <c r="H1159" i="13"/>
  <c r="H1155" i="13"/>
  <c r="H1154" i="13"/>
  <c r="H1153" i="13"/>
  <c r="H1152" i="13"/>
  <c r="H1151" i="13"/>
  <c r="H1150" i="13"/>
  <c r="H1149" i="13"/>
  <c r="H1148" i="13"/>
  <c r="H1147" i="13"/>
  <c r="H1146" i="13"/>
  <c r="H1145" i="13"/>
  <c r="H1144" i="13"/>
  <c r="H1143" i="13"/>
  <c r="H1156" i="13" s="1"/>
  <c r="H1139" i="13"/>
  <c r="H1138" i="13"/>
  <c r="H1137" i="13"/>
  <c r="H1136" i="13"/>
  <c r="H1135" i="13"/>
  <c r="H1134" i="13"/>
  <c r="H1133" i="13"/>
  <c r="H1140" i="13" s="1"/>
  <c r="H1129" i="13"/>
  <c r="H1128" i="13"/>
  <c r="H1127" i="13"/>
  <c r="H1126" i="13"/>
  <c r="H1125" i="13"/>
  <c r="H1124" i="13"/>
  <c r="H1123" i="13"/>
  <c r="H1130" i="13" s="1"/>
  <c r="H1111" i="13"/>
  <c r="H1110" i="13"/>
  <c r="H1109" i="13"/>
  <c r="H1108" i="13"/>
  <c r="H1107" i="13"/>
  <c r="H1106" i="13"/>
  <c r="H1105" i="13"/>
  <c r="H1104" i="13"/>
  <c r="H1112" i="13" s="1"/>
  <c r="H1100" i="13"/>
  <c r="H1099" i="13"/>
  <c r="H1098" i="13"/>
  <c r="H1097" i="13"/>
  <c r="H1096" i="13"/>
  <c r="H1095" i="13"/>
  <c r="H1094" i="13"/>
  <c r="H1093" i="13"/>
  <c r="H1092" i="13"/>
  <c r="H1091" i="13"/>
  <c r="H1101" i="13" s="1"/>
  <c r="H1087" i="13"/>
  <c r="H1086" i="13"/>
  <c r="H1085" i="13"/>
  <c r="H1084" i="13"/>
  <c r="H1083" i="13"/>
  <c r="H1082" i="13"/>
  <c r="H1081" i="13"/>
  <c r="H1080" i="13"/>
  <c r="H1079" i="13"/>
  <c r="H1078" i="13"/>
  <c r="H1074" i="13"/>
  <c r="H1073" i="13"/>
  <c r="H1072" i="13"/>
  <c r="H1071" i="13"/>
  <c r="H1070" i="13"/>
  <c r="H1069" i="13"/>
  <c r="H1068" i="13"/>
  <c r="H1067" i="13"/>
  <c r="H1075" i="13" s="1"/>
  <c r="H1066" i="13"/>
  <c r="H1065" i="13"/>
  <c r="H1061" i="13"/>
  <c r="H1060" i="13"/>
  <c r="H1059" i="13"/>
  <c r="H1058" i="13"/>
  <c r="H1057" i="13"/>
  <c r="H1056" i="13"/>
  <c r="H1055" i="13"/>
  <c r="H1054" i="13"/>
  <c r="H1053" i="13"/>
  <c r="H1062" i="13" s="1"/>
  <c r="H1049" i="13"/>
  <c r="H1048" i="13"/>
  <c r="H1050" i="13" s="1"/>
  <c r="H1044" i="13"/>
  <c r="H1043" i="13"/>
  <c r="H1042" i="13"/>
  <c r="H1041" i="13"/>
  <c r="H1040" i="13"/>
  <c r="H1039" i="13"/>
  <c r="H1038" i="13"/>
  <c r="H1037" i="13"/>
  <c r="H1045" i="13" s="1"/>
  <c r="H1033" i="13"/>
  <c r="H1032" i="13"/>
  <c r="H1031" i="13"/>
  <c r="H1034" i="13" s="1"/>
  <c r="H1030" i="13"/>
  <c r="H1029" i="13"/>
  <c r="H1025" i="13"/>
  <c r="H1026" i="13" s="1"/>
  <c r="H1024" i="13"/>
  <c r="H1023" i="13"/>
  <c r="H1019" i="13"/>
  <c r="H1018" i="13"/>
  <c r="H1017" i="13"/>
  <c r="H1020" i="13" s="1"/>
  <c r="H1013" i="13"/>
  <c r="H1014" i="13" s="1"/>
  <c r="H1009" i="13"/>
  <c r="H1008" i="13"/>
  <c r="H1007" i="13"/>
  <c r="H1006" i="13"/>
  <c r="H1010" i="13" s="1"/>
  <c r="H1005" i="13"/>
  <c r="H1001" i="13"/>
  <c r="H1002" i="13" s="1"/>
  <c r="H1000" i="13"/>
  <c r="H999" i="13"/>
  <c r="H998" i="13"/>
  <c r="H994" i="13"/>
  <c r="H993" i="13"/>
  <c r="F992" i="13"/>
  <c r="H992" i="13" s="1"/>
  <c r="H991" i="13"/>
  <c r="H990" i="13"/>
  <c r="H989" i="13"/>
  <c r="H988" i="13"/>
  <c r="H987" i="13"/>
  <c r="H986" i="13"/>
  <c r="H985" i="13"/>
  <c r="H984" i="13"/>
  <c r="H995" i="13" s="1"/>
  <c r="H980" i="13"/>
  <c r="H979" i="13"/>
  <c r="H978" i="13"/>
  <c r="H977" i="13"/>
  <c r="H976" i="13"/>
  <c r="H975" i="13"/>
  <c r="H974" i="13"/>
  <c r="H973" i="13"/>
  <c r="H972" i="13"/>
  <c r="H968" i="13"/>
  <c r="H967" i="13"/>
  <c r="H966" i="13"/>
  <c r="F965" i="13"/>
  <c r="H965" i="13" s="1"/>
  <c r="H964" i="13"/>
  <c r="H969" i="13" s="1"/>
  <c r="H960" i="13"/>
  <c r="H959" i="13"/>
  <c r="H958" i="13"/>
  <c r="H961" i="13" s="1"/>
  <c r="H954" i="13"/>
  <c r="H953" i="13"/>
  <c r="H952" i="13"/>
  <c r="H951" i="13"/>
  <c r="H950" i="13"/>
  <c r="H946" i="13"/>
  <c r="H945" i="13"/>
  <c r="H944" i="13"/>
  <c r="H947" i="13" s="1"/>
  <c r="H941" i="13"/>
  <c r="H940" i="13"/>
  <c r="H939" i="13"/>
  <c r="H935" i="13"/>
  <c r="H934" i="13"/>
  <c r="H933" i="13"/>
  <c r="H932" i="13"/>
  <c r="H931" i="13"/>
  <c r="H930" i="13"/>
  <c r="H936" i="13" s="1"/>
  <c r="H926" i="13"/>
  <c r="H925" i="13"/>
  <c r="H924" i="13"/>
  <c r="H927" i="13" s="1"/>
  <c r="H920" i="13"/>
  <c r="H921" i="13" s="1"/>
  <c r="H917" i="13"/>
  <c r="H916" i="13"/>
  <c r="H915" i="13"/>
  <c r="H914" i="13"/>
  <c r="H913" i="13"/>
  <c r="H909" i="13"/>
  <c r="H908" i="13"/>
  <c r="H907" i="13"/>
  <c r="H910" i="13" s="1"/>
  <c r="H903" i="13"/>
  <c r="H902" i="13"/>
  <c r="H901" i="13"/>
  <c r="H900" i="13"/>
  <c r="H899" i="13"/>
  <c r="H904" i="13" s="1"/>
  <c r="H895" i="13"/>
  <c r="H896" i="13" s="1"/>
  <c r="H894" i="13"/>
  <c r="H893" i="13"/>
  <c r="H889" i="13"/>
  <c r="H888" i="13"/>
  <c r="H887" i="13"/>
  <c r="H890" i="13" s="1"/>
  <c r="H883" i="13"/>
  <c r="H884" i="13" s="1"/>
  <c r="H882" i="13"/>
  <c r="H881" i="13"/>
  <c r="H877" i="13"/>
  <c r="H876" i="13"/>
  <c r="H875" i="13"/>
  <c r="H874" i="13"/>
  <c r="H878" i="13" s="1"/>
  <c r="H870" i="13"/>
  <c r="H869" i="13"/>
  <c r="H868" i="13"/>
  <c r="H867" i="13"/>
  <c r="H866" i="13"/>
  <c r="H865" i="13"/>
  <c r="H864" i="13"/>
  <c r="H863" i="13"/>
  <c r="H871" i="13" s="1"/>
  <c r="H862" i="13"/>
  <c r="H858" i="13"/>
  <c r="H857" i="13"/>
  <c r="H856" i="13"/>
  <c r="H855" i="13"/>
  <c r="H854" i="13"/>
  <c r="H859" i="13" s="1"/>
  <c r="H851" i="13"/>
  <c r="H850" i="13"/>
  <c r="H849" i="13"/>
  <c r="H848" i="13"/>
  <c r="H847" i="13"/>
  <c r="H843" i="13"/>
  <c r="H842" i="13"/>
  <c r="H841" i="13"/>
  <c r="H844" i="13" s="1"/>
  <c r="H837" i="13"/>
  <c r="H836" i="13"/>
  <c r="H835" i="13"/>
  <c r="H838" i="13" s="1"/>
  <c r="H831" i="13"/>
  <c r="H830" i="13"/>
  <c r="H829" i="13"/>
  <c r="H832" i="13" s="1"/>
  <c r="H825" i="13"/>
  <c r="H824" i="13"/>
  <c r="H823" i="13"/>
  <c r="H826" i="13" s="1"/>
  <c r="H819" i="13"/>
  <c r="H818" i="13"/>
  <c r="H817" i="13"/>
  <c r="H820" i="13" s="1"/>
  <c r="H813" i="13"/>
  <c r="H812" i="13"/>
  <c r="H811" i="13"/>
  <c r="H814" i="13" s="1"/>
  <c r="H807" i="13"/>
  <c r="H806" i="13"/>
  <c r="H805" i="13"/>
  <c r="H808" i="13" s="1"/>
  <c r="H801" i="13"/>
  <c r="H802" i="13" s="1"/>
  <c r="F801" i="13"/>
  <c r="H797" i="13"/>
  <c r="H796" i="13"/>
  <c r="H795" i="13"/>
  <c r="H794" i="13"/>
  <c r="H793" i="13"/>
  <c r="H792" i="13"/>
  <c r="H791" i="13"/>
  <c r="H790" i="13"/>
  <c r="H786" i="13"/>
  <c r="H785" i="13"/>
  <c r="H784" i="13"/>
  <c r="H787" i="13" s="1"/>
  <c r="H780" i="13"/>
  <c r="H779" i="13"/>
  <c r="H778" i="13"/>
  <c r="H781" i="13" s="1"/>
  <c r="H774" i="13"/>
  <c r="H773" i="13"/>
  <c r="H772" i="13"/>
  <c r="H775" i="13" s="1"/>
  <c r="H768" i="13"/>
  <c r="H767" i="13"/>
  <c r="H766" i="13"/>
  <c r="H769" i="13" s="1"/>
  <c r="H762" i="13"/>
  <c r="H761" i="13"/>
  <c r="H760" i="13"/>
  <c r="H763" i="13" s="1"/>
  <c r="H756" i="13"/>
  <c r="H755" i="13"/>
  <c r="H754" i="13"/>
  <c r="H757" i="13" s="1"/>
  <c r="H750" i="13"/>
  <c r="H749" i="13"/>
  <c r="H748" i="13"/>
  <c r="H747" i="13"/>
  <c r="H746" i="13"/>
  <c r="H745" i="13"/>
  <c r="H744" i="13"/>
  <c r="H743" i="13"/>
  <c r="H742" i="13"/>
  <c r="H741" i="13"/>
  <c r="H751" i="13" s="1"/>
  <c r="H738" i="13"/>
  <c r="H737" i="13"/>
  <c r="H736" i="13"/>
  <c r="H735" i="13"/>
  <c r="H734" i="13"/>
  <c r="H733" i="13"/>
  <c r="H732" i="13"/>
  <c r="H728" i="13"/>
  <c r="H729" i="13" s="1"/>
  <c r="H727" i="13"/>
  <c r="H726" i="13"/>
  <c r="H725" i="13"/>
  <c r="H721" i="13"/>
  <c r="H720" i="13"/>
  <c r="H719" i="13"/>
  <c r="H718" i="13"/>
  <c r="H717" i="13"/>
  <c r="H716" i="13"/>
  <c r="H715" i="13"/>
  <c r="H711" i="13"/>
  <c r="H710" i="13"/>
  <c r="H709" i="13"/>
  <c r="H712" i="13" s="1"/>
  <c r="H706" i="13"/>
  <c r="H705" i="13"/>
  <c r="H704" i="13"/>
  <c r="H703" i="13"/>
  <c r="H699" i="13"/>
  <c r="H698" i="13"/>
  <c r="H700" i="13" s="1"/>
  <c r="H694" i="13"/>
  <c r="H695" i="13" s="1"/>
  <c r="H693" i="13"/>
  <c r="H692" i="13"/>
  <c r="H691" i="13"/>
  <c r="H687" i="13"/>
  <c r="H686" i="13"/>
  <c r="H688" i="13" s="1"/>
  <c r="H682" i="13"/>
  <c r="H683" i="13" s="1"/>
  <c r="H681" i="13"/>
  <c r="H680" i="13"/>
  <c r="H679" i="13"/>
  <c r="H678" i="13"/>
  <c r="H674" i="13"/>
  <c r="H673" i="13"/>
  <c r="H675" i="13" s="1"/>
  <c r="H670" i="13"/>
  <c r="H669" i="13"/>
  <c r="H668" i="13"/>
  <c r="H664" i="13"/>
  <c r="H663" i="13"/>
  <c r="H662" i="13"/>
  <c r="H661" i="13"/>
  <c r="H660" i="13"/>
  <c r="H665" i="13" s="1"/>
  <c r="H656" i="13"/>
  <c r="H655" i="13"/>
  <c r="H654" i="13"/>
  <c r="H657" i="13" s="1"/>
  <c r="H650" i="13"/>
  <c r="H649" i="13"/>
  <c r="H648" i="13"/>
  <c r="H651" i="13" s="1"/>
  <c r="H644" i="13"/>
  <c r="H643" i="13"/>
  <c r="H642" i="13"/>
  <c r="H641" i="13"/>
  <c r="H640" i="13"/>
  <c r="H639" i="13"/>
  <c r="H638" i="13"/>
  <c r="H645" i="13" s="1"/>
  <c r="H634" i="13"/>
  <c r="H633" i="13"/>
  <c r="H632" i="13"/>
  <c r="H631" i="13"/>
  <c r="H630" i="13"/>
  <c r="H635" i="13" s="1"/>
  <c r="H626" i="13"/>
  <c r="H627" i="13" s="1"/>
  <c r="H625" i="13"/>
  <c r="H624" i="13"/>
  <c r="H620" i="13"/>
  <c r="H619" i="13"/>
  <c r="H618" i="13"/>
  <c r="H621" i="13" s="1"/>
  <c r="H614" i="13"/>
  <c r="H615" i="13" s="1"/>
  <c r="H613" i="13"/>
  <c r="H612" i="13"/>
  <c r="H611" i="13"/>
  <c r="H610" i="13"/>
  <c r="H609" i="13"/>
  <c r="H608" i="13"/>
  <c r="H604" i="13"/>
  <c r="H605" i="13" s="1"/>
  <c r="H603" i="13"/>
  <c r="H599" i="13"/>
  <c r="H598" i="13"/>
  <c r="H597" i="13"/>
  <c r="H596" i="13"/>
  <c r="H595" i="13"/>
  <c r="H594" i="13"/>
  <c r="H600" i="13" s="1"/>
  <c r="H590" i="13"/>
  <c r="H589" i="13"/>
  <c r="H588" i="13"/>
  <c r="H591" i="13" s="1"/>
  <c r="H584" i="13"/>
  <c r="H583" i="13"/>
  <c r="H582" i="13"/>
  <c r="H581" i="13"/>
  <c r="H585" i="13" s="1"/>
  <c r="H577" i="13"/>
  <c r="H576" i="13"/>
  <c r="H578" i="13" s="1"/>
  <c r="H575" i="13"/>
  <c r="H571" i="13"/>
  <c r="H570" i="13"/>
  <c r="H572" i="13" s="1"/>
  <c r="H569" i="13"/>
  <c r="H565" i="13"/>
  <c r="H564" i="13"/>
  <c r="H563" i="13"/>
  <c r="H562" i="13"/>
  <c r="H561" i="13"/>
  <c r="H566" i="13" s="1"/>
  <c r="H558" i="13"/>
  <c r="H557" i="13"/>
  <c r="H556" i="13"/>
  <c r="H555" i="13"/>
  <c r="H554" i="13"/>
  <c r="H553" i="13"/>
  <c r="H549" i="13"/>
  <c r="H548" i="13"/>
  <c r="H547" i="13"/>
  <c r="H546" i="13"/>
  <c r="H545" i="13"/>
  <c r="H550" i="13" s="1"/>
  <c r="H541" i="13"/>
  <c r="H540" i="13"/>
  <c r="H539" i="13"/>
  <c r="H542" i="13" s="1"/>
  <c r="H536" i="13"/>
  <c r="H535" i="13"/>
  <c r="H534" i="13"/>
  <c r="H533" i="13"/>
  <c r="H529" i="13"/>
  <c r="H528" i="13"/>
  <c r="H527" i="13"/>
  <c r="H530" i="13" s="1"/>
  <c r="H524" i="13"/>
  <c r="H523" i="13"/>
  <c r="H522" i="13"/>
  <c r="H521" i="13"/>
  <c r="H520" i="13"/>
  <c r="H519" i="13"/>
  <c r="H515" i="13"/>
  <c r="H514" i="13"/>
  <c r="H513" i="13"/>
  <c r="H512" i="13"/>
  <c r="H511" i="13"/>
  <c r="H516" i="13" s="1"/>
  <c r="H507" i="13"/>
  <c r="H506" i="13"/>
  <c r="H505" i="13"/>
  <c r="H504" i="13"/>
  <c r="H503" i="13"/>
  <c r="H508" i="13" s="1"/>
  <c r="H499" i="13"/>
  <c r="H500" i="13" s="1"/>
  <c r="H498" i="13"/>
  <c r="H497" i="13"/>
  <c r="H493" i="13"/>
  <c r="H492" i="13"/>
  <c r="H491" i="13"/>
  <c r="H494" i="13" s="1"/>
  <c r="H487" i="13"/>
  <c r="H486" i="13"/>
  <c r="H485" i="13"/>
  <c r="H488" i="13" s="1"/>
  <c r="H481" i="13"/>
  <c r="H480" i="13"/>
  <c r="H479" i="13"/>
  <c r="H475" i="13"/>
  <c r="H474" i="13"/>
  <c r="H473" i="13"/>
  <c r="H476" i="13" s="1"/>
  <c r="H469" i="13"/>
  <c r="H468" i="13"/>
  <c r="H467" i="13"/>
  <c r="H470" i="13" s="1"/>
  <c r="H463" i="13"/>
  <c r="H462" i="13"/>
  <c r="H461" i="13"/>
  <c r="H460" i="13"/>
  <c r="H459" i="13"/>
  <c r="H458" i="13"/>
  <c r="H464" i="13" s="1"/>
  <c r="H454" i="13"/>
  <c r="H453" i="13"/>
  <c r="H452" i="13"/>
  <c r="H451" i="13"/>
  <c r="H450" i="13"/>
  <c r="H449" i="13"/>
  <c r="H448" i="13"/>
  <c r="H447" i="13"/>
  <c r="H455" i="13" s="1"/>
  <c r="H446" i="13"/>
  <c r="H445" i="13"/>
  <c r="H444" i="13"/>
  <c r="H440" i="13"/>
  <c r="H441" i="13" s="1"/>
  <c r="H436" i="13"/>
  <c r="H435" i="13"/>
  <c r="H437" i="13" s="1"/>
  <c r="H434" i="13"/>
  <c r="H430" i="13"/>
  <c r="H429" i="13"/>
  <c r="H428" i="13"/>
  <c r="H431" i="13" s="1"/>
  <c r="H424" i="13"/>
  <c r="H423" i="13"/>
  <c r="H422" i="13"/>
  <c r="H418" i="13"/>
  <c r="H417" i="13"/>
  <c r="H416" i="13"/>
  <c r="H419" i="13" s="1"/>
  <c r="H412" i="13"/>
  <c r="H411" i="13"/>
  <c r="H410" i="13"/>
  <c r="H409" i="13"/>
  <c r="H408" i="13"/>
  <c r="H407" i="13"/>
  <c r="H406" i="13"/>
  <c r="H402" i="13"/>
  <c r="H401" i="13"/>
  <c r="H400" i="13"/>
  <c r="H399" i="13"/>
  <c r="H395" i="13"/>
  <c r="H394" i="13"/>
  <c r="H393" i="13"/>
  <c r="H396" i="13" s="1"/>
  <c r="H390" i="13"/>
  <c r="H389" i="13"/>
  <c r="H385" i="13"/>
  <c r="H384" i="13"/>
  <c r="H383" i="13"/>
  <c r="H386" i="13" s="1"/>
  <c r="H379" i="13"/>
  <c r="H378" i="13"/>
  <c r="H380" i="13" s="1"/>
  <c r="H375" i="13"/>
  <c r="H374" i="13"/>
  <c r="H373" i="13"/>
  <c r="H372" i="13"/>
  <c r="H368" i="13"/>
  <c r="H367" i="13"/>
  <c r="H366" i="13"/>
  <c r="H365" i="13"/>
  <c r="H364" i="13"/>
  <c r="H363" i="13"/>
  <c r="H362" i="13"/>
  <c r="H361" i="13"/>
  <c r="H360" i="13"/>
  <c r="H369" i="13" s="1"/>
  <c r="H356" i="13"/>
  <c r="H355" i="13"/>
  <c r="H354" i="13"/>
  <c r="H351" i="13"/>
  <c r="H350" i="13"/>
  <c r="H349" i="13"/>
  <c r="H345" i="13"/>
  <c r="H344" i="13"/>
  <c r="H343" i="13"/>
  <c r="H339" i="13"/>
  <c r="H338" i="13"/>
  <c r="H337" i="13"/>
  <c r="H340" i="13" s="1"/>
  <c r="H333" i="13"/>
  <c r="H332" i="13"/>
  <c r="H334" i="13" s="1"/>
  <c r="H329" i="13"/>
  <c r="H328" i="13"/>
  <c r="H327" i="13"/>
  <c r="H326" i="13"/>
  <c r="H322" i="13"/>
  <c r="H321" i="13"/>
  <c r="H320" i="13"/>
  <c r="H319" i="13"/>
  <c r="H323" i="13" s="1"/>
  <c r="H318" i="13"/>
  <c r="H314" i="13"/>
  <c r="H313" i="13"/>
  <c r="H312" i="13"/>
  <c r="H315" i="13" s="1"/>
  <c r="H308" i="13"/>
  <c r="H307" i="13"/>
  <c r="H309" i="13" s="1"/>
  <c r="H306" i="13"/>
  <c r="H302" i="13"/>
  <c r="H301" i="13"/>
  <c r="H300" i="13"/>
  <c r="H299" i="13"/>
  <c r="H298" i="13"/>
  <c r="H297" i="13"/>
  <c r="H296" i="13"/>
  <c r="H295" i="13"/>
  <c r="H294" i="13"/>
  <c r="H290" i="13"/>
  <c r="H289" i="13"/>
  <c r="H288" i="13"/>
  <c r="H291" i="13" s="1"/>
  <c r="H285" i="13"/>
  <c r="H284" i="13"/>
  <c r="H283" i="13"/>
  <c r="H282" i="13"/>
  <c r="H278" i="13"/>
  <c r="H277" i="13"/>
  <c r="H276" i="13"/>
  <c r="H279" i="13" s="1"/>
  <c r="H273" i="13"/>
  <c r="H272" i="13"/>
  <c r="H271" i="13"/>
  <c r="H270" i="13"/>
  <c r="H266" i="13"/>
  <c r="H265" i="13"/>
  <c r="H264" i="13"/>
  <c r="H267" i="13" s="1"/>
  <c r="H261" i="13"/>
  <c r="H260" i="13"/>
  <c r="H259" i="13"/>
  <c r="H258" i="13"/>
  <c r="H254" i="13"/>
  <c r="H253" i="13"/>
  <c r="H252" i="13"/>
  <c r="H255" i="13" s="1"/>
  <c r="H249" i="13"/>
  <c r="H248" i="13"/>
  <c r="H247" i="13"/>
  <c r="H246" i="13"/>
  <c r="H245" i="13"/>
  <c r="H241" i="13"/>
  <c r="H240" i="13"/>
  <c r="H239" i="13"/>
  <c r="H242" i="13" s="1"/>
  <c r="H238" i="13"/>
  <c r="H237" i="13"/>
  <c r="H236" i="13"/>
  <c r="H232" i="13"/>
  <c r="H231" i="13"/>
  <c r="H230" i="13"/>
  <c r="H233" i="13" s="1"/>
  <c r="H227" i="13"/>
  <c r="H226" i="13"/>
  <c r="H225" i="13"/>
  <c r="H224" i="13"/>
  <c r="H220" i="13"/>
  <c r="H219" i="13"/>
  <c r="H218" i="13"/>
  <c r="H221" i="13" s="1"/>
  <c r="H215" i="13"/>
  <c r="H214" i="13"/>
  <c r="H213" i="13"/>
  <c r="H212" i="13"/>
  <c r="H211" i="13"/>
  <c r="H207" i="13"/>
  <c r="H206" i="13"/>
  <c r="H205" i="13"/>
  <c r="H208" i="13" s="1"/>
  <c r="H204" i="13"/>
  <c r="H203" i="13"/>
  <c r="H202" i="13"/>
  <c r="H201" i="13"/>
  <c r="H197" i="13"/>
  <c r="H196" i="13"/>
  <c r="H198" i="13" s="1"/>
  <c r="H193" i="13"/>
  <c r="H192" i="13"/>
  <c r="H191" i="13"/>
  <c r="H187" i="13"/>
  <c r="H186" i="13"/>
  <c r="H185" i="13"/>
  <c r="H184" i="13"/>
  <c r="H183" i="13"/>
  <c r="H179" i="13"/>
  <c r="H178" i="13"/>
  <c r="H177" i="13"/>
  <c r="H180" i="13" s="1"/>
  <c r="H173" i="13"/>
  <c r="H172" i="13"/>
  <c r="H171" i="13"/>
  <c r="H174" i="13" s="1"/>
  <c r="H167" i="13"/>
  <c r="H166" i="13"/>
  <c r="H165" i="13"/>
  <c r="H168" i="13" s="1"/>
  <c r="H161" i="13"/>
  <c r="H160" i="13"/>
  <c r="H159" i="13"/>
  <c r="H158" i="13"/>
  <c r="H157" i="13"/>
  <c r="H153" i="13"/>
  <c r="H152" i="13"/>
  <c r="H151" i="13"/>
  <c r="H154" i="13" s="1"/>
  <c r="H148" i="13"/>
  <c r="H147" i="13"/>
  <c r="H146" i="13"/>
  <c r="H145" i="13"/>
  <c r="H144" i="13"/>
  <c r="H143" i="13"/>
  <c r="H139" i="13"/>
  <c r="H138" i="13"/>
  <c r="H137" i="13"/>
  <c r="H140" i="13" s="1"/>
  <c r="H133" i="13"/>
  <c r="H132" i="13"/>
  <c r="H131" i="13"/>
  <c r="H130" i="13"/>
  <c r="H134" i="13" s="1"/>
  <c r="H126" i="13"/>
  <c r="H125" i="13"/>
  <c r="H124" i="13"/>
  <c r="H120" i="13"/>
  <c r="H119" i="13"/>
  <c r="H121" i="13" s="1"/>
  <c r="H115" i="13"/>
  <c r="H114" i="13"/>
  <c r="H113" i="13"/>
  <c r="H116" i="13" s="1"/>
  <c r="H112" i="13"/>
  <c r="H111" i="13"/>
  <c r="H110" i="13"/>
  <c r="H106" i="13"/>
  <c r="H105" i="13"/>
  <c r="H104" i="13"/>
  <c r="H103" i="13"/>
  <c r="H102" i="13"/>
  <c r="H101" i="13"/>
  <c r="H107" i="13" s="1"/>
  <c r="H97" i="13"/>
  <c r="H96" i="13"/>
  <c r="H95" i="13"/>
  <c r="H94" i="13"/>
  <c r="H93" i="13"/>
  <c r="H89" i="13"/>
  <c r="H88" i="13"/>
  <c r="H87" i="13"/>
  <c r="H86" i="13"/>
  <c r="H85" i="13"/>
  <c r="H90" i="13" s="1"/>
  <c r="H82" i="13"/>
  <c r="H81" i="13"/>
  <c r="H80" i="13"/>
  <c r="H79" i="13"/>
  <c r="H75" i="13"/>
  <c r="H74" i="13"/>
  <c r="H73" i="13"/>
  <c r="H72" i="13"/>
  <c r="H71" i="13"/>
  <c r="H76" i="13" s="1"/>
  <c r="H67" i="13"/>
  <c r="H66" i="13"/>
  <c r="H65" i="13"/>
  <c r="H64" i="13"/>
  <c r="H63" i="13"/>
  <c r="H68" i="13" s="1"/>
  <c r="H60" i="13"/>
  <c r="H59" i="13"/>
  <c r="H58" i="13"/>
  <c r="H57" i="13"/>
  <c r="H53" i="13"/>
  <c r="H52" i="13"/>
  <c r="H51" i="13"/>
  <c r="H54" i="13" s="1"/>
  <c r="H48" i="13"/>
  <c r="H47" i="13"/>
  <c r="H46" i="13"/>
  <c r="H42" i="13"/>
  <c r="H41" i="13"/>
  <c r="H43" i="13" s="1"/>
  <c r="H37" i="13"/>
  <c r="H36" i="13"/>
  <c r="H35" i="13"/>
  <c r="H38" i="13" s="1"/>
  <c r="H34" i="13"/>
  <c r="H33" i="13"/>
  <c r="H29" i="13"/>
  <c r="H28" i="13"/>
  <c r="H27" i="13"/>
  <c r="H30" i="13" s="1"/>
  <c r="H24" i="13"/>
  <c r="H23" i="13"/>
  <c r="H22" i="13"/>
  <c r="H21" i="13"/>
  <c r="H20" i="13"/>
  <c r="H16" i="13"/>
  <c r="H15" i="13"/>
  <c r="H14" i="13"/>
  <c r="H13" i="13"/>
  <c r="A10" i="13"/>
  <c r="F9" i="13"/>
  <c r="A8" i="13"/>
  <c r="E10" i="11"/>
  <c r="F10" i="13" s="1"/>
  <c r="A10" i="11"/>
  <c r="E9" i="11"/>
  <c r="A9" i="11"/>
  <c r="A9" i="13" s="1"/>
  <c r="A8" i="11"/>
  <c r="A7" i="11"/>
  <c r="A7" i="13" s="1"/>
  <c r="K44" i="9"/>
  <c r="AH35" i="9"/>
  <c r="AI34" i="9"/>
  <c r="AJ34" i="9" s="1"/>
  <c r="AH34" i="9"/>
  <c r="AH33" i="9"/>
  <c r="B33" i="9"/>
  <c r="AH32" i="9"/>
  <c r="B32" i="9"/>
  <c r="AH31" i="9"/>
  <c r="B31" i="9"/>
  <c r="AH30" i="9"/>
  <c r="B30" i="9"/>
  <c r="AH29" i="9"/>
  <c r="B29" i="9"/>
  <c r="AH28" i="9"/>
  <c r="B28" i="9"/>
  <c r="AH27" i="9"/>
  <c r="B27" i="9"/>
  <c r="AH26" i="9"/>
  <c r="B26" i="9"/>
  <c r="AH25" i="9"/>
  <c r="B25" i="9"/>
  <c r="AH24" i="9"/>
  <c r="B24" i="9"/>
  <c r="AH23" i="9"/>
  <c r="B23" i="9"/>
  <c r="AH22" i="9"/>
  <c r="B22" i="9"/>
  <c r="AH21" i="9"/>
  <c r="B21" i="9"/>
  <c r="AH20" i="9"/>
  <c r="B20" i="9"/>
  <c r="AH19" i="9"/>
  <c r="AH18" i="9"/>
  <c r="B18" i="9"/>
  <c r="AH17" i="9"/>
  <c r="AH16" i="9"/>
  <c r="B16" i="9"/>
  <c r="AI15" i="9"/>
  <c r="AH15" i="9"/>
  <c r="H13" i="9"/>
  <c r="J13" i="9" s="1"/>
  <c r="L13" i="9" s="1"/>
  <c r="N13" i="9" s="1"/>
  <c r="P13" i="9" s="1"/>
  <c r="R13" i="9" s="1"/>
  <c r="T13" i="9" s="1"/>
  <c r="V13" i="9" s="1"/>
  <c r="X13" i="9" s="1"/>
  <c r="Z13" i="9" s="1"/>
  <c r="AB13" i="9" s="1"/>
  <c r="AD13" i="9" s="1"/>
  <c r="AF13" i="9" s="1"/>
  <c r="F13" i="9"/>
  <c r="P12" i="9"/>
  <c r="J12" i="9"/>
  <c r="A12" i="9"/>
  <c r="A11" i="9"/>
  <c r="A10" i="9"/>
  <c r="A9" i="9"/>
  <c r="H748" i="7"/>
  <c r="D748" i="7"/>
  <c r="H747" i="7"/>
  <c r="E747" i="7"/>
  <c r="D747" i="7"/>
  <c r="A747" i="7"/>
  <c r="A748" i="7" s="1"/>
  <c r="AC746" i="7"/>
  <c r="AG745" i="7"/>
  <c r="AB745" i="7"/>
  <c r="AB746" i="7" s="1"/>
  <c r="U745" i="7"/>
  <c r="H742" i="7"/>
  <c r="E742" i="7"/>
  <c r="D742" i="7"/>
  <c r="H741" i="7"/>
  <c r="E741" i="7"/>
  <c r="A741" i="7"/>
  <c r="A742" i="7" s="1"/>
  <c r="H740" i="7"/>
  <c r="E740" i="7"/>
  <c r="A740" i="7"/>
  <c r="AC739" i="7"/>
  <c r="H737" i="7"/>
  <c r="E737" i="7"/>
  <c r="D737" i="7"/>
  <c r="H736" i="7"/>
  <c r="E736" i="7"/>
  <c r="D736" i="7"/>
  <c r="H735" i="7"/>
  <c r="E735" i="7"/>
  <c r="D735" i="7"/>
  <c r="H734" i="7"/>
  <c r="E734" i="7"/>
  <c r="D734" i="7"/>
  <c r="H733" i="7"/>
  <c r="E733" i="7"/>
  <c r="D733" i="7"/>
  <c r="H732" i="7"/>
  <c r="E732" i="7"/>
  <c r="D732" i="7"/>
  <c r="H731" i="7"/>
  <c r="E731" i="7"/>
  <c r="D731" i="7"/>
  <c r="H730" i="7"/>
  <c r="E730" i="7"/>
  <c r="D730" i="7"/>
  <c r="H729" i="7"/>
  <c r="E729" i="7"/>
  <c r="D729" i="7"/>
  <c r="H728" i="7"/>
  <c r="E728" i="7"/>
  <c r="D728" i="7"/>
  <c r="H727" i="7"/>
  <c r="E727" i="7"/>
  <c r="D727" i="7"/>
  <c r="H726" i="7"/>
  <c r="E726" i="7"/>
  <c r="D726" i="7"/>
  <c r="H725" i="7"/>
  <c r="E725" i="7"/>
  <c r="D725" i="7"/>
  <c r="H724" i="7"/>
  <c r="E724" i="7"/>
  <c r="D724" i="7"/>
  <c r="H723" i="7"/>
  <c r="E723" i="7"/>
  <c r="D723" i="7"/>
  <c r="A723" i="7"/>
  <c r="A724" i="7" s="1"/>
  <c r="A725" i="7" s="1"/>
  <c r="A726" i="7" s="1"/>
  <c r="A727" i="7" s="1"/>
  <c r="A728" i="7" s="1"/>
  <c r="A729" i="7" s="1"/>
  <c r="A730" i="7" s="1"/>
  <c r="A731" i="7" s="1"/>
  <c r="A732" i="7" s="1"/>
  <c r="A733" i="7" s="1"/>
  <c r="A734" i="7" s="1"/>
  <c r="A735" i="7" s="1"/>
  <c r="A736" i="7" s="1"/>
  <c r="A737" i="7" s="1"/>
  <c r="AC722" i="7"/>
  <c r="H720" i="7"/>
  <c r="E720" i="7"/>
  <c r="D720" i="7"/>
  <c r="H719" i="7"/>
  <c r="E719" i="7"/>
  <c r="D719" i="7"/>
  <c r="H718" i="7"/>
  <c r="E718" i="7"/>
  <c r="D718" i="7"/>
  <c r="H717" i="7"/>
  <c r="E717" i="7"/>
  <c r="D717" i="7"/>
  <c r="A717" i="7"/>
  <c r="A718" i="7" s="1"/>
  <c r="A719" i="7" s="1"/>
  <c r="A720" i="7" s="1"/>
  <c r="AC716" i="7"/>
  <c r="H713" i="7"/>
  <c r="E713" i="7"/>
  <c r="D713" i="7"/>
  <c r="H712" i="7"/>
  <c r="E712" i="7"/>
  <c r="D712" i="7"/>
  <c r="H711" i="7"/>
  <c r="E711" i="7"/>
  <c r="D711" i="7"/>
  <c r="H710" i="7"/>
  <c r="E710" i="7"/>
  <c r="D710" i="7"/>
  <c r="H709" i="7"/>
  <c r="G709" i="7"/>
  <c r="E709" i="7"/>
  <c r="D709" i="7"/>
  <c r="H708" i="7"/>
  <c r="E708" i="7"/>
  <c r="D708" i="7"/>
  <c r="A708" i="7"/>
  <c r="A709" i="7" s="1"/>
  <c r="A710" i="7" s="1"/>
  <c r="A711" i="7" s="1"/>
  <c r="A712" i="7" s="1"/>
  <c r="A713" i="7" s="1"/>
  <c r="H707" i="7"/>
  <c r="E707" i="7"/>
  <c r="D707" i="7"/>
  <c r="H706" i="7"/>
  <c r="E706" i="7"/>
  <c r="D706" i="7"/>
  <c r="A706" i="7"/>
  <c r="A707" i="7" s="1"/>
  <c r="H705" i="7"/>
  <c r="E705" i="7"/>
  <c r="D705" i="7"/>
  <c r="A705" i="7"/>
  <c r="AI704" i="7"/>
  <c r="AD704" i="7"/>
  <c r="H702" i="7"/>
  <c r="H701" i="7"/>
  <c r="H700" i="7"/>
  <c r="E700" i="7"/>
  <c r="D700" i="7"/>
  <c r="H699" i="7"/>
  <c r="E699" i="7"/>
  <c r="D699" i="7"/>
  <c r="H698" i="7"/>
  <c r="D698" i="7"/>
  <c r="H697" i="7"/>
  <c r="D697" i="7"/>
  <c r="H696" i="7"/>
  <c r="D696" i="7"/>
  <c r="H695" i="7"/>
  <c r="D695" i="7"/>
  <c r="H694" i="7"/>
  <c r="D694" i="7"/>
  <c r="H693" i="7"/>
  <c r="E693" i="7"/>
  <c r="D693" i="7"/>
  <c r="H692" i="7"/>
  <c r="D692" i="7"/>
  <c r="H691" i="7"/>
  <c r="D691" i="7"/>
  <c r="H690" i="7"/>
  <c r="E690" i="7"/>
  <c r="H689" i="7"/>
  <c r="E689" i="7"/>
  <c r="D689" i="7"/>
  <c r="A689" i="7"/>
  <c r="A690" i="7" s="1"/>
  <c r="A691" i="7" s="1"/>
  <c r="A692" i="7" s="1"/>
  <c r="A693" i="7" s="1"/>
  <c r="A694" i="7" s="1"/>
  <c r="A695" i="7" s="1"/>
  <c r="A696" i="7" s="1"/>
  <c r="A697" i="7" s="1"/>
  <c r="A698" i="7" s="1"/>
  <c r="A699" i="7" s="1"/>
  <c r="A700" i="7" s="1"/>
  <c r="A701" i="7" s="1"/>
  <c r="A702" i="7" s="1"/>
  <c r="H688" i="7"/>
  <c r="E688" i="7"/>
  <c r="D688" i="7"/>
  <c r="A688" i="7"/>
  <c r="AI687" i="7"/>
  <c r="AD687" i="7"/>
  <c r="H685" i="7"/>
  <c r="E685" i="7"/>
  <c r="D685" i="7"/>
  <c r="H684" i="7"/>
  <c r="D684" i="7"/>
  <c r="H683" i="7"/>
  <c r="H682" i="7"/>
  <c r="H681" i="7"/>
  <c r="E681" i="7"/>
  <c r="D681" i="7"/>
  <c r="H680" i="7"/>
  <c r="E680" i="7"/>
  <c r="D680" i="7"/>
  <c r="H679" i="7"/>
  <c r="E679" i="7"/>
  <c r="D679" i="7"/>
  <c r="H678" i="7"/>
  <c r="D678" i="7"/>
  <c r="H677" i="7"/>
  <c r="D677" i="7"/>
  <c r="H676" i="7"/>
  <c r="E676" i="7"/>
  <c r="D676" i="7"/>
  <c r="H675" i="7"/>
  <c r="D675" i="7"/>
  <c r="H674" i="7"/>
  <c r="E674" i="7"/>
  <c r="D674" i="7"/>
  <c r="H673" i="7"/>
  <c r="E673" i="7"/>
  <c r="D673" i="7"/>
  <c r="H672" i="7"/>
  <c r="E672" i="7"/>
  <c r="A672" i="7"/>
  <c r="A673" i="7" s="1"/>
  <c r="A674" i="7" s="1"/>
  <c r="A675" i="7" s="1"/>
  <c r="A676" i="7" s="1"/>
  <c r="A677" i="7" s="1"/>
  <c r="A678" i="7" s="1"/>
  <c r="A679" i="7" s="1"/>
  <c r="A680" i="7" s="1"/>
  <c r="A681" i="7" s="1"/>
  <c r="A682" i="7" s="1"/>
  <c r="A683" i="7" s="1"/>
  <c r="A684" i="7" s="1"/>
  <c r="A685" i="7" s="1"/>
  <c r="H671" i="7"/>
  <c r="E671" i="7"/>
  <c r="D671" i="7"/>
  <c r="A671" i="7"/>
  <c r="AI670" i="7"/>
  <c r="AD670" i="7"/>
  <c r="H668" i="7"/>
  <c r="E668" i="7"/>
  <c r="D668" i="7"/>
  <c r="H667" i="7"/>
  <c r="A667" i="7"/>
  <c r="A668" i="7" s="1"/>
  <c r="H666" i="7"/>
  <c r="D666" i="7"/>
  <c r="A666" i="7"/>
  <c r="H665" i="7"/>
  <c r="H664" i="7"/>
  <c r="A664" i="7"/>
  <c r="A665" i="7" s="1"/>
  <c r="AI663" i="7"/>
  <c r="AD663" i="7"/>
  <c r="H661" i="7"/>
  <c r="E661" i="7"/>
  <c r="D661" i="7"/>
  <c r="H660" i="7"/>
  <c r="E660" i="7"/>
  <c r="D660" i="7"/>
  <c r="H659" i="7"/>
  <c r="E659" i="7"/>
  <c r="D659" i="7"/>
  <c r="A659" i="7"/>
  <c r="A660" i="7" s="1"/>
  <c r="A661" i="7" s="1"/>
  <c r="AI658" i="7"/>
  <c r="AD658" i="7"/>
  <c r="AC657" i="7"/>
  <c r="AC658" i="7" s="1"/>
  <c r="H654" i="7"/>
  <c r="E654" i="7"/>
  <c r="D654" i="7"/>
  <c r="H653" i="7"/>
  <c r="E653" i="7"/>
  <c r="D653" i="7"/>
  <c r="H652" i="7"/>
  <c r="E652" i="7"/>
  <c r="D652" i="7"/>
  <c r="H651" i="7"/>
  <c r="E651" i="7"/>
  <c r="D651" i="7"/>
  <c r="H650" i="7"/>
  <c r="E650" i="7"/>
  <c r="D650" i="7"/>
  <c r="H649" i="7"/>
  <c r="E649" i="7"/>
  <c r="D649" i="7"/>
  <c r="H648" i="7"/>
  <c r="E648" i="7"/>
  <c r="D648" i="7"/>
  <c r="A648" i="7"/>
  <c r="A649" i="7" s="1"/>
  <c r="A650" i="7" s="1"/>
  <c r="A651" i="7" s="1"/>
  <c r="A652" i="7" s="1"/>
  <c r="A653" i="7" s="1"/>
  <c r="A654" i="7" s="1"/>
  <c r="H647" i="7"/>
  <c r="E647" i="7"/>
  <c r="H646" i="7"/>
  <c r="E646" i="7"/>
  <c r="H645" i="7"/>
  <c r="E645" i="7"/>
  <c r="A645" i="7"/>
  <c r="A646" i="7" s="1"/>
  <c r="A647" i="7" s="1"/>
  <c r="AI644" i="7"/>
  <c r="AD644" i="7"/>
  <c r="H642" i="7"/>
  <c r="H641" i="7"/>
  <c r="E641" i="7"/>
  <c r="H640" i="7"/>
  <c r="E640" i="7"/>
  <c r="D640" i="7"/>
  <c r="A640" i="7"/>
  <c r="A641" i="7" s="1"/>
  <c r="A642" i="7" s="1"/>
  <c r="AI639" i="7"/>
  <c r="AD639" i="7"/>
  <c r="H637" i="7"/>
  <c r="E637" i="7"/>
  <c r="H636" i="7"/>
  <c r="E636" i="7"/>
  <c r="H635" i="7"/>
  <c r="E635" i="7"/>
  <c r="H634" i="7"/>
  <c r="E634" i="7"/>
  <c r="D634" i="7"/>
  <c r="H633" i="7"/>
  <c r="E633" i="7"/>
  <c r="D633" i="7"/>
  <c r="H632" i="7"/>
  <c r="E632" i="7"/>
  <c r="D632" i="7"/>
  <c r="A632" i="7"/>
  <c r="A633" i="7" s="1"/>
  <c r="A634" i="7" s="1"/>
  <c r="A635" i="7" s="1"/>
  <c r="A636" i="7" s="1"/>
  <c r="A637" i="7" s="1"/>
  <c r="H631" i="7"/>
  <c r="E631" i="7"/>
  <c r="D631" i="7"/>
  <c r="A631" i="7"/>
  <c r="AI630" i="7"/>
  <c r="AD630" i="7"/>
  <c r="H628" i="7"/>
  <c r="E628" i="7"/>
  <c r="D628" i="7"/>
  <c r="H627" i="7"/>
  <c r="E627" i="7"/>
  <c r="D627" i="7"/>
  <c r="H626" i="7"/>
  <c r="E626" i="7"/>
  <c r="D626" i="7"/>
  <c r="H625" i="7"/>
  <c r="E625" i="7"/>
  <c r="D625" i="7"/>
  <c r="H624" i="7"/>
  <c r="E624" i="7"/>
  <c r="D624" i="7"/>
  <c r="H623" i="7"/>
  <c r="E623" i="7"/>
  <c r="D623" i="7"/>
  <c r="H622" i="7"/>
  <c r="E622" i="7"/>
  <c r="D622" i="7"/>
  <c r="H621" i="7"/>
  <c r="D621" i="7"/>
  <c r="H620" i="7"/>
  <c r="E620" i="7"/>
  <c r="D620" i="7"/>
  <c r="H619" i="7"/>
  <c r="D619" i="7"/>
  <c r="H618" i="7"/>
  <c r="D618" i="7"/>
  <c r="H617" i="7"/>
  <c r="D617" i="7"/>
  <c r="H616" i="7"/>
  <c r="E616" i="7"/>
  <c r="D616" i="7"/>
  <c r="A616" i="7"/>
  <c r="A617" i="7" s="1"/>
  <c r="A618" i="7" s="1"/>
  <c r="A619" i="7" s="1"/>
  <c r="A620" i="7" s="1"/>
  <c r="A621" i="7" s="1"/>
  <c r="A622" i="7" s="1"/>
  <c r="A623" i="7" s="1"/>
  <c r="A624" i="7" s="1"/>
  <c r="A625" i="7" s="1"/>
  <c r="A626" i="7" s="1"/>
  <c r="A627" i="7" s="1"/>
  <c r="A628" i="7" s="1"/>
  <c r="H615" i="7"/>
  <c r="E615" i="7"/>
  <c r="D615" i="7"/>
  <c r="A615" i="7"/>
  <c r="AI614" i="7"/>
  <c r="AD614" i="7"/>
  <c r="AC614" i="7"/>
  <c r="AC613" i="7"/>
  <c r="H610" i="7"/>
  <c r="D610" i="7"/>
  <c r="A610" i="7"/>
  <c r="AI609" i="7"/>
  <c r="AD609" i="7"/>
  <c r="H607" i="7"/>
  <c r="D607" i="7"/>
  <c r="H606" i="7"/>
  <c r="D606" i="7"/>
  <c r="H605" i="7"/>
  <c r="D605" i="7"/>
  <c r="H604" i="7"/>
  <c r="D604" i="7"/>
  <c r="A604" i="7"/>
  <c r="A605" i="7" s="1"/>
  <c r="A606" i="7" s="1"/>
  <c r="A607" i="7" s="1"/>
  <c r="AI603" i="7"/>
  <c r="AD603" i="7"/>
  <c r="H601" i="7"/>
  <c r="D601" i="7"/>
  <c r="H600" i="7"/>
  <c r="D600" i="7"/>
  <c r="H599" i="7"/>
  <c r="D599" i="7"/>
  <c r="H598" i="7"/>
  <c r="D598" i="7"/>
  <c r="H597" i="7"/>
  <c r="D597" i="7"/>
  <c r="H596" i="7"/>
  <c r="D596" i="7"/>
  <c r="A596" i="7"/>
  <c r="A597" i="7" s="1"/>
  <c r="A598" i="7" s="1"/>
  <c r="A599" i="7" s="1"/>
  <c r="A600" i="7" s="1"/>
  <c r="A601" i="7" s="1"/>
  <c r="AI595" i="7"/>
  <c r="AD595" i="7"/>
  <c r="H593" i="7"/>
  <c r="D593" i="7"/>
  <c r="H592" i="7"/>
  <c r="D592" i="7"/>
  <c r="A592" i="7"/>
  <c r="A593" i="7" s="1"/>
  <c r="H591" i="7"/>
  <c r="D591" i="7"/>
  <c r="A591" i="7"/>
  <c r="AI590" i="7"/>
  <c r="AD590" i="7"/>
  <c r="H588" i="7"/>
  <c r="E588" i="7"/>
  <c r="D588" i="7"/>
  <c r="H587" i="7"/>
  <c r="E587" i="7"/>
  <c r="A587" i="7"/>
  <c r="A588" i="7" s="1"/>
  <c r="AI586" i="7"/>
  <c r="AD586" i="7"/>
  <c r="H584" i="7"/>
  <c r="E584" i="7"/>
  <c r="D584" i="7"/>
  <c r="H583" i="7"/>
  <c r="E583" i="7"/>
  <c r="D583" i="7"/>
  <c r="H582" i="7"/>
  <c r="E582" i="7"/>
  <c r="D582" i="7"/>
  <c r="H581" i="7"/>
  <c r="E581" i="7"/>
  <c r="D581" i="7"/>
  <c r="H580" i="7"/>
  <c r="E580" i="7"/>
  <c r="D580" i="7"/>
  <c r="H579" i="7"/>
  <c r="E579" i="7"/>
  <c r="D579" i="7"/>
  <c r="H578" i="7"/>
  <c r="E578" i="7"/>
  <c r="D578" i="7"/>
  <c r="H577" i="7"/>
  <c r="E577" i="7"/>
  <c r="D577" i="7"/>
  <c r="H576" i="7"/>
  <c r="E576" i="7"/>
  <c r="D576" i="7"/>
  <c r="H575" i="7"/>
  <c r="E575" i="7"/>
  <c r="D575" i="7"/>
  <c r="H574" i="7"/>
  <c r="E574" i="7"/>
  <c r="D574" i="7"/>
  <c r="H573" i="7"/>
  <c r="E573" i="7"/>
  <c r="D573" i="7"/>
  <c r="H572" i="7"/>
  <c r="E572" i="7"/>
  <c r="D572" i="7"/>
  <c r="H571" i="7"/>
  <c r="E571" i="7"/>
  <c r="D571" i="7"/>
  <c r="H570" i="7"/>
  <c r="E570" i="7"/>
  <c r="D570" i="7"/>
  <c r="A570" i="7"/>
  <c r="A571" i="7" s="1"/>
  <c r="A572" i="7" s="1"/>
  <c r="A573" i="7" s="1"/>
  <c r="A574" i="7" s="1"/>
  <c r="A575" i="7" s="1"/>
  <c r="A576" i="7" s="1"/>
  <c r="A577" i="7" s="1"/>
  <c r="A578" i="7" s="1"/>
  <c r="A579" i="7" s="1"/>
  <c r="A580" i="7" s="1"/>
  <c r="A581" i="7" s="1"/>
  <c r="A582" i="7" s="1"/>
  <c r="A583" i="7" s="1"/>
  <c r="A584" i="7" s="1"/>
  <c r="H569" i="7"/>
  <c r="E569" i="7"/>
  <c r="D569" i="7"/>
  <c r="A569" i="7"/>
  <c r="H568" i="7"/>
  <c r="E568" i="7"/>
  <c r="D568" i="7"/>
  <c r="A568" i="7"/>
  <c r="AI567" i="7"/>
  <c r="AD567" i="7"/>
  <c r="H565" i="7"/>
  <c r="E565" i="7"/>
  <c r="D565" i="7"/>
  <c r="BO564" i="7"/>
  <c r="H564" i="7"/>
  <c r="E564" i="7"/>
  <c r="D564" i="7"/>
  <c r="H563" i="7"/>
  <c r="E563" i="7"/>
  <c r="D563" i="7"/>
  <c r="H562" i="7"/>
  <c r="E562" i="7"/>
  <c r="D562" i="7"/>
  <c r="H561" i="7"/>
  <c r="E561" i="7"/>
  <c r="D561" i="7"/>
  <c r="H560" i="7"/>
  <c r="E560" i="7"/>
  <c r="D560" i="7"/>
  <c r="H559" i="7"/>
  <c r="E559" i="7"/>
  <c r="D559" i="7"/>
  <c r="H558" i="7"/>
  <c r="E558" i="7"/>
  <c r="D558" i="7"/>
  <c r="H557" i="7"/>
  <c r="E557" i="7"/>
  <c r="D557" i="7"/>
  <c r="H556" i="7"/>
  <c r="E556" i="7"/>
  <c r="D556" i="7"/>
  <c r="A556" i="7"/>
  <c r="A557" i="7" s="1"/>
  <c r="A558" i="7" s="1"/>
  <c r="A559" i="7" s="1"/>
  <c r="A560" i="7" s="1"/>
  <c r="A561" i="7" s="1"/>
  <c r="A562" i="7" s="1"/>
  <c r="A563" i="7" s="1"/>
  <c r="A564" i="7" s="1"/>
  <c r="A565" i="7" s="1"/>
  <c r="AI555" i="7"/>
  <c r="AD555" i="7"/>
  <c r="H553" i="7"/>
  <c r="E553" i="7"/>
  <c r="D553" i="7"/>
  <c r="H552" i="7"/>
  <c r="E552" i="7"/>
  <c r="D552" i="7"/>
  <c r="H551" i="7"/>
  <c r="E551" i="7"/>
  <c r="D551" i="7"/>
  <c r="H550" i="7"/>
  <c r="E550" i="7"/>
  <c r="D550" i="7"/>
  <c r="H549" i="7"/>
  <c r="E549" i="7"/>
  <c r="D549" i="7"/>
  <c r="H548" i="7"/>
  <c r="E548" i="7"/>
  <c r="D548" i="7"/>
  <c r="A548" i="7"/>
  <c r="A549" i="7" s="1"/>
  <c r="A550" i="7" s="1"/>
  <c r="A551" i="7" s="1"/>
  <c r="A552" i="7" s="1"/>
  <c r="A553" i="7" s="1"/>
  <c r="H547" i="7"/>
  <c r="E547" i="7"/>
  <c r="D547" i="7"/>
  <c r="A547" i="7"/>
  <c r="AI546" i="7"/>
  <c r="AD546" i="7"/>
  <c r="H544" i="7"/>
  <c r="E544" i="7"/>
  <c r="D544" i="7"/>
  <c r="H543" i="7"/>
  <c r="E543" i="7"/>
  <c r="D543" i="7"/>
  <c r="A543" i="7"/>
  <c r="A544" i="7" s="1"/>
  <c r="AI542" i="7"/>
  <c r="AD542" i="7"/>
  <c r="H540" i="7"/>
  <c r="E540" i="7"/>
  <c r="H539" i="7"/>
  <c r="E539" i="7"/>
  <c r="D539" i="7"/>
  <c r="H538" i="7"/>
  <c r="E538" i="7"/>
  <c r="D538" i="7"/>
  <c r="H537" i="7"/>
  <c r="E537" i="7"/>
  <c r="D537" i="7"/>
  <c r="H536" i="7"/>
  <c r="E536" i="7"/>
  <c r="D536" i="7"/>
  <c r="H535" i="7"/>
  <c r="E535" i="7"/>
  <c r="D535" i="7"/>
  <c r="H534" i="7"/>
  <c r="E534" i="7"/>
  <c r="D534" i="7"/>
  <c r="H533" i="7"/>
  <c r="E533" i="7"/>
  <c r="D533" i="7"/>
  <c r="H532" i="7"/>
  <c r="E532" i="7"/>
  <c r="D532" i="7"/>
  <c r="H531" i="7"/>
  <c r="E531" i="7"/>
  <c r="D531" i="7"/>
  <c r="H530" i="7"/>
  <c r="E530" i="7"/>
  <c r="D530" i="7"/>
  <c r="A530" i="7"/>
  <c r="A531" i="7" s="1"/>
  <c r="A532" i="7" s="1"/>
  <c r="A533" i="7" s="1"/>
  <c r="A534" i="7" s="1"/>
  <c r="A535" i="7" s="1"/>
  <c r="A536" i="7" s="1"/>
  <c r="A537" i="7" s="1"/>
  <c r="A538" i="7" s="1"/>
  <c r="A539" i="7" s="1"/>
  <c r="A540" i="7" s="1"/>
  <c r="H529" i="7"/>
  <c r="E529" i="7"/>
  <c r="D529" i="7"/>
  <c r="H528" i="7"/>
  <c r="E528" i="7"/>
  <c r="D528" i="7"/>
  <c r="A528" i="7"/>
  <c r="A529" i="7" s="1"/>
  <c r="AI527" i="7"/>
  <c r="AD527" i="7"/>
  <c r="H525" i="7"/>
  <c r="E525" i="7"/>
  <c r="D525" i="7"/>
  <c r="A525" i="7"/>
  <c r="AI524" i="7"/>
  <c r="AD524" i="7"/>
  <c r="H522" i="7"/>
  <c r="H521" i="7"/>
  <c r="H520" i="7"/>
  <c r="H519" i="7"/>
  <c r="D519" i="7"/>
  <c r="H518" i="7"/>
  <c r="D518" i="7"/>
  <c r="H517" i="7"/>
  <c r="H516" i="7"/>
  <c r="D516" i="7"/>
  <c r="H515" i="7"/>
  <c r="D515" i="7"/>
  <c r="A515" i="7"/>
  <c r="A516" i="7" s="1"/>
  <c r="A517" i="7" s="1"/>
  <c r="A518" i="7" s="1"/>
  <c r="A519" i="7" s="1"/>
  <c r="A520" i="7" s="1"/>
  <c r="A521" i="7" s="1"/>
  <c r="A522" i="7" s="1"/>
  <c r="H514" i="7"/>
  <c r="D514" i="7"/>
  <c r="A514" i="7"/>
  <c r="AI513" i="7"/>
  <c r="AD513" i="7"/>
  <c r="H511" i="7"/>
  <c r="H510" i="7"/>
  <c r="D510" i="7"/>
  <c r="A510" i="7"/>
  <c r="A511" i="7" s="1"/>
  <c r="AI509" i="7"/>
  <c r="AD509" i="7"/>
  <c r="H507" i="7"/>
  <c r="E507" i="7"/>
  <c r="D507" i="7"/>
  <c r="H506" i="7"/>
  <c r="E506" i="7"/>
  <c r="D506" i="7"/>
  <c r="H505" i="7"/>
  <c r="E505" i="7"/>
  <c r="D505" i="7"/>
  <c r="H504" i="7"/>
  <c r="E504" i="7"/>
  <c r="D504" i="7"/>
  <c r="H503" i="7"/>
  <c r="E503" i="7"/>
  <c r="D503" i="7"/>
  <c r="H502" i="7"/>
  <c r="E502" i="7"/>
  <c r="D502" i="7"/>
  <c r="H501" i="7"/>
  <c r="E501" i="7"/>
  <c r="D501" i="7"/>
  <c r="H500" i="7"/>
  <c r="E500" i="7"/>
  <c r="D500" i="7"/>
  <c r="H499" i="7"/>
  <c r="E499" i="7"/>
  <c r="D499" i="7"/>
  <c r="H498" i="7"/>
  <c r="E498" i="7"/>
  <c r="D498" i="7"/>
  <c r="H497" i="7"/>
  <c r="E497" i="7"/>
  <c r="D497" i="7"/>
  <c r="A497" i="7"/>
  <c r="H496" i="7"/>
  <c r="E496" i="7"/>
  <c r="D496" i="7"/>
  <c r="A496" i="7"/>
  <c r="A498" i="7" s="1"/>
  <c r="A499" i="7" s="1"/>
  <c r="A500" i="7" s="1"/>
  <c r="A501" i="7" s="1"/>
  <c r="A502" i="7" s="1"/>
  <c r="A503" i="7" s="1"/>
  <c r="A504" i="7" s="1"/>
  <c r="A505" i="7" s="1"/>
  <c r="A506" i="7" s="1"/>
  <c r="A507" i="7" s="1"/>
  <c r="AI495" i="7"/>
  <c r="AD495" i="7"/>
  <c r="H493" i="7"/>
  <c r="E493" i="7"/>
  <c r="D493" i="7"/>
  <c r="H492" i="7"/>
  <c r="E492" i="7"/>
  <c r="D492" i="7"/>
  <c r="H491" i="7"/>
  <c r="H490" i="7"/>
  <c r="D490" i="7"/>
  <c r="H489" i="7"/>
  <c r="H488" i="7"/>
  <c r="H487" i="7"/>
  <c r="H486" i="7"/>
  <c r="D486" i="7"/>
  <c r="H485" i="7"/>
  <c r="E485" i="7"/>
  <c r="H484" i="7"/>
  <c r="E484" i="7"/>
  <c r="A484" i="7"/>
  <c r="A485" i="7" s="1"/>
  <c r="A486" i="7" s="1"/>
  <c r="A487" i="7" s="1"/>
  <c r="A488" i="7" s="1"/>
  <c r="A489" i="7" s="1"/>
  <c r="A490" i="7" s="1"/>
  <c r="A491" i="7" s="1"/>
  <c r="A492" i="7" s="1"/>
  <c r="A493" i="7" s="1"/>
  <c r="H483" i="7"/>
  <c r="E483" i="7"/>
  <c r="D483" i="7"/>
  <c r="A483" i="7"/>
  <c r="H482" i="7"/>
  <c r="E482" i="7"/>
  <c r="D482" i="7"/>
  <c r="A482" i="7"/>
  <c r="AI481" i="7"/>
  <c r="AD481" i="7"/>
  <c r="AC480" i="7"/>
  <c r="AC481" i="7" s="1"/>
  <c r="E477" i="7"/>
  <c r="H476" i="7"/>
  <c r="E476" i="7"/>
  <c r="D476" i="7"/>
  <c r="H475" i="7"/>
  <c r="E475" i="7"/>
  <c r="D475" i="7"/>
  <c r="H474" i="7"/>
  <c r="E474" i="7"/>
  <c r="D474" i="7"/>
  <c r="H473" i="7"/>
  <c r="E473" i="7"/>
  <c r="D473" i="7"/>
  <c r="H472" i="7"/>
  <c r="E472" i="7"/>
  <c r="D472" i="7"/>
  <c r="H471" i="7"/>
  <c r="E471" i="7"/>
  <c r="D471" i="7"/>
  <c r="H470" i="7"/>
  <c r="E470" i="7"/>
  <c r="D470" i="7"/>
  <c r="H469" i="7"/>
  <c r="E469" i="7"/>
  <c r="D469" i="7"/>
  <c r="H468" i="7"/>
  <c r="E468" i="7"/>
  <c r="D468" i="7"/>
  <c r="H467" i="7"/>
  <c r="E467" i="7"/>
  <c r="D467" i="7"/>
  <c r="H466" i="7"/>
  <c r="E466" i="7"/>
  <c r="D466" i="7"/>
  <c r="H465" i="7"/>
  <c r="E465" i="7"/>
  <c r="D465" i="7"/>
  <c r="H464" i="7"/>
  <c r="E464" i="7"/>
  <c r="D464" i="7"/>
  <c r="H463" i="7"/>
  <c r="E463" i="7"/>
  <c r="D463" i="7"/>
  <c r="H462" i="7"/>
  <c r="E462" i="7"/>
  <c r="H461" i="7"/>
  <c r="E461" i="7"/>
  <c r="D461" i="7"/>
  <c r="H460" i="7"/>
  <c r="E460" i="7"/>
  <c r="D460" i="7"/>
  <c r="H459" i="7"/>
  <c r="E459" i="7"/>
  <c r="D459" i="7"/>
  <c r="H458" i="7"/>
  <c r="E458" i="7"/>
  <c r="D458" i="7"/>
  <c r="H457" i="7"/>
  <c r="E457" i="7"/>
  <c r="D457" i="7"/>
  <c r="H456" i="7"/>
  <c r="E456" i="7"/>
  <c r="D456" i="7"/>
  <c r="H455" i="7"/>
  <c r="E455" i="7"/>
  <c r="D455" i="7"/>
  <c r="H454" i="7"/>
  <c r="E454" i="7"/>
  <c r="D454" i="7"/>
  <c r="H453" i="7"/>
  <c r="E453" i="7"/>
  <c r="D453" i="7"/>
  <c r="H452" i="7"/>
  <c r="E452" i="7"/>
  <c r="D452" i="7"/>
  <c r="H451" i="7"/>
  <c r="E451" i="7"/>
  <c r="D451" i="7"/>
  <c r="H450" i="7"/>
  <c r="E450" i="7"/>
  <c r="D450" i="7"/>
  <c r="H449" i="7"/>
  <c r="E449" i="7"/>
  <c r="D449" i="7"/>
  <c r="H448" i="7"/>
  <c r="E448" i="7"/>
  <c r="D448" i="7"/>
  <c r="H447" i="7"/>
  <c r="E447" i="7"/>
  <c r="D447" i="7"/>
  <c r="H446" i="7"/>
  <c r="E446" i="7"/>
  <c r="D446" i="7"/>
  <c r="H445" i="7"/>
  <c r="E445" i="7"/>
  <c r="D445" i="7"/>
  <c r="H444" i="7"/>
  <c r="E444" i="7"/>
  <c r="D444" i="7"/>
  <c r="H443" i="7"/>
  <c r="E443" i="7"/>
  <c r="D443" i="7"/>
  <c r="H442" i="7"/>
  <c r="E442" i="7"/>
  <c r="D442" i="7"/>
  <c r="H441" i="7"/>
  <c r="E441" i="7"/>
  <c r="D441" i="7"/>
  <c r="H440" i="7"/>
  <c r="E440" i="7"/>
  <c r="D440" i="7"/>
  <c r="H439" i="7"/>
  <c r="E439" i="7"/>
  <c r="D439" i="7"/>
  <c r="H438" i="7"/>
  <c r="E438" i="7"/>
  <c r="D438" i="7"/>
  <c r="H437" i="7"/>
  <c r="E437" i="7"/>
  <c r="D437" i="7"/>
  <c r="H436" i="7"/>
  <c r="E436" i="7"/>
  <c r="D436" i="7"/>
  <c r="H435" i="7"/>
  <c r="E435" i="7"/>
  <c r="D435" i="7"/>
  <c r="H434" i="7"/>
  <c r="E434" i="7"/>
  <c r="D434" i="7"/>
  <c r="H433" i="7"/>
  <c r="E433" i="7"/>
  <c r="D433" i="7"/>
  <c r="H432" i="7"/>
  <c r="E432" i="7"/>
  <c r="D432" i="7"/>
  <c r="H431" i="7"/>
  <c r="E431" i="7"/>
  <c r="D431" i="7"/>
  <c r="H430" i="7"/>
  <c r="E430" i="7"/>
  <c r="D430" i="7"/>
  <c r="H429" i="7"/>
  <c r="E429" i="7"/>
  <c r="D429" i="7"/>
  <c r="H428" i="7"/>
  <c r="E428" i="7"/>
  <c r="D428" i="7"/>
  <c r="H427" i="7"/>
  <c r="E427" i="7"/>
  <c r="A427" i="7"/>
  <c r="A428" i="7" s="1"/>
  <c r="A429" i="7" s="1"/>
  <c r="A430" i="7" s="1"/>
  <c r="A431" i="7" s="1"/>
  <c r="A432" i="7" s="1"/>
  <c r="A433" i="7" s="1"/>
  <c r="A434" i="7" s="1"/>
  <c r="A435" i="7" s="1"/>
  <c r="A436" i="7" s="1"/>
  <c r="A437" i="7" s="1"/>
  <c r="A438" i="7" s="1"/>
  <c r="A439" i="7" s="1"/>
  <c r="A440" i="7" s="1"/>
  <c r="A441" i="7" s="1"/>
  <c r="A442" i="7" s="1"/>
  <c r="A443" i="7" s="1"/>
  <c r="A444" i="7" s="1"/>
  <c r="A445" i="7" s="1"/>
  <c r="A446" i="7" s="1"/>
  <c r="A447" i="7" s="1"/>
  <c r="A448" i="7" s="1"/>
  <c r="A449" i="7" s="1"/>
  <c r="A450" i="7" s="1"/>
  <c r="A451" i="7" s="1"/>
  <c r="A452" i="7" s="1"/>
  <c r="A453" i="7" s="1"/>
  <c r="A454" i="7" s="1"/>
  <c r="A455" i="7" s="1"/>
  <c r="A456" i="7" s="1"/>
  <c r="A457" i="7" s="1"/>
  <c r="A458" i="7" s="1"/>
  <c r="A459" i="7" s="1"/>
  <c r="A460" i="7" s="1"/>
  <c r="A461" i="7" s="1"/>
  <c r="A462" i="7" s="1"/>
  <c r="A463" i="7" s="1"/>
  <c r="A464" i="7" s="1"/>
  <c r="A465" i="7" s="1"/>
  <c r="A466" i="7" s="1"/>
  <c r="A467" i="7" s="1"/>
  <c r="A468" i="7" s="1"/>
  <c r="A469" i="7" s="1"/>
  <c r="A470" i="7" s="1"/>
  <c r="A471" i="7" s="1"/>
  <c r="A472" i="7" s="1"/>
  <c r="A473" i="7" s="1"/>
  <c r="A474" i="7" s="1"/>
  <c r="A475" i="7" s="1"/>
  <c r="A476" i="7" s="1"/>
  <c r="AE426" i="7"/>
  <c r="E425" i="7"/>
  <c r="H424" i="7"/>
  <c r="E424" i="7"/>
  <c r="D424" i="7"/>
  <c r="H423" i="7"/>
  <c r="E423" i="7"/>
  <c r="D423" i="7"/>
  <c r="H422" i="7"/>
  <c r="E422" i="7"/>
  <c r="D422" i="7"/>
  <c r="H421" i="7"/>
  <c r="E421" i="7"/>
  <c r="D421" i="7"/>
  <c r="H420" i="7"/>
  <c r="E420" i="7"/>
  <c r="D420" i="7"/>
  <c r="H419" i="7"/>
  <c r="E419" i="7"/>
  <c r="D419" i="7"/>
  <c r="H418" i="7"/>
  <c r="E418" i="7"/>
  <c r="D418" i="7"/>
  <c r="H417" i="7"/>
  <c r="E417" i="7"/>
  <c r="D417" i="7"/>
  <c r="H416" i="7"/>
  <c r="E416" i="7"/>
  <c r="D416" i="7"/>
  <c r="H415" i="7"/>
  <c r="E415" i="7"/>
  <c r="D415" i="7"/>
  <c r="H414" i="7"/>
  <c r="E414" i="7"/>
  <c r="D414" i="7"/>
  <c r="H413" i="7"/>
  <c r="E413" i="7"/>
  <c r="D413" i="7"/>
  <c r="H412" i="7"/>
  <c r="E412" i="7"/>
  <c r="D412" i="7"/>
  <c r="H411" i="7"/>
  <c r="E411" i="7"/>
  <c r="D411" i="7"/>
  <c r="H410" i="7"/>
  <c r="E410" i="7"/>
  <c r="D410" i="7"/>
  <c r="H409" i="7"/>
  <c r="E409" i="7"/>
  <c r="D409" i="7"/>
  <c r="H408" i="7"/>
  <c r="E408" i="7"/>
  <c r="D408" i="7"/>
  <c r="H407" i="7"/>
  <c r="E407" i="7"/>
  <c r="D407" i="7"/>
  <c r="H406" i="7"/>
  <c r="E406" i="7"/>
  <c r="D406" i="7"/>
  <c r="H405" i="7"/>
  <c r="E405" i="7"/>
  <c r="D405" i="7"/>
  <c r="H404" i="7"/>
  <c r="E404" i="7"/>
  <c r="D404" i="7"/>
  <c r="H403" i="7"/>
  <c r="E403" i="7"/>
  <c r="D403" i="7"/>
  <c r="H402" i="7"/>
  <c r="E402" i="7"/>
  <c r="D402" i="7"/>
  <c r="H401" i="7"/>
  <c r="E401" i="7"/>
  <c r="D401" i="7"/>
  <c r="H400" i="7"/>
  <c r="E400" i="7"/>
  <c r="D400" i="7"/>
  <c r="A400" i="7"/>
  <c r="A401" i="7" s="1"/>
  <c r="A402" i="7" s="1"/>
  <c r="A403" i="7" s="1"/>
  <c r="A404" i="7" s="1"/>
  <c r="A405" i="7" s="1"/>
  <c r="A406" i="7" s="1"/>
  <c r="A407" i="7" s="1"/>
  <c r="A408" i="7" s="1"/>
  <c r="A409" i="7" s="1"/>
  <c r="A410" i="7" s="1"/>
  <c r="A411" i="7" s="1"/>
  <c r="A412" i="7" s="1"/>
  <c r="A413" i="7" s="1"/>
  <c r="A414" i="7" s="1"/>
  <c r="A415" i="7" s="1"/>
  <c r="A416" i="7" s="1"/>
  <c r="A417" i="7" s="1"/>
  <c r="A418" i="7" s="1"/>
  <c r="A419" i="7" s="1"/>
  <c r="A420" i="7" s="1"/>
  <c r="A421" i="7" s="1"/>
  <c r="A422" i="7" s="1"/>
  <c r="A423" i="7" s="1"/>
  <c r="A424" i="7" s="1"/>
  <c r="H399" i="7"/>
  <c r="E399" i="7"/>
  <c r="D399" i="7"/>
  <c r="H398" i="7"/>
  <c r="E398" i="7"/>
  <c r="D398" i="7"/>
  <c r="H397" i="7"/>
  <c r="E397" i="7"/>
  <c r="D397" i="7"/>
  <c r="H396" i="7"/>
  <c r="E396" i="7"/>
  <c r="D396" i="7"/>
  <c r="H395" i="7"/>
  <c r="E395" i="7"/>
  <c r="D395" i="7"/>
  <c r="H394" i="7"/>
  <c r="E394" i="7"/>
  <c r="D394" i="7"/>
  <c r="H393" i="7"/>
  <c r="E393" i="7"/>
  <c r="D393" i="7"/>
  <c r="A393" i="7"/>
  <c r="A394" i="7" s="1"/>
  <c r="A395" i="7" s="1"/>
  <c r="A396" i="7" s="1"/>
  <c r="A397" i="7" s="1"/>
  <c r="A398" i="7" s="1"/>
  <c r="A399" i="7" s="1"/>
  <c r="H392" i="7"/>
  <c r="E392" i="7"/>
  <c r="D392" i="7"/>
  <c r="A392" i="7"/>
  <c r="AI391" i="7"/>
  <c r="AE391" i="7"/>
  <c r="AI390" i="7"/>
  <c r="AD390" i="7"/>
  <c r="AD391" i="7" s="1"/>
  <c r="E388" i="7"/>
  <c r="H387" i="7"/>
  <c r="E387" i="7"/>
  <c r="H386" i="7"/>
  <c r="E386" i="7"/>
  <c r="D386" i="7"/>
  <c r="A386" i="7"/>
  <c r="A387" i="7" s="1"/>
  <c r="H385" i="7"/>
  <c r="E385" i="7"/>
  <c r="D385" i="7"/>
  <c r="A385" i="7"/>
  <c r="AE384" i="7"/>
  <c r="E383" i="7"/>
  <c r="H382" i="7"/>
  <c r="D382" i="7"/>
  <c r="H381" i="7"/>
  <c r="H380" i="7"/>
  <c r="H379" i="7"/>
  <c r="H378" i="7"/>
  <c r="H377" i="7"/>
  <c r="H376" i="7"/>
  <c r="A376" i="7"/>
  <c r="A377" i="7" s="1"/>
  <c r="A378" i="7" s="1"/>
  <c r="A379" i="7" s="1"/>
  <c r="A380" i="7" s="1"/>
  <c r="A381" i="7" s="1"/>
  <c r="A382" i="7" s="1"/>
  <c r="H375" i="7"/>
  <c r="A375" i="7"/>
  <c r="H374" i="7"/>
  <c r="A374" i="7"/>
  <c r="AE373" i="7"/>
  <c r="E372" i="7"/>
  <c r="H371" i="7"/>
  <c r="E371" i="7"/>
  <c r="D371" i="7"/>
  <c r="H370" i="7"/>
  <c r="E370" i="7"/>
  <c r="D370" i="7"/>
  <c r="H369" i="7"/>
  <c r="E369" i="7"/>
  <c r="D369" i="7"/>
  <c r="H368" i="7"/>
  <c r="E368" i="7"/>
  <c r="D368" i="7"/>
  <c r="H367" i="7"/>
  <c r="E367" i="7"/>
  <c r="D367" i="7"/>
  <c r="H366" i="7"/>
  <c r="E366" i="7"/>
  <c r="D366" i="7"/>
  <c r="H365" i="7"/>
  <c r="D365" i="7"/>
  <c r="H364" i="7"/>
  <c r="E364" i="7"/>
  <c r="D364" i="7"/>
  <c r="A364" i="7"/>
  <c r="A365" i="7" s="1"/>
  <c r="A366" i="7" s="1"/>
  <c r="A367" i="7" s="1"/>
  <c r="A368" i="7" s="1"/>
  <c r="A369" i="7" s="1"/>
  <c r="A370" i="7" s="1"/>
  <c r="A371" i="7" s="1"/>
  <c r="H363" i="7"/>
  <c r="E363" i="7"/>
  <c r="D363" i="7"/>
  <c r="H362" i="7"/>
  <c r="E362" i="7"/>
  <c r="D362" i="7"/>
  <c r="A362" i="7"/>
  <c r="A363" i="7" s="1"/>
  <c r="AE361" i="7"/>
  <c r="E360" i="7"/>
  <c r="H359" i="7"/>
  <c r="E359" i="7"/>
  <c r="D359" i="7"/>
  <c r="H358" i="7"/>
  <c r="E358" i="7"/>
  <c r="D358" i="7"/>
  <c r="H357" i="7"/>
  <c r="E357" i="7"/>
  <c r="D357" i="7"/>
  <c r="H356" i="7"/>
  <c r="E356" i="7"/>
  <c r="H355" i="7"/>
  <c r="E355" i="7"/>
  <c r="D355" i="7"/>
  <c r="A355" i="7"/>
  <c r="A356" i="7" s="1"/>
  <c r="A357" i="7" s="1"/>
  <c r="A358" i="7" s="1"/>
  <c r="A359" i="7" s="1"/>
  <c r="AE354" i="7"/>
  <c r="E353" i="7"/>
  <c r="H352" i="7"/>
  <c r="D352" i="7"/>
  <c r="H351" i="7"/>
  <c r="E351" i="7"/>
  <c r="D351" i="7"/>
  <c r="H350" i="7"/>
  <c r="E350" i="7"/>
  <c r="D350" i="7"/>
  <c r="H349" i="7"/>
  <c r="E349" i="7"/>
  <c r="D349" i="7"/>
  <c r="H348" i="7"/>
  <c r="D348" i="7"/>
  <c r="A348" i="7"/>
  <c r="A349" i="7" s="1"/>
  <c r="A350" i="7" s="1"/>
  <c r="A351" i="7" s="1"/>
  <c r="A352" i="7" s="1"/>
  <c r="H347" i="7"/>
  <c r="E347" i="7"/>
  <c r="D347" i="7"/>
  <c r="A347" i="7"/>
  <c r="AI346" i="7"/>
  <c r="AE346" i="7"/>
  <c r="AD346" i="7"/>
  <c r="AC346" i="7"/>
  <c r="AI345" i="7"/>
  <c r="AD345" i="7"/>
  <c r="AC345" i="7"/>
  <c r="AC344" i="7"/>
  <c r="H342" i="7"/>
  <c r="D342" i="7"/>
  <c r="A342" i="7"/>
  <c r="H341" i="7"/>
  <c r="D341" i="7"/>
  <c r="A341" i="7"/>
  <c r="AC340" i="7"/>
  <c r="H338" i="7"/>
  <c r="E338" i="7"/>
  <c r="D338" i="7"/>
  <c r="A338" i="7"/>
  <c r="H337" i="7"/>
  <c r="E337" i="7"/>
  <c r="D337" i="7"/>
  <c r="A337" i="7"/>
  <c r="H336" i="7"/>
  <c r="E336" i="7"/>
  <c r="D336" i="7"/>
  <c r="A336" i="7"/>
  <c r="AC335" i="7"/>
  <c r="H333" i="7"/>
  <c r="E333" i="7"/>
  <c r="D333" i="7"/>
  <c r="H332" i="7"/>
  <c r="E332" i="7"/>
  <c r="H331" i="7"/>
  <c r="E331" i="7"/>
  <c r="A331" i="7"/>
  <c r="A332" i="7" s="1"/>
  <c r="A333" i="7" s="1"/>
  <c r="H330" i="7"/>
  <c r="E330" i="7"/>
  <c r="A330" i="7"/>
  <c r="AC329" i="7"/>
  <c r="H326" i="7"/>
  <c r="H325" i="7"/>
  <c r="H324" i="7"/>
  <c r="E324" i="7"/>
  <c r="H323" i="7"/>
  <c r="H322" i="7"/>
  <c r="H321" i="7"/>
  <c r="H320" i="7"/>
  <c r="E320" i="7"/>
  <c r="A320" i="7"/>
  <c r="A321" i="7" s="1"/>
  <c r="A322" i="7" s="1"/>
  <c r="A323" i="7" s="1"/>
  <c r="A324" i="7" s="1"/>
  <c r="A325" i="7" s="1"/>
  <c r="A326" i="7" s="1"/>
  <c r="AI319" i="7"/>
  <c r="AD319" i="7"/>
  <c r="E317" i="7"/>
  <c r="H316" i="7"/>
  <c r="E316" i="7"/>
  <c r="H315" i="7"/>
  <c r="E315" i="7"/>
  <c r="D315" i="7"/>
  <c r="A315" i="7"/>
  <c r="A316" i="7" s="1"/>
  <c r="AE314" i="7"/>
  <c r="E313" i="7"/>
  <c r="H312" i="7"/>
  <c r="E312" i="7"/>
  <c r="D312" i="7"/>
  <c r="H311" i="7"/>
  <c r="E311" i="7"/>
  <c r="D311" i="7"/>
  <c r="H310" i="7"/>
  <c r="E310" i="7"/>
  <c r="D310" i="7"/>
  <c r="H309" i="7"/>
  <c r="E309" i="7"/>
  <c r="D309" i="7"/>
  <c r="A309" i="7"/>
  <c r="A310" i="7" s="1"/>
  <c r="A311" i="7" s="1"/>
  <c r="A312" i="7" s="1"/>
  <c r="H308" i="7"/>
  <c r="E308" i="7"/>
  <c r="D308" i="7"/>
  <c r="H307" i="7"/>
  <c r="E307" i="7"/>
  <c r="D307" i="7"/>
  <c r="A307" i="7"/>
  <c r="A308" i="7" s="1"/>
  <c r="H306" i="7"/>
  <c r="E306" i="7"/>
  <c r="D306" i="7"/>
  <c r="A306" i="7"/>
  <c r="AI305" i="7"/>
  <c r="AE305" i="7"/>
  <c r="AD305" i="7"/>
  <c r="AI304" i="7"/>
  <c r="AD304" i="7"/>
  <c r="H302" i="7"/>
  <c r="D302" i="7"/>
  <c r="H301" i="7"/>
  <c r="D301" i="7"/>
  <c r="H300" i="7"/>
  <c r="D300" i="7"/>
  <c r="A300" i="7"/>
  <c r="A301" i="7" s="1"/>
  <c r="A302" i="7" s="1"/>
  <c r="H299" i="7"/>
  <c r="D299" i="7"/>
  <c r="H298" i="7"/>
  <c r="D298" i="7"/>
  <c r="A298" i="7"/>
  <c r="A299" i="7" s="1"/>
  <c r="AI297" i="7"/>
  <c r="AD297" i="7"/>
  <c r="AC296" i="7"/>
  <c r="AC297" i="7" s="1"/>
  <c r="H293" i="7"/>
  <c r="E293" i="7"/>
  <c r="H292" i="7"/>
  <c r="E292" i="7"/>
  <c r="D292" i="7"/>
  <c r="A292" i="7"/>
  <c r="A293" i="7" s="1"/>
  <c r="AI291" i="7"/>
  <c r="AD291" i="7"/>
  <c r="H289" i="7"/>
  <c r="H288" i="7"/>
  <c r="E288" i="7"/>
  <c r="H287" i="7"/>
  <c r="E287" i="7"/>
  <c r="H286" i="7"/>
  <c r="E286" i="7"/>
  <c r="H285" i="7"/>
  <c r="E285" i="7"/>
  <c r="A285" i="7"/>
  <c r="A286" i="7" s="1"/>
  <c r="A287" i="7" s="1"/>
  <c r="A288" i="7" s="1"/>
  <c r="A289" i="7" s="1"/>
  <c r="H284" i="7"/>
  <c r="E284" i="7"/>
  <c r="H283" i="7"/>
  <c r="E283" i="7"/>
  <c r="A283" i="7"/>
  <c r="A284" i="7" s="1"/>
  <c r="H282" i="7"/>
  <c r="E282" i="7"/>
  <c r="D282" i="7"/>
  <c r="A282" i="7"/>
  <c r="H281" i="7"/>
  <c r="E281" i="7"/>
  <c r="D281" i="7"/>
  <c r="A281" i="7"/>
  <c r="AI280" i="7"/>
  <c r="AD280" i="7"/>
  <c r="AC279" i="7"/>
  <c r="AC280" i="7" s="1"/>
  <c r="H276" i="7"/>
  <c r="E276" i="7"/>
  <c r="D276" i="7"/>
  <c r="H275" i="7"/>
  <c r="E275" i="7"/>
  <c r="D275" i="7"/>
  <c r="A275" i="7"/>
  <c r="A276" i="7" s="1"/>
  <c r="AI274" i="7"/>
  <c r="AD274" i="7"/>
  <c r="H272" i="7"/>
  <c r="E272" i="7"/>
  <c r="D272" i="7"/>
  <c r="H271" i="7"/>
  <c r="E271" i="7"/>
  <c r="D271" i="7"/>
  <c r="H270" i="7"/>
  <c r="E270" i="7"/>
  <c r="A270" i="7"/>
  <c r="A271" i="7" s="1"/>
  <c r="A272" i="7" s="1"/>
  <c r="H269" i="7"/>
  <c r="E269" i="7"/>
  <c r="D269" i="7"/>
  <c r="A269" i="7"/>
  <c r="AI268" i="7"/>
  <c r="AD268" i="7"/>
  <c r="AC268" i="7"/>
  <c r="AC267" i="7"/>
  <c r="H265" i="7"/>
  <c r="E265" i="7"/>
  <c r="H264" i="7"/>
  <c r="E264" i="7"/>
  <c r="D264" i="7"/>
  <c r="H263" i="7"/>
  <c r="E263" i="7"/>
  <c r="H262" i="7"/>
  <c r="E262" i="7"/>
  <c r="D262" i="7"/>
  <c r="H261" i="7"/>
  <c r="E261" i="7"/>
  <c r="D261" i="7"/>
  <c r="H260" i="7"/>
  <c r="D260" i="7"/>
  <c r="A260" i="7"/>
  <c r="A261" i="7" s="1"/>
  <c r="A262" i="7" s="1"/>
  <c r="A263" i="7" s="1"/>
  <c r="A264" i="7" s="1"/>
  <c r="A265" i="7" s="1"/>
  <c r="H259" i="7"/>
  <c r="D259" i="7"/>
  <c r="A259" i="7"/>
  <c r="AC258" i="7"/>
  <c r="H255" i="7"/>
  <c r="E255" i="7"/>
  <c r="D255" i="7"/>
  <c r="H254" i="7"/>
  <c r="E254" i="7"/>
  <c r="D254" i="7"/>
  <c r="A254" i="7"/>
  <c r="A255" i="7" s="1"/>
  <c r="AI253" i="7"/>
  <c r="AD253" i="7"/>
  <c r="H251" i="7"/>
  <c r="E251" i="7"/>
  <c r="H250" i="7"/>
  <c r="E250" i="7"/>
  <c r="H249" i="7"/>
  <c r="E249" i="7"/>
  <c r="H248" i="7"/>
  <c r="E248" i="7"/>
  <c r="H247" i="7"/>
  <c r="E247" i="7"/>
  <c r="H246" i="7"/>
  <c r="E246" i="7"/>
  <c r="H245" i="7"/>
  <c r="E245" i="7"/>
  <c r="H244" i="7"/>
  <c r="E244" i="7"/>
  <c r="H243" i="7"/>
  <c r="E243" i="7"/>
  <c r="H242" i="7"/>
  <c r="E242" i="7"/>
  <c r="H241" i="7"/>
  <c r="E241" i="7"/>
  <c r="H240" i="7"/>
  <c r="E240" i="7"/>
  <c r="A240" i="7"/>
  <c r="A241" i="7" s="1"/>
  <c r="A242" i="7" s="1"/>
  <c r="A243" i="7" s="1"/>
  <c r="A244" i="7" s="1"/>
  <c r="A245" i="7" s="1"/>
  <c r="A246" i="7" s="1"/>
  <c r="A247" i="7" s="1"/>
  <c r="A248" i="7" s="1"/>
  <c r="A249" i="7" s="1"/>
  <c r="A250" i="7" s="1"/>
  <c r="A251" i="7" s="1"/>
  <c r="H239" i="7"/>
  <c r="E239" i="7"/>
  <c r="H238" i="7"/>
  <c r="E238" i="7"/>
  <c r="A238" i="7"/>
  <c r="A239" i="7" s="1"/>
  <c r="H237" i="7"/>
  <c r="E237" i="7"/>
  <c r="A237" i="7"/>
  <c r="AI236" i="7"/>
  <c r="AD236" i="7"/>
  <c r="H234" i="7"/>
  <c r="E234" i="7"/>
  <c r="D234" i="7"/>
  <c r="H233" i="7"/>
  <c r="E233" i="7"/>
  <c r="H232" i="7"/>
  <c r="E232" i="7"/>
  <c r="H231" i="7"/>
  <c r="E231" i="7"/>
  <c r="H230" i="7"/>
  <c r="E230" i="7"/>
  <c r="H229" i="7"/>
  <c r="E229" i="7"/>
  <c r="H228" i="7"/>
  <c r="E228" i="7"/>
  <c r="H227" i="7"/>
  <c r="E227" i="7"/>
  <c r="H226" i="7"/>
  <c r="E226" i="7"/>
  <c r="H225" i="7"/>
  <c r="E225" i="7"/>
  <c r="H224" i="7"/>
  <c r="E224" i="7"/>
  <c r="H223" i="7"/>
  <c r="E223" i="7"/>
  <c r="H222" i="7"/>
  <c r="E222" i="7"/>
  <c r="H221" i="7"/>
  <c r="E221" i="7"/>
  <c r="A221" i="7"/>
  <c r="A222" i="7" s="1"/>
  <c r="A223" i="7" s="1"/>
  <c r="A224" i="7" s="1"/>
  <c r="A225" i="7" s="1"/>
  <c r="A226" i="7" s="1"/>
  <c r="A227" i="7" s="1"/>
  <c r="A228" i="7" s="1"/>
  <c r="A229" i="7" s="1"/>
  <c r="A230" i="7" s="1"/>
  <c r="A231" i="7" s="1"/>
  <c r="A232" i="7" s="1"/>
  <c r="A233" i="7" s="1"/>
  <c r="A234" i="7" s="1"/>
  <c r="H220" i="7"/>
  <c r="E220" i="7"/>
  <c r="H219" i="7"/>
  <c r="E219" i="7"/>
  <c r="H218" i="7"/>
  <c r="E218" i="7"/>
  <c r="A218" i="7"/>
  <c r="A219" i="7" s="1"/>
  <c r="A220" i="7" s="1"/>
  <c r="AI217" i="7"/>
  <c r="AD217" i="7"/>
  <c r="AC217" i="7"/>
  <c r="AC216" i="7"/>
  <c r="H214" i="7"/>
  <c r="D214" i="7"/>
  <c r="H213" i="7"/>
  <c r="D213" i="7"/>
  <c r="H212" i="7"/>
  <c r="D212" i="7"/>
  <c r="H211" i="7"/>
  <c r="E211" i="7"/>
  <c r="D211" i="7"/>
  <c r="A211" i="7"/>
  <c r="A212" i="7" s="1"/>
  <c r="A213" i="7" s="1"/>
  <c r="A214" i="7" s="1"/>
  <c r="H210" i="7"/>
  <c r="E210" i="7"/>
  <c r="D210" i="7"/>
  <c r="A210" i="7"/>
  <c r="AC209" i="7"/>
  <c r="H206" i="7"/>
  <c r="E206" i="7"/>
  <c r="D206" i="7"/>
  <c r="H205" i="7"/>
  <c r="E205" i="7"/>
  <c r="D205" i="7"/>
  <c r="H204" i="7"/>
  <c r="E204" i="7"/>
  <c r="D204" i="7"/>
  <c r="H203" i="7"/>
  <c r="E203" i="7"/>
  <c r="D203" i="7"/>
  <c r="A203" i="7"/>
  <c r="A204" i="7" s="1"/>
  <c r="A205" i="7" s="1"/>
  <c r="A206" i="7" s="1"/>
  <c r="H202" i="7"/>
  <c r="E202" i="7"/>
  <c r="D202" i="7"/>
  <c r="H201" i="7"/>
  <c r="E201" i="7"/>
  <c r="D201" i="7"/>
  <c r="A201" i="7"/>
  <c r="A202" i="7" s="1"/>
  <c r="AI200" i="7"/>
  <c r="AD200" i="7"/>
  <c r="E198" i="7"/>
  <c r="H197" i="7"/>
  <c r="E197" i="7"/>
  <c r="D197" i="7"/>
  <c r="H196" i="7"/>
  <c r="E196" i="7"/>
  <c r="D196" i="7"/>
  <c r="H195" i="7"/>
  <c r="E195" i="7"/>
  <c r="D195" i="7"/>
  <c r="H194" i="7"/>
  <c r="E194" i="7"/>
  <c r="D194" i="7"/>
  <c r="H193" i="7"/>
  <c r="E193" i="7"/>
  <c r="D193" i="7"/>
  <c r="H192" i="7"/>
  <c r="E192" i="7"/>
  <c r="D192" i="7"/>
  <c r="H191" i="7"/>
  <c r="E191" i="7"/>
  <c r="D191" i="7"/>
  <c r="A191" i="7"/>
  <c r="A192" i="7" s="1"/>
  <c r="A193" i="7" s="1"/>
  <c r="A194" i="7" s="1"/>
  <c r="A195" i="7" s="1"/>
  <c r="A196" i="7" s="1"/>
  <c r="A197" i="7" s="1"/>
  <c r="H190" i="7"/>
  <c r="E190" i="7"/>
  <c r="D190" i="7"/>
  <c r="H189" i="7"/>
  <c r="E189" i="7"/>
  <c r="D189" i="7"/>
  <c r="A189" i="7"/>
  <c r="A190" i="7" s="1"/>
  <c r="AE188" i="7"/>
  <c r="E187" i="7"/>
  <c r="H186" i="7"/>
  <c r="E186" i="7"/>
  <c r="D186" i="7"/>
  <c r="H185" i="7"/>
  <c r="E185" i="7"/>
  <c r="D185" i="7"/>
  <c r="A185" i="7"/>
  <c r="A186" i="7" s="1"/>
  <c r="AE184" i="7"/>
  <c r="AI183" i="7"/>
  <c r="AI184" i="7" s="1"/>
  <c r="AD183" i="7"/>
  <c r="AD184" i="7" s="1"/>
  <c r="E181" i="7"/>
  <c r="H180" i="7"/>
  <c r="E180" i="7"/>
  <c r="D180" i="7"/>
  <c r="H179" i="7"/>
  <c r="E179" i="7"/>
  <c r="D179" i="7"/>
  <c r="H178" i="7"/>
  <c r="E178" i="7"/>
  <c r="D178" i="7"/>
  <c r="H177" i="7"/>
  <c r="E177" i="7"/>
  <c r="D177" i="7"/>
  <c r="H176" i="7"/>
  <c r="E176" i="7"/>
  <c r="D176" i="7"/>
  <c r="H175" i="7"/>
  <c r="E175" i="7"/>
  <c r="D175" i="7"/>
  <c r="H174" i="7"/>
  <c r="E174" i="7"/>
  <c r="D174" i="7"/>
  <c r="H173" i="7"/>
  <c r="E173" i="7"/>
  <c r="D173" i="7"/>
  <c r="A173" i="7"/>
  <c r="A174" i="7" s="1"/>
  <c r="A175" i="7" s="1"/>
  <c r="A176" i="7" s="1"/>
  <c r="A177" i="7" s="1"/>
  <c r="A178" i="7" s="1"/>
  <c r="A179" i="7" s="1"/>
  <c r="A180" i="7" s="1"/>
  <c r="AE172" i="7"/>
  <c r="E171" i="7"/>
  <c r="H170" i="7"/>
  <c r="I170" i="7" s="1"/>
  <c r="J170" i="7" s="1"/>
  <c r="E170" i="7"/>
  <c r="D170" i="7"/>
  <c r="H169" i="7"/>
  <c r="E169" i="7"/>
  <c r="D169" i="7"/>
  <c r="H168" i="7"/>
  <c r="E168" i="7"/>
  <c r="D168" i="7"/>
  <c r="H167" i="7"/>
  <c r="E167" i="7"/>
  <c r="D167" i="7"/>
  <c r="H166" i="7"/>
  <c r="E166" i="7"/>
  <c r="D166" i="7"/>
  <c r="H165" i="7"/>
  <c r="E165" i="7"/>
  <c r="D165" i="7"/>
  <c r="H164" i="7"/>
  <c r="E164" i="7"/>
  <c r="D164" i="7"/>
  <c r="A164" i="7"/>
  <c r="A165" i="7" s="1"/>
  <c r="A166" i="7" s="1"/>
  <c r="A167" i="7" s="1"/>
  <c r="A168" i="7" s="1"/>
  <c r="A169" i="7" s="1"/>
  <c r="A170" i="7" s="1"/>
  <c r="H163" i="7"/>
  <c r="E163" i="7"/>
  <c r="D163" i="7"/>
  <c r="A163" i="7"/>
  <c r="AE162" i="7"/>
  <c r="E161" i="7"/>
  <c r="H160" i="7"/>
  <c r="E160" i="7"/>
  <c r="D160" i="7"/>
  <c r="A160" i="7"/>
  <c r="H159" i="7"/>
  <c r="E159" i="7"/>
  <c r="D159" i="7"/>
  <c r="A159" i="7"/>
  <c r="AI158" i="7"/>
  <c r="AE158" i="7"/>
  <c r="AD158" i="7"/>
  <c r="AI157" i="7"/>
  <c r="AD157" i="7"/>
  <c r="E155" i="7"/>
  <c r="H154" i="7"/>
  <c r="E154" i="7"/>
  <c r="D154" i="7"/>
  <c r="H153" i="7"/>
  <c r="E153" i="7"/>
  <c r="D153" i="7"/>
  <c r="H152" i="7"/>
  <c r="E152" i="7"/>
  <c r="D152" i="7"/>
  <c r="H151" i="7"/>
  <c r="E151" i="7"/>
  <c r="D151" i="7"/>
  <c r="H150" i="7"/>
  <c r="E150" i="7"/>
  <c r="D150" i="7"/>
  <c r="H149" i="7"/>
  <c r="E149" i="7"/>
  <c r="D149" i="7"/>
  <c r="H148" i="7"/>
  <c r="E148" i="7"/>
  <c r="D148" i="7"/>
  <c r="H147" i="7"/>
  <c r="E147" i="7"/>
  <c r="D147" i="7"/>
  <c r="H146" i="7"/>
  <c r="E146" i="7"/>
  <c r="D146" i="7"/>
  <c r="H145" i="7"/>
  <c r="E145" i="7"/>
  <c r="D145" i="7"/>
  <c r="H144" i="7"/>
  <c r="I144" i="7" s="1"/>
  <c r="J144" i="7" s="1"/>
  <c r="E144" i="7"/>
  <c r="D144" i="7"/>
  <c r="H143" i="7"/>
  <c r="E143" i="7"/>
  <c r="D143" i="7"/>
  <c r="A143" i="7"/>
  <c r="A144" i="7" s="1"/>
  <c r="A145" i="7" s="1"/>
  <c r="A146" i="7" s="1"/>
  <c r="A147" i="7" s="1"/>
  <c r="A148" i="7" s="1"/>
  <c r="A149" i="7" s="1"/>
  <c r="A150" i="7" s="1"/>
  <c r="A151" i="7" s="1"/>
  <c r="A152" i="7" s="1"/>
  <c r="A153" i="7" s="1"/>
  <c r="A154" i="7" s="1"/>
  <c r="AE142" i="7"/>
  <c r="E141" i="7"/>
  <c r="H140" i="7"/>
  <c r="E140" i="7"/>
  <c r="D140" i="7"/>
  <c r="H139" i="7"/>
  <c r="E139" i="7"/>
  <c r="D139" i="7"/>
  <c r="H138" i="7"/>
  <c r="E138" i="7"/>
  <c r="D138" i="7"/>
  <c r="H137" i="7"/>
  <c r="E137" i="7"/>
  <c r="D137" i="7"/>
  <c r="H136" i="7"/>
  <c r="E136" i="7"/>
  <c r="D136" i="7"/>
  <c r="H135" i="7"/>
  <c r="E135" i="7"/>
  <c r="D135" i="7"/>
  <c r="A135" i="7"/>
  <c r="A136" i="7" s="1"/>
  <c r="A137" i="7" s="1"/>
  <c r="A138" i="7" s="1"/>
  <c r="A139" i="7" s="1"/>
  <c r="A140" i="7" s="1"/>
  <c r="H134" i="7"/>
  <c r="E134" i="7"/>
  <c r="D134" i="7"/>
  <c r="A134" i="7"/>
  <c r="AE133" i="7"/>
  <c r="E132" i="7"/>
  <c r="H131" i="7"/>
  <c r="E131" i="7"/>
  <c r="D131" i="7"/>
  <c r="A131" i="7"/>
  <c r="H130" i="7"/>
  <c r="E130" i="7"/>
  <c r="D130" i="7"/>
  <c r="A130" i="7"/>
  <c r="AI129" i="7"/>
  <c r="AE129" i="7"/>
  <c r="AD129" i="7"/>
  <c r="AI128" i="7"/>
  <c r="AD128" i="7"/>
  <c r="E126" i="7"/>
  <c r="H125" i="7"/>
  <c r="E125" i="7"/>
  <c r="D125" i="7"/>
  <c r="H124" i="7"/>
  <c r="E124" i="7"/>
  <c r="D124" i="7"/>
  <c r="H123" i="7"/>
  <c r="E123" i="7"/>
  <c r="D123" i="7"/>
  <c r="H122" i="7"/>
  <c r="E122" i="7"/>
  <c r="D122" i="7"/>
  <c r="I121" i="7"/>
  <c r="J121" i="7" s="1"/>
  <c r="H121" i="7"/>
  <c r="E121" i="7"/>
  <c r="D121" i="7"/>
  <c r="H120" i="7"/>
  <c r="I120" i="7" s="1"/>
  <c r="J120" i="7" s="1"/>
  <c r="E120" i="7"/>
  <c r="D120" i="7"/>
  <c r="H119" i="7"/>
  <c r="E119" i="7"/>
  <c r="D119" i="7"/>
  <c r="H118" i="7"/>
  <c r="E118" i="7"/>
  <c r="D118" i="7"/>
  <c r="H117" i="7"/>
  <c r="E117" i="7"/>
  <c r="D117" i="7"/>
  <c r="A117" i="7"/>
  <c r="A118" i="7" s="1"/>
  <c r="A119" i="7" s="1"/>
  <c r="A120" i="7" s="1"/>
  <c r="A121" i="7" s="1"/>
  <c r="A122" i="7" s="1"/>
  <c r="A123" i="7" s="1"/>
  <c r="A124" i="7" s="1"/>
  <c r="A125" i="7" s="1"/>
  <c r="H116" i="7"/>
  <c r="E116" i="7"/>
  <c r="D116" i="7"/>
  <c r="A116" i="7"/>
  <c r="AE115" i="7"/>
  <c r="E114" i="7"/>
  <c r="H113" i="7"/>
  <c r="E113" i="7"/>
  <c r="D113" i="7"/>
  <c r="H112" i="7"/>
  <c r="E112" i="7"/>
  <c r="D112" i="7"/>
  <c r="H111" i="7"/>
  <c r="E111" i="7"/>
  <c r="D111" i="7"/>
  <c r="H110" i="7"/>
  <c r="E110" i="7"/>
  <c r="D110" i="7"/>
  <c r="H109" i="7"/>
  <c r="E109" i="7"/>
  <c r="D109" i="7"/>
  <c r="H108" i="7"/>
  <c r="I108" i="7" s="1"/>
  <c r="J108" i="7" s="1"/>
  <c r="E108" i="7"/>
  <c r="D108" i="7"/>
  <c r="H107" i="7"/>
  <c r="I107" i="7" s="1"/>
  <c r="J107" i="7" s="1"/>
  <c r="E107" i="7"/>
  <c r="D107" i="7"/>
  <c r="H106" i="7"/>
  <c r="I106" i="7" s="1"/>
  <c r="J106" i="7" s="1"/>
  <c r="E106" i="7"/>
  <c r="D106" i="7"/>
  <c r="H105" i="7"/>
  <c r="E105" i="7"/>
  <c r="D105" i="7"/>
  <c r="H104" i="7"/>
  <c r="E104" i="7"/>
  <c r="D104" i="7"/>
  <c r="H103" i="7"/>
  <c r="E103" i="7"/>
  <c r="D103" i="7"/>
  <c r="H102" i="7"/>
  <c r="E102" i="7"/>
  <c r="D102" i="7"/>
  <c r="H101" i="7"/>
  <c r="E101" i="7"/>
  <c r="D101" i="7"/>
  <c r="I100" i="7"/>
  <c r="J100" i="7" s="1"/>
  <c r="H100" i="7"/>
  <c r="E100" i="7"/>
  <c r="D100" i="7"/>
  <c r="H99" i="7"/>
  <c r="I99" i="7" s="1"/>
  <c r="J99" i="7" s="1"/>
  <c r="E99" i="7"/>
  <c r="D99" i="7"/>
  <c r="H98" i="7"/>
  <c r="I98" i="7" s="1"/>
  <c r="J98" i="7" s="1"/>
  <c r="E98" i="7"/>
  <c r="D98" i="7"/>
  <c r="H97" i="7"/>
  <c r="I97" i="7" s="1"/>
  <c r="J97" i="7" s="1"/>
  <c r="E97" i="7"/>
  <c r="D97" i="7"/>
  <c r="H96" i="7"/>
  <c r="I96" i="7" s="1"/>
  <c r="J96" i="7" s="1"/>
  <c r="E96" i="7"/>
  <c r="D96" i="7"/>
  <c r="H95" i="7"/>
  <c r="E95" i="7"/>
  <c r="D95" i="7"/>
  <c r="H94" i="7"/>
  <c r="E94" i="7"/>
  <c r="D94" i="7"/>
  <c r="H93" i="7"/>
  <c r="E93" i="7"/>
  <c r="D93" i="7"/>
  <c r="I92" i="7"/>
  <c r="J92" i="7" s="1"/>
  <c r="H92" i="7"/>
  <c r="E92" i="7"/>
  <c r="D92" i="7"/>
  <c r="A92" i="7"/>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E91" i="7"/>
  <c r="E90" i="7"/>
  <c r="H89" i="7"/>
  <c r="E89" i="7"/>
  <c r="D89" i="7"/>
  <c r="H88" i="7"/>
  <c r="I88" i="7" s="1"/>
  <c r="J88" i="7" s="1"/>
  <c r="E88" i="7"/>
  <c r="D88" i="7"/>
  <c r="A88" i="7"/>
  <c r="A89" i="7" s="1"/>
  <c r="AE87" i="7"/>
  <c r="AD87" i="7"/>
  <c r="AI86" i="7"/>
  <c r="AI87" i="7" s="1"/>
  <c r="AD86" i="7"/>
  <c r="E84" i="7"/>
  <c r="H83" i="7"/>
  <c r="E83" i="7"/>
  <c r="D83" i="7"/>
  <c r="H82" i="7"/>
  <c r="I82" i="7" s="1"/>
  <c r="J82" i="7" s="1"/>
  <c r="E82" i="7"/>
  <c r="D82" i="7"/>
  <c r="H81" i="7"/>
  <c r="E81" i="7"/>
  <c r="D81" i="7"/>
  <c r="H80" i="7"/>
  <c r="I80" i="7" s="1"/>
  <c r="J80" i="7" s="1"/>
  <c r="E80" i="7"/>
  <c r="D80" i="7"/>
  <c r="H79" i="7"/>
  <c r="I79" i="7" s="1"/>
  <c r="J79" i="7" s="1"/>
  <c r="E79" i="7"/>
  <c r="D79" i="7"/>
  <c r="H78" i="7"/>
  <c r="E78" i="7"/>
  <c r="D78" i="7"/>
  <c r="I77" i="7"/>
  <c r="J77" i="7" s="1"/>
  <c r="H77" i="7"/>
  <c r="E77" i="7"/>
  <c r="D77" i="7"/>
  <c r="H76" i="7"/>
  <c r="I76" i="7" s="1"/>
  <c r="J76" i="7" s="1"/>
  <c r="E76" i="7"/>
  <c r="D76" i="7"/>
  <c r="H75" i="7"/>
  <c r="I75" i="7" s="1"/>
  <c r="J75" i="7" s="1"/>
  <c r="E75" i="7"/>
  <c r="D75" i="7"/>
  <c r="H74" i="7"/>
  <c r="I74" i="7" s="1"/>
  <c r="J74" i="7" s="1"/>
  <c r="E74" i="7"/>
  <c r="D74" i="7"/>
  <c r="H73" i="7"/>
  <c r="E73" i="7"/>
  <c r="D73" i="7"/>
  <c r="H72" i="7"/>
  <c r="I72" i="7" s="1"/>
  <c r="J72" i="7" s="1"/>
  <c r="E72" i="7"/>
  <c r="D72" i="7"/>
  <c r="H71" i="7"/>
  <c r="I71" i="7" s="1"/>
  <c r="J71" i="7" s="1"/>
  <c r="E71" i="7"/>
  <c r="D71" i="7"/>
  <c r="H70" i="7"/>
  <c r="E70" i="7"/>
  <c r="D70" i="7"/>
  <c r="I69" i="7"/>
  <c r="J69" i="7" s="1"/>
  <c r="H69" i="7"/>
  <c r="E69" i="7"/>
  <c r="D69" i="7"/>
  <c r="H68" i="7"/>
  <c r="I68" i="7" s="1"/>
  <c r="J68" i="7" s="1"/>
  <c r="E68" i="7"/>
  <c r="D68" i="7"/>
  <c r="H67" i="7"/>
  <c r="I67" i="7" s="1"/>
  <c r="J67" i="7" s="1"/>
  <c r="E67" i="7"/>
  <c r="D67" i="7"/>
  <c r="H66" i="7"/>
  <c r="I66" i="7" s="1"/>
  <c r="J66" i="7" s="1"/>
  <c r="E66" i="7"/>
  <c r="D66" i="7"/>
  <c r="H65" i="7"/>
  <c r="E65" i="7"/>
  <c r="D65" i="7"/>
  <c r="A65" i="7"/>
  <c r="A66" i="7" s="1"/>
  <c r="A67" i="7" s="1"/>
  <c r="A68" i="7" s="1"/>
  <c r="A69" i="7" s="1"/>
  <c r="A70" i="7" s="1"/>
  <c r="A71" i="7" s="1"/>
  <c r="A72" i="7" s="1"/>
  <c r="A73" i="7" s="1"/>
  <c r="A74" i="7" s="1"/>
  <c r="A75" i="7" s="1"/>
  <c r="A76" i="7" s="1"/>
  <c r="A77" i="7" s="1"/>
  <c r="A78" i="7" s="1"/>
  <c r="A79" i="7" s="1"/>
  <c r="A80" i="7" s="1"/>
  <c r="A81" i="7" s="1"/>
  <c r="A82" i="7" s="1"/>
  <c r="A83" i="7" s="1"/>
  <c r="H64" i="7"/>
  <c r="I64" i="7" s="1"/>
  <c r="J64" i="7" s="1"/>
  <c r="E64" i="7"/>
  <c r="D64" i="7"/>
  <c r="A64" i="7"/>
  <c r="H63" i="7"/>
  <c r="I63" i="7" s="1"/>
  <c r="J63" i="7" s="1"/>
  <c r="E63" i="7"/>
  <c r="D63" i="7"/>
  <c r="A63" i="7"/>
  <c r="AE62" i="7"/>
  <c r="E61" i="7"/>
  <c r="H60" i="7"/>
  <c r="I60" i="7" s="1"/>
  <c r="J60" i="7" s="1"/>
  <c r="E60" i="7"/>
  <c r="D60" i="7"/>
  <c r="H59" i="7"/>
  <c r="E59" i="7"/>
  <c r="D59" i="7"/>
  <c r="H58" i="7"/>
  <c r="I58" i="7" s="1"/>
  <c r="J58" i="7" s="1"/>
  <c r="E58" i="7"/>
  <c r="D58" i="7"/>
  <c r="H57" i="7"/>
  <c r="I57" i="7" s="1"/>
  <c r="J57" i="7" s="1"/>
  <c r="E57" i="7"/>
  <c r="D57" i="7"/>
  <c r="H56" i="7"/>
  <c r="E56" i="7"/>
  <c r="D56" i="7"/>
  <c r="I55" i="7"/>
  <c r="J55" i="7" s="1"/>
  <c r="H55" i="7"/>
  <c r="E55" i="7"/>
  <c r="D55" i="7"/>
  <c r="H54" i="7"/>
  <c r="I54" i="7" s="1"/>
  <c r="J54" i="7" s="1"/>
  <c r="E54" i="7"/>
  <c r="D54" i="7"/>
  <c r="H53" i="7"/>
  <c r="I53" i="7" s="1"/>
  <c r="J53" i="7" s="1"/>
  <c r="E53" i="7"/>
  <c r="D53" i="7"/>
  <c r="H52" i="7"/>
  <c r="I52" i="7" s="1"/>
  <c r="J52" i="7" s="1"/>
  <c r="E52" i="7"/>
  <c r="D52" i="7"/>
  <c r="H51" i="7"/>
  <c r="E51" i="7"/>
  <c r="D51" i="7"/>
  <c r="H50" i="7"/>
  <c r="I50" i="7" s="1"/>
  <c r="J50" i="7" s="1"/>
  <c r="E50" i="7"/>
  <c r="D50" i="7"/>
  <c r="H49" i="7"/>
  <c r="I49" i="7" s="1"/>
  <c r="J49" i="7" s="1"/>
  <c r="E49" i="7"/>
  <c r="D49" i="7"/>
  <c r="H48" i="7"/>
  <c r="E48" i="7"/>
  <c r="D48" i="7"/>
  <c r="I47" i="7"/>
  <c r="J47" i="7" s="1"/>
  <c r="H47" i="7"/>
  <c r="E47" i="7"/>
  <c r="D47" i="7"/>
  <c r="H46" i="7"/>
  <c r="I46" i="7" s="1"/>
  <c r="J46" i="7" s="1"/>
  <c r="E46" i="7"/>
  <c r="D46" i="7"/>
  <c r="H45" i="7"/>
  <c r="I45" i="7" s="1"/>
  <c r="J45" i="7" s="1"/>
  <c r="E45" i="7"/>
  <c r="D45" i="7"/>
  <c r="H44" i="7"/>
  <c r="I44" i="7" s="1"/>
  <c r="J44" i="7" s="1"/>
  <c r="E44" i="7"/>
  <c r="D44" i="7"/>
  <c r="H43" i="7"/>
  <c r="E43" i="7"/>
  <c r="D43" i="7"/>
  <c r="A43" i="7"/>
  <c r="A44" i="7" s="1"/>
  <c r="A45" i="7" s="1"/>
  <c r="A46" i="7" s="1"/>
  <c r="A47" i="7" s="1"/>
  <c r="A48" i="7" s="1"/>
  <c r="A49" i="7" s="1"/>
  <c r="A50" i="7" s="1"/>
  <c r="A51" i="7" s="1"/>
  <c r="A52" i="7" s="1"/>
  <c r="A53" i="7" s="1"/>
  <c r="A54" i="7" s="1"/>
  <c r="A55" i="7" s="1"/>
  <c r="A56" i="7" s="1"/>
  <c r="A57" i="7" s="1"/>
  <c r="A58" i="7" s="1"/>
  <c r="A59" i="7" s="1"/>
  <c r="A60" i="7" s="1"/>
  <c r="H42" i="7"/>
  <c r="I42" i="7" s="1"/>
  <c r="J42" i="7" s="1"/>
  <c r="E42" i="7"/>
  <c r="D42" i="7"/>
  <c r="A42" i="7"/>
  <c r="H41" i="7"/>
  <c r="I41" i="7" s="1"/>
  <c r="J41" i="7" s="1"/>
  <c r="E41" i="7"/>
  <c r="D41" i="7"/>
  <c r="A41" i="7"/>
  <c r="H40" i="7"/>
  <c r="E40" i="7"/>
  <c r="D40" i="7"/>
  <c r="A40" i="7"/>
  <c r="AE39" i="7"/>
  <c r="E38" i="7"/>
  <c r="H37" i="7"/>
  <c r="E37" i="7"/>
  <c r="D37" i="7"/>
  <c r="H36" i="7"/>
  <c r="I36" i="7" s="1"/>
  <c r="J36" i="7" s="1"/>
  <c r="E36" i="7"/>
  <c r="D36" i="7"/>
  <c r="H35" i="7"/>
  <c r="I35" i="7" s="1"/>
  <c r="J35" i="7" s="1"/>
  <c r="E35" i="7"/>
  <c r="D35" i="7"/>
  <c r="H34" i="7"/>
  <c r="E34" i="7"/>
  <c r="D34" i="7"/>
  <c r="I33" i="7"/>
  <c r="J33" i="7" s="1"/>
  <c r="H33" i="7"/>
  <c r="E33" i="7"/>
  <c r="D33" i="7"/>
  <c r="A33" i="7"/>
  <c r="A34" i="7" s="1"/>
  <c r="A35" i="7" s="1"/>
  <c r="A36" i="7" s="1"/>
  <c r="A37" i="7" s="1"/>
  <c r="H32" i="7"/>
  <c r="I32" i="7" s="1"/>
  <c r="J32" i="7" s="1"/>
  <c r="E32" i="7"/>
  <c r="D32" i="7"/>
  <c r="A32" i="7"/>
  <c r="AE31" i="7"/>
  <c r="H31" i="7"/>
  <c r="I31" i="7" s="1"/>
  <c r="J31" i="7" s="1"/>
  <c r="E31" i="7"/>
  <c r="D31" i="7"/>
  <c r="A31" i="7"/>
  <c r="AE30" i="7"/>
  <c r="E29" i="7"/>
  <c r="H28" i="7"/>
  <c r="E28" i="7"/>
  <c r="A28" i="7"/>
  <c r="H27" i="7"/>
  <c r="I27" i="7" s="1"/>
  <c r="J27" i="7" s="1"/>
  <c r="E27" i="7"/>
  <c r="D27" i="7"/>
  <c r="A27" i="7"/>
  <c r="AI26" i="7"/>
  <c r="AE26" i="7"/>
  <c r="AI25" i="7"/>
  <c r="AH25" i="7"/>
  <c r="AH26" i="7" s="1"/>
  <c r="AH27" i="7" s="1"/>
  <c r="AH28" i="7" s="1"/>
  <c r="AH29" i="7" s="1"/>
  <c r="AH30" i="7" s="1"/>
  <c r="AD25" i="7"/>
  <c r="AD26" i="7" s="1"/>
  <c r="AH24" i="7"/>
  <c r="AC24" i="7"/>
  <c r="AC25" i="7" s="1"/>
  <c r="AC26" i="7" s="1"/>
  <c r="H22" i="7"/>
  <c r="I22" i="7" s="1"/>
  <c r="J22" i="7" s="1"/>
  <c r="E22" i="7"/>
  <c r="H21" i="7"/>
  <c r="I21" i="7" s="1"/>
  <c r="J21" i="7" s="1"/>
  <c r="E21" i="7"/>
  <c r="D21" i="7"/>
  <c r="H20" i="7"/>
  <c r="E20" i="7"/>
  <c r="H19" i="7"/>
  <c r="I19" i="7" s="1"/>
  <c r="J19" i="7" s="1"/>
  <c r="E19" i="7"/>
  <c r="D19" i="7"/>
  <c r="H18" i="7"/>
  <c r="E18" i="7"/>
  <c r="D18" i="7"/>
  <c r="I17" i="7"/>
  <c r="J17" i="7" s="1"/>
  <c r="H17" i="7"/>
  <c r="E17" i="7"/>
  <c r="D17" i="7"/>
  <c r="A17" i="7"/>
  <c r="A18" i="7" s="1"/>
  <c r="A19" i="7" s="1"/>
  <c r="A20" i="7" s="1"/>
  <c r="A21" i="7" s="1"/>
  <c r="A22" i="7" s="1"/>
  <c r="H16" i="7"/>
  <c r="I16" i="7" s="1"/>
  <c r="J16" i="7" s="1"/>
  <c r="E16" i="7"/>
  <c r="A16" i="7"/>
  <c r="AH15" i="7"/>
  <c r="AH16" i="7" s="1"/>
  <c r="AH17" i="7" s="1"/>
  <c r="AH18" i="7" s="1"/>
  <c r="AD15" i="7"/>
  <c r="AC15" i="7"/>
  <c r="V15" i="7"/>
  <c r="AG14" i="7"/>
  <c r="AG15" i="7" s="1"/>
  <c r="AG16" i="7" s="1"/>
  <c r="AG17" i="7" s="1"/>
  <c r="AG18" i="7" s="1"/>
  <c r="AF14" i="7"/>
  <c r="AD14" i="7"/>
  <c r="AC14" i="7"/>
  <c r="AB14" i="7"/>
  <c r="AB15" i="7" s="1"/>
  <c r="V14" i="7"/>
  <c r="W14" i="7" s="1"/>
  <c r="X14" i="7" s="1"/>
  <c r="U14" i="7"/>
  <c r="AI13" i="7"/>
  <c r="AI14" i="7" s="1"/>
  <c r="AF13" i="7"/>
  <c r="AE13" i="7"/>
  <c r="AE14" i="7" s="1"/>
  <c r="AE15" i="7" s="1"/>
  <c r="AD13" i="7"/>
  <c r="AC13" i="7"/>
  <c r="AB13" i="7"/>
  <c r="AA13" i="7"/>
  <c r="AA14" i="7" s="1"/>
  <c r="AA15" i="7" s="1"/>
  <c r="W13" i="7"/>
  <c r="X13" i="7" s="1"/>
  <c r="Y13" i="7" s="1"/>
  <c r="Z13" i="7" s="1"/>
  <c r="V13" i="7"/>
  <c r="D13" i="7"/>
  <c r="AJ12" i="7"/>
  <c r="AI12" i="7"/>
  <c r="AH12" i="7"/>
  <c r="AG12" i="7"/>
  <c r="AF12" i="7"/>
  <c r="L9" i="7"/>
  <c r="I213" i="7" s="1"/>
  <c r="J213" i="7" s="1"/>
  <c r="G420" i="5"/>
  <c r="F420" i="5"/>
  <c r="E420" i="5"/>
  <c r="D420" i="5"/>
  <c r="C420" i="5"/>
  <c r="G419" i="5"/>
  <c r="F419" i="5"/>
  <c r="E419" i="5"/>
  <c r="D419" i="5"/>
  <c r="C419" i="5"/>
  <c r="G418" i="5"/>
  <c r="F418" i="5"/>
  <c r="E418" i="5"/>
  <c r="D418" i="5"/>
  <c r="C418" i="5"/>
  <c r="G417" i="5"/>
  <c r="F417" i="5"/>
  <c r="E417" i="5"/>
  <c r="D417" i="5"/>
  <c r="C417" i="5"/>
  <c r="G416" i="5"/>
  <c r="F416" i="5"/>
  <c r="E416" i="5"/>
  <c r="D416" i="5"/>
  <c r="C416" i="5"/>
  <c r="G415" i="5"/>
  <c r="F415" i="5"/>
  <c r="E415" i="5"/>
  <c r="D415" i="5"/>
  <c r="C415" i="5"/>
  <c r="G414" i="5"/>
  <c r="F414" i="5"/>
  <c r="E414" i="5"/>
  <c r="D414" i="5"/>
  <c r="C414" i="5"/>
  <c r="G413" i="5"/>
  <c r="F413" i="5"/>
  <c r="E413" i="5"/>
  <c r="D413" i="5"/>
  <c r="C413" i="5"/>
  <c r="G412" i="5"/>
  <c r="F412" i="5"/>
  <c r="E412" i="5"/>
  <c r="D412" i="5"/>
  <c r="C412" i="5"/>
  <c r="G411" i="5"/>
  <c r="F411" i="5"/>
  <c r="E411" i="5"/>
  <c r="D411" i="5"/>
  <c r="C411" i="5"/>
  <c r="G410" i="5"/>
  <c r="F410" i="5"/>
  <c r="E410" i="5"/>
  <c r="D410" i="5"/>
  <c r="C410" i="5"/>
  <c r="G409" i="5"/>
  <c r="F409" i="5"/>
  <c r="E409" i="5"/>
  <c r="D409" i="5"/>
  <c r="C409" i="5"/>
  <c r="G408" i="5"/>
  <c r="F408" i="5"/>
  <c r="E408" i="5"/>
  <c r="D408" i="5"/>
  <c r="C408" i="5"/>
  <c r="G407" i="5"/>
  <c r="F407" i="5"/>
  <c r="E407" i="5"/>
  <c r="D407" i="5"/>
  <c r="C407" i="5"/>
  <c r="G406" i="5"/>
  <c r="F406" i="5"/>
  <c r="E406" i="5"/>
  <c r="D406" i="5"/>
  <c r="C406" i="5"/>
  <c r="G405" i="5"/>
  <c r="F405" i="5"/>
  <c r="E405" i="5"/>
  <c r="D405" i="5"/>
  <c r="C405" i="5"/>
  <c r="G404" i="5"/>
  <c r="F404" i="5"/>
  <c r="E404" i="5"/>
  <c r="D404" i="5"/>
  <c r="C404" i="5"/>
  <c r="G403" i="5"/>
  <c r="F403" i="5"/>
  <c r="E403" i="5"/>
  <c r="D403" i="5"/>
  <c r="C403" i="5"/>
  <c r="G402" i="5"/>
  <c r="F402" i="5"/>
  <c r="E402" i="5"/>
  <c r="D402" i="5"/>
  <c r="C402" i="5"/>
  <c r="G401" i="5"/>
  <c r="F401" i="5"/>
  <c r="E401" i="5"/>
  <c r="D401" i="5"/>
  <c r="C401" i="5"/>
  <c r="G400" i="5"/>
  <c r="F400" i="5"/>
  <c r="E400" i="5"/>
  <c r="D400" i="5"/>
  <c r="C400" i="5"/>
  <c r="G399" i="5"/>
  <c r="F399" i="5"/>
  <c r="E399" i="5"/>
  <c r="D399" i="5"/>
  <c r="C399" i="5"/>
  <c r="G398" i="5"/>
  <c r="F398" i="5"/>
  <c r="E398" i="5"/>
  <c r="D398" i="5"/>
  <c r="C398" i="5"/>
  <c r="G397" i="5"/>
  <c r="F397" i="5"/>
  <c r="E397" i="5"/>
  <c r="D397" i="5"/>
  <c r="C397" i="5"/>
  <c r="G396" i="5"/>
  <c r="F396" i="5"/>
  <c r="E396" i="5"/>
  <c r="D396" i="5"/>
  <c r="C396" i="5"/>
  <c r="G395" i="5"/>
  <c r="F395" i="5"/>
  <c r="E395" i="5"/>
  <c r="D395" i="5"/>
  <c r="C395" i="5"/>
  <c r="G394" i="5"/>
  <c r="F394" i="5"/>
  <c r="E394" i="5"/>
  <c r="D394" i="5"/>
  <c r="C394" i="5"/>
  <c r="G393" i="5"/>
  <c r="F393" i="5"/>
  <c r="E393" i="5"/>
  <c r="D393" i="5"/>
  <c r="C393" i="5"/>
  <c r="G392" i="5"/>
  <c r="F392" i="5"/>
  <c r="E392" i="5"/>
  <c r="D392" i="5"/>
  <c r="C392" i="5"/>
  <c r="G391" i="5"/>
  <c r="F391" i="5"/>
  <c r="E391" i="5"/>
  <c r="D391" i="5"/>
  <c r="C391" i="5"/>
  <c r="G390" i="5"/>
  <c r="F390" i="5"/>
  <c r="E390" i="5"/>
  <c r="D390" i="5"/>
  <c r="C390" i="5"/>
  <c r="G389" i="5"/>
  <c r="F389" i="5"/>
  <c r="E389" i="5"/>
  <c r="D389" i="5"/>
  <c r="C389" i="5"/>
  <c r="G388" i="5"/>
  <c r="F388" i="5"/>
  <c r="E388" i="5"/>
  <c r="D388" i="5"/>
  <c r="C388" i="5"/>
  <c r="G387" i="5"/>
  <c r="F387" i="5"/>
  <c r="E387" i="5"/>
  <c r="D387" i="5"/>
  <c r="C387" i="5"/>
  <c r="G386" i="5"/>
  <c r="F386" i="5"/>
  <c r="E386" i="5"/>
  <c r="D386" i="5"/>
  <c r="C386" i="5"/>
  <c r="G385" i="5"/>
  <c r="F385" i="5"/>
  <c r="E385" i="5"/>
  <c r="D385" i="5"/>
  <c r="C385" i="5"/>
  <c r="G384" i="5"/>
  <c r="F384" i="5"/>
  <c r="E384" i="5"/>
  <c r="D384" i="5"/>
  <c r="C384" i="5"/>
  <c r="G383" i="5"/>
  <c r="F383" i="5"/>
  <c r="E383" i="5"/>
  <c r="D383" i="5"/>
  <c r="C383" i="5"/>
  <c r="G382" i="5"/>
  <c r="F382" i="5"/>
  <c r="E382" i="5"/>
  <c r="D382" i="5"/>
  <c r="C382" i="5"/>
  <c r="G381" i="5"/>
  <c r="F381" i="5"/>
  <c r="E381" i="5"/>
  <c r="D381" i="5"/>
  <c r="C381" i="5"/>
  <c r="G380" i="5"/>
  <c r="F380" i="5"/>
  <c r="E380" i="5"/>
  <c r="D380" i="5"/>
  <c r="C380" i="5"/>
  <c r="G379" i="5"/>
  <c r="F379" i="5"/>
  <c r="E379" i="5"/>
  <c r="D379" i="5"/>
  <c r="C379" i="5"/>
  <c r="G378" i="5"/>
  <c r="F378" i="5"/>
  <c r="E378" i="5"/>
  <c r="D378" i="5"/>
  <c r="C378" i="5"/>
  <c r="G377" i="5"/>
  <c r="F377" i="5"/>
  <c r="E377" i="5"/>
  <c r="D377" i="5"/>
  <c r="C377" i="5"/>
  <c r="G376" i="5"/>
  <c r="F376" i="5"/>
  <c r="E376" i="5"/>
  <c r="D376" i="5"/>
  <c r="C376" i="5"/>
  <c r="G375" i="5"/>
  <c r="F375" i="5"/>
  <c r="E375" i="5"/>
  <c r="D375" i="5"/>
  <c r="C375" i="5"/>
  <c r="G374" i="5"/>
  <c r="F374" i="5"/>
  <c r="E374" i="5"/>
  <c r="D374" i="5"/>
  <c r="C374" i="5"/>
  <c r="G373" i="5"/>
  <c r="F373" i="5"/>
  <c r="E373" i="5"/>
  <c r="D373" i="5"/>
  <c r="C373" i="5"/>
  <c r="G372" i="5"/>
  <c r="F372" i="5"/>
  <c r="E372" i="5"/>
  <c r="D372" i="5"/>
  <c r="C372" i="5"/>
  <c r="G371" i="5"/>
  <c r="F371" i="5"/>
  <c r="E371" i="5"/>
  <c r="D371" i="5"/>
  <c r="C371" i="5"/>
  <c r="G370" i="5"/>
  <c r="F370" i="5"/>
  <c r="E370" i="5"/>
  <c r="D370" i="5"/>
  <c r="C370" i="5"/>
  <c r="G369" i="5"/>
  <c r="F369" i="5"/>
  <c r="E369" i="5"/>
  <c r="D369" i="5"/>
  <c r="C369" i="5"/>
  <c r="G368" i="5"/>
  <c r="F368" i="5"/>
  <c r="E368" i="5"/>
  <c r="D368" i="5"/>
  <c r="C368" i="5"/>
  <c r="G367" i="5"/>
  <c r="F367" i="5"/>
  <c r="E367" i="5"/>
  <c r="D367" i="5"/>
  <c r="C367" i="5"/>
  <c r="G366" i="5"/>
  <c r="F366" i="5"/>
  <c r="E366" i="5"/>
  <c r="D366" i="5"/>
  <c r="C366" i="5"/>
  <c r="G365" i="5"/>
  <c r="F365" i="5"/>
  <c r="E365" i="5"/>
  <c r="D365" i="5"/>
  <c r="C365" i="5"/>
  <c r="G364" i="5"/>
  <c r="F364" i="5"/>
  <c r="E364" i="5"/>
  <c r="D364" i="5"/>
  <c r="C364" i="5"/>
  <c r="G363" i="5"/>
  <c r="F363" i="5"/>
  <c r="E363" i="5"/>
  <c r="D363" i="5"/>
  <c r="C363" i="5"/>
  <c r="G362" i="5"/>
  <c r="F362" i="5"/>
  <c r="E362" i="5"/>
  <c r="D362" i="5"/>
  <c r="C362" i="5"/>
  <c r="G361" i="5"/>
  <c r="F361" i="5"/>
  <c r="E361" i="5"/>
  <c r="D361" i="5"/>
  <c r="C361" i="5"/>
  <c r="G360" i="5"/>
  <c r="F360" i="5"/>
  <c r="E360" i="5"/>
  <c r="D360" i="5"/>
  <c r="C360" i="5"/>
  <c r="G359" i="5"/>
  <c r="F359" i="5"/>
  <c r="E359" i="5"/>
  <c r="D359" i="5"/>
  <c r="C359" i="5"/>
  <c r="G358" i="5"/>
  <c r="F358" i="5"/>
  <c r="E358" i="5"/>
  <c r="D358" i="5"/>
  <c r="C358" i="5"/>
  <c r="G357" i="5"/>
  <c r="F357" i="5"/>
  <c r="E357" i="5"/>
  <c r="D357" i="5"/>
  <c r="C357" i="5"/>
  <c r="G356" i="5"/>
  <c r="F356" i="5"/>
  <c r="E356" i="5"/>
  <c r="D356" i="5"/>
  <c r="C356" i="5"/>
  <c r="G355" i="5"/>
  <c r="F355" i="5"/>
  <c r="E355" i="5"/>
  <c r="D355" i="5"/>
  <c r="C355" i="5"/>
  <c r="G354" i="5"/>
  <c r="F354" i="5"/>
  <c r="E354" i="5"/>
  <c r="D354" i="5"/>
  <c r="C354" i="5"/>
  <c r="G353" i="5"/>
  <c r="F353" i="5"/>
  <c r="E353" i="5"/>
  <c r="D353" i="5"/>
  <c r="C353" i="5"/>
  <c r="G352" i="5"/>
  <c r="F352" i="5"/>
  <c r="E352" i="5"/>
  <c r="D352" i="5"/>
  <c r="C352" i="5"/>
  <c r="G351" i="5"/>
  <c r="F351" i="5"/>
  <c r="E351" i="5"/>
  <c r="D351" i="5"/>
  <c r="C351" i="5"/>
  <c r="G350" i="5"/>
  <c r="F350" i="5"/>
  <c r="E350" i="5"/>
  <c r="D350" i="5"/>
  <c r="C350" i="5"/>
  <c r="G349" i="5"/>
  <c r="F349" i="5"/>
  <c r="E349" i="5"/>
  <c r="D349" i="5"/>
  <c r="C349" i="5"/>
  <c r="G348" i="5"/>
  <c r="F348" i="5"/>
  <c r="E348" i="5"/>
  <c r="D348" i="5"/>
  <c r="C348" i="5"/>
  <c r="G347" i="5"/>
  <c r="F347" i="5"/>
  <c r="E347" i="5"/>
  <c r="D347" i="5"/>
  <c r="C347" i="5"/>
  <c r="G346" i="5"/>
  <c r="F346" i="5"/>
  <c r="E346" i="5"/>
  <c r="D346" i="5"/>
  <c r="C346" i="5"/>
  <c r="G345" i="5"/>
  <c r="F345" i="5"/>
  <c r="E345" i="5"/>
  <c r="D345" i="5"/>
  <c r="C345" i="5"/>
  <c r="G344" i="5"/>
  <c r="F344" i="5"/>
  <c r="E344" i="5"/>
  <c r="D344" i="5"/>
  <c r="C344" i="5"/>
  <c r="G343" i="5"/>
  <c r="F343" i="5"/>
  <c r="E343" i="5"/>
  <c r="D343" i="5"/>
  <c r="C343" i="5"/>
  <c r="G342" i="5"/>
  <c r="F342" i="5"/>
  <c r="E342" i="5"/>
  <c r="D342" i="5"/>
  <c r="C342" i="5"/>
  <c r="G341" i="5"/>
  <c r="F341" i="5"/>
  <c r="E341" i="5"/>
  <c r="D341" i="5"/>
  <c r="C341" i="5"/>
  <c r="G340" i="5"/>
  <c r="F340" i="5"/>
  <c r="E340" i="5"/>
  <c r="D340" i="5"/>
  <c r="C340" i="5"/>
  <c r="G339" i="5"/>
  <c r="F339" i="5"/>
  <c r="E339" i="5"/>
  <c r="D339" i="5"/>
  <c r="C339" i="5"/>
  <c r="G338" i="5"/>
  <c r="F338" i="5"/>
  <c r="E338" i="5"/>
  <c r="D338" i="5"/>
  <c r="C338" i="5"/>
  <c r="G337" i="5"/>
  <c r="F337" i="5"/>
  <c r="E337" i="5"/>
  <c r="D337" i="5"/>
  <c r="C337" i="5"/>
  <c r="G336" i="5"/>
  <c r="F336" i="5"/>
  <c r="E336" i="5"/>
  <c r="D336" i="5"/>
  <c r="C336" i="5"/>
  <c r="G335" i="5"/>
  <c r="F335" i="5"/>
  <c r="E335" i="5"/>
  <c r="D335" i="5"/>
  <c r="C335" i="5"/>
  <c r="G334" i="5"/>
  <c r="F334" i="5"/>
  <c r="E334" i="5"/>
  <c r="D334" i="5"/>
  <c r="C334" i="5"/>
  <c r="G333" i="5"/>
  <c r="F333" i="5"/>
  <c r="E333" i="5"/>
  <c r="D333" i="5"/>
  <c r="C333" i="5"/>
  <c r="G332" i="5"/>
  <c r="F332" i="5"/>
  <c r="E332" i="5"/>
  <c r="D332" i="5"/>
  <c r="C332" i="5"/>
  <c r="G331" i="5"/>
  <c r="F331" i="5"/>
  <c r="E331" i="5"/>
  <c r="D331" i="5"/>
  <c r="C331" i="5"/>
  <c r="G330" i="5"/>
  <c r="F330" i="5"/>
  <c r="E330" i="5"/>
  <c r="D330" i="5"/>
  <c r="C330" i="5"/>
  <c r="G329" i="5"/>
  <c r="F329" i="5"/>
  <c r="E329" i="5"/>
  <c r="D329" i="5"/>
  <c r="C329" i="5"/>
  <c r="G328" i="5"/>
  <c r="F328" i="5"/>
  <c r="E328" i="5"/>
  <c r="D328" i="5"/>
  <c r="C328" i="5"/>
  <c r="G327" i="5"/>
  <c r="F327" i="5"/>
  <c r="E327" i="5"/>
  <c r="D327" i="5"/>
  <c r="C327" i="5"/>
  <c r="G326" i="5"/>
  <c r="F326" i="5"/>
  <c r="E326" i="5"/>
  <c r="D326" i="5"/>
  <c r="C326" i="5"/>
  <c r="G325" i="5"/>
  <c r="F325" i="5"/>
  <c r="E325" i="5"/>
  <c r="D325" i="5"/>
  <c r="C325" i="5"/>
  <c r="G324" i="5"/>
  <c r="F324" i="5"/>
  <c r="E324" i="5"/>
  <c r="D324" i="5"/>
  <c r="C324" i="5"/>
  <c r="G323" i="5"/>
  <c r="F323" i="5"/>
  <c r="E323" i="5"/>
  <c r="D323" i="5"/>
  <c r="C323" i="5"/>
  <c r="G322" i="5"/>
  <c r="F322" i="5"/>
  <c r="E322" i="5"/>
  <c r="D322" i="5"/>
  <c r="C322" i="5"/>
  <c r="G321" i="5"/>
  <c r="F321" i="5"/>
  <c r="E321" i="5"/>
  <c r="D321" i="5"/>
  <c r="C321" i="5"/>
  <c r="G320" i="5"/>
  <c r="F320" i="5"/>
  <c r="E320" i="5"/>
  <c r="D320" i="5"/>
  <c r="C320" i="5"/>
  <c r="G319" i="5"/>
  <c r="F319" i="5"/>
  <c r="E319" i="5"/>
  <c r="D319" i="5"/>
  <c r="C319" i="5"/>
  <c r="G318" i="5"/>
  <c r="F318" i="5"/>
  <c r="E318" i="5"/>
  <c r="D318" i="5"/>
  <c r="C318" i="5"/>
  <c r="G317" i="5"/>
  <c r="F317" i="5"/>
  <c r="E317" i="5"/>
  <c r="D317" i="5"/>
  <c r="C317" i="5"/>
  <c r="G316" i="5"/>
  <c r="F316" i="5"/>
  <c r="E316" i="5"/>
  <c r="D316" i="5"/>
  <c r="C316" i="5"/>
  <c r="G315" i="5"/>
  <c r="F315" i="5"/>
  <c r="E315" i="5"/>
  <c r="D315" i="5"/>
  <c r="C315" i="5"/>
  <c r="G314" i="5"/>
  <c r="F314" i="5"/>
  <c r="E314" i="5"/>
  <c r="D314" i="5"/>
  <c r="C314" i="5"/>
  <c r="G313" i="5"/>
  <c r="F313" i="5"/>
  <c r="E313" i="5"/>
  <c r="D313" i="5"/>
  <c r="C313" i="5"/>
  <c r="G312" i="5"/>
  <c r="F312" i="5"/>
  <c r="E312" i="5"/>
  <c r="D312" i="5"/>
  <c r="C312" i="5"/>
  <c r="G311" i="5"/>
  <c r="F311" i="5"/>
  <c r="E311" i="5"/>
  <c r="D311" i="5"/>
  <c r="C311" i="5"/>
  <c r="G310" i="5"/>
  <c r="F310" i="5"/>
  <c r="E310" i="5"/>
  <c r="D310" i="5"/>
  <c r="C310" i="5"/>
  <c r="G309" i="5"/>
  <c r="F309" i="5"/>
  <c r="E309" i="5"/>
  <c r="D309" i="5"/>
  <c r="C309" i="5"/>
  <c r="G308" i="5"/>
  <c r="F308" i="5"/>
  <c r="E308" i="5"/>
  <c r="D308" i="5"/>
  <c r="C308" i="5"/>
  <c r="G307" i="5"/>
  <c r="F307" i="5"/>
  <c r="E307" i="5"/>
  <c r="D307" i="5"/>
  <c r="C307" i="5"/>
  <c r="G306" i="5"/>
  <c r="F306" i="5"/>
  <c r="E306" i="5"/>
  <c r="D306" i="5"/>
  <c r="C306" i="5"/>
  <c r="G305" i="5"/>
  <c r="F305" i="5"/>
  <c r="E305" i="5"/>
  <c r="D305" i="5"/>
  <c r="C305" i="5"/>
  <c r="G304" i="5"/>
  <c r="F304" i="5"/>
  <c r="E304" i="5"/>
  <c r="D304" i="5"/>
  <c r="C304" i="5"/>
  <c r="G303" i="5"/>
  <c r="F303" i="5"/>
  <c r="E303" i="5"/>
  <c r="D303" i="5"/>
  <c r="C303" i="5"/>
  <c r="G302" i="5"/>
  <c r="F302" i="5"/>
  <c r="E302" i="5"/>
  <c r="D302" i="5"/>
  <c r="C302" i="5"/>
  <c r="G301" i="5"/>
  <c r="F301" i="5"/>
  <c r="E301" i="5"/>
  <c r="D301" i="5"/>
  <c r="C301" i="5"/>
  <c r="G300" i="5"/>
  <c r="F300" i="5"/>
  <c r="E300" i="5"/>
  <c r="D300" i="5"/>
  <c r="C300" i="5"/>
  <c r="G299" i="5"/>
  <c r="F299" i="5"/>
  <c r="E299" i="5"/>
  <c r="D299" i="5"/>
  <c r="C299" i="5"/>
  <c r="G298" i="5"/>
  <c r="F298" i="5"/>
  <c r="E298" i="5"/>
  <c r="D298" i="5"/>
  <c r="C298" i="5"/>
  <c r="G297" i="5"/>
  <c r="F297" i="5"/>
  <c r="E297" i="5"/>
  <c r="D297" i="5"/>
  <c r="C297" i="5"/>
  <c r="G296" i="5"/>
  <c r="F296" i="5"/>
  <c r="E296" i="5"/>
  <c r="D296" i="5"/>
  <c r="C296" i="5"/>
  <c r="G295" i="5"/>
  <c r="F295" i="5"/>
  <c r="E295" i="5"/>
  <c r="D295" i="5"/>
  <c r="C295" i="5"/>
  <c r="G294" i="5"/>
  <c r="F294" i="5"/>
  <c r="E294" i="5"/>
  <c r="D294" i="5"/>
  <c r="C294" i="5"/>
  <c r="G293" i="5"/>
  <c r="F293" i="5"/>
  <c r="E293" i="5"/>
  <c r="D293" i="5"/>
  <c r="C293" i="5"/>
  <c r="G292" i="5"/>
  <c r="F292" i="5"/>
  <c r="E292" i="5"/>
  <c r="D292" i="5"/>
  <c r="C292" i="5"/>
  <c r="G291" i="5"/>
  <c r="F291" i="5"/>
  <c r="E291" i="5"/>
  <c r="D291" i="5"/>
  <c r="C291" i="5"/>
  <c r="G290" i="5"/>
  <c r="F290" i="5"/>
  <c r="E290" i="5"/>
  <c r="D290" i="5"/>
  <c r="C290" i="5"/>
  <c r="G289" i="5"/>
  <c r="F289" i="5"/>
  <c r="E289" i="5"/>
  <c r="D289" i="5"/>
  <c r="C289" i="5"/>
  <c r="G288" i="5"/>
  <c r="F288" i="5"/>
  <c r="E288" i="5"/>
  <c r="D288" i="5"/>
  <c r="C288" i="5"/>
  <c r="G287" i="5"/>
  <c r="F287" i="5"/>
  <c r="E287" i="5"/>
  <c r="D287" i="5"/>
  <c r="C287" i="5"/>
  <c r="G286" i="5"/>
  <c r="F286" i="5"/>
  <c r="E286" i="5"/>
  <c r="D286" i="5"/>
  <c r="C286" i="5"/>
  <c r="G285" i="5"/>
  <c r="F285" i="5"/>
  <c r="E285" i="5"/>
  <c r="D285" i="5"/>
  <c r="C285" i="5"/>
  <c r="G284" i="5"/>
  <c r="F284" i="5"/>
  <c r="E284" i="5"/>
  <c r="D284" i="5"/>
  <c r="C284" i="5"/>
  <c r="G283" i="5"/>
  <c r="F283" i="5"/>
  <c r="E283" i="5"/>
  <c r="D283" i="5"/>
  <c r="C283" i="5"/>
  <c r="G282" i="5"/>
  <c r="F282" i="5"/>
  <c r="E282" i="5"/>
  <c r="D282" i="5"/>
  <c r="C282" i="5"/>
  <c r="G281" i="5"/>
  <c r="F281" i="5"/>
  <c r="E281" i="5"/>
  <c r="D281" i="5"/>
  <c r="C281" i="5"/>
  <c r="G280" i="5"/>
  <c r="F280" i="5"/>
  <c r="E280" i="5"/>
  <c r="D280" i="5"/>
  <c r="C280" i="5"/>
  <c r="G279" i="5"/>
  <c r="F279" i="5"/>
  <c r="E279" i="5"/>
  <c r="D279" i="5"/>
  <c r="C279" i="5"/>
  <c r="G278" i="5"/>
  <c r="F278" i="5"/>
  <c r="E278" i="5"/>
  <c r="D278" i="5"/>
  <c r="C278" i="5"/>
  <c r="G277" i="5"/>
  <c r="F277" i="5"/>
  <c r="E277" i="5"/>
  <c r="D277" i="5"/>
  <c r="C277" i="5"/>
  <c r="G276" i="5"/>
  <c r="F276" i="5"/>
  <c r="E276" i="5"/>
  <c r="D276" i="5"/>
  <c r="C276" i="5"/>
  <c r="G275" i="5"/>
  <c r="F275" i="5"/>
  <c r="E275" i="5"/>
  <c r="D275" i="5"/>
  <c r="C275" i="5"/>
  <c r="G274" i="5"/>
  <c r="F274" i="5"/>
  <c r="E274" i="5"/>
  <c r="D274" i="5"/>
  <c r="C274" i="5"/>
  <c r="G273" i="5"/>
  <c r="F273" i="5"/>
  <c r="E273" i="5"/>
  <c r="D273" i="5"/>
  <c r="C273" i="5"/>
  <c r="G272" i="5"/>
  <c r="F272" i="5"/>
  <c r="E272" i="5"/>
  <c r="D272" i="5"/>
  <c r="C272" i="5"/>
  <c r="G271" i="5"/>
  <c r="F271" i="5"/>
  <c r="E271" i="5"/>
  <c r="D271" i="5"/>
  <c r="C271" i="5"/>
  <c r="G270" i="5"/>
  <c r="F270" i="5"/>
  <c r="E270" i="5"/>
  <c r="D270" i="5"/>
  <c r="C270" i="5"/>
  <c r="G269" i="5"/>
  <c r="F269" i="5"/>
  <c r="E269" i="5"/>
  <c r="D269" i="5"/>
  <c r="C269" i="5"/>
  <c r="G268" i="5"/>
  <c r="F268" i="5"/>
  <c r="E268" i="5"/>
  <c r="D268" i="5"/>
  <c r="C268" i="5"/>
  <c r="G267" i="5"/>
  <c r="F267" i="5"/>
  <c r="E267" i="5"/>
  <c r="D267" i="5"/>
  <c r="C267" i="5"/>
  <c r="G266" i="5"/>
  <c r="F266" i="5"/>
  <c r="E266" i="5"/>
  <c r="D266" i="5"/>
  <c r="C266" i="5"/>
  <c r="G265" i="5"/>
  <c r="F265" i="5"/>
  <c r="E265" i="5"/>
  <c r="D265" i="5"/>
  <c r="C265" i="5"/>
  <c r="G264" i="5"/>
  <c r="F264" i="5"/>
  <c r="E264" i="5"/>
  <c r="D264" i="5"/>
  <c r="C264" i="5"/>
  <c r="G263" i="5"/>
  <c r="F263" i="5"/>
  <c r="E263" i="5"/>
  <c r="D263" i="5"/>
  <c r="C263" i="5"/>
  <c r="G262" i="5"/>
  <c r="F262" i="5"/>
  <c r="E262" i="5"/>
  <c r="D262" i="5"/>
  <c r="C262" i="5"/>
  <c r="G261" i="5"/>
  <c r="F261" i="5"/>
  <c r="E261" i="5"/>
  <c r="D261" i="5"/>
  <c r="C261" i="5"/>
  <c r="G260" i="5"/>
  <c r="F260" i="5"/>
  <c r="E260" i="5"/>
  <c r="D260" i="5"/>
  <c r="C260" i="5"/>
  <c r="G259" i="5"/>
  <c r="F259" i="5"/>
  <c r="E259" i="5"/>
  <c r="D259" i="5"/>
  <c r="C259" i="5"/>
  <c r="G258" i="5"/>
  <c r="F258" i="5"/>
  <c r="E258" i="5"/>
  <c r="D258" i="5"/>
  <c r="C258" i="5"/>
  <c r="G257" i="5"/>
  <c r="F257" i="5"/>
  <c r="E257" i="5"/>
  <c r="D257" i="5"/>
  <c r="C257" i="5"/>
  <c r="G256" i="5"/>
  <c r="F256" i="5"/>
  <c r="E256" i="5"/>
  <c r="D256" i="5"/>
  <c r="C256" i="5"/>
  <c r="G255" i="5"/>
  <c r="F255" i="5"/>
  <c r="E255" i="5"/>
  <c r="D255" i="5"/>
  <c r="C255" i="5"/>
  <c r="G254" i="5"/>
  <c r="F254" i="5"/>
  <c r="E254" i="5"/>
  <c r="D254" i="5"/>
  <c r="C254" i="5"/>
  <c r="G253" i="5"/>
  <c r="F253" i="5"/>
  <c r="E253" i="5"/>
  <c r="D253" i="5"/>
  <c r="C253" i="5"/>
  <c r="G252" i="5"/>
  <c r="F252" i="5"/>
  <c r="E252" i="5"/>
  <c r="D252" i="5"/>
  <c r="C252" i="5"/>
  <c r="G251" i="5"/>
  <c r="F251" i="5"/>
  <c r="E251" i="5"/>
  <c r="D251" i="5"/>
  <c r="C251" i="5"/>
  <c r="G250" i="5"/>
  <c r="F250" i="5"/>
  <c r="E250" i="5"/>
  <c r="D250" i="5"/>
  <c r="C250" i="5"/>
  <c r="G249" i="5"/>
  <c r="F249" i="5"/>
  <c r="E249" i="5"/>
  <c r="D249" i="5"/>
  <c r="C249" i="5"/>
  <c r="G248" i="5"/>
  <c r="F248" i="5"/>
  <c r="E248" i="5"/>
  <c r="D248" i="5"/>
  <c r="C248" i="5"/>
  <c r="G247" i="5"/>
  <c r="F247" i="5"/>
  <c r="E247" i="5"/>
  <c r="D247" i="5"/>
  <c r="C247" i="5"/>
  <c r="G246" i="5"/>
  <c r="F246" i="5"/>
  <c r="E246" i="5"/>
  <c r="D246" i="5"/>
  <c r="C246" i="5"/>
  <c r="G245" i="5"/>
  <c r="F245" i="5"/>
  <c r="E245" i="5"/>
  <c r="D245" i="5"/>
  <c r="C245" i="5"/>
  <c r="G244" i="5"/>
  <c r="F244" i="5"/>
  <c r="E244" i="5"/>
  <c r="D244" i="5"/>
  <c r="C244" i="5"/>
  <c r="G243" i="5"/>
  <c r="F243" i="5"/>
  <c r="E243" i="5"/>
  <c r="D243" i="5"/>
  <c r="C243" i="5"/>
  <c r="G242" i="5"/>
  <c r="F242" i="5"/>
  <c r="E242" i="5"/>
  <c r="D242" i="5"/>
  <c r="C242" i="5"/>
  <c r="G241" i="5"/>
  <c r="F241" i="5"/>
  <c r="E241" i="5"/>
  <c r="D241" i="5"/>
  <c r="C241" i="5"/>
  <c r="G240" i="5"/>
  <c r="F240" i="5"/>
  <c r="E240" i="5"/>
  <c r="D240" i="5"/>
  <c r="C240" i="5"/>
  <c r="G239" i="5"/>
  <c r="F239" i="5"/>
  <c r="E239" i="5"/>
  <c r="D239" i="5"/>
  <c r="C239" i="5"/>
  <c r="G238" i="5"/>
  <c r="F238" i="5"/>
  <c r="E238" i="5"/>
  <c r="D238" i="5"/>
  <c r="C238" i="5"/>
  <c r="G237" i="5"/>
  <c r="F237" i="5"/>
  <c r="E237" i="5"/>
  <c r="D237" i="5"/>
  <c r="C237" i="5"/>
  <c r="G236" i="5"/>
  <c r="F236" i="5"/>
  <c r="E236" i="5"/>
  <c r="D236" i="5"/>
  <c r="C236" i="5"/>
  <c r="G235" i="5"/>
  <c r="F235" i="5"/>
  <c r="E235" i="5"/>
  <c r="D235" i="5"/>
  <c r="C235" i="5"/>
  <c r="G234" i="5"/>
  <c r="F234" i="5"/>
  <c r="E234" i="5"/>
  <c r="D234" i="5"/>
  <c r="C234" i="5"/>
  <c r="G233" i="5"/>
  <c r="F233" i="5"/>
  <c r="E233" i="5"/>
  <c r="D233" i="5"/>
  <c r="C233" i="5"/>
  <c r="G232" i="5"/>
  <c r="F232" i="5"/>
  <c r="E232" i="5"/>
  <c r="D232" i="5"/>
  <c r="C232" i="5"/>
  <c r="G231" i="5"/>
  <c r="F231" i="5"/>
  <c r="E231" i="5"/>
  <c r="D231" i="5"/>
  <c r="C231" i="5"/>
  <c r="G230" i="5"/>
  <c r="F230" i="5"/>
  <c r="E230" i="5"/>
  <c r="D230" i="5"/>
  <c r="C230" i="5"/>
  <c r="G229" i="5"/>
  <c r="F229" i="5"/>
  <c r="E229" i="5"/>
  <c r="D229" i="5"/>
  <c r="C229" i="5"/>
  <c r="G228" i="5"/>
  <c r="F228" i="5"/>
  <c r="E228" i="5"/>
  <c r="D228" i="5"/>
  <c r="C228" i="5"/>
  <c r="G227" i="5"/>
  <c r="F227" i="5"/>
  <c r="E227" i="5"/>
  <c r="D227" i="5"/>
  <c r="C227" i="5"/>
  <c r="H226" i="5"/>
  <c r="G226" i="5"/>
  <c r="F226" i="5"/>
  <c r="E226" i="5"/>
  <c r="D226" i="5"/>
  <c r="C226" i="5"/>
  <c r="G225" i="5"/>
  <c r="F225" i="5"/>
  <c r="E225" i="5"/>
  <c r="D225" i="5"/>
  <c r="C225" i="5"/>
  <c r="G224" i="5"/>
  <c r="F224" i="5"/>
  <c r="E224" i="5"/>
  <c r="D224" i="5"/>
  <c r="C224" i="5"/>
  <c r="G223" i="5"/>
  <c r="F223" i="5"/>
  <c r="E223" i="5"/>
  <c r="D223" i="5"/>
  <c r="C223" i="5"/>
  <c r="G222" i="5"/>
  <c r="F222" i="5"/>
  <c r="E222" i="5"/>
  <c r="D222" i="5"/>
  <c r="C222" i="5"/>
  <c r="G221" i="5"/>
  <c r="F221" i="5"/>
  <c r="E221" i="5"/>
  <c r="D221" i="5"/>
  <c r="C221" i="5"/>
  <c r="G220" i="5"/>
  <c r="F220" i="5"/>
  <c r="E220" i="5"/>
  <c r="D220" i="5"/>
  <c r="C220" i="5"/>
  <c r="G219" i="5"/>
  <c r="F219" i="5"/>
  <c r="E219" i="5"/>
  <c r="D219" i="5"/>
  <c r="C219" i="5"/>
  <c r="G218" i="5"/>
  <c r="F218" i="5"/>
  <c r="E218" i="5"/>
  <c r="D218" i="5"/>
  <c r="C218" i="5"/>
  <c r="G217" i="5"/>
  <c r="F217" i="5"/>
  <c r="E217" i="5"/>
  <c r="D217" i="5"/>
  <c r="C217" i="5"/>
  <c r="G216" i="5"/>
  <c r="F216" i="5"/>
  <c r="E216" i="5"/>
  <c r="D216" i="5"/>
  <c r="C216" i="5"/>
  <c r="G215" i="5"/>
  <c r="F215" i="5"/>
  <c r="E215" i="5"/>
  <c r="D215" i="5"/>
  <c r="C215" i="5"/>
  <c r="G214" i="5"/>
  <c r="F214" i="5"/>
  <c r="E214" i="5"/>
  <c r="D214" i="5"/>
  <c r="C214" i="5"/>
  <c r="G213" i="5"/>
  <c r="F213" i="5"/>
  <c r="E213" i="5"/>
  <c r="D213" i="5"/>
  <c r="C213" i="5"/>
  <c r="G212" i="5"/>
  <c r="F212" i="5"/>
  <c r="E212" i="5"/>
  <c r="D212" i="5"/>
  <c r="C212" i="5"/>
  <c r="G211" i="5"/>
  <c r="F211" i="5"/>
  <c r="E211" i="5"/>
  <c r="D211" i="5"/>
  <c r="C211" i="5"/>
  <c r="G210" i="5"/>
  <c r="F210" i="5"/>
  <c r="E210" i="5"/>
  <c r="D210" i="5"/>
  <c r="C210" i="5"/>
  <c r="G209" i="5"/>
  <c r="F209" i="5"/>
  <c r="E209" i="5"/>
  <c r="D209" i="5"/>
  <c r="C209" i="5"/>
  <c r="G208" i="5"/>
  <c r="F208" i="5"/>
  <c r="E208" i="5"/>
  <c r="D208" i="5"/>
  <c r="C208" i="5"/>
  <c r="G207" i="5"/>
  <c r="F207" i="5"/>
  <c r="E207" i="5"/>
  <c r="D207" i="5"/>
  <c r="C207" i="5"/>
  <c r="G206" i="5"/>
  <c r="F206" i="5"/>
  <c r="E206" i="5"/>
  <c r="D206" i="5"/>
  <c r="C206" i="5"/>
  <c r="G205" i="5"/>
  <c r="F205" i="5"/>
  <c r="E205" i="5"/>
  <c r="D205" i="5"/>
  <c r="C205" i="5"/>
  <c r="G204" i="5"/>
  <c r="F204" i="5"/>
  <c r="E204" i="5"/>
  <c r="D204" i="5"/>
  <c r="C204" i="5"/>
  <c r="G203" i="5"/>
  <c r="F203" i="5"/>
  <c r="E203" i="5"/>
  <c r="D203" i="5"/>
  <c r="C203" i="5"/>
  <c r="G202" i="5"/>
  <c r="F202" i="5"/>
  <c r="E202" i="5"/>
  <c r="D202" i="5"/>
  <c r="C202" i="5"/>
  <c r="G201" i="5"/>
  <c r="F201" i="5"/>
  <c r="E201" i="5"/>
  <c r="D201" i="5"/>
  <c r="C201" i="5"/>
  <c r="G200" i="5"/>
  <c r="F200" i="5"/>
  <c r="E200" i="5"/>
  <c r="D200" i="5"/>
  <c r="C200" i="5"/>
  <c r="H199" i="5"/>
  <c r="G199" i="5"/>
  <c r="F199" i="5"/>
  <c r="E199" i="5"/>
  <c r="D199" i="5"/>
  <c r="C199" i="5"/>
  <c r="G198" i="5"/>
  <c r="F198" i="5"/>
  <c r="E198" i="5"/>
  <c r="D198" i="5"/>
  <c r="C198" i="5"/>
  <c r="G197" i="5"/>
  <c r="F197" i="5"/>
  <c r="E197" i="5"/>
  <c r="D197" i="5"/>
  <c r="C197" i="5"/>
  <c r="G196" i="5"/>
  <c r="F196" i="5"/>
  <c r="E196" i="5"/>
  <c r="D196" i="5"/>
  <c r="C196" i="5"/>
  <c r="G195" i="5"/>
  <c r="F195" i="5"/>
  <c r="E195" i="5"/>
  <c r="D195" i="5"/>
  <c r="C195" i="5"/>
  <c r="G194" i="5"/>
  <c r="F194" i="5"/>
  <c r="E194" i="5"/>
  <c r="D194" i="5"/>
  <c r="C194" i="5"/>
  <c r="G193" i="5"/>
  <c r="F193" i="5"/>
  <c r="E193" i="5"/>
  <c r="D193" i="5"/>
  <c r="C193" i="5"/>
  <c r="H192" i="5"/>
  <c r="G192" i="5"/>
  <c r="F192" i="5"/>
  <c r="E192" i="5"/>
  <c r="D192" i="5"/>
  <c r="C192" i="5"/>
  <c r="G191" i="5"/>
  <c r="F191" i="5"/>
  <c r="E191" i="5"/>
  <c r="D191" i="5"/>
  <c r="C191" i="5"/>
  <c r="G190" i="5"/>
  <c r="F190" i="5"/>
  <c r="E190" i="5"/>
  <c r="D190" i="5"/>
  <c r="C190" i="5"/>
  <c r="G189" i="5"/>
  <c r="F189" i="5"/>
  <c r="E189" i="5"/>
  <c r="D189" i="5"/>
  <c r="C189" i="5"/>
  <c r="G188" i="5"/>
  <c r="F188" i="5"/>
  <c r="E188" i="5"/>
  <c r="D188" i="5"/>
  <c r="C188" i="5"/>
  <c r="G187" i="5"/>
  <c r="F187" i="5"/>
  <c r="E187" i="5"/>
  <c r="D187" i="5"/>
  <c r="C187" i="5"/>
  <c r="G186" i="5"/>
  <c r="F186" i="5"/>
  <c r="E186" i="5"/>
  <c r="D186" i="5"/>
  <c r="C186" i="5"/>
  <c r="G185" i="5"/>
  <c r="F185" i="5"/>
  <c r="E185" i="5"/>
  <c r="D185" i="5"/>
  <c r="C185" i="5"/>
  <c r="G184" i="5"/>
  <c r="F184" i="5"/>
  <c r="E184" i="5"/>
  <c r="D184" i="5"/>
  <c r="C184" i="5"/>
  <c r="G183" i="5"/>
  <c r="F183" i="5"/>
  <c r="E183" i="5"/>
  <c r="D183" i="5"/>
  <c r="C183" i="5"/>
  <c r="G182" i="5"/>
  <c r="F182" i="5"/>
  <c r="E182" i="5"/>
  <c r="D182" i="5"/>
  <c r="C182" i="5"/>
  <c r="G181" i="5"/>
  <c r="F181" i="5"/>
  <c r="E181" i="5"/>
  <c r="D181" i="5"/>
  <c r="C181" i="5"/>
  <c r="G180" i="5"/>
  <c r="F180" i="5"/>
  <c r="E180" i="5"/>
  <c r="D180" i="5"/>
  <c r="C180" i="5"/>
  <c r="G179" i="5"/>
  <c r="F179" i="5"/>
  <c r="E179" i="5"/>
  <c r="D179" i="5"/>
  <c r="C179" i="5"/>
  <c r="G178" i="5"/>
  <c r="F178" i="5"/>
  <c r="E178" i="5"/>
  <c r="D178" i="5"/>
  <c r="C178" i="5"/>
  <c r="G177" i="5"/>
  <c r="F177" i="5"/>
  <c r="E177" i="5"/>
  <c r="D177" i="5"/>
  <c r="C177" i="5"/>
  <c r="G176" i="5"/>
  <c r="F176" i="5"/>
  <c r="E176" i="5"/>
  <c r="D176" i="5"/>
  <c r="C176" i="5"/>
  <c r="G175" i="5"/>
  <c r="F175" i="5"/>
  <c r="E175" i="5"/>
  <c r="D175" i="5"/>
  <c r="C175" i="5"/>
  <c r="G174" i="5"/>
  <c r="F174" i="5"/>
  <c r="E174" i="5"/>
  <c r="D174" i="5"/>
  <c r="C174" i="5"/>
  <c r="G173" i="5"/>
  <c r="F173" i="5"/>
  <c r="E173" i="5"/>
  <c r="D173" i="5"/>
  <c r="C173" i="5"/>
  <c r="G172" i="5"/>
  <c r="F172" i="5"/>
  <c r="E172" i="5"/>
  <c r="D172" i="5"/>
  <c r="C172" i="5"/>
  <c r="G171" i="5"/>
  <c r="F171" i="5"/>
  <c r="E171" i="5"/>
  <c r="D171" i="5"/>
  <c r="C171" i="5"/>
  <c r="G170" i="5"/>
  <c r="F170" i="5"/>
  <c r="E170" i="5"/>
  <c r="D170" i="5"/>
  <c r="C170" i="5"/>
  <c r="G169" i="5"/>
  <c r="F169" i="5"/>
  <c r="E169" i="5"/>
  <c r="D169" i="5"/>
  <c r="C169" i="5"/>
  <c r="G168" i="5"/>
  <c r="F168" i="5"/>
  <c r="E168" i="5"/>
  <c r="D168" i="5"/>
  <c r="C168" i="5"/>
  <c r="G167" i="5"/>
  <c r="F167" i="5"/>
  <c r="E167" i="5"/>
  <c r="D167" i="5"/>
  <c r="C167" i="5"/>
  <c r="G166" i="5"/>
  <c r="F166" i="5"/>
  <c r="E166" i="5"/>
  <c r="D166" i="5"/>
  <c r="C166" i="5"/>
  <c r="H165" i="5"/>
  <c r="G165" i="5"/>
  <c r="F165" i="5"/>
  <c r="E165" i="5"/>
  <c r="D165" i="5"/>
  <c r="C165" i="5"/>
  <c r="G164" i="5"/>
  <c r="F164" i="5"/>
  <c r="E164" i="5"/>
  <c r="D164" i="5"/>
  <c r="C164" i="5"/>
  <c r="G163" i="5"/>
  <c r="F163" i="5"/>
  <c r="E163" i="5"/>
  <c r="D163" i="5"/>
  <c r="C163" i="5"/>
  <c r="G162" i="5"/>
  <c r="F162" i="5"/>
  <c r="E162" i="5"/>
  <c r="D162" i="5"/>
  <c r="C162" i="5"/>
  <c r="G161" i="5"/>
  <c r="F161" i="5"/>
  <c r="E161" i="5"/>
  <c r="D161" i="5"/>
  <c r="C161" i="5"/>
  <c r="G160" i="5"/>
  <c r="F160" i="5"/>
  <c r="E160" i="5"/>
  <c r="D160" i="5"/>
  <c r="C160" i="5"/>
  <c r="G159" i="5"/>
  <c r="F159" i="5"/>
  <c r="E159" i="5"/>
  <c r="D159" i="5"/>
  <c r="C159" i="5"/>
  <c r="G158" i="5"/>
  <c r="F158" i="5"/>
  <c r="E158" i="5"/>
  <c r="D158" i="5"/>
  <c r="C158" i="5"/>
  <c r="G157" i="5"/>
  <c r="F157" i="5"/>
  <c r="E157" i="5"/>
  <c r="D157" i="5"/>
  <c r="C157" i="5"/>
  <c r="G156" i="5"/>
  <c r="F156" i="5"/>
  <c r="E156" i="5"/>
  <c r="D156" i="5"/>
  <c r="C156" i="5"/>
  <c r="G155" i="5"/>
  <c r="F155" i="5"/>
  <c r="E155" i="5"/>
  <c r="D155" i="5"/>
  <c r="C155" i="5"/>
  <c r="H154" i="5"/>
  <c r="G154" i="5"/>
  <c r="F154" i="5"/>
  <c r="E154" i="5"/>
  <c r="D154" i="5"/>
  <c r="C154" i="5"/>
  <c r="G153" i="5"/>
  <c r="F153" i="5"/>
  <c r="E153" i="5"/>
  <c r="D153" i="5"/>
  <c r="C153" i="5"/>
  <c r="G152" i="5"/>
  <c r="F152" i="5"/>
  <c r="E152" i="5"/>
  <c r="D152" i="5"/>
  <c r="C152" i="5"/>
  <c r="G151" i="5"/>
  <c r="F151" i="5"/>
  <c r="E151" i="5"/>
  <c r="D151" i="5"/>
  <c r="C151" i="5"/>
  <c r="G150" i="5"/>
  <c r="F150" i="5"/>
  <c r="E150" i="5"/>
  <c r="D150" i="5"/>
  <c r="C150" i="5"/>
  <c r="G149" i="5"/>
  <c r="F149" i="5"/>
  <c r="E149" i="5"/>
  <c r="D149" i="5"/>
  <c r="C149" i="5"/>
  <c r="G148" i="5"/>
  <c r="F148" i="5"/>
  <c r="E148" i="5"/>
  <c r="D148" i="5"/>
  <c r="C148" i="5"/>
  <c r="G147" i="5"/>
  <c r="F147" i="5"/>
  <c r="E147" i="5"/>
  <c r="D147" i="5"/>
  <c r="C147" i="5"/>
  <c r="G146" i="5"/>
  <c r="F146" i="5"/>
  <c r="E146" i="5"/>
  <c r="D146" i="5"/>
  <c r="C146" i="5"/>
  <c r="G145" i="5"/>
  <c r="F145" i="5"/>
  <c r="E145" i="5"/>
  <c r="D145" i="5"/>
  <c r="C145" i="5"/>
  <c r="G144" i="5"/>
  <c r="F144" i="5"/>
  <c r="E144" i="5"/>
  <c r="D144" i="5"/>
  <c r="C144" i="5"/>
  <c r="G143" i="5"/>
  <c r="F143" i="5"/>
  <c r="E143" i="5"/>
  <c r="D143" i="5"/>
  <c r="C143" i="5"/>
  <c r="G142" i="5"/>
  <c r="F142" i="5"/>
  <c r="E142" i="5"/>
  <c r="D142" i="5"/>
  <c r="C142" i="5"/>
  <c r="G141" i="5"/>
  <c r="F141" i="5"/>
  <c r="E141" i="5"/>
  <c r="D141" i="5"/>
  <c r="C141" i="5"/>
  <c r="G140" i="5"/>
  <c r="F140" i="5"/>
  <c r="E140" i="5"/>
  <c r="D140" i="5"/>
  <c r="C140" i="5"/>
  <c r="G139" i="5"/>
  <c r="F139" i="5"/>
  <c r="E139" i="5"/>
  <c r="D139" i="5"/>
  <c r="C139" i="5"/>
  <c r="G138" i="5"/>
  <c r="F138" i="5"/>
  <c r="E138" i="5"/>
  <c r="D138" i="5"/>
  <c r="C138" i="5"/>
  <c r="G137" i="5"/>
  <c r="F137" i="5"/>
  <c r="E137" i="5"/>
  <c r="D137" i="5"/>
  <c r="C137" i="5"/>
  <c r="G136" i="5"/>
  <c r="F136" i="5"/>
  <c r="E136" i="5"/>
  <c r="D136" i="5"/>
  <c r="C136" i="5"/>
  <c r="G135" i="5"/>
  <c r="F135" i="5"/>
  <c r="E135" i="5"/>
  <c r="D135" i="5"/>
  <c r="C135" i="5"/>
  <c r="H134" i="5"/>
  <c r="G134" i="5"/>
  <c r="F134" i="5"/>
  <c r="E134" i="5"/>
  <c r="D134" i="5"/>
  <c r="C134" i="5"/>
  <c r="G133" i="5"/>
  <c r="F133" i="5"/>
  <c r="E133" i="5"/>
  <c r="D133" i="5"/>
  <c r="C133" i="5"/>
  <c r="G132" i="5"/>
  <c r="F132" i="5"/>
  <c r="E132" i="5"/>
  <c r="D132" i="5"/>
  <c r="C132" i="5"/>
  <c r="G131" i="5"/>
  <c r="F131" i="5"/>
  <c r="E131" i="5"/>
  <c r="D131" i="5"/>
  <c r="C131" i="5"/>
  <c r="G130" i="5"/>
  <c r="F130" i="5"/>
  <c r="E130" i="5"/>
  <c r="D130" i="5"/>
  <c r="C130" i="5"/>
  <c r="G129" i="5"/>
  <c r="F129" i="5"/>
  <c r="E129" i="5"/>
  <c r="D129" i="5"/>
  <c r="C129" i="5"/>
  <c r="G128" i="5"/>
  <c r="F128" i="5"/>
  <c r="E128" i="5"/>
  <c r="D128" i="5"/>
  <c r="C128" i="5"/>
  <c r="G127" i="5"/>
  <c r="F127" i="5"/>
  <c r="E127" i="5"/>
  <c r="D127" i="5"/>
  <c r="C127" i="5"/>
  <c r="G126" i="5"/>
  <c r="F126" i="5"/>
  <c r="E126" i="5"/>
  <c r="D126" i="5"/>
  <c r="C126" i="5"/>
  <c r="G125" i="5"/>
  <c r="F125" i="5"/>
  <c r="E125" i="5"/>
  <c r="D125" i="5"/>
  <c r="C125" i="5"/>
  <c r="G124" i="5"/>
  <c r="F124" i="5"/>
  <c r="E124" i="5"/>
  <c r="D124" i="5"/>
  <c r="C124" i="5"/>
  <c r="H123" i="5"/>
  <c r="G123" i="5"/>
  <c r="F123" i="5"/>
  <c r="E123" i="5"/>
  <c r="D123" i="5"/>
  <c r="C123" i="5"/>
  <c r="G122" i="5"/>
  <c r="F122" i="5"/>
  <c r="E122" i="5"/>
  <c r="D122" i="5"/>
  <c r="C122" i="5"/>
  <c r="G121" i="5"/>
  <c r="F121" i="5"/>
  <c r="E121" i="5"/>
  <c r="D121" i="5"/>
  <c r="C121" i="5"/>
  <c r="G120" i="5"/>
  <c r="F120" i="5"/>
  <c r="E120" i="5"/>
  <c r="D120" i="5"/>
  <c r="C120" i="5"/>
  <c r="G119" i="5"/>
  <c r="F119" i="5"/>
  <c r="E119" i="5"/>
  <c r="D119" i="5"/>
  <c r="C119" i="5"/>
  <c r="G118" i="5"/>
  <c r="F118" i="5"/>
  <c r="E118" i="5"/>
  <c r="D118" i="5"/>
  <c r="C118" i="5"/>
  <c r="G117" i="5"/>
  <c r="F117" i="5"/>
  <c r="E117" i="5"/>
  <c r="D117" i="5"/>
  <c r="C117" i="5"/>
  <c r="G116" i="5"/>
  <c r="F116" i="5"/>
  <c r="E116" i="5"/>
  <c r="D116" i="5"/>
  <c r="C116" i="5"/>
  <c r="G115" i="5"/>
  <c r="F115" i="5"/>
  <c r="E115" i="5"/>
  <c r="D115" i="5"/>
  <c r="C115" i="5"/>
  <c r="G114" i="5"/>
  <c r="F114" i="5"/>
  <c r="E114" i="5"/>
  <c r="D114" i="5"/>
  <c r="C114" i="5"/>
  <c r="G113" i="5"/>
  <c r="F113" i="5"/>
  <c r="E113" i="5"/>
  <c r="D113" i="5"/>
  <c r="C113" i="5"/>
  <c r="G112" i="5"/>
  <c r="F112" i="5"/>
  <c r="E112" i="5"/>
  <c r="D112" i="5"/>
  <c r="C112" i="5"/>
  <c r="G111" i="5"/>
  <c r="F111" i="5"/>
  <c r="E111" i="5"/>
  <c r="D111" i="5"/>
  <c r="C111" i="5"/>
  <c r="G110" i="5"/>
  <c r="F110" i="5"/>
  <c r="E110" i="5"/>
  <c r="D110" i="5"/>
  <c r="C110" i="5"/>
  <c r="G109" i="5"/>
  <c r="F109" i="5"/>
  <c r="E109" i="5"/>
  <c r="D109" i="5"/>
  <c r="C109" i="5"/>
  <c r="H108" i="5"/>
  <c r="G108" i="5"/>
  <c r="F108" i="5"/>
  <c r="E108" i="5"/>
  <c r="D108" i="5"/>
  <c r="C108" i="5"/>
  <c r="G107" i="5"/>
  <c r="F107" i="5"/>
  <c r="E107" i="5"/>
  <c r="D107" i="5"/>
  <c r="C107" i="5"/>
  <c r="G106" i="5"/>
  <c r="F106" i="5"/>
  <c r="E106" i="5"/>
  <c r="D106" i="5"/>
  <c r="C106" i="5"/>
  <c r="G105" i="5"/>
  <c r="F105" i="5"/>
  <c r="E105" i="5"/>
  <c r="D105" i="5"/>
  <c r="C105" i="5"/>
  <c r="G104" i="5"/>
  <c r="F104" i="5"/>
  <c r="E104" i="5"/>
  <c r="D104" i="5"/>
  <c r="C104" i="5"/>
  <c r="G103" i="5"/>
  <c r="F103" i="5"/>
  <c r="E103" i="5"/>
  <c r="D103" i="5"/>
  <c r="C103" i="5"/>
  <c r="G102" i="5"/>
  <c r="F102" i="5"/>
  <c r="E102" i="5"/>
  <c r="D102" i="5"/>
  <c r="C102" i="5"/>
  <c r="G101" i="5"/>
  <c r="F101" i="5"/>
  <c r="E101" i="5"/>
  <c r="D101" i="5"/>
  <c r="C101" i="5"/>
  <c r="G100" i="5"/>
  <c r="F100" i="5"/>
  <c r="E100" i="5"/>
  <c r="D100" i="5"/>
  <c r="C100" i="5"/>
  <c r="G99" i="5"/>
  <c r="F99" i="5"/>
  <c r="E99" i="5"/>
  <c r="D99" i="5"/>
  <c r="C99" i="5"/>
  <c r="G98" i="5"/>
  <c r="F98" i="5"/>
  <c r="E98" i="5"/>
  <c r="D98" i="5"/>
  <c r="C98" i="5"/>
  <c r="G97" i="5"/>
  <c r="F97" i="5"/>
  <c r="E97" i="5"/>
  <c r="D97" i="5"/>
  <c r="C97" i="5"/>
  <c r="G96" i="5"/>
  <c r="F96" i="5"/>
  <c r="E96" i="5"/>
  <c r="D96" i="5"/>
  <c r="C96" i="5"/>
  <c r="G95" i="5"/>
  <c r="F95" i="5"/>
  <c r="E95" i="5"/>
  <c r="D95" i="5"/>
  <c r="C95" i="5"/>
  <c r="G94" i="5"/>
  <c r="F94" i="5"/>
  <c r="E94" i="5"/>
  <c r="D94" i="5"/>
  <c r="C94" i="5"/>
  <c r="G93" i="5"/>
  <c r="F93" i="5"/>
  <c r="E93" i="5"/>
  <c r="D93" i="5"/>
  <c r="C93" i="5"/>
  <c r="G92" i="5"/>
  <c r="F92" i="5"/>
  <c r="E92" i="5"/>
  <c r="D92" i="5"/>
  <c r="C92" i="5"/>
  <c r="G91" i="5"/>
  <c r="F91" i="5"/>
  <c r="E91" i="5"/>
  <c r="D91" i="5"/>
  <c r="C91" i="5"/>
  <c r="G90" i="5"/>
  <c r="F90" i="5"/>
  <c r="E90" i="5"/>
  <c r="D90" i="5"/>
  <c r="C90" i="5"/>
  <c r="G89" i="5"/>
  <c r="F89" i="5"/>
  <c r="E89" i="5"/>
  <c r="D89" i="5"/>
  <c r="C89" i="5"/>
  <c r="G88" i="5"/>
  <c r="F88" i="5"/>
  <c r="E88" i="5"/>
  <c r="D88" i="5"/>
  <c r="C88" i="5"/>
  <c r="G87" i="5"/>
  <c r="F87" i="5"/>
  <c r="E87" i="5"/>
  <c r="D87" i="5"/>
  <c r="C87" i="5"/>
  <c r="G86" i="5"/>
  <c r="F86" i="5"/>
  <c r="E86" i="5"/>
  <c r="D86" i="5"/>
  <c r="C86" i="5"/>
  <c r="H85" i="5"/>
  <c r="G85" i="5"/>
  <c r="F85" i="5"/>
  <c r="E85" i="5"/>
  <c r="D85" i="5"/>
  <c r="C85" i="5"/>
  <c r="G84" i="5"/>
  <c r="F84" i="5"/>
  <c r="E84" i="5"/>
  <c r="D84" i="5"/>
  <c r="C84" i="5"/>
  <c r="G83" i="5"/>
  <c r="F83" i="5"/>
  <c r="E83" i="5"/>
  <c r="D83" i="5"/>
  <c r="C83" i="5"/>
  <c r="G82" i="5"/>
  <c r="F82" i="5"/>
  <c r="E82" i="5"/>
  <c r="D82" i="5"/>
  <c r="C82" i="5"/>
  <c r="G81" i="5"/>
  <c r="F81" i="5"/>
  <c r="E81" i="5"/>
  <c r="D81" i="5"/>
  <c r="C81" i="5"/>
  <c r="G80" i="5"/>
  <c r="F80" i="5"/>
  <c r="E80" i="5"/>
  <c r="D80" i="5"/>
  <c r="C80" i="5"/>
  <c r="G79" i="5"/>
  <c r="F79" i="5"/>
  <c r="E79" i="5"/>
  <c r="D79" i="5"/>
  <c r="C79" i="5"/>
  <c r="G78" i="5"/>
  <c r="F78" i="5"/>
  <c r="E78" i="5"/>
  <c r="D78" i="5"/>
  <c r="C78" i="5"/>
  <c r="G77" i="5"/>
  <c r="F77" i="5"/>
  <c r="E77" i="5"/>
  <c r="D77" i="5"/>
  <c r="C77" i="5"/>
  <c r="G76" i="5"/>
  <c r="F76" i="5"/>
  <c r="E76" i="5"/>
  <c r="D76" i="5"/>
  <c r="C76" i="5"/>
  <c r="G75" i="5"/>
  <c r="F75" i="5"/>
  <c r="E75" i="5"/>
  <c r="D75" i="5"/>
  <c r="C75" i="5"/>
  <c r="G74" i="5"/>
  <c r="F74" i="5"/>
  <c r="E74" i="5"/>
  <c r="D74" i="5"/>
  <c r="C74" i="5"/>
  <c r="G73" i="5"/>
  <c r="F73" i="5"/>
  <c r="E73" i="5"/>
  <c r="D73" i="5"/>
  <c r="C73" i="5"/>
  <c r="G72" i="5"/>
  <c r="F72" i="5"/>
  <c r="E72" i="5"/>
  <c r="D72" i="5"/>
  <c r="C72" i="5"/>
  <c r="G71" i="5"/>
  <c r="F71" i="5"/>
  <c r="E71" i="5"/>
  <c r="D71" i="5"/>
  <c r="C71" i="5"/>
  <c r="H70" i="5"/>
  <c r="G70" i="5"/>
  <c r="F70" i="5"/>
  <c r="E70" i="5"/>
  <c r="D70" i="5"/>
  <c r="C70" i="5"/>
  <c r="G69" i="5"/>
  <c r="F69" i="5"/>
  <c r="E69" i="5"/>
  <c r="D69" i="5"/>
  <c r="C69" i="5"/>
  <c r="G68" i="5"/>
  <c r="F68" i="5"/>
  <c r="E68" i="5"/>
  <c r="D68" i="5"/>
  <c r="C68" i="5"/>
  <c r="G67" i="5"/>
  <c r="F67" i="5"/>
  <c r="E67" i="5"/>
  <c r="D67" i="5"/>
  <c r="C67" i="5"/>
  <c r="G66" i="5"/>
  <c r="F66" i="5"/>
  <c r="E66" i="5"/>
  <c r="D66" i="5"/>
  <c r="C66" i="5"/>
  <c r="H65" i="5"/>
  <c r="G65" i="5"/>
  <c r="F65" i="5"/>
  <c r="E65" i="5"/>
  <c r="D65" i="5"/>
  <c r="C65" i="5"/>
  <c r="H64" i="5"/>
  <c r="G64" i="5"/>
  <c r="F64" i="5"/>
  <c r="E64" i="5"/>
  <c r="D64" i="5"/>
  <c r="C64" i="5"/>
  <c r="G63" i="5"/>
  <c r="F63" i="5"/>
  <c r="E63" i="5"/>
  <c r="D63" i="5"/>
  <c r="C63" i="5"/>
  <c r="G62" i="5"/>
  <c r="F62" i="5"/>
  <c r="E62" i="5"/>
  <c r="D62" i="5"/>
  <c r="C62" i="5"/>
  <c r="G61" i="5"/>
  <c r="F61" i="5"/>
  <c r="E61" i="5"/>
  <c r="D61" i="5"/>
  <c r="C61" i="5"/>
  <c r="G60" i="5"/>
  <c r="F60" i="5"/>
  <c r="E60" i="5"/>
  <c r="D60" i="5"/>
  <c r="C60" i="5"/>
  <c r="G59" i="5"/>
  <c r="F59" i="5"/>
  <c r="E59" i="5"/>
  <c r="D59" i="5"/>
  <c r="C59" i="5"/>
  <c r="G58" i="5"/>
  <c r="F58" i="5"/>
  <c r="E58" i="5"/>
  <c r="D58" i="5"/>
  <c r="C58" i="5"/>
  <c r="H57" i="5"/>
  <c r="G57" i="5"/>
  <c r="F57" i="5"/>
  <c r="E57" i="5"/>
  <c r="D57" i="5"/>
  <c r="C57" i="5"/>
  <c r="G56" i="5"/>
  <c r="F56" i="5"/>
  <c r="E56" i="5"/>
  <c r="D56" i="5"/>
  <c r="C56" i="5"/>
  <c r="H55" i="5"/>
  <c r="G55" i="5"/>
  <c r="F55" i="5"/>
  <c r="E55" i="5"/>
  <c r="D55" i="5"/>
  <c r="C55" i="5"/>
  <c r="G54" i="5"/>
  <c r="F54" i="5"/>
  <c r="E54" i="5"/>
  <c r="D54" i="5"/>
  <c r="C54" i="5"/>
  <c r="G53" i="5"/>
  <c r="F53" i="5"/>
  <c r="E53" i="5"/>
  <c r="D53" i="5"/>
  <c r="C53" i="5"/>
  <c r="G52" i="5"/>
  <c r="F52" i="5"/>
  <c r="E52" i="5"/>
  <c r="D52" i="5"/>
  <c r="C52" i="5"/>
  <c r="G51" i="5"/>
  <c r="F51" i="5"/>
  <c r="E51" i="5"/>
  <c r="D51" i="5"/>
  <c r="C51" i="5"/>
  <c r="G50" i="5"/>
  <c r="F50" i="5"/>
  <c r="E50" i="5"/>
  <c r="D50" i="5"/>
  <c r="C50" i="5"/>
  <c r="G49" i="5"/>
  <c r="F49" i="5"/>
  <c r="E49" i="5"/>
  <c r="D49" i="5"/>
  <c r="C49" i="5"/>
  <c r="G48" i="5"/>
  <c r="F48" i="5"/>
  <c r="E48" i="5"/>
  <c r="D48" i="5"/>
  <c r="C48" i="5"/>
  <c r="H47" i="5"/>
  <c r="G47" i="5"/>
  <c r="F47" i="5"/>
  <c r="E47" i="5"/>
  <c r="D47" i="5"/>
  <c r="C47" i="5"/>
  <c r="G46" i="5"/>
  <c r="F46" i="5"/>
  <c r="E46" i="5"/>
  <c r="D46" i="5"/>
  <c r="C46" i="5"/>
  <c r="G45" i="5"/>
  <c r="F45" i="5"/>
  <c r="E45" i="5"/>
  <c r="D45" i="5"/>
  <c r="C45" i="5"/>
  <c r="G44" i="5"/>
  <c r="F44" i="5"/>
  <c r="E44" i="5"/>
  <c r="D44" i="5"/>
  <c r="C44" i="5"/>
  <c r="G43" i="5"/>
  <c r="F43" i="5"/>
  <c r="E43" i="5"/>
  <c r="D43" i="5"/>
  <c r="C43" i="5"/>
  <c r="G42" i="5"/>
  <c r="F42" i="5"/>
  <c r="E42" i="5"/>
  <c r="D42" i="5"/>
  <c r="C42" i="5"/>
  <c r="G41" i="5"/>
  <c r="F41" i="5"/>
  <c r="E41" i="5"/>
  <c r="D41" i="5"/>
  <c r="C41" i="5"/>
  <c r="G40" i="5"/>
  <c r="F40" i="5"/>
  <c r="E40" i="5"/>
  <c r="D40" i="5"/>
  <c r="C40" i="5"/>
  <c r="H39" i="5"/>
  <c r="G39" i="5"/>
  <c r="F39" i="5"/>
  <c r="E39" i="5"/>
  <c r="D39" i="5"/>
  <c r="C39" i="5"/>
  <c r="H38" i="5"/>
  <c r="G38" i="5"/>
  <c r="F38" i="5"/>
  <c r="E38" i="5"/>
  <c r="D38" i="5"/>
  <c r="C38" i="5"/>
  <c r="G37" i="5"/>
  <c r="F37" i="5"/>
  <c r="E37" i="5"/>
  <c r="D37" i="5"/>
  <c r="C37" i="5"/>
  <c r="G36" i="5"/>
  <c r="F36" i="5"/>
  <c r="E36" i="5"/>
  <c r="D36" i="5"/>
  <c r="C36" i="5"/>
  <c r="G35" i="5"/>
  <c r="F35" i="5"/>
  <c r="E35" i="5"/>
  <c r="D35" i="5"/>
  <c r="C35" i="5"/>
  <c r="G34" i="5"/>
  <c r="F34" i="5"/>
  <c r="E34" i="5"/>
  <c r="D34" i="5"/>
  <c r="C34" i="5"/>
  <c r="G33" i="5"/>
  <c r="F33" i="5"/>
  <c r="E33" i="5"/>
  <c r="D33" i="5"/>
  <c r="C33" i="5"/>
  <c r="G32" i="5"/>
  <c r="F32" i="5"/>
  <c r="E32" i="5"/>
  <c r="D32" i="5"/>
  <c r="C32" i="5"/>
  <c r="H31" i="5"/>
  <c r="G31" i="5"/>
  <c r="F31" i="5"/>
  <c r="E31" i="5"/>
  <c r="D31" i="5"/>
  <c r="C31" i="5"/>
  <c r="G30" i="5"/>
  <c r="F30" i="5"/>
  <c r="E30" i="5"/>
  <c r="D30" i="5"/>
  <c r="C30" i="5"/>
  <c r="G29" i="5"/>
  <c r="F29" i="5"/>
  <c r="E29" i="5"/>
  <c r="D29" i="5"/>
  <c r="C29" i="5"/>
  <c r="G28" i="5"/>
  <c r="F28" i="5"/>
  <c r="E28" i="5"/>
  <c r="D28" i="5"/>
  <c r="C28" i="5"/>
  <c r="G27" i="5"/>
  <c r="F27" i="5"/>
  <c r="E27" i="5"/>
  <c r="D27" i="5"/>
  <c r="C27" i="5"/>
  <c r="G26" i="5"/>
  <c r="F26" i="5"/>
  <c r="E26" i="5"/>
  <c r="D26" i="5"/>
  <c r="C26" i="5"/>
  <c r="G25" i="5"/>
  <c r="F25" i="5"/>
  <c r="E25" i="5"/>
  <c r="D25" i="5"/>
  <c r="C25" i="5"/>
  <c r="G24" i="5"/>
  <c r="F24" i="5"/>
  <c r="E24" i="5"/>
  <c r="D24" i="5"/>
  <c r="C24" i="5"/>
  <c r="G23" i="5"/>
  <c r="F23" i="5"/>
  <c r="E23" i="5"/>
  <c r="D23" i="5"/>
  <c r="C23" i="5"/>
  <c r="G22" i="5"/>
  <c r="F22" i="5"/>
  <c r="E22" i="5"/>
  <c r="D22" i="5"/>
  <c r="C22" i="5"/>
  <c r="G21" i="5"/>
  <c r="F21" i="5"/>
  <c r="E21" i="5"/>
  <c r="D21" i="5"/>
  <c r="C21" i="5"/>
  <c r="G20" i="5"/>
  <c r="F20" i="5"/>
  <c r="E20" i="5"/>
  <c r="D20" i="5"/>
  <c r="C20" i="5"/>
  <c r="G19" i="5"/>
  <c r="F19" i="5"/>
  <c r="E19" i="5"/>
  <c r="D19" i="5"/>
  <c r="C19" i="5"/>
  <c r="H18" i="5"/>
  <c r="G18" i="5"/>
  <c r="F18" i="5"/>
  <c r="E18" i="5"/>
  <c r="D18" i="5"/>
  <c r="C18" i="5"/>
  <c r="G17" i="5"/>
  <c r="F17" i="5"/>
  <c r="E17" i="5"/>
  <c r="D17" i="5"/>
  <c r="C17" i="5"/>
  <c r="G16" i="5"/>
  <c r="F16" i="5"/>
  <c r="E16" i="5"/>
  <c r="D16" i="5"/>
  <c r="C16" i="5"/>
  <c r="G15" i="5"/>
  <c r="F15" i="5"/>
  <c r="E15" i="5"/>
  <c r="D15" i="5"/>
  <c r="C15" i="5"/>
  <c r="G14" i="5"/>
  <c r="F14" i="5"/>
  <c r="E14" i="5"/>
  <c r="D14" i="5"/>
  <c r="C14" i="5"/>
  <c r="G13" i="5"/>
  <c r="F13" i="5"/>
  <c r="E13" i="5"/>
  <c r="D13" i="5"/>
  <c r="C13" i="5"/>
  <c r="F11" i="5"/>
  <c r="A11" i="5"/>
  <c r="F10" i="5"/>
  <c r="A10" i="5"/>
  <c r="I9" i="5"/>
  <c r="A9" i="5"/>
  <c r="A8" i="5"/>
  <c r="B32" i="3"/>
  <c r="A32" i="3"/>
  <c r="D31" i="3"/>
  <c r="B31" i="3"/>
  <c r="B30" i="3"/>
  <c r="B29" i="3"/>
  <c r="B28" i="3"/>
  <c r="B27" i="3"/>
  <c r="B26" i="3"/>
  <c r="B25" i="3"/>
  <c r="B24" i="3"/>
  <c r="B23" i="3"/>
  <c r="B22" i="3"/>
  <c r="B21" i="3"/>
  <c r="B20" i="3"/>
  <c r="B19" i="3"/>
  <c r="B18" i="3"/>
  <c r="B17" i="3"/>
  <c r="B16" i="3"/>
  <c r="B15" i="3"/>
  <c r="B14" i="3"/>
  <c r="B13" i="3"/>
  <c r="B12" i="3"/>
  <c r="A12" i="3"/>
  <c r="C10" i="3"/>
  <c r="A10" i="3"/>
  <c r="C9" i="3"/>
  <c r="A9" i="3"/>
  <c r="D8" i="3"/>
  <c r="A8" i="3"/>
  <c r="A7" i="3"/>
  <c r="Y14" i="7" l="1"/>
  <c r="Z14" i="7" s="1"/>
  <c r="AI690" i="7"/>
  <c r="AI691" i="7" s="1"/>
  <c r="AI692" i="7" s="1"/>
  <c r="AI693" i="7" s="1"/>
  <c r="AI694" i="7" s="1"/>
  <c r="AI695" i="7" s="1"/>
  <c r="AI696" i="7" s="1"/>
  <c r="AI697" i="7" s="1"/>
  <c r="AI698" i="7" s="1"/>
  <c r="AI699" i="7" s="1"/>
  <c r="AI700" i="7" s="1"/>
  <c r="AI701" i="7" s="1"/>
  <c r="AI702" i="7" s="1"/>
  <c r="AI703" i="7" s="1"/>
  <c r="E703" i="7" s="1"/>
  <c r="AI705" i="7"/>
  <c r="AI706" i="7" s="1"/>
  <c r="AI707" i="7" s="1"/>
  <c r="AI708" i="7" s="1"/>
  <c r="AI709" i="7" s="1"/>
  <c r="AI710" i="7" s="1"/>
  <c r="AI711" i="7" s="1"/>
  <c r="AI712" i="7" s="1"/>
  <c r="AI713" i="7" s="1"/>
  <c r="AI714" i="7" s="1"/>
  <c r="AI688" i="7"/>
  <c r="AI671" i="7"/>
  <c r="AI672" i="7" s="1"/>
  <c r="AI673" i="7" s="1"/>
  <c r="AI674" i="7" s="1"/>
  <c r="AI675" i="7" s="1"/>
  <c r="AI676" i="7" s="1"/>
  <c r="AI677" i="7" s="1"/>
  <c r="AI678" i="7" s="1"/>
  <c r="AI679" i="7" s="1"/>
  <c r="AI680" i="7" s="1"/>
  <c r="AI681" i="7" s="1"/>
  <c r="AI682" i="7" s="1"/>
  <c r="AI683" i="7" s="1"/>
  <c r="AI684" i="7" s="1"/>
  <c r="AI685" i="7" s="1"/>
  <c r="AI686" i="7" s="1"/>
  <c r="E686" i="7" s="1"/>
  <c r="AI659" i="7"/>
  <c r="AI664" i="7"/>
  <c r="AI660" i="7"/>
  <c r="AI661" i="7" s="1"/>
  <c r="AI662" i="7" s="1"/>
  <c r="E662" i="7" s="1"/>
  <c r="AI689" i="7"/>
  <c r="AI640" i="7"/>
  <c r="AI641" i="7" s="1"/>
  <c r="AI642" i="7" s="1"/>
  <c r="AI643" i="7" s="1"/>
  <c r="E643" i="7" s="1"/>
  <c r="AI631" i="7"/>
  <c r="AI645" i="7"/>
  <c r="AI632" i="7"/>
  <c r="AI633" i="7" s="1"/>
  <c r="AI634" i="7" s="1"/>
  <c r="AI615" i="7"/>
  <c r="AI665" i="7"/>
  <c r="AI666" i="7" s="1"/>
  <c r="AI667" i="7" s="1"/>
  <c r="AI668" i="7" s="1"/>
  <c r="AI669" i="7" s="1"/>
  <c r="E669" i="7" s="1"/>
  <c r="AI646" i="7"/>
  <c r="AI647" i="7" s="1"/>
  <c r="AI648" i="7" s="1"/>
  <c r="AI649" i="7" s="1"/>
  <c r="AI650" i="7" s="1"/>
  <c r="AI651" i="7" s="1"/>
  <c r="AI652" i="7" s="1"/>
  <c r="AI653" i="7" s="1"/>
  <c r="AI654" i="7" s="1"/>
  <c r="AI655" i="7" s="1"/>
  <c r="AI591" i="7"/>
  <c r="AI592" i="7" s="1"/>
  <c r="AI593" i="7" s="1"/>
  <c r="AI594" i="7" s="1"/>
  <c r="E594" i="7" s="1"/>
  <c r="AI587" i="7"/>
  <c r="AI604" i="7"/>
  <c r="AI605" i="7" s="1"/>
  <c r="AI606" i="7" s="1"/>
  <c r="AI607" i="7" s="1"/>
  <c r="AI608" i="7" s="1"/>
  <c r="E608" i="7" s="1"/>
  <c r="AI635" i="7"/>
  <c r="AI636" i="7" s="1"/>
  <c r="AI637" i="7" s="1"/>
  <c r="AI638" i="7" s="1"/>
  <c r="E638" i="7" s="1"/>
  <c r="AI543" i="7"/>
  <c r="AI598" i="7"/>
  <c r="AI599" i="7" s="1"/>
  <c r="AI600" i="7" s="1"/>
  <c r="AI601" i="7" s="1"/>
  <c r="AI602" i="7" s="1"/>
  <c r="E602" i="7" s="1"/>
  <c r="AI556" i="7"/>
  <c r="AI544" i="7"/>
  <c r="AI545" i="7" s="1"/>
  <c r="E545" i="7" s="1"/>
  <c r="AI557" i="7"/>
  <c r="AI588" i="7"/>
  <c r="AI589" i="7" s="1"/>
  <c r="E589" i="7" s="1"/>
  <c r="AI571" i="7"/>
  <c r="AI572" i="7" s="1"/>
  <c r="AI573" i="7" s="1"/>
  <c r="AI574" i="7" s="1"/>
  <c r="AI575" i="7" s="1"/>
  <c r="AI576" i="7" s="1"/>
  <c r="AI577" i="7" s="1"/>
  <c r="AI578" i="7" s="1"/>
  <c r="AI579" i="7" s="1"/>
  <c r="AI580" i="7" s="1"/>
  <c r="AI581" i="7" s="1"/>
  <c r="AI582" i="7" s="1"/>
  <c r="AI583" i="7" s="1"/>
  <c r="AI584" i="7" s="1"/>
  <c r="AI585" i="7" s="1"/>
  <c r="E585" i="7" s="1"/>
  <c r="AI568" i="7"/>
  <c r="AI569" i="7" s="1"/>
  <c r="AI570" i="7" s="1"/>
  <c r="AI558" i="7"/>
  <c r="AI559" i="7" s="1"/>
  <c r="AI560" i="7" s="1"/>
  <c r="AI561" i="7" s="1"/>
  <c r="AI562" i="7" s="1"/>
  <c r="AI563" i="7" s="1"/>
  <c r="AI564" i="7" s="1"/>
  <c r="AI565" i="7" s="1"/>
  <c r="AI566" i="7" s="1"/>
  <c r="E566" i="7" s="1"/>
  <c r="AI534" i="7"/>
  <c r="AI535" i="7" s="1"/>
  <c r="AI536" i="7" s="1"/>
  <c r="AI537" i="7" s="1"/>
  <c r="AI538" i="7" s="1"/>
  <c r="AI539" i="7" s="1"/>
  <c r="AI540" i="7" s="1"/>
  <c r="AI541" i="7" s="1"/>
  <c r="E541" i="7" s="1"/>
  <c r="AI616" i="7"/>
  <c r="AI617" i="7" s="1"/>
  <c r="AI618" i="7" s="1"/>
  <c r="AI619" i="7" s="1"/>
  <c r="AI620" i="7" s="1"/>
  <c r="AI621" i="7" s="1"/>
  <c r="AI622" i="7" s="1"/>
  <c r="AI623" i="7" s="1"/>
  <c r="AI624" i="7" s="1"/>
  <c r="AI625" i="7" s="1"/>
  <c r="AI626" i="7" s="1"/>
  <c r="AI627" i="7" s="1"/>
  <c r="AI628" i="7" s="1"/>
  <c r="AI629" i="7" s="1"/>
  <c r="E629" i="7" s="1"/>
  <c r="AI514" i="7"/>
  <c r="AI548" i="7"/>
  <c r="AI549" i="7" s="1"/>
  <c r="AI550" i="7" s="1"/>
  <c r="AI551" i="7" s="1"/>
  <c r="AI552" i="7" s="1"/>
  <c r="AI553" i="7" s="1"/>
  <c r="AI554" i="7" s="1"/>
  <c r="E554" i="7" s="1"/>
  <c r="AI525" i="7"/>
  <c r="AI526" i="7" s="1"/>
  <c r="E526" i="7" s="1"/>
  <c r="AI610" i="7"/>
  <c r="AI611" i="7" s="1"/>
  <c r="AI515" i="7"/>
  <c r="AI516" i="7" s="1"/>
  <c r="AI517" i="7" s="1"/>
  <c r="AI518" i="7" s="1"/>
  <c r="AI519" i="7" s="1"/>
  <c r="AI520" i="7" s="1"/>
  <c r="AI521" i="7" s="1"/>
  <c r="AI522" i="7" s="1"/>
  <c r="AI523" i="7" s="1"/>
  <c r="E523" i="7" s="1"/>
  <c r="AI501" i="7"/>
  <c r="AI502" i="7" s="1"/>
  <c r="AI503" i="7" s="1"/>
  <c r="AI504" i="7" s="1"/>
  <c r="AI505" i="7" s="1"/>
  <c r="AI506" i="7" s="1"/>
  <c r="AI507" i="7" s="1"/>
  <c r="AI508" i="7" s="1"/>
  <c r="E508" i="7" s="1"/>
  <c r="AI596" i="7"/>
  <c r="AI597" i="7" s="1"/>
  <c r="AI547" i="7"/>
  <c r="AI528" i="7"/>
  <c r="AI529" i="7" s="1"/>
  <c r="AI530" i="7" s="1"/>
  <c r="AI531" i="7" s="1"/>
  <c r="AI532" i="7" s="1"/>
  <c r="AI533" i="7" s="1"/>
  <c r="AI496" i="7"/>
  <c r="AI510" i="7"/>
  <c r="AI511" i="7" s="1"/>
  <c r="AI512" i="7" s="1"/>
  <c r="E512" i="7" s="1"/>
  <c r="AI497" i="7"/>
  <c r="AI498" i="7" s="1"/>
  <c r="AI499" i="7" s="1"/>
  <c r="AI500" i="7" s="1"/>
  <c r="AI493" i="7"/>
  <c r="AI494" i="7" s="1"/>
  <c r="E494" i="7" s="1"/>
  <c r="AI482" i="7"/>
  <c r="AI483" i="7" s="1"/>
  <c r="AI484" i="7" s="1"/>
  <c r="AI485" i="7" s="1"/>
  <c r="AI486" i="7" s="1"/>
  <c r="AI487" i="7" s="1"/>
  <c r="AI488" i="7" s="1"/>
  <c r="AI489" i="7" s="1"/>
  <c r="AI490" i="7" s="1"/>
  <c r="AI491" i="7" s="1"/>
  <c r="AI492" i="7" s="1"/>
  <c r="AI349" i="7"/>
  <c r="AI350" i="7" s="1"/>
  <c r="AI351" i="7" s="1"/>
  <c r="AI352" i="7" s="1"/>
  <c r="AI353" i="7" s="1"/>
  <c r="AI354" i="7" s="1"/>
  <c r="AI355" i="7" s="1"/>
  <c r="AI356" i="7" s="1"/>
  <c r="AI357" i="7" s="1"/>
  <c r="AI358" i="7" s="1"/>
  <c r="AI359" i="7" s="1"/>
  <c r="AI360" i="7" s="1"/>
  <c r="AI361" i="7" s="1"/>
  <c r="AI362" i="7" s="1"/>
  <c r="AI363" i="7" s="1"/>
  <c r="AI364" i="7" s="1"/>
  <c r="AI365" i="7" s="1"/>
  <c r="AI366" i="7" s="1"/>
  <c r="AI367" i="7" s="1"/>
  <c r="AI368" i="7" s="1"/>
  <c r="AI369" i="7" s="1"/>
  <c r="AI370" i="7" s="1"/>
  <c r="AI371" i="7" s="1"/>
  <c r="AI372" i="7" s="1"/>
  <c r="AI373" i="7" s="1"/>
  <c r="AI374" i="7" s="1"/>
  <c r="AI375" i="7" s="1"/>
  <c r="AI376" i="7" s="1"/>
  <c r="AI377" i="7" s="1"/>
  <c r="AI378" i="7" s="1"/>
  <c r="AI379" i="7" s="1"/>
  <c r="AI380" i="7" s="1"/>
  <c r="AI381" i="7" s="1"/>
  <c r="AI382" i="7" s="1"/>
  <c r="AI383" i="7" s="1"/>
  <c r="AI384" i="7" s="1"/>
  <c r="AI385" i="7" s="1"/>
  <c r="AI386" i="7" s="1"/>
  <c r="AI387" i="7" s="1"/>
  <c r="AI388" i="7" s="1"/>
  <c r="AI389" i="7" s="1"/>
  <c r="E389" i="7" s="1"/>
  <c r="AI392" i="7"/>
  <c r="AI393" i="7"/>
  <c r="AI306" i="7"/>
  <c r="AI347" i="7"/>
  <c r="AI308" i="7"/>
  <c r="AI309" i="7" s="1"/>
  <c r="AI298" i="7"/>
  <c r="AI292" i="7"/>
  <c r="AI320" i="7"/>
  <c r="AI321" i="7" s="1"/>
  <c r="AI322" i="7" s="1"/>
  <c r="AI323" i="7" s="1"/>
  <c r="AI324" i="7" s="1"/>
  <c r="AI325" i="7" s="1"/>
  <c r="AI326" i="7" s="1"/>
  <c r="AI327" i="7" s="1"/>
  <c r="AI348" i="7"/>
  <c r="AI310" i="7"/>
  <c r="AI311" i="7" s="1"/>
  <c r="AI312" i="7" s="1"/>
  <c r="AI313" i="7" s="1"/>
  <c r="AI314" i="7" s="1"/>
  <c r="AI315" i="7" s="1"/>
  <c r="AI316" i="7" s="1"/>
  <c r="AI317" i="7" s="1"/>
  <c r="AI318" i="7" s="1"/>
  <c r="E318" i="7" s="1"/>
  <c r="AI237" i="7"/>
  <c r="AI238" i="7" s="1"/>
  <c r="AI239" i="7" s="1"/>
  <c r="AI240" i="7" s="1"/>
  <c r="AI241" i="7" s="1"/>
  <c r="AI242" i="7" s="1"/>
  <c r="AI243" i="7" s="1"/>
  <c r="AI394" i="7"/>
  <c r="AI395" i="7" s="1"/>
  <c r="AI396" i="7" s="1"/>
  <c r="AI397" i="7" s="1"/>
  <c r="AI398" i="7" s="1"/>
  <c r="AI399" i="7" s="1"/>
  <c r="AI400" i="7" s="1"/>
  <c r="AI401" i="7" s="1"/>
  <c r="AI402" i="7" s="1"/>
  <c r="AI403" i="7" s="1"/>
  <c r="AI404" i="7" s="1"/>
  <c r="AI405" i="7" s="1"/>
  <c r="AI406" i="7" s="1"/>
  <c r="AI407" i="7" s="1"/>
  <c r="AI408" i="7" s="1"/>
  <c r="AI409" i="7" s="1"/>
  <c r="AI410" i="7" s="1"/>
  <c r="AI411" i="7" s="1"/>
  <c r="AI412" i="7" s="1"/>
  <c r="AI413" i="7" s="1"/>
  <c r="AI414" i="7" s="1"/>
  <c r="AI415" i="7" s="1"/>
  <c r="AI416" i="7" s="1"/>
  <c r="AI417" i="7" s="1"/>
  <c r="AI418" i="7" s="1"/>
  <c r="AI419" i="7" s="1"/>
  <c r="AI420" i="7" s="1"/>
  <c r="AI421" i="7" s="1"/>
  <c r="AI422" i="7" s="1"/>
  <c r="AI423" i="7" s="1"/>
  <c r="AI424" i="7" s="1"/>
  <c r="AI425" i="7" s="1"/>
  <c r="AI426" i="7" s="1"/>
  <c r="AI427" i="7" s="1"/>
  <c r="AI428" i="7" s="1"/>
  <c r="AI429" i="7" s="1"/>
  <c r="AI430" i="7" s="1"/>
  <c r="AI431" i="7" s="1"/>
  <c r="AI432" i="7" s="1"/>
  <c r="AI433" i="7" s="1"/>
  <c r="AI434" i="7" s="1"/>
  <c r="AI435" i="7" s="1"/>
  <c r="AI436" i="7" s="1"/>
  <c r="AI437" i="7" s="1"/>
  <c r="AI438" i="7" s="1"/>
  <c r="AI439" i="7" s="1"/>
  <c r="AI440" i="7" s="1"/>
  <c r="AI441" i="7" s="1"/>
  <c r="AI442" i="7" s="1"/>
  <c r="AI443" i="7" s="1"/>
  <c r="AI444" i="7" s="1"/>
  <c r="AI445" i="7" s="1"/>
  <c r="AI446" i="7" s="1"/>
  <c r="AI447" i="7" s="1"/>
  <c r="AI448" i="7" s="1"/>
  <c r="AI449" i="7" s="1"/>
  <c r="AI450" i="7" s="1"/>
  <c r="AI451" i="7" s="1"/>
  <c r="AI452" i="7" s="1"/>
  <c r="AI453" i="7" s="1"/>
  <c r="AI454" i="7" s="1"/>
  <c r="AI455" i="7" s="1"/>
  <c r="AI456" i="7" s="1"/>
  <c r="AI457" i="7" s="1"/>
  <c r="AI458" i="7" s="1"/>
  <c r="AI459" i="7" s="1"/>
  <c r="AI460" i="7" s="1"/>
  <c r="AI461" i="7" s="1"/>
  <c r="AI462" i="7" s="1"/>
  <c r="AI463" i="7" s="1"/>
  <c r="AI464" i="7" s="1"/>
  <c r="AI465" i="7" s="1"/>
  <c r="AI466" i="7" s="1"/>
  <c r="AI467" i="7" s="1"/>
  <c r="AI468" i="7" s="1"/>
  <c r="AI469" i="7" s="1"/>
  <c r="AI470" i="7" s="1"/>
  <c r="AI471" i="7" s="1"/>
  <c r="AI472" i="7" s="1"/>
  <c r="AI473" i="7" s="1"/>
  <c r="AI474" i="7" s="1"/>
  <c r="AI475" i="7" s="1"/>
  <c r="AI476" i="7" s="1"/>
  <c r="AI477" i="7" s="1"/>
  <c r="AI478" i="7" s="1"/>
  <c r="AI254" i="7"/>
  <c r="AI255" i="7"/>
  <c r="AI256" i="7" s="1"/>
  <c r="AI299" i="7"/>
  <c r="AI300" i="7" s="1"/>
  <c r="AI301" i="7" s="1"/>
  <c r="AI302" i="7" s="1"/>
  <c r="AI303" i="7" s="1"/>
  <c r="E303" i="7" s="1"/>
  <c r="AI275" i="7"/>
  <c r="AI276" i="7" s="1"/>
  <c r="AI277" i="7" s="1"/>
  <c r="AI281" i="7"/>
  <c r="AI282" i="7" s="1"/>
  <c r="AI283" i="7" s="1"/>
  <c r="AI284" i="7" s="1"/>
  <c r="AI285" i="7" s="1"/>
  <c r="AI286" i="7" s="1"/>
  <c r="AI287" i="7" s="1"/>
  <c r="AI288" i="7" s="1"/>
  <c r="AI289" i="7" s="1"/>
  <c r="AI290" i="7" s="1"/>
  <c r="E290" i="7" s="1"/>
  <c r="AI269" i="7"/>
  <c r="AI270" i="7" s="1"/>
  <c r="AI271" i="7" s="1"/>
  <c r="AI272" i="7" s="1"/>
  <c r="AI273" i="7" s="1"/>
  <c r="E273" i="7" s="1"/>
  <c r="AI130" i="7"/>
  <c r="AI191" i="7"/>
  <c r="AI192" i="7" s="1"/>
  <c r="AI193" i="7" s="1"/>
  <c r="AI194" i="7" s="1"/>
  <c r="AI195" i="7" s="1"/>
  <c r="AI196" i="7" s="1"/>
  <c r="AI197" i="7" s="1"/>
  <c r="AI198" i="7" s="1"/>
  <c r="AI199" i="7" s="1"/>
  <c r="E199" i="7" s="1"/>
  <c r="AI131" i="7"/>
  <c r="AI132" i="7" s="1"/>
  <c r="AI133" i="7" s="1"/>
  <c r="AI134" i="7" s="1"/>
  <c r="AI135" i="7" s="1"/>
  <c r="AI136" i="7" s="1"/>
  <c r="AI137" i="7" s="1"/>
  <c r="AI138" i="7" s="1"/>
  <c r="AI139" i="7" s="1"/>
  <c r="AI140" i="7" s="1"/>
  <c r="AI141" i="7" s="1"/>
  <c r="AI142" i="7" s="1"/>
  <c r="AI143" i="7" s="1"/>
  <c r="AI144" i="7" s="1"/>
  <c r="AI145" i="7" s="1"/>
  <c r="AI146" i="7" s="1"/>
  <c r="AI147" i="7" s="1"/>
  <c r="AI148" i="7" s="1"/>
  <c r="AI149" i="7" s="1"/>
  <c r="AI150" i="7" s="1"/>
  <c r="AI151" i="7" s="1"/>
  <c r="AI152" i="7" s="1"/>
  <c r="AI153" i="7" s="1"/>
  <c r="AI154" i="7" s="1"/>
  <c r="AI155" i="7" s="1"/>
  <c r="AI156" i="7" s="1"/>
  <c r="E156" i="7" s="1"/>
  <c r="AI307" i="7"/>
  <c r="AI293" i="7"/>
  <c r="AI294" i="7" s="1"/>
  <c r="AI185" i="7"/>
  <c r="AI186" i="7" s="1"/>
  <c r="AI187" i="7" s="1"/>
  <c r="AI188" i="7" s="1"/>
  <c r="AI189" i="7" s="1"/>
  <c r="AI190" i="7" s="1"/>
  <c r="AI244" i="7"/>
  <c r="AI245" i="7" s="1"/>
  <c r="AI246" i="7" s="1"/>
  <c r="AI247" i="7" s="1"/>
  <c r="AI248" i="7" s="1"/>
  <c r="AI249" i="7" s="1"/>
  <c r="AI250" i="7" s="1"/>
  <c r="AI251" i="7" s="1"/>
  <c r="AI252" i="7" s="1"/>
  <c r="E252" i="7" s="1"/>
  <c r="AI218" i="7"/>
  <c r="AI219" i="7" s="1"/>
  <c r="AI220" i="7" s="1"/>
  <c r="AI221" i="7" s="1"/>
  <c r="AI222" i="7" s="1"/>
  <c r="AI223" i="7" s="1"/>
  <c r="AI224" i="7" s="1"/>
  <c r="AI225" i="7" s="1"/>
  <c r="AI226" i="7" s="1"/>
  <c r="AI227" i="7" s="1"/>
  <c r="AI228" i="7" s="1"/>
  <c r="AI229" i="7" s="1"/>
  <c r="AI230" i="7" s="1"/>
  <c r="AI231" i="7" s="1"/>
  <c r="AI232" i="7" s="1"/>
  <c r="AI233" i="7" s="1"/>
  <c r="AI234" i="7" s="1"/>
  <c r="AI235" i="7" s="1"/>
  <c r="E235" i="7" s="1"/>
  <c r="AI201" i="7"/>
  <c r="AI202" i="7" s="1"/>
  <c r="AI203" i="7" s="1"/>
  <c r="AI204" i="7" s="1"/>
  <c r="AI205" i="7" s="1"/>
  <c r="AI206" i="7" s="1"/>
  <c r="AI207" i="7" s="1"/>
  <c r="AI89" i="7"/>
  <c r="AI90" i="7" s="1"/>
  <c r="AI91" i="7" s="1"/>
  <c r="AI92" i="7"/>
  <c r="AI88" i="7"/>
  <c r="AI15" i="7"/>
  <c r="AI27" i="7"/>
  <c r="AI16" i="7"/>
  <c r="AI17" i="7"/>
  <c r="AI93" i="7"/>
  <c r="AI94" i="7" s="1"/>
  <c r="AI95" i="7" s="1"/>
  <c r="AI96" i="7" s="1"/>
  <c r="AI97" i="7" s="1"/>
  <c r="AI98" i="7" s="1"/>
  <c r="AI99" i="7" s="1"/>
  <c r="AI100" i="7" s="1"/>
  <c r="AI101" i="7" s="1"/>
  <c r="AI102" i="7" s="1"/>
  <c r="AI103" i="7" s="1"/>
  <c r="AI104" i="7" s="1"/>
  <c r="AI105" i="7" s="1"/>
  <c r="AI106" i="7" s="1"/>
  <c r="AI107" i="7" s="1"/>
  <c r="AI108" i="7" s="1"/>
  <c r="AI109" i="7" s="1"/>
  <c r="AI110" i="7" s="1"/>
  <c r="AI111" i="7" s="1"/>
  <c r="AI112" i="7" s="1"/>
  <c r="AI113" i="7" s="1"/>
  <c r="AI114" i="7" s="1"/>
  <c r="AI115" i="7" s="1"/>
  <c r="AI116" i="7" s="1"/>
  <c r="AI117" i="7" s="1"/>
  <c r="AI118" i="7" s="1"/>
  <c r="AI119" i="7" s="1"/>
  <c r="AI120" i="7" s="1"/>
  <c r="AI121" i="7" s="1"/>
  <c r="AI122" i="7" s="1"/>
  <c r="AI123" i="7" s="1"/>
  <c r="AI124" i="7" s="1"/>
  <c r="AI125" i="7" s="1"/>
  <c r="AI126" i="7" s="1"/>
  <c r="AI127" i="7" s="1"/>
  <c r="E127" i="7" s="1"/>
  <c r="AI28" i="7"/>
  <c r="AI29" i="7" s="1"/>
  <c r="AI30" i="7" s="1"/>
  <c r="AI31" i="7" s="1"/>
  <c r="AI32" i="7" s="1"/>
  <c r="AI33" i="7" s="1"/>
  <c r="AI34" i="7" s="1"/>
  <c r="AI35" i="7" s="1"/>
  <c r="AI36" i="7" s="1"/>
  <c r="AI37" i="7" s="1"/>
  <c r="AI38" i="7" s="1"/>
  <c r="AI39" i="7" s="1"/>
  <c r="AI40" i="7" s="1"/>
  <c r="AI41" i="7" s="1"/>
  <c r="AI42" i="7" s="1"/>
  <c r="AI43" i="7" s="1"/>
  <c r="AI44" i="7" s="1"/>
  <c r="AI45" i="7" s="1"/>
  <c r="AI46" i="7" s="1"/>
  <c r="AI47" i="7" s="1"/>
  <c r="AI48" i="7" s="1"/>
  <c r="AI49" i="7" s="1"/>
  <c r="AI50" i="7" s="1"/>
  <c r="AI51" i="7" s="1"/>
  <c r="AI52" i="7" s="1"/>
  <c r="AI53" i="7" s="1"/>
  <c r="AI54" i="7" s="1"/>
  <c r="AI55" i="7" s="1"/>
  <c r="AI56" i="7" s="1"/>
  <c r="AI57" i="7" s="1"/>
  <c r="AI58" i="7" s="1"/>
  <c r="AI59" i="7" s="1"/>
  <c r="AI60" i="7" s="1"/>
  <c r="AI61" i="7" s="1"/>
  <c r="AI62" i="7" s="1"/>
  <c r="AI63" i="7" s="1"/>
  <c r="AI64" i="7" s="1"/>
  <c r="AI65" i="7" s="1"/>
  <c r="AI66" i="7" s="1"/>
  <c r="AI67" i="7" s="1"/>
  <c r="AI68" i="7" s="1"/>
  <c r="AI69" i="7" s="1"/>
  <c r="AI70" i="7" s="1"/>
  <c r="AI71" i="7" s="1"/>
  <c r="AI72" i="7" s="1"/>
  <c r="AI73" i="7" s="1"/>
  <c r="AI74" i="7" s="1"/>
  <c r="AI75" i="7" s="1"/>
  <c r="AI76" i="7" s="1"/>
  <c r="AI77" i="7" s="1"/>
  <c r="AI78" i="7" s="1"/>
  <c r="AI79" i="7" s="1"/>
  <c r="AI80" i="7" s="1"/>
  <c r="AI81" i="7" s="1"/>
  <c r="AI82" i="7" s="1"/>
  <c r="AI83" i="7" s="1"/>
  <c r="AI84" i="7" s="1"/>
  <c r="AI85" i="7" s="1"/>
  <c r="E85" i="7" s="1"/>
  <c r="AI18" i="7"/>
  <c r="AI19" i="7" s="1"/>
  <c r="AI20" i="7" s="1"/>
  <c r="AI21" i="7" s="1"/>
  <c r="AI22" i="7" s="1"/>
  <c r="AI23" i="7" s="1"/>
  <c r="AI24" i="7" s="1"/>
  <c r="AI159" i="7"/>
  <c r="AI160" i="7" s="1"/>
  <c r="AI161" i="7" s="1"/>
  <c r="AI162" i="7" s="1"/>
  <c r="AI163" i="7" s="1"/>
  <c r="AI164" i="7" s="1"/>
  <c r="AI165" i="7" s="1"/>
  <c r="AI166" i="7" s="1"/>
  <c r="AI167" i="7" s="1"/>
  <c r="AI168" i="7" s="1"/>
  <c r="AI169" i="7" s="1"/>
  <c r="AI170" i="7" s="1"/>
  <c r="AI171" i="7" s="1"/>
  <c r="AI172" i="7" s="1"/>
  <c r="AI173" i="7" s="1"/>
  <c r="AI174" i="7" s="1"/>
  <c r="AI175" i="7" s="1"/>
  <c r="AI176" i="7" s="1"/>
  <c r="AI177" i="7" s="1"/>
  <c r="AI178" i="7" s="1"/>
  <c r="AI179" i="7" s="1"/>
  <c r="AI180" i="7" s="1"/>
  <c r="AI181" i="7" s="1"/>
  <c r="AI182" i="7" s="1"/>
  <c r="E182" i="7" s="1"/>
  <c r="AE17" i="7"/>
  <c r="AD17" i="7"/>
  <c r="AE16" i="7"/>
  <c r="AD16" i="7"/>
  <c r="AC16" i="7"/>
  <c r="AC17" i="7" s="1"/>
  <c r="AB16" i="7"/>
  <c r="AB17" i="7" s="1"/>
  <c r="AA16" i="7"/>
  <c r="AA17" i="7" s="1"/>
  <c r="V16" i="7"/>
  <c r="W15" i="7"/>
  <c r="X15" i="7" s="1"/>
  <c r="Y15" i="7" s="1"/>
  <c r="Z15" i="7" s="1"/>
  <c r="AE27" i="7"/>
  <c r="AD27" i="7"/>
  <c r="AC27" i="7"/>
  <c r="AE32" i="7"/>
  <c r="AE33" i="7" s="1"/>
  <c r="AE92" i="7"/>
  <c r="AE63" i="7"/>
  <c r="AE64" i="7" s="1"/>
  <c r="AE88" i="7"/>
  <c r="AD88" i="7"/>
  <c r="I101" i="7"/>
  <c r="J101" i="7" s="1"/>
  <c r="I102" i="7"/>
  <c r="J102" i="7" s="1"/>
  <c r="I103" i="7"/>
  <c r="J103" i="7" s="1"/>
  <c r="I104" i="7"/>
  <c r="J104" i="7" s="1"/>
  <c r="I118" i="7"/>
  <c r="J118" i="7" s="1"/>
  <c r="I124" i="7"/>
  <c r="J124" i="7" s="1"/>
  <c r="I139" i="7"/>
  <c r="J139" i="7" s="1"/>
  <c r="I163" i="7"/>
  <c r="J163" i="7" s="1"/>
  <c r="I167" i="7"/>
  <c r="J167" i="7" s="1"/>
  <c r="I174" i="7"/>
  <c r="J174" i="7" s="1"/>
  <c r="I197" i="7"/>
  <c r="J197" i="7" s="1"/>
  <c r="I218" i="7"/>
  <c r="J218" i="7" s="1"/>
  <c r="I239" i="7"/>
  <c r="J239" i="7" s="1"/>
  <c r="AF15" i="7"/>
  <c r="AF16" i="7" s="1"/>
  <c r="I89" i="7"/>
  <c r="J89" i="7" s="1"/>
  <c r="I122" i="7"/>
  <c r="J122" i="7" s="1"/>
  <c r="I131" i="7"/>
  <c r="J131" i="7" s="1"/>
  <c r="I153" i="7"/>
  <c r="J153" i="7" s="1"/>
  <c r="I263" i="7"/>
  <c r="J263" i="7" s="1"/>
  <c r="AH31" i="7"/>
  <c r="AH32" i="7" s="1"/>
  <c r="AH33" i="7" s="1"/>
  <c r="AH34" i="7" s="1"/>
  <c r="I93" i="7"/>
  <c r="J93" i="7" s="1"/>
  <c r="I113" i="7"/>
  <c r="J113" i="7" s="1"/>
  <c r="I138" i="7"/>
  <c r="J138" i="7" s="1"/>
  <c r="I143" i="7"/>
  <c r="J143" i="7" s="1"/>
  <c r="I146" i="7"/>
  <c r="J146" i="7" s="1"/>
  <c r="I166" i="7"/>
  <c r="J166" i="7" s="1"/>
  <c r="I169" i="7"/>
  <c r="J169" i="7" s="1"/>
  <c r="I211" i="7"/>
  <c r="J211" i="7" s="1"/>
  <c r="I733" i="7"/>
  <c r="J733" i="7" s="1"/>
  <c r="I741" i="7"/>
  <c r="J741" i="7" s="1"/>
  <c r="I729" i="7"/>
  <c r="J729" i="7" s="1"/>
  <c r="I727" i="7"/>
  <c r="J727" i="7" s="1"/>
  <c r="I706" i="7"/>
  <c r="J706" i="7" s="1"/>
  <c r="I723" i="7"/>
  <c r="J723" i="7" s="1"/>
  <c r="I712" i="7"/>
  <c r="J712" i="7" s="1"/>
  <c r="I709" i="7"/>
  <c r="J709" i="7" s="1"/>
  <c r="I708" i="7"/>
  <c r="J708" i="7" s="1"/>
  <c r="I698" i="7"/>
  <c r="J698" i="7" s="1"/>
  <c r="I694" i="7"/>
  <c r="J694" i="7" s="1"/>
  <c r="I718" i="7"/>
  <c r="J718" i="7" s="1"/>
  <c r="I697" i="7"/>
  <c r="J697" i="7" s="1"/>
  <c r="I701" i="7"/>
  <c r="J701" i="7" s="1"/>
  <c r="I705" i="7"/>
  <c r="J705" i="7" s="1"/>
  <c r="I685" i="7"/>
  <c r="J685" i="7" s="1"/>
  <c r="I693" i="7"/>
  <c r="J693" i="7" s="1"/>
  <c r="I679" i="7"/>
  <c r="J679" i="7" s="1"/>
  <c r="I666" i="7"/>
  <c r="J666" i="7" s="1"/>
  <c r="I695" i="7"/>
  <c r="J695" i="7" s="1"/>
  <c r="I676" i="7"/>
  <c r="J676" i="7" s="1"/>
  <c r="I674" i="7"/>
  <c r="J674" i="7" s="1"/>
  <c r="I659" i="7"/>
  <c r="J659" i="7" s="1"/>
  <c r="I696" i="7"/>
  <c r="J696" i="7" s="1"/>
  <c r="I680" i="7"/>
  <c r="J680" i="7" s="1"/>
  <c r="I672" i="7"/>
  <c r="J672" i="7" s="1"/>
  <c r="I665" i="7"/>
  <c r="J665" i="7" s="1"/>
  <c r="I660" i="7"/>
  <c r="J660" i="7" s="1"/>
  <c r="I647" i="7"/>
  <c r="J647" i="7" s="1"/>
  <c r="I635" i="7"/>
  <c r="J635" i="7" s="1"/>
  <c r="I683" i="7"/>
  <c r="J683" i="7" s="1"/>
  <c r="I682" i="7"/>
  <c r="J682" i="7" s="1"/>
  <c r="I652" i="7"/>
  <c r="J652" i="7" s="1"/>
  <c r="I636" i="7"/>
  <c r="J636" i="7" s="1"/>
  <c r="I622" i="7"/>
  <c r="J622" i="7" s="1"/>
  <c r="I646" i="7"/>
  <c r="J646" i="7" s="1"/>
  <c r="I642" i="7"/>
  <c r="J642" i="7" s="1"/>
  <c r="I624" i="7"/>
  <c r="J624" i="7" s="1"/>
  <c r="I616" i="7"/>
  <c r="J616" i="7" s="1"/>
  <c r="I664" i="7"/>
  <c r="J664" i="7" s="1"/>
  <c r="I651" i="7"/>
  <c r="J651" i="7" s="1"/>
  <c r="I634" i="7"/>
  <c r="J634" i="7" s="1"/>
  <c r="I618" i="7"/>
  <c r="J618" i="7" s="1"/>
  <c r="I596" i="7"/>
  <c r="J596" i="7" s="1"/>
  <c r="I654" i="7"/>
  <c r="J654" i="7" s="1"/>
  <c r="I628" i="7"/>
  <c r="J628" i="7" s="1"/>
  <c r="I626" i="7"/>
  <c r="J626" i="7" s="1"/>
  <c r="I591" i="7"/>
  <c r="J591" i="7" s="1"/>
  <c r="I584" i="7"/>
  <c r="J584" i="7" s="1"/>
  <c r="I576" i="7"/>
  <c r="J576" i="7" s="1"/>
  <c r="I605" i="7"/>
  <c r="J605" i="7" s="1"/>
  <c r="I597" i="7"/>
  <c r="J597" i="7" s="1"/>
  <c r="I592" i="7"/>
  <c r="J592" i="7" s="1"/>
  <c r="I583" i="7"/>
  <c r="J583" i="7" s="1"/>
  <c r="I578" i="7"/>
  <c r="J578" i="7" s="1"/>
  <c r="I575" i="7"/>
  <c r="J575" i="7" s="1"/>
  <c r="I570" i="7"/>
  <c r="J570" i="7" s="1"/>
  <c r="I562" i="7"/>
  <c r="J562" i="7" s="1"/>
  <c r="I556" i="7"/>
  <c r="J556" i="7" s="1"/>
  <c r="I550" i="7"/>
  <c r="J550" i="7" s="1"/>
  <c r="I544" i="7"/>
  <c r="J544" i="7" s="1"/>
  <c r="I539" i="7"/>
  <c r="J539" i="7" s="1"/>
  <c r="I617" i="7"/>
  <c r="J617" i="7" s="1"/>
  <c r="I620" i="7"/>
  <c r="J620" i="7" s="1"/>
  <c r="I619" i="7"/>
  <c r="J619" i="7" s="1"/>
  <c r="I520" i="7"/>
  <c r="J520" i="7" s="1"/>
  <c r="I633" i="7"/>
  <c r="J633" i="7" s="1"/>
  <c r="I588" i="7"/>
  <c r="J588" i="7" s="1"/>
  <c r="I587" i="7"/>
  <c r="J587" i="7" s="1"/>
  <c r="I569" i="7"/>
  <c r="J569" i="7" s="1"/>
  <c r="I558" i="7"/>
  <c r="J558" i="7" s="1"/>
  <c r="I529" i="7"/>
  <c r="J529" i="7" s="1"/>
  <c r="I517" i="7"/>
  <c r="J517" i="7" s="1"/>
  <c r="I510" i="7"/>
  <c r="J510" i="7" s="1"/>
  <c r="I505" i="7"/>
  <c r="J505" i="7" s="1"/>
  <c r="I497" i="7"/>
  <c r="J497" i="7" s="1"/>
  <c r="I538" i="7"/>
  <c r="J538" i="7" s="1"/>
  <c r="I537" i="7"/>
  <c r="J537" i="7" s="1"/>
  <c r="I535" i="7"/>
  <c r="J535" i="7" s="1"/>
  <c r="I534" i="7"/>
  <c r="J534" i="7" s="1"/>
  <c r="I514" i="7"/>
  <c r="J514" i="7" s="1"/>
  <c r="I506" i="7"/>
  <c r="J506" i="7" s="1"/>
  <c r="I498" i="7"/>
  <c r="J498" i="7" s="1"/>
  <c r="I492" i="7"/>
  <c r="J492" i="7" s="1"/>
  <c r="I563" i="7"/>
  <c r="J563" i="7" s="1"/>
  <c r="I533" i="7"/>
  <c r="J533" i="7" s="1"/>
  <c r="I531" i="7"/>
  <c r="J531" i="7" s="1"/>
  <c r="I552" i="7"/>
  <c r="J552" i="7" s="1"/>
  <c r="I515" i="7"/>
  <c r="J515" i="7" s="1"/>
  <c r="I486" i="7"/>
  <c r="J486" i="7" s="1"/>
  <c r="I472" i="7"/>
  <c r="J472" i="7" s="1"/>
  <c r="I464" i="7"/>
  <c r="J464" i="7" s="1"/>
  <c r="I457" i="7"/>
  <c r="J457" i="7" s="1"/>
  <c r="I559" i="7"/>
  <c r="J559" i="7" s="1"/>
  <c r="I549" i="7"/>
  <c r="J549" i="7" s="1"/>
  <c r="I491" i="7"/>
  <c r="J491" i="7" s="1"/>
  <c r="I560" i="7"/>
  <c r="J560" i="7" s="1"/>
  <c r="I540" i="7"/>
  <c r="J540" i="7" s="1"/>
  <c r="I504" i="7"/>
  <c r="J504" i="7" s="1"/>
  <c r="I501" i="7"/>
  <c r="J501" i="7" s="1"/>
  <c r="I496" i="7"/>
  <c r="J496" i="7" s="1"/>
  <c r="I476" i="7"/>
  <c r="J476" i="7" s="1"/>
  <c r="I468" i="7"/>
  <c r="J468" i="7" s="1"/>
  <c r="I461" i="7"/>
  <c r="J461" i="7" s="1"/>
  <c r="I453" i="7"/>
  <c r="J453" i="7" s="1"/>
  <c r="I519" i="7"/>
  <c r="J519" i="7" s="1"/>
  <c r="I467" i="7"/>
  <c r="J467" i="7" s="1"/>
  <c r="I487" i="7"/>
  <c r="J487" i="7" s="1"/>
  <c r="I466" i="7"/>
  <c r="J466" i="7" s="1"/>
  <c r="I460" i="7"/>
  <c r="J460" i="7" s="1"/>
  <c r="I446" i="7"/>
  <c r="J446" i="7" s="1"/>
  <c r="I475" i="7"/>
  <c r="J475" i="7" s="1"/>
  <c r="I449" i="7"/>
  <c r="J449" i="7" s="1"/>
  <c r="I503" i="7"/>
  <c r="J503" i="7" s="1"/>
  <c r="I471" i="7"/>
  <c r="J471" i="7" s="1"/>
  <c r="I452" i="7"/>
  <c r="J452" i="7" s="1"/>
  <c r="I441" i="7"/>
  <c r="J441" i="7" s="1"/>
  <c r="I433" i="7"/>
  <c r="J433" i="7" s="1"/>
  <c r="I420" i="7"/>
  <c r="J420" i="7" s="1"/>
  <c r="I543" i="7"/>
  <c r="J543" i="7" s="1"/>
  <c r="I443" i="7"/>
  <c r="J443" i="7" s="1"/>
  <c r="I437" i="7"/>
  <c r="J437" i="7" s="1"/>
  <c r="I427" i="7"/>
  <c r="J427" i="7" s="1"/>
  <c r="I410" i="7"/>
  <c r="J410" i="7" s="1"/>
  <c r="I424" i="7"/>
  <c r="J424" i="7" s="1"/>
  <c r="I406" i="7"/>
  <c r="J406" i="7" s="1"/>
  <c r="I402" i="7"/>
  <c r="J402" i="7" s="1"/>
  <c r="I463" i="7"/>
  <c r="J463" i="7" s="1"/>
  <c r="I439" i="7"/>
  <c r="J439" i="7" s="1"/>
  <c r="I474" i="7"/>
  <c r="J474" i="7" s="1"/>
  <c r="I414" i="7"/>
  <c r="J414" i="7" s="1"/>
  <c r="I405" i="7"/>
  <c r="J405" i="7" s="1"/>
  <c r="I401" i="7"/>
  <c r="J401" i="7" s="1"/>
  <c r="I395" i="7"/>
  <c r="J395" i="7" s="1"/>
  <c r="I386" i="7"/>
  <c r="J386" i="7" s="1"/>
  <c r="I381" i="7"/>
  <c r="J381" i="7" s="1"/>
  <c r="I367" i="7"/>
  <c r="J367" i="7" s="1"/>
  <c r="I435" i="7"/>
  <c r="J435" i="7" s="1"/>
  <c r="I429" i="7"/>
  <c r="J429" i="7" s="1"/>
  <c r="I398" i="7"/>
  <c r="J398" i="7" s="1"/>
  <c r="I422" i="7"/>
  <c r="J422" i="7" s="1"/>
  <c r="I416" i="7"/>
  <c r="J416" i="7" s="1"/>
  <c r="I445" i="7"/>
  <c r="J445" i="7" s="1"/>
  <c r="I431" i="7"/>
  <c r="J431" i="7" s="1"/>
  <c r="I448" i="7"/>
  <c r="J448" i="7" s="1"/>
  <c r="I397" i="7"/>
  <c r="J397" i="7" s="1"/>
  <c r="I393" i="7"/>
  <c r="J393" i="7" s="1"/>
  <c r="I371" i="7"/>
  <c r="J371" i="7" s="1"/>
  <c r="I358" i="7"/>
  <c r="J358" i="7" s="1"/>
  <c r="I347" i="7"/>
  <c r="J347" i="7" s="1"/>
  <c r="I456" i="7"/>
  <c r="J456" i="7" s="1"/>
  <c r="I377" i="7"/>
  <c r="J377" i="7" s="1"/>
  <c r="I362" i="7"/>
  <c r="J362" i="7" s="1"/>
  <c r="I364" i="7"/>
  <c r="J364" i="7" s="1"/>
  <c r="I363" i="7"/>
  <c r="J363" i="7" s="1"/>
  <c r="I331" i="7"/>
  <c r="J331" i="7" s="1"/>
  <c r="I315" i="7"/>
  <c r="J315" i="7" s="1"/>
  <c r="I309" i="7"/>
  <c r="J309" i="7" s="1"/>
  <c r="I418" i="7"/>
  <c r="J418" i="7" s="1"/>
  <c r="I375" i="7"/>
  <c r="J375" i="7" s="1"/>
  <c r="I365" i="7"/>
  <c r="J365" i="7" s="1"/>
  <c r="I355" i="7"/>
  <c r="J355" i="7" s="1"/>
  <c r="I352" i="7"/>
  <c r="J352" i="7" s="1"/>
  <c r="I300" i="7"/>
  <c r="J300" i="7" s="1"/>
  <c r="I288" i="7"/>
  <c r="J288" i="7" s="1"/>
  <c r="I276" i="7"/>
  <c r="J276" i="7" s="1"/>
  <c r="I260" i="7"/>
  <c r="J260" i="7" s="1"/>
  <c r="I248" i="7"/>
  <c r="J248" i="7" s="1"/>
  <c r="I244" i="7"/>
  <c r="J244" i="7" s="1"/>
  <c r="I240" i="7"/>
  <c r="J240" i="7" s="1"/>
  <c r="I287" i="7"/>
  <c r="J287" i="7" s="1"/>
  <c r="I271" i="7"/>
  <c r="J271" i="7" s="1"/>
  <c r="I356" i="7"/>
  <c r="J356" i="7" s="1"/>
  <c r="I342" i="7"/>
  <c r="J342" i="7" s="1"/>
  <c r="I341" i="7"/>
  <c r="J341" i="7" s="1"/>
  <c r="I326" i="7"/>
  <c r="J326" i="7" s="1"/>
  <c r="I308" i="7"/>
  <c r="J308" i="7" s="1"/>
  <c r="I337" i="7"/>
  <c r="J337" i="7" s="1"/>
  <c r="I311" i="7"/>
  <c r="J311" i="7" s="1"/>
  <c r="I332" i="7"/>
  <c r="J332" i="7" s="1"/>
  <c r="I246" i="7"/>
  <c r="J246" i="7" s="1"/>
  <c r="I242" i="7"/>
  <c r="J242" i="7" s="1"/>
  <c r="I238" i="7"/>
  <c r="J238" i="7" s="1"/>
  <c r="I234" i="7"/>
  <c r="J234" i="7" s="1"/>
  <c r="I205" i="7"/>
  <c r="J205" i="7" s="1"/>
  <c r="I193" i="7"/>
  <c r="J193" i="7" s="1"/>
  <c r="I323" i="7"/>
  <c r="J323" i="7" s="1"/>
  <c r="I316" i="7"/>
  <c r="J316" i="7" s="1"/>
  <c r="I298" i="7"/>
  <c r="J298" i="7" s="1"/>
  <c r="I283" i="7"/>
  <c r="J283" i="7" s="1"/>
  <c r="I374" i="7"/>
  <c r="J374" i="7" s="1"/>
  <c r="I204" i="7"/>
  <c r="J204" i="7" s="1"/>
  <c r="I186" i="7"/>
  <c r="J186" i="7" s="1"/>
  <c r="I302" i="7"/>
  <c r="J302" i="7" s="1"/>
  <c r="I293" i="7"/>
  <c r="J293" i="7" s="1"/>
  <c r="I292" i="7"/>
  <c r="J292" i="7" s="1"/>
  <c r="I254" i="7"/>
  <c r="J254" i="7" s="1"/>
  <c r="I247" i="7"/>
  <c r="J247" i="7" s="1"/>
  <c r="I233" i="7"/>
  <c r="J233" i="7" s="1"/>
  <c r="I223" i="7"/>
  <c r="J223" i="7" s="1"/>
  <c r="I201" i="7"/>
  <c r="J201" i="7" s="1"/>
  <c r="I195" i="7"/>
  <c r="J195" i="7" s="1"/>
  <c r="I177" i="7"/>
  <c r="J177" i="7" s="1"/>
  <c r="I165" i="7"/>
  <c r="J165" i="7" s="1"/>
  <c r="I159" i="7"/>
  <c r="J159" i="7" s="1"/>
  <c r="I147" i="7"/>
  <c r="J147" i="7" s="1"/>
  <c r="I265" i="7"/>
  <c r="J265" i="7" s="1"/>
  <c r="I227" i="7"/>
  <c r="J227" i="7" s="1"/>
  <c r="I221" i="7"/>
  <c r="J221" i="7" s="1"/>
  <c r="I285" i="7"/>
  <c r="J285" i="7" s="1"/>
  <c r="I270" i="7"/>
  <c r="J270" i="7" s="1"/>
  <c r="I196" i="7"/>
  <c r="J196" i="7" s="1"/>
  <c r="I175" i="7"/>
  <c r="J175" i="7" s="1"/>
  <c r="I168" i="7"/>
  <c r="J168" i="7" s="1"/>
  <c r="I150" i="7"/>
  <c r="J150" i="7" s="1"/>
  <c r="I136" i="7"/>
  <c r="J136" i="7" s="1"/>
  <c r="I130" i="7"/>
  <c r="J130" i="7" s="1"/>
  <c r="I231" i="7"/>
  <c r="J231" i="7" s="1"/>
  <c r="I225" i="7"/>
  <c r="J225" i="7" s="1"/>
  <c r="I179" i="7"/>
  <c r="J179" i="7" s="1"/>
  <c r="I192" i="7"/>
  <c r="J192" i="7" s="1"/>
  <c r="I20" i="7"/>
  <c r="J20" i="7" s="1"/>
  <c r="I37" i="7"/>
  <c r="J37" i="7" s="1"/>
  <c r="I43" i="7"/>
  <c r="J43" i="7" s="1"/>
  <c r="I51" i="7"/>
  <c r="J51" i="7" s="1"/>
  <c r="I59" i="7"/>
  <c r="J59" i="7" s="1"/>
  <c r="I65" i="7"/>
  <c r="J65" i="7" s="1"/>
  <c r="I73" i="7"/>
  <c r="J73" i="7" s="1"/>
  <c r="I81" i="7"/>
  <c r="J81" i="7" s="1"/>
  <c r="I117" i="7"/>
  <c r="J117" i="7" s="1"/>
  <c r="I119" i="7"/>
  <c r="J119" i="7" s="1"/>
  <c r="I125" i="7"/>
  <c r="J125" i="7" s="1"/>
  <c r="I135" i="7"/>
  <c r="J135" i="7" s="1"/>
  <c r="I152" i="7"/>
  <c r="J152" i="7" s="1"/>
  <c r="I160" i="7"/>
  <c r="J160" i="7" s="1"/>
  <c r="I173" i="7"/>
  <c r="J173" i="7" s="1"/>
  <c r="I178" i="7"/>
  <c r="J178" i="7" s="1"/>
  <c r="I219" i="7"/>
  <c r="J219" i="7" s="1"/>
  <c r="I259" i="7"/>
  <c r="J259" i="7" s="1"/>
  <c r="AH267" i="7"/>
  <c r="AH268" i="7" s="1"/>
  <c r="I94" i="7"/>
  <c r="J94" i="7" s="1"/>
  <c r="I109" i="7"/>
  <c r="J109" i="7" s="1"/>
  <c r="I110" i="7"/>
  <c r="J110" i="7" s="1"/>
  <c r="I111" i="7"/>
  <c r="J111" i="7" s="1"/>
  <c r="I112" i="7"/>
  <c r="J112" i="7" s="1"/>
  <c r="I134" i="7"/>
  <c r="J134" i="7" s="1"/>
  <c r="I149" i="7"/>
  <c r="J149" i="7" s="1"/>
  <c r="I229" i="7"/>
  <c r="J229" i="7" s="1"/>
  <c r="I301" i="7"/>
  <c r="J301" i="7" s="1"/>
  <c r="AG747" i="7"/>
  <c r="AG748" i="7"/>
  <c r="AG749" i="7" s="1"/>
  <c r="AG750" i="7" s="1"/>
  <c r="AG746" i="7"/>
  <c r="AG13" i="7"/>
  <c r="AG19" i="7"/>
  <c r="AG20" i="7" s="1"/>
  <c r="AG21" i="7" s="1"/>
  <c r="AG22" i="7" s="1"/>
  <c r="AG23" i="7" s="1"/>
  <c r="AG24" i="7" s="1"/>
  <c r="AG25" i="7" s="1"/>
  <c r="AG26" i="7" s="1"/>
  <c r="AG27" i="7" s="1"/>
  <c r="AG28" i="7" s="1"/>
  <c r="AG29" i="7" s="1"/>
  <c r="AG30" i="7" s="1"/>
  <c r="AG31" i="7" s="1"/>
  <c r="AG32" i="7" s="1"/>
  <c r="AG33" i="7" s="1"/>
  <c r="I83" i="7"/>
  <c r="J83" i="7" s="1"/>
  <c r="I123" i="7"/>
  <c r="J123" i="7" s="1"/>
  <c r="I137" i="7"/>
  <c r="J137" i="7" s="1"/>
  <c r="I140" i="7"/>
  <c r="J140" i="7" s="1"/>
  <c r="I145" i="7"/>
  <c r="J145" i="7" s="1"/>
  <c r="I210" i="7"/>
  <c r="J210" i="7" s="1"/>
  <c r="I251" i="7"/>
  <c r="J251" i="7" s="1"/>
  <c r="I275" i="7"/>
  <c r="J275" i="7" s="1"/>
  <c r="AH727" i="7"/>
  <c r="AH728" i="7" s="1"/>
  <c r="AH748" i="7"/>
  <c r="AH749" i="7" s="1"/>
  <c r="AH750" i="7" s="1"/>
  <c r="AH742" i="7"/>
  <c r="AH743" i="7" s="1"/>
  <c r="AH722" i="7"/>
  <c r="AH723" i="7" s="1"/>
  <c r="AH724" i="7" s="1"/>
  <c r="AH725" i="7" s="1"/>
  <c r="AH726" i="7" s="1"/>
  <c r="AH746" i="7"/>
  <c r="AH729" i="7"/>
  <c r="AH730" i="7" s="1"/>
  <c r="AH731" i="7" s="1"/>
  <c r="AH732" i="7" s="1"/>
  <c r="AH733" i="7" s="1"/>
  <c r="AH734" i="7" s="1"/>
  <c r="AH735" i="7" s="1"/>
  <c r="AH736" i="7" s="1"/>
  <c r="AH737" i="7" s="1"/>
  <c r="AH738" i="7" s="1"/>
  <c r="E738" i="7" s="1"/>
  <c r="AH747" i="7"/>
  <c r="AH719" i="7"/>
  <c r="AH720" i="7" s="1"/>
  <c r="AH721" i="7" s="1"/>
  <c r="E721" i="7" s="1"/>
  <c r="AH716" i="7"/>
  <c r="AH717" i="7" s="1"/>
  <c r="AH718" i="7" s="1"/>
  <c r="AH739" i="7"/>
  <c r="AH740" i="7" s="1"/>
  <c r="AH741" i="7" s="1"/>
  <c r="AH657" i="7"/>
  <c r="AH658" i="7" s="1"/>
  <c r="AH659" i="7" s="1"/>
  <c r="AH660" i="7" s="1"/>
  <c r="AH661" i="7"/>
  <c r="AH662" i="7" s="1"/>
  <c r="AH663" i="7" s="1"/>
  <c r="AH664" i="7"/>
  <c r="AH665" i="7" s="1"/>
  <c r="AH666" i="7" s="1"/>
  <c r="AH667" i="7" s="1"/>
  <c r="AH668" i="7" s="1"/>
  <c r="AH669" i="7" s="1"/>
  <c r="AH670" i="7" s="1"/>
  <c r="AH671" i="7" s="1"/>
  <c r="AH672" i="7" s="1"/>
  <c r="AH673" i="7" s="1"/>
  <c r="AH674" i="7" s="1"/>
  <c r="AH675" i="7" s="1"/>
  <c r="AH676" i="7" s="1"/>
  <c r="AH677" i="7" s="1"/>
  <c r="AH678" i="7" s="1"/>
  <c r="AH679" i="7" s="1"/>
  <c r="AH680" i="7" s="1"/>
  <c r="AH681" i="7" s="1"/>
  <c r="AH682" i="7" s="1"/>
  <c r="AH683" i="7" s="1"/>
  <c r="AH684" i="7" s="1"/>
  <c r="AH685" i="7" s="1"/>
  <c r="AH686" i="7" s="1"/>
  <c r="AH687" i="7" s="1"/>
  <c r="AH688" i="7" s="1"/>
  <c r="AH689" i="7" s="1"/>
  <c r="AH690" i="7" s="1"/>
  <c r="AH691" i="7" s="1"/>
  <c r="AH692" i="7" s="1"/>
  <c r="AH693" i="7" s="1"/>
  <c r="AH694" i="7" s="1"/>
  <c r="AH695" i="7" s="1"/>
  <c r="AH696" i="7" s="1"/>
  <c r="AH697" i="7" s="1"/>
  <c r="AH698" i="7" s="1"/>
  <c r="AH699" i="7" s="1"/>
  <c r="AH700" i="7" s="1"/>
  <c r="AH701" i="7" s="1"/>
  <c r="AH702" i="7" s="1"/>
  <c r="AH703" i="7" s="1"/>
  <c r="AH704" i="7" s="1"/>
  <c r="AH705" i="7" s="1"/>
  <c r="AH706" i="7" s="1"/>
  <c r="AH707" i="7" s="1"/>
  <c r="AH708" i="7" s="1"/>
  <c r="AH709" i="7" s="1"/>
  <c r="AH710" i="7" s="1"/>
  <c r="AH711" i="7" s="1"/>
  <c r="AH712" i="7" s="1"/>
  <c r="AH713" i="7" s="1"/>
  <c r="AH714" i="7" s="1"/>
  <c r="AH715" i="7" s="1"/>
  <c r="E715" i="7" s="1"/>
  <c r="AH625" i="7"/>
  <c r="AH626" i="7" s="1"/>
  <c r="AH627" i="7" s="1"/>
  <c r="AH628" i="7" s="1"/>
  <c r="AH629" i="7" s="1"/>
  <c r="AH630" i="7" s="1"/>
  <c r="AH631" i="7" s="1"/>
  <c r="AH632" i="7" s="1"/>
  <c r="AH633" i="7" s="1"/>
  <c r="AH634" i="7" s="1"/>
  <c r="AH635" i="7" s="1"/>
  <c r="AH636" i="7" s="1"/>
  <c r="AH637" i="7" s="1"/>
  <c r="AH638" i="7" s="1"/>
  <c r="AH639" i="7" s="1"/>
  <c r="AH640" i="7" s="1"/>
  <c r="AH641" i="7" s="1"/>
  <c r="AH642" i="7" s="1"/>
  <c r="AH643" i="7" s="1"/>
  <c r="AH644" i="7" s="1"/>
  <c r="AH645" i="7" s="1"/>
  <c r="AH646" i="7" s="1"/>
  <c r="AH647" i="7" s="1"/>
  <c r="AH648" i="7" s="1"/>
  <c r="AH649" i="7" s="1"/>
  <c r="AH650" i="7" s="1"/>
  <c r="AH651" i="7" s="1"/>
  <c r="AH652" i="7" s="1"/>
  <c r="AH653" i="7" s="1"/>
  <c r="AH654" i="7" s="1"/>
  <c r="AH655" i="7" s="1"/>
  <c r="AH656" i="7" s="1"/>
  <c r="E656" i="7" s="1"/>
  <c r="AH613" i="7"/>
  <c r="AH614" i="7" s="1"/>
  <c r="AH615" i="7" s="1"/>
  <c r="AH616" i="7" s="1"/>
  <c r="AH617" i="7" s="1"/>
  <c r="AH618" i="7" s="1"/>
  <c r="AH619" i="7" s="1"/>
  <c r="AH620" i="7" s="1"/>
  <c r="AH621" i="7" s="1"/>
  <c r="AH622" i="7" s="1"/>
  <c r="AH623" i="7" s="1"/>
  <c r="AH624" i="7" s="1"/>
  <c r="AH482" i="7"/>
  <c r="AH483" i="7"/>
  <c r="AH480" i="7"/>
  <c r="AH481" i="7" s="1"/>
  <c r="AH484" i="7"/>
  <c r="AH485" i="7" s="1"/>
  <c r="AH486" i="7" s="1"/>
  <c r="AH487" i="7" s="1"/>
  <c r="AH488" i="7" s="1"/>
  <c r="AH489" i="7" s="1"/>
  <c r="AH490" i="7" s="1"/>
  <c r="AH491" i="7" s="1"/>
  <c r="AH492" i="7" s="1"/>
  <c r="AH493" i="7" s="1"/>
  <c r="AH494" i="7" s="1"/>
  <c r="AH495" i="7" s="1"/>
  <c r="AH496" i="7" s="1"/>
  <c r="AH497" i="7" s="1"/>
  <c r="AH498" i="7" s="1"/>
  <c r="AH499" i="7" s="1"/>
  <c r="AH500" i="7" s="1"/>
  <c r="AH501" i="7" s="1"/>
  <c r="AH502" i="7" s="1"/>
  <c r="AH503" i="7" s="1"/>
  <c r="AH504" i="7" s="1"/>
  <c r="AH505" i="7" s="1"/>
  <c r="AH506" i="7" s="1"/>
  <c r="AH507" i="7" s="1"/>
  <c r="AH508" i="7" s="1"/>
  <c r="AH509" i="7" s="1"/>
  <c r="AH510" i="7" s="1"/>
  <c r="AH511" i="7" s="1"/>
  <c r="AH512" i="7" s="1"/>
  <c r="AH513" i="7" s="1"/>
  <c r="AH514" i="7" s="1"/>
  <c r="AH515" i="7" s="1"/>
  <c r="AH516" i="7" s="1"/>
  <c r="AH517" i="7" s="1"/>
  <c r="AH518" i="7" s="1"/>
  <c r="AH519" i="7" s="1"/>
  <c r="AH520" i="7" s="1"/>
  <c r="AH521" i="7" s="1"/>
  <c r="AH522" i="7" s="1"/>
  <c r="AH523" i="7" s="1"/>
  <c r="AH524" i="7" s="1"/>
  <c r="AH525" i="7" s="1"/>
  <c r="AH526" i="7" s="1"/>
  <c r="AH527" i="7" s="1"/>
  <c r="AH528" i="7" s="1"/>
  <c r="AH529" i="7" s="1"/>
  <c r="AH530" i="7" s="1"/>
  <c r="AH531" i="7" s="1"/>
  <c r="AH532" i="7" s="1"/>
  <c r="AH533" i="7" s="1"/>
  <c r="AH534" i="7" s="1"/>
  <c r="AH535" i="7" s="1"/>
  <c r="AH536" i="7" s="1"/>
  <c r="AH537" i="7" s="1"/>
  <c r="AH538" i="7" s="1"/>
  <c r="AH539" i="7" s="1"/>
  <c r="AH540" i="7" s="1"/>
  <c r="AH541" i="7" s="1"/>
  <c r="AH542" i="7" s="1"/>
  <c r="AH543" i="7" s="1"/>
  <c r="AH544" i="7" s="1"/>
  <c r="AH545" i="7" s="1"/>
  <c r="AH546" i="7" s="1"/>
  <c r="AH547" i="7" s="1"/>
  <c r="AH548" i="7" s="1"/>
  <c r="AH549" i="7" s="1"/>
  <c r="AH550" i="7" s="1"/>
  <c r="AH551" i="7" s="1"/>
  <c r="AH552" i="7" s="1"/>
  <c r="AH553" i="7" s="1"/>
  <c r="AH554" i="7" s="1"/>
  <c r="AH555" i="7" s="1"/>
  <c r="AH556" i="7" s="1"/>
  <c r="AH557" i="7" s="1"/>
  <c r="AH558" i="7" s="1"/>
  <c r="AH559" i="7" s="1"/>
  <c r="AH560" i="7" s="1"/>
  <c r="AH561" i="7" s="1"/>
  <c r="AH562" i="7" s="1"/>
  <c r="AH563" i="7" s="1"/>
  <c r="AH564" i="7" s="1"/>
  <c r="AH565" i="7" s="1"/>
  <c r="AH566" i="7" s="1"/>
  <c r="AH567" i="7" s="1"/>
  <c r="AH568" i="7" s="1"/>
  <c r="AH569" i="7" s="1"/>
  <c r="AH570" i="7" s="1"/>
  <c r="AH571" i="7" s="1"/>
  <c r="AH572" i="7" s="1"/>
  <c r="AH573" i="7" s="1"/>
  <c r="AH574" i="7" s="1"/>
  <c r="AH575" i="7" s="1"/>
  <c r="AH576" i="7" s="1"/>
  <c r="AH577" i="7" s="1"/>
  <c r="AH578" i="7" s="1"/>
  <c r="AH579" i="7" s="1"/>
  <c r="AH580" i="7" s="1"/>
  <c r="AH581" i="7" s="1"/>
  <c r="AH582" i="7" s="1"/>
  <c r="AH583" i="7" s="1"/>
  <c r="AH584" i="7" s="1"/>
  <c r="AH585" i="7" s="1"/>
  <c r="AH586" i="7" s="1"/>
  <c r="AH587" i="7" s="1"/>
  <c r="AH588" i="7" s="1"/>
  <c r="AH589" i="7" s="1"/>
  <c r="AH590" i="7" s="1"/>
  <c r="AH591" i="7" s="1"/>
  <c r="AH592" i="7" s="1"/>
  <c r="AH593" i="7" s="1"/>
  <c r="AH594" i="7" s="1"/>
  <c r="AH595" i="7" s="1"/>
  <c r="AH596" i="7" s="1"/>
  <c r="AH597" i="7" s="1"/>
  <c r="AH598" i="7" s="1"/>
  <c r="AH599" i="7" s="1"/>
  <c r="AH600" i="7" s="1"/>
  <c r="AH601" i="7" s="1"/>
  <c r="AH602" i="7" s="1"/>
  <c r="AH603" i="7" s="1"/>
  <c r="AH604" i="7" s="1"/>
  <c r="AH605" i="7" s="1"/>
  <c r="AH606" i="7" s="1"/>
  <c r="AH607" i="7" s="1"/>
  <c r="AH608" i="7" s="1"/>
  <c r="AH609" i="7" s="1"/>
  <c r="AH610" i="7" s="1"/>
  <c r="AH611" i="7" s="1"/>
  <c r="AH612" i="7" s="1"/>
  <c r="E612" i="7" s="1"/>
  <c r="AH342" i="7"/>
  <c r="AH343" i="7" s="1"/>
  <c r="E343" i="7" s="1"/>
  <c r="AH329" i="7"/>
  <c r="AH330" i="7"/>
  <c r="AH331" i="7" s="1"/>
  <c r="AH332" i="7" s="1"/>
  <c r="AH333" i="7" s="1"/>
  <c r="AH334" i="7" s="1"/>
  <c r="E334" i="7" s="1"/>
  <c r="AH349" i="7"/>
  <c r="AH350" i="7" s="1"/>
  <c r="AH351" i="7" s="1"/>
  <c r="AH352" i="7" s="1"/>
  <c r="AH353" i="7" s="1"/>
  <c r="AH354" i="7" s="1"/>
  <c r="AH355" i="7" s="1"/>
  <c r="AH356" i="7" s="1"/>
  <c r="AH357" i="7" s="1"/>
  <c r="AH358" i="7" s="1"/>
  <c r="AH359" i="7" s="1"/>
  <c r="AH360" i="7" s="1"/>
  <c r="AH361" i="7" s="1"/>
  <c r="AH362" i="7" s="1"/>
  <c r="AH363" i="7" s="1"/>
  <c r="AH364" i="7" s="1"/>
  <c r="AH365" i="7" s="1"/>
  <c r="AH366" i="7" s="1"/>
  <c r="AH367" i="7" s="1"/>
  <c r="AH368" i="7" s="1"/>
  <c r="AH369" i="7" s="1"/>
  <c r="AH370" i="7" s="1"/>
  <c r="AH371" i="7" s="1"/>
  <c r="AH372" i="7" s="1"/>
  <c r="AH373" i="7" s="1"/>
  <c r="AH374" i="7" s="1"/>
  <c r="AH375" i="7" s="1"/>
  <c r="AH376" i="7" s="1"/>
  <c r="AH377" i="7" s="1"/>
  <c r="AH378" i="7" s="1"/>
  <c r="AH379" i="7" s="1"/>
  <c r="AH380" i="7" s="1"/>
  <c r="AH381" i="7" s="1"/>
  <c r="AH382" i="7" s="1"/>
  <c r="AH383" i="7" s="1"/>
  <c r="AH384" i="7" s="1"/>
  <c r="AH385" i="7" s="1"/>
  <c r="AH386" i="7" s="1"/>
  <c r="AH387" i="7" s="1"/>
  <c r="AH388" i="7" s="1"/>
  <c r="AH389" i="7" s="1"/>
  <c r="AH390" i="7" s="1"/>
  <c r="AH391" i="7" s="1"/>
  <c r="AH392" i="7" s="1"/>
  <c r="AH393" i="7" s="1"/>
  <c r="AH394" i="7" s="1"/>
  <c r="AH395" i="7" s="1"/>
  <c r="AH396" i="7" s="1"/>
  <c r="AH397" i="7" s="1"/>
  <c r="AH398" i="7" s="1"/>
  <c r="AH399" i="7" s="1"/>
  <c r="AH400" i="7" s="1"/>
  <c r="AH401" i="7" s="1"/>
  <c r="AH402" i="7" s="1"/>
  <c r="AH403" i="7" s="1"/>
  <c r="AH404" i="7" s="1"/>
  <c r="AH405" i="7" s="1"/>
  <c r="AH406" i="7" s="1"/>
  <c r="AH407" i="7" s="1"/>
  <c r="AH408" i="7" s="1"/>
  <c r="AH409" i="7" s="1"/>
  <c r="AH410" i="7" s="1"/>
  <c r="AH411" i="7" s="1"/>
  <c r="AH412" i="7" s="1"/>
  <c r="AH413" i="7" s="1"/>
  <c r="AH414" i="7" s="1"/>
  <c r="AH415" i="7" s="1"/>
  <c r="AH416" i="7" s="1"/>
  <c r="AH417" i="7" s="1"/>
  <c r="AH418" i="7" s="1"/>
  <c r="AH419" i="7" s="1"/>
  <c r="AH420" i="7" s="1"/>
  <c r="AH421" i="7" s="1"/>
  <c r="AH422" i="7" s="1"/>
  <c r="AH423" i="7" s="1"/>
  <c r="AH424" i="7" s="1"/>
  <c r="AH425" i="7" s="1"/>
  <c r="AH426" i="7" s="1"/>
  <c r="AH427" i="7" s="1"/>
  <c r="AH428" i="7" s="1"/>
  <c r="AH429" i="7" s="1"/>
  <c r="AH430" i="7" s="1"/>
  <c r="AH431" i="7" s="1"/>
  <c r="AH432" i="7" s="1"/>
  <c r="AH433" i="7" s="1"/>
  <c r="AH434" i="7" s="1"/>
  <c r="AH435" i="7" s="1"/>
  <c r="AH436" i="7" s="1"/>
  <c r="AH437" i="7" s="1"/>
  <c r="AH438" i="7" s="1"/>
  <c r="AH439" i="7" s="1"/>
  <c r="AH440" i="7" s="1"/>
  <c r="AH441" i="7" s="1"/>
  <c r="AH442" i="7" s="1"/>
  <c r="AH443" i="7" s="1"/>
  <c r="AH444" i="7" s="1"/>
  <c r="AH445" i="7" s="1"/>
  <c r="AH446" i="7" s="1"/>
  <c r="AH447" i="7" s="1"/>
  <c r="AH448" i="7" s="1"/>
  <c r="AH449" i="7" s="1"/>
  <c r="AH450" i="7" s="1"/>
  <c r="AH451" i="7" s="1"/>
  <c r="AH452" i="7" s="1"/>
  <c r="AH453" i="7" s="1"/>
  <c r="AH454" i="7" s="1"/>
  <c r="AH455" i="7" s="1"/>
  <c r="AH456" i="7" s="1"/>
  <c r="AH457" i="7" s="1"/>
  <c r="AH458" i="7" s="1"/>
  <c r="AH459" i="7" s="1"/>
  <c r="AH460" i="7" s="1"/>
  <c r="AH461" i="7" s="1"/>
  <c r="AH462" i="7" s="1"/>
  <c r="AH463" i="7" s="1"/>
  <c r="AH464" i="7" s="1"/>
  <c r="AH465" i="7" s="1"/>
  <c r="AH466" i="7" s="1"/>
  <c r="AH467" i="7" s="1"/>
  <c r="AH468" i="7" s="1"/>
  <c r="AH469" i="7" s="1"/>
  <c r="AH470" i="7" s="1"/>
  <c r="AH471" i="7" s="1"/>
  <c r="AH472" i="7" s="1"/>
  <c r="AH473" i="7" s="1"/>
  <c r="AH474" i="7" s="1"/>
  <c r="AH475" i="7" s="1"/>
  <c r="AH476" i="7" s="1"/>
  <c r="AH477" i="7" s="1"/>
  <c r="AH478" i="7" s="1"/>
  <c r="AH479" i="7" s="1"/>
  <c r="E479" i="7" s="1"/>
  <c r="AH347" i="7"/>
  <c r="AH348" i="7" s="1"/>
  <c r="AH340" i="7"/>
  <c r="AH335" i="7"/>
  <c r="AH336" i="7" s="1"/>
  <c r="AH337" i="7" s="1"/>
  <c r="AH338" i="7" s="1"/>
  <c r="AH339" i="7" s="1"/>
  <c r="E339" i="7" s="1"/>
  <c r="AH344" i="7"/>
  <c r="AH345" i="7" s="1"/>
  <c r="AH346" i="7" s="1"/>
  <c r="AH341" i="7"/>
  <c r="AH269" i="7"/>
  <c r="AH279" i="7"/>
  <c r="AH280" i="7" s="1"/>
  <c r="AH281" i="7" s="1"/>
  <c r="AH282" i="7" s="1"/>
  <c r="AH283" i="7" s="1"/>
  <c r="AH284" i="7" s="1"/>
  <c r="AH285" i="7" s="1"/>
  <c r="AH286" i="7" s="1"/>
  <c r="AH287" i="7" s="1"/>
  <c r="AH288" i="7" s="1"/>
  <c r="AH289" i="7" s="1"/>
  <c r="AH290" i="7" s="1"/>
  <c r="AH291" i="7" s="1"/>
  <c r="AH292" i="7" s="1"/>
  <c r="AH293" i="7" s="1"/>
  <c r="AH294" i="7" s="1"/>
  <c r="AH295" i="7" s="1"/>
  <c r="E295" i="7" s="1"/>
  <c r="AH216" i="7"/>
  <c r="AH217" i="7" s="1"/>
  <c r="AH296" i="7"/>
  <c r="AH297" i="7" s="1"/>
  <c r="AH298" i="7" s="1"/>
  <c r="AH299" i="7" s="1"/>
  <c r="AH300" i="7" s="1"/>
  <c r="AH301" i="7" s="1"/>
  <c r="AH302" i="7" s="1"/>
  <c r="AH303" i="7" s="1"/>
  <c r="AH304" i="7" s="1"/>
  <c r="AH305" i="7" s="1"/>
  <c r="AH306" i="7" s="1"/>
  <c r="AH307" i="7" s="1"/>
  <c r="AH308" i="7" s="1"/>
  <c r="AH309" i="7" s="1"/>
  <c r="AH310" i="7" s="1"/>
  <c r="AH311" i="7" s="1"/>
  <c r="AH312" i="7" s="1"/>
  <c r="AH313" i="7" s="1"/>
  <c r="AH314" i="7" s="1"/>
  <c r="AH315" i="7" s="1"/>
  <c r="AH316" i="7" s="1"/>
  <c r="AH317" i="7" s="1"/>
  <c r="AH318" i="7" s="1"/>
  <c r="AH319" i="7" s="1"/>
  <c r="AH320" i="7" s="1"/>
  <c r="AH321" i="7" s="1"/>
  <c r="AH322" i="7" s="1"/>
  <c r="AH323" i="7" s="1"/>
  <c r="AH324" i="7" s="1"/>
  <c r="AH325" i="7" s="1"/>
  <c r="AH326" i="7" s="1"/>
  <c r="AH327" i="7" s="1"/>
  <c r="AH328" i="7" s="1"/>
  <c r="E328" i="7" s="1"/>
  <c r="AH218" i="7"/>
  <c r="AH219" i="7" s="1"/>
  <c r="AH220" i="7" s="1"/>
  <c r="AH221" i="7" s="1"/>
  <c r="AH222" i="7" s="1"/>
  <c r="AH223" i="7" s="1"/>
  <c r="AH224" i="7" s="1"/>
  <c r="AH225" i="7" s="1"/>
  <c r="AH226" i="7" s="1"/>
  <c r="AH227" i="7" s="1"/>
  <c r="AH228" i="7" s="1"/>
  <c r="AH229" i="7" s="1"/>
  <c r="AH230" i="7" s="1"/>
  <c r="AH231" i="7" s="1"/>
  <c r="AH232" i="7" s="1"/>
  <c r="AH233" i="7" s="1"/>
  <c r="AH234" i="7" s="1"/>
  <c r="AH235" i="7" s="1"/>
  <c r="AH236" i="7" s="1"/>
  <c r="AH237" i="7" s="1"/>
  <c r="AH238" i="7" s="1"/>
  <c r="AH239" i="7" s="1"/>
  <c r="AH240" i="7" s="1"/>
  <c r="AH241" i="7" s="1"/>
  <c r="AH242" i="7" s="1"/>
  <c r="AH243" i="7" s="1"/>
  <c r="AH244" i="7" s="1"/>
  <c r="AH245" i="7" s="1"/>
  <c r="AH246" i="7" s="1"/>
  <c r="AH247" i="7" s="1"/>
  <c r="AH248" i="7" s="1"/>
  <c r="AH249" i="7" s="1"/>
  <c r="AH250" i="7" s="1"/>
  <c r="AH251" i="7" s="1"/>
  <c r="AH252" i="7" s="1"/>
  <c r="AH253" i="7" s="1"/>
  <c r="AH254" i="7" s="1"/>
  <c r="AH255" i="7" s="1"/>
  <c r="AH256" i="7" s="1"/>
  <c r="AH257" i="7" s="1"/>
  <c r="E257" i="7" s="1"/>
  <c r="AH209" i="7"/>
  <c r="AH210" i="7" s="1"/>
  <c r="AH211" i="7" s="1"/>
  <c r="AH212" i="7" s="1"/>
  <c r="AH213" i="7" s="1"/>
  <c r="AH214" i="7" s="1"/>
  <c r="AH215" i="7" s="1"/>
  <c r="E215" i="7" s="1"/>
  <c r="AH258" i="7"/>
  <c r="AH259" i="7" s="1"/>
  <c r="AH260" i="7" s="1"/>
  <c r="AH261" i="7" s="1"/>
  <c r="AH262" i="7" s="1"/>
  <c r="AH263" i="7" s="1"/>
  <c r="AH264" i="7" s="1"/>
  <c r="AH265" i="7" s="1"/>
  <c r="AH266" i="7" s="1"/>
  <c r="E266" i="7" s="1"/>
  <c r="AH13" i="7"/>
  <c r="AH14" i="7" s="1"/>
  <c r="AF17" i="7"/>
  <c r="AF18" i="7" s="1"/>
  <c r="AF19" i="7" s="1"/>
  <c r="AF20" i="7" s="1"/>
  <c r="AF21" i="7" s="1"/>
  <c r="AF22" i="7" s="1"/>
  <c r="AF23" i="7" s="1"/>
  <c r="AF24" i="7" s="1"/>
  <c r="AF25" i="7" s="1"/>
  <c r="AF26" i="7" s="1"/>
  <c r="AF27" i="7" s="1"/>
  <c r="AF28" i="7" s="1"/>
  <c r="AF29" i="7" s="1"/>
  <c r="AF30" i="7" s="1"/>
  <c r="AF31" i="7" s="1"/>
  <c r="AF32" i="7" s="1"/>
  <c r="AF33" i="7" s="1"/>
  <c r="AF34" i="7" s="1"/>
  <c r="AF35" i="7" s="1"/>
  <c r="AF36" i="7" s="1"/>
  <c r="AF37" i="7" s="1"/>
  <c r="AF38" i="7" s="1"/>
  <c r="AF39" i="7" s="1"/>
  <c r="AF40" i="7" s="1"/>
  <c r="AF41" i="7" s="1"/>
  <c r="AF42" i="7" s="1"/>
  <c r="AF43" i="7" s="1"/>
  <c r="AF44" i="7" s="1"/>
  <c r="AF45" i="7" s="1"/>
  <c r="AF46" i="7" s="1"/>
  <c r="AF47" i="7" s="1"/>
  <c r="AF48" i="7" s="1"/>
  <c r="AF49" i="7" s="1"/>
  <c r="AF50" i="7" s="1"/>
  <c r="AF51" i="7" s="1"/>
  <c r="AF52" i="7" s="1"/>
  <c r="AF53" i="7" s="1"/>
  <c r="AF54" i="7" s="1"/>
  <c r="AF55" i="7" s="1"/>
  <c r="AF56" i="7" s="1"/>
  <c r="AF57" i="7" s="1"/>
  <c r="AF58" i="7" s="1"/>
  <c r="AF59" i="7" s="1"/>
  <c r="AF60" i="7" s="1"/>
  <c r="AF61" i="7" s="1"/>
  <c r="AF62" i="7" s="1"/>
  <c r="AF63" i="7" s="1"/>
  <c r="AF64" i="7" s="1"/>
  <c r="AF65" i="7" s="1"/>
  <c r="AF66" i="7" s="1"/>
  <c r="AF67" i="7" s="1"/>
  <c r="AF68" i="7" s="1"/>
  <c r="AF69" i="7" s="1"/>
  <c r="AF70" i="7" s="1"/>
  <c r="AF71" i="7" s="1"/>
  <c r="AF72" i="7" s="1"/>
  <c r="AF73" i="7" s="1"/>
  <c r="AF74" i="7" s="1"/>
  <c r="AF75" i="7" s="1"/>
  <c r="AF76" i="7" s="1"/>
  <c r="AF77" i="7" s="1"/>
  <c r="AF78" i="7" s="1"/>
  <c r="AF79" i="7" s="1"/>
  <c r="AF80" i="7" s="1"/>
  <c r="AF81" i="7" s="1"/>
  <c r="AF82" i="7" s="1"/>
  <c r="AF83" i="7" s="1"/>
  <c r="AF84" i="7" s="1"/>
  <c r="AF85" i="7" s="1"/>
  <c r="AF86" i="7" s="1"/>
  <c r="AF87" i="7" s="1"/>
  <c r="AF88" i="7" s="1"/>
  <c r="AF89" i="7" s="1"/>
  <c r="AF90" i="7" s="1"/>
  <c r="AF91" i="7" s="1"/>
  <c r="AF92" i="7" s="1"/>
  <c r="AF93" i="7" s="1"/>
  <c r="AF94" i="7" s="1"/>
  <c r="AF95" i="7" s="1"/>
  <c r="AF96" i="7" s="1"/>
  <c r="AF97" i="7" s="1"/>
  <c r="AF98" i="7" s="1"/>
  <c r="AF99" i="7" s="1"/>
  <c r="AF100" i="7" s="1"/>
  <c r="AF101" i="7" s="1"/>
  <c r="AF102" i="7" s="1"/>
  <c r="AF103" i="7" s="1"/>
  <c r="AF104" i="7" s="1"/>
  <c r="AF105" i="7" s="1"/>
  <c r="AF106" i="7" s="1"/>
  <c r="AF107" i="7" s="1"/>
  <c r="AF108" i="7" s="1"/>
  <c r="AF109" i="7" s="1"/>
  <c r="AF110" i="7" s="1"/>
  <c r="AF111" i="7" s="1"/>
  <c r="AF112" i="7" s="1"/>
  <c r="AF113" i="7" s="1"/>
  <c r="AF114" i="7" s="1"/>
  <c r="AF115" i="7" s="1"/>
  <c r="AF116" i="7" s="1"/>
  <c r="AF117" i="7" s="1"/>
  <c r="AF118" i="7" s="1"/>
  <c r="AF119" i="7" s="1"/>
  <c r="AF120" i="7" s="1"/>
  <c r="AF121" i="7" s="1"/>
  <c r="AF122" i="7" s="1"/>
  <c r="AF123" i="7" s="1"/>
  <c r="AF124" i="7" s="1"/>
  <c r="AF125" i="7" s="1"/>
  <c r="AF126" i="7" s="1"/>
  <c r="AF127" i="7" s="1"/>
  <c r="AF128" i="7" s="1"/>
  <c r="AF129" i="7" s="1"/>
  <c r="AF130" i="7" s="1"/>
  <c r="AF131" i="7" s="1"/>
  <c r="AF132" i="7" s="1"/>
  <c r="AF133" i="7" s="1"/>
  <c r="AF134" i="7" s="1"/>
  <c r="AF135" i="7" s="1"/>
  <c r="AF136" i="7" s="1"/>
  <c r="AF137" i="7" s="1"/>
  <c r="AF138" i="7" s="1"/>
  <c r="AF139" i="7" s="1"/>
  <c r="AF140" i="7" s="1"/>
  <c r="AF141" i="7" s="1"/>
  <c r="AF142" i="7" s="1"/>
  <c r="AF143" i="7" s="1"/>
  <c r="AF144" i="7" s="1"/>
  <c r="AF145" i="7" s="1"/>
  <c r="AF146" i="7" s="1"/>
  <c r="AF147" i="7" s="1"/>
  <c r="AF148" i="7" s="1"/>
  <c r="AF149" i="7" s="1"/>
  <c r="AF150" i="7" s="1"/>
  <c r="AF151" i="7" s="1"/>
  <c r="AF152" i="7" s="1"/>
  <c r="AF153" i="7" s="1"/>
  <c r="AF154" i="7" s="1"/>
  <c r="AF155" i="7" s="1"/>
  <c r="AF156" i="7" s="1"/>
  <c r="AF157" i="7" s="1"/>
  <c r="AF158" i="7" s="1"/>
  <c r="AF159" i="7" s="1"/>
  <c r="AF160" i="7" s="1"/>
  <c r="AF161" i="7" s="1"/>
  <c r="AF162" i="7" s="1"/>
  <c r="AF163" i="7" s="1"/>
  <c r="AF164" i="7" s="1"/>
  <c r="AF165" i="7" s="1"/>
  <c r="AF166" i="7" s="1"/>
  <c r="AF167" i="7" s="1"/>
  <c r="AF168" i="7" s="1"/>
  <c r="AF169" i="7" s="1"/>
  <c r="AF170" i="7" s="1"/>
  <c r="AF171" i="7" s="1"/>
  <c r="AF172" i="7" s="1"/>
  <c r="AF173" i="7" s="1"/>
  <c r="AF174" i="7" s="1"/>
  <c r="AF175" i="7" s="1"/>
  <c r="AF176" i="7" s="1"/>
  <c r="AF177" i="7" s="1"/>
  <c r="AF178" i="7" s="1"/>
  <c r="AF179" i="7" s="1"/>
  <c r="AF180" i="7" s="1"/>
  <c r="AF181" i="7" s="1"/>
  <c r="AF182" i="7" s="1"/>
  <c r="AF183" i="7" s="1"/>
  <c r="AF184" i="7" s="1"/>
  <c r="AF185" i="7" s="1"/>
  <c r="AF186" i="7" s="1"/>
  <c r="AF187" i="7" s="1"/>
  <c r="AF188" i="7" s="1"/>
  <c r="AF189" i="7" s="1"/>
  <c r="AF190" i="7" s="1"/>
  <c r="AF191" i="7" s="1"/>
  <c r="AF192" i="7" s="1"/>
  <c r="AF193" i="7" s="1"/>
  <c r="AF194" i="7" s="1"/>
  <c r="AF195" i="7" s="1"/>
  <c r="AF196" i="7" s="1"/>
  <c r="AF197" i="7" s="1"/>
  <c r="AF198" i="7" s="1"/>
  <c r="AF199" i="7" s="1"/>
  <c r="AF200" i="7" s="1"/>
  <c r="AF201" i="7" s="1"/>
  <c r="AF202" i="7" s="1"/>
  <c r="AF203" i="7" s="1"/>
  <c r="AF204" i="7" s="1"/>
  <c r="AF205" i="7" s="1"/>
  <c r="AF206" i="7" s="1"/>
  <c r="AF207" i="7" s="1"/>
  <c r="AF208" i="7" s="1"/>
  <c r="AF209" i="7" s="1"/>
  <c r="AF210" i="7" s="1"/>
  <c r="AF211" i="7" s="1"/>
  <c r="AF212" i="7" s="1"/>
  <c r="AF213" i="7" s="1"/>
  <c r="AF214" i="7" s="1"/>
  <c r="AF215" i="7" s="1"/>
  <c r="AF216" i="7" s="1"/>
  <c r="AF217" i="7" s="1"/>
  <c r="AF218" i="7" s="1"/>
  <c r="AF219" i="7" s="1"/>
  <c r="AF220" i="7" s="1"/>
  <c r="AF221" i="7" s="1"/>
  <c r="AF222" i="7" s="1"/>
  <c r="AF223" i="7" s="1"/>
  <c r="AF224" i="7" s="1"/>
  <c r="AF225" i="7" s="1"/>
  <c r="AF226" i="7" s="1"/>
  <c r="AF227" i="7" s="1"/>
  <c r="AF228" i="7" s="1"/>
  <c r="AF229" i="7" s="1"/>
  <c r="AF230" i="7" s="1"/>
  <c r="AF231" i="7" s="1"/>
  <c r="AF232" i="7" s="1"/>
  <c r="AF233" i="7" s="1"/>
  <c r="AF234" i="7" s="1"/>
  <c r="AF235" i="7" s="1"/>
  <c r="AF236" i="7" s="1"/>
  <c r="AF237" i="7" s="1"/>
  <c r="AF238" i="7" s="1"/>
  <c r="AF239" i="7" s="1"/>
  <c r="AF240" i="7" s="1"/>
  <c r="AF241" i="7" s="1"/>
  <c r="AF242" i="7" s="1"/>
  <c r="AF243" i="7" s="1"/>
  <c r="AF244" i="7" s="1"/>
  <c r="AF245" i="7" s="1"/>
  <c r="AF246" i="7" s="1"/>
  <c r="AF247" i="7" s="1"/>
  <c r="AF248" i="7" s="1"/>
  <c r="AF249" i="7" s="1"/>
  <c r="AF250" i="7" s="1"/>
  <c r="AF251" i="7" s="1"/>
  <c r="AF252" i="7" s="1"/>
  <c r="AF253" i="7" s="1"/>
  <c r="AF254" i="7" s="1"/>
  <c r="AF255" i="7" s="1"/>
  <c r="AF256" i="7" s="1"/>
  <c r="AF257" i="7" s="1"/>
  <c r="AF258" i="7" s="1"/>
  <c r="AF259" i="7" s="1"/>
  <c r="AF260" i="7" s="1"/>
  <c r="AF261" i="7" s="1"/>
  <c r="AF262" i="7" s="1"/>
  <c r="AF263" i="7" s="1"/>
  <c r="AF264" i="7" s="1"/>
  <c r="AF265" i="7" s="1"/>
  <c r="AF266" i="7" s="1"/>
  <c r="AF267" i="7" s="1"/>
  <c r="AF268" i="7" s="1"/>
  <c r="AF269" i="7" s="1"/>
  <c r="AF270" i="7" s="1"/>
  <c r="AF271" i="7" s="1"/>
  <c r="AF272" i="7" s="1"/>
  <c r="AF273" i="7" s="1"/>
  <c r="AF274" i="7" s="1"/>
  <c r="AF275" i="7" s="1"/>
  <c r="AF276" i="7" s="1"/>
  <c r="AF277" i="7" s="1"/>
  <c r="AF278" i="7" s="1"/>
  <c r="AF279" i="7" s="1"/>
  <c r="AF280" i="7" s="1"/>
  <c r="AF281" i="7" s="1"/>
  <c r="AF282" i="7" s="1"/>
  <c r="AF283" i="7" s="1"/>
  <c r="AF284" i="7" s="1"/>
  <c r="AF285" i="7" s="1"/>
  <c r="AF286" i="7" s="1"/>
  <c r="AF287" i="7" s="1"/>
  <c r="AF288" i="7" s="1"/>
  <c r="AF289" i="7" s="1"/>
  <c r="AF290" i="7" s="1"/>
  <c r="AF291" i="7" s="1"/>
  <c r="AF292" i="7" s="1"/>
  <c r="AF293" i="7" s="1"/>
  <c r="AF294" i="7" s="1"/>
  <c r="AF295" i="7" s="1"/>
  <c r="AF296" i="7" s="1"/>
  <c r="AF297" i="7" s="1"/>
  <c r="AF298" i="7" s="1"/>
  <c r="AF299" i="7" s="1"/>
  <c r="AF300" i="7" s="1"/>
  <c r="AF301" i="7" s="1"/>
  <c r="AF302" i="7" s="1"/>
  <c r="AF303" i="7" s="1"/>
  <c r="AF304" i="7" s="1"/>
  <c r="AF305" i="7" s="1"/>
  <c r="AF306" i="7" s="1"/>
  <c r="AF307" i="7" s="1"/>
  <c r="AF308" i="7" s="1"/>
  <c r="AF309" i="7" s="1"/>
  <c r="AF310" i="7" s="1"/>
  <c r="AF311" i="7" s="1"/>
  <c r="AF312" i="7" s="1"/>
  <c r="AF313" i="7" s="1"/>
  <c r="AF314" i="7" s="1"/>
  <c r="AF315" i="7" s="1"/>
  <c r="AF316" i="7" s="1"/>
  <c r="AF317" i="7" s="1"/>
  <c r="AF318" i="7" s="1"/>
  <c r="AF319" i="7" s="1"/>
  <c r="AF320" i="7" s="1"/>
  <c r="AF321" i="7" s="1"/>
  <c r="AF322" i="7" s="1"/>
  <c r="AF323" i="7" s="1"/>
  <c r="AF324" i="7" s="1"/>
  <c r="AF325" i="7" s="1"/>
  <c r="AF326" i="7" s="1"/>
  <c r="AF327" i="7" s="1"/>
  <c r="AF328" i="7" s="1"/>
  <c r="AF329" i="7" s="1"/>
  <c r="AF330" i="7" s="1"/>
  <c r="AF331" i="7" s="1"/>
  <c r="AF332" i="7" s="1"/>
  <c r="AF333" i="7" s="1"/>
  <c r="AF334" i="7" s="1"/>
  <c r="AF335" i="7" s="1"/>
  <c r="AF336" i="7" s="1"/>
  <c r="AF337" i="7" s="1"/>
  <c r="AF338" i="7" s="1"/>
  <c r="AF339" i="7" s="1"/>
  <c r="AF340" i="7" s="1"/>
  <c r="AF341" i="7" s="1"/>
  <c r="AF342" i="7" s="1"/>
  <c r="AF343" i="7" s="1"/>
  <c r="AF344" i="7" s="1"/>
  <c r="AF345" i="7" s="1"/>
  <c r="AF346" i="7" s="1"/>
  <c r="AF347" i="7" s="1"/>
  <c r="AF348" i="7" s="1"/>
  <c r="AF349" i="7" s="1"/>
  <c r="AF350" i="7" s="1"/>
  <c r="AF351" i="7" s="1"/>
  <c r="AF352" i="7" s="1"/>
  <c r="AF353" i="7" s="1"/>
  <c r="AF354" i="7" s="1"/>
  <c r="AF355" i="7" s="1"/>
  <c r="AF356" i="7" s="1"/>
  <c r="AF357" i="7" s="1"/>
  <c r="AF358" i="7" s="1"/>
  <c r="AF359" i="7" s="1"/>
  <c r="AF360" i="7" s="1"/>
  <c r="AF361" i="7" s="1"/>
  <c r="AF362" i="7" s="1"/>
  <c r="AF363" i="7" s="1"/>
  <c r="AF364" i="7" s="1"/>
  <c r="AF365" i="7" s="1"/>
  <c r="AF366" i="7" s="1"/>
  <c r="AF367" i="7" s="1"/>
  <c r="AF368" i="7" s="1"/>
  <c r="AF369" i="7" s="1"/>
  <c r="AF370" i="7" s="1"/>
  <c r="AF371" i="7" s="1"/>
  <c r="AF372" i="7" s="1"/>
  <c r="AF373" i="7" s="1"/>
  <c r="AF374" i="7" s="1"/>
  <c r="AF375" i="7" s="1"/>
  <c r="AF376" i="7" s="1"/>
  <c r="AF377" i="7" s="1"/>
  <c r="AF378" i="7" s="1"/>
  <c r="AF379" i="7" s="1"/>
  <c r="AF380" i="7" s="1"/>
  <c r="AF381" i="7" s="1"/>
  <c r="AF382" i="7" s="1"/>
  <c r="AF383" i="7" s="1"/>
  <c r="AF384" i="7" s="1"/>
  <c r="AF385" i="7" s="1"/>
  <c r="AF386" i="7" s="1"/>
  <c r="AF387" i="7" s="1"/>
  <c r="AF388" i="7" s="1"/>
  <c r="AF389" i="7" s="1"/>
  <c r="AF390" i="7" s="1"/>
  <c r="AF391" i="7" s="1"/>
  <c r="AF392" i="7" s="1"/>
  <c r="AF393" i="7" s="1"/>
  <c r="AF394" i="7" s="1"/>
  <c r="AF395" i="7" s="1"/>
  <c r="AF396" i="7" s="1"/>
  <c r="AF397" i="7" s="1"/>
  <c r="AF398" i="7" s="1"/>
  <c r="AF399" i="7" s="1"/>
  <c r="AF400" i="7" s="1"/>
  <c r="AF401" i="7" s="1"/>
  <c r="AF402" i="7" s="1"/>
  <c r="AF403" i="7" s="1"/>
  <c r="AF404" i="7" s="1"/>
  <c r="AF405" i="7" s="1"/>
  <c r="AF406" i="7" s="1"/>
  <c r="AF407" i="7" s="1"/>
  <c r="AF408" i="7" s="1"/>
  <c r="AF409" i="7" s="1"/>
  <c r="AF410" i="7" s="1"/>
  <c r="AF411" i="7" s="1"/>
  <c r="AF412" i="7" s="1"/>
  <c r="AF413" i="7" s="1"/>
  <c r="AF414" i="7" s="1"/>
  <c r="AF415" i="7" s="1"/>
  <c r="AF416" i="7" s="1"/>
  <c r="AF417" i="7" s="1"/>
  <c r="AF418" i="7" s="1"/>
  <c r="AF419" i="7" s="1"/>
  <c r="AF420" i="7" s="1"/>
  <c r="AF421" i="7" s="1"/>
  <c r="AF422" i="7" s="1"/>
  <c r="AF423" i="7" s="1"/>
  <c r="AF424" i="7" s="1"/>
  <c r="AF425" i="7" s="1"/>
  <c r="AF426" i="7" s="1"/>
  <c r="AF427" i="7" s="1"/>
  <c r="AF428" i="7" s="1"/>
  <c r="AF429" i="7" s="1"/>
  <c r="AF430" i="7" s="1"/>
  <c r="AF431" i="7" s="1"/>
  <c r="AF432" i="7" s="1"/>
  <c r="AF433" i="7" s="1"/>
  <c r="AF434" i="7" s="1"/>
  <c r="AF435" i="7" s="1"/>
  <c r="AF436" i="7" s="1"/>
  <c r="AF437" i="7" s="1"/>
  <c r="AF438" i="7" s="1"/>
  <c r="AF439" i="7" s="1"/>
  <c r="AF440" i="7" s="1"/>
  <c r="AF441" i="7" s="1"/>
  <c r="AF442" i="7" s="1"/>
  <c r="AF443" i="7" s="1"/>
  <c r="AF444" i="7" s="1"/>
  <c r="AF445" i="7" s="1"/>
  <c r="AF446" i="7" s="1"/>
  <c r="AF447" i="7" s="1"/>
  <c r="AF448" i="7" s="1"/>
  <c r="AF449" i="7" s="1"/>
  <c r="AF450" i="7" s="1"/>
  <c r="AF451" i="7" s="1"/>
  <c r="AF452" i="7" s="1"/>
  <c r="AF453" i="7" s="1"/>
  <c r="AF454" i="7" s="1"/>
  <c r="AF455" i="7" s="1"/>
  <c r="AF456" i="7" s="1"/>
  <c r="AF457" i="7" s="1"/>
  <c r="AF458" i="7" s="1"/>
  <c r="AF459" i="7" s="1"/>
  <c r="AF460" i="7" s="1"/>
  <c r="AF461" i="7" s="1"/>
  <c r="AF462" i="7" s="1"/>
  <c r="AF463" i="7" s="1"/>
  <c r="AF464" i="7" s="1"/>
  <c r="AF465" i="7" s="1"/>
  <c r="AF466" i="7" s="1"/>
  <c r="AF467" i="7" s="1"/>
  <c r="AF468" i="7" s="1"/>
  <c r="AF469" i="7" s="1"/>
  <c r="AF470" i="7" s="1"/>
  <c r="AF471" i="7" s="1"/>
  <c r="AF472" i="7" s="1"/>
  <c r="AF473" i="7" s="1"/>
  <c r="AF474" i="7" s="1"/>
  <c r="AF475" i="7" s="1"/>
  <c r="AF476" i="7" s="1"/>
  <c r="AF477" i="7" s="1"/>
  <c r="AF478" i="7" s="1"/>
  <c r="AF479" i="7" s="1"/>
  <c r="AF480" i="7" s="1"/>
  <c r="AF481" i="7" s="1"/>
  <c r="AF482" i="7" s="1"/>
  <c r="AF483" i="7" s="1"/>
  <c r="AF484" i="7" s="1"/>
  <c r="AF485" i="7" s="1"/>
  <c r="AF486" i="7" s="1"/>
  <c r="AF487" i="7" s="1"/>
  <c r="AF488" i="7" s="1"/>
  <c r="AF489" i="7" s="1"/>
  <c r="AF490" i="7" s="1"/>
  <c r="AF491" i="7" s="1"/>
  <c r="AF492" i="7" s="1"/>
  <c r="AF493" i="7" s="1"/>
  <c r="AF494" i="7" s="1"/>
  <c r="AF495" i="7" s="1"/>
  <c r="AF496" i="7" s="1"/>
  <c r="AF497" i="7" s="1"/>
  <c r="AF498" i="7" s="1"/>
  <c r="AF499" i="7" s="1"/>
  <c r="AF500" i="7" s="1"/>
  <c r="AF501" i="7" s="1"/>
  <c r="AF502" i="7" s="1"/>
  <c r="AF503" i="7" s="1"/>
  <c r="AF504" i="7" s="1"/>
  <c r="AF505" i="7" s="1"/>
  <c r="AF506" i="7" s="1"/>
  <c r="AF507" i="7" s="1"/>
  <c r="AF508" i="7" s="1"/>
  <c r="AF509" i="7" s="1"/>
  <c r="AF510" i="7" s="1"/>
  <c r="AF511" i="7" s="1"/>
  <c r="AF512" i="7" s="1"/>
  <c r="AF513" i="7" s="1"/>
  <c r="AF514" i="7" s="1"/>
  <c r="AF515" i="7" s="1"/>
  <c r="AF516" i="7" s="1"/>
  <c r="AF517" i="7" s="1"/>
  <c r="AF518" i="7" s="1"/>
  <c r="AF519" i="7" s="1"/>
  <c r="AF520" i="7" s="1"/>
  <c r="AF521" i="7" s="1"/>
  <c r="AF522" i="7" s="1"/>
  <c r="AF523" i="7" s="1"/>
  <c r="AF524" i="7" s="1"/>
  <c r="AF525" i="7" s="1"/>
  <c r="AF526" i="7" s="1"/>
  <c r="AF527" i="7" s="1"/>
  <c r="AF528" i="7" s="1"/>
  <c r="AF529" i="7" s="1"/>
  <c r="AF530" i="7" s="1"/>
  <c r="AF531" i="7" s="1"/>
  <c r="AF532" i="7" s="1"/>
  <c r="AF533" i="7" s="1"/>
  <c r="AF534" i="7" s="1"/>
  <c r="AF535" i="7" s="1"/>
  <c r="AF536" i="7" s="1"/>
  <c r="AF537" i="7" s="1"/>
  <c r="AF538" i="7" s="1"/>
  <c r="AF539" i="7" s="1"/>
  <c r="AF540" i="7" s="1"/>
  <c r="AF541" i="7" s="1"/>
  <c r="AF542" i="7" s="1"/>
  <c r="AF543" i="7" s="1"/>
  <c r="AF544" i="7" s="1"/>
  <c r="AF545" i="7" s="1"/>
  <c r="AF546" i="7" s="1"/>
  <c r="AF547" i="7" s="1"/>
  <c r="AF548" i="7" s="1"/>
  <c r="AF549" i="7" s="1"/>
  <c r="AF550" i="7" s="1"/>
  <c r="AF551" i="7" s="1"/>
  <c r="AF552" i="7" s="1"/>
  <c r="AF553" i="7" s="1"/>
  <c r="AF554" i="7" s="1"/>
  <c r="AF555" i="7" s="1"/>
  <c r="AF556" i="7" s="1"/>
  <c r="AF557" i="7" s="1"/>
  <c r="AF558" i="7" s="1"/>
  <c r="AF559" i="7" s="1"/>
  <c r="AF560" i="7" s="1"/>
  <c r="AF561" i="7" s="1"/>
  <c r="AF562" i="7" s="1"/>
  <c r="AF563" i="7" s="1"/>
  <c r="AF564" i="7" s="1"/>
  <c r="AF565" i="7" s="1"/>
  <c r="AF566" i="7" s="1"/>
  <c r="AF567" i="7" s="1"/>
  <c r="AF568" i="7" s="1"/>
  <c r="AF569" i="7" s="1"/>
  <c r="AF570" i="7" s="1"/>
  <c r="AF571" i="7" s="1"/>
  <c r="AF572" i="7" s="1"/>
  <c r="AF573" i="7" s="1"/>
  <c r="AF574" i="7" s="1"/>
  <c r="AF575" i="7" s="1"/>
  <c r="AF576" i="7" s="1"/>
  <c r="AF577" i="7" s="1"/>
  <c r="AF578" i="7" s="1"/>
  <c r="AF579" i="7" s="1"/>
  <c r="AF580" i="7" s="1"/>
  <c r="AF581" i="7" s="1"/>
  <c r="AF582" i="7" s="1"/>
  <c r="AF583" i="7" s="1"/>
  <c r="AF584" i="7" s="1"/>
  <c r="AF585" i="7" s="1"/>
  <c r="AF586" i="7" s="1"/>
  <c r="AF587" i="7" s="1"/>
  <c r="AF588" i="7" s="1"/>
  <c r="AF589" i="7" s="1"/>
  <c r="AF590" i="7" s="1"/>
  <c r="AF591" i="7" s="1"/>
  <c r="AF592" i="7" s="1"/>
  <c r="AF593" i="7" s="1"/>
  <c r="AF594" i="7" s="1"/>
  <c r="AF595" i="7" s="1"/>
  <c r="AF596" i="7" s="1"/>
  <c r="AF597" i="7" s="1"/>
  <c r="AF598" i="7" s="1"/>
  <c r="AF599" i="7" s="1"/>
  <c r="AF600" i="7" s="1"/>
  <c r="AF601" i="7" s="1"/>
  <c r="AF602" i="7" s="1"/>
  <c r="AF603" i="7" s="1"/>
  <c r="AF604" i="7" s="1"/>
  <c r="AF605" i="7" s="1"/>
  <c r="AF606" i="7" s="1"/>
  <c r="AF607" i="7" s="1"/>
  <c r="AF608" i="7" s="1"/>
  <c r="AF609" i="7" s="1"/>
  <c r="AF610" i="7" s="1"/>
  <c r="AF611" i="7" s="1"/>
  <c r="AF612" i="7" s="1"/>
  <c r="AF613" i="7" s="1"/>
  <c r="AF614" i="7" s="1"/>
  <c r="AF615" i="7" s="1"/>
  <c r="AF616" i="7" s="1"/>
  <c r="AF617" i="7" s="1"/>
  <c r="AF618" i="7" s="1"/>
  <c r="AF619" i="7" s="1"/>
  <c r="AF620" i="7" s="1"/>
  <c r="AF621" i="7" s="1"/>
  <c r="AF622" i="7" s="1"/>
  <c r="AF623" i="7" s="1"/>
  <c r="AF624" i="7" s="1"/>
  <c r="AF625" i="7" s="1"/>
  <c r="AF626" i="7" s="1"/>
  <c r="AF627" i="7" s="1"/>
  <c r="AF628" i="7" s="1"/>
  <c r="AF629" i="7" s="1"/>
  <c r="AF630" i="7" s="1"/>
  <c r="AF631" i="7" s="1"/>
  <c r="AF632" i="7" s="1"/>
  <c r="AF633" i="7" s="1"/>
  <c r="AF634" i="7" s="1"/>
  <c r="AF635" i="7" s="1"/>
  <c r="AF636" i="7" s="1"/>
  <c r="AF637" i="7" s="1"/>
  <c r="AF638" i="7" s="1"/>
  <c r="AF639" i="7" s="1"/>
  <c r="AF640" i="7" s="1"/>
  <c r="AF641" i="7" s="1"/>
  <c r="AF642" i="7" s="1"/>
  <c r="AF643" i="7" s="1"/>
  <c r="AF644" i="7" s="1"/>
  <c r="AF645" i="7" s="1"/>
  <c r="AF646" i="7" s="1"/>
  <c r="AF647" i="7" s="1"/>
  <c r="AF648" i="7" s="1"/>
  <c r="AF649" i="7" s="1"/>
  <c r="AF650" i="7" s="1"/>
  <c r="AF651" i="7" s="1"/>
  <c r="AF652" i="7" s="1"/>
  <c r="AF653" i="7" s="1"/>
  <c r="AF654" i="7" s="1"/>
  <c r="AF655" i="7" s="1"/>
  <c r="AF656" i="7" s="1"/>
  <c r="AF657" i="7" s="1"/>
  <c r="AF658" i="7" s="1"/>
  <c r="AF659" i="7" s="1"/>
  <c r="AF660" i="7" s="1"/>
  <c r="AF661" i="7" s="1"/>
  <c r="AF662" i="7" s="1"/>
  <c r="AF663" i="7" s="1"/>
  <c r="AF664" i="7" s="1"/>
  <c r="AF665" i="7" s="1"/>
  <c r="AF666" i="7" s="1"/>
  <c r="AF667" i="7" s="1"/>
  <c r="AF668" i="7" s="1"/>
  <c r="AF669" i="7" s="1"/>
  <c r="AF670" i="7" s="1"/>
  <c r="AF671" i="7" s="1"/>
  <c r="AF672" i="7" s="1"/>
  <c r="AF673" i="7" s="1"/>
  <c r="AF674" i="7" s="1"/>
  <c r="AF675" i="7" s="1"/>
  <c r="AF676" i="7" s="1"/>
  <c r="AF677" i="7" s="1"/>
  <c r="AF678" i="7" s="1"/>
  <c r="AF679" i="7" s="1"/>
  <c r="AF680" i="7" s="1"/>
  <c r="AF681" i="7" s="1"/>
  <c r="AF682" i="7" s="1"/>
  <c r="AF683" i="7" s="1"/>
  <c r="AF684" i="7" s="1"/>
  <c r="AF685" i="7" s="1"/>
  <c r="AF686" i="7" s="1"/>
  <c r="AF687" i="7" s="1"/>
  <c r="AF688" i="7" s="1"/>
  <c r="AF689" i="7" s="1"/>
  <c r="AF690" i="7" s="1"/>
  <c r="AF691" i="7" s="1"/>
  <c r="AF692" i="7" s="1"/>
  <c r="AF693" i="7" s="1"/>
  <c r="AF694" i="7" s="1"/>
  <c r="AF695" i="7" s="1"/>
  <c r="AF696" i="7" s="1"/>
  <c r="AF697" i="7" s="1"/>
  <c r="AF698" i="7" s="1"/>
  <c r="AF699" i="7" s="1"/>
  <c r="AF700" i="7" s="1"/>
  <c r="AF701" i="7" s="1"/>
  <c r="AF702" i="7" s="1"/>
  <c r="AF703" i="7" s="1"/>
  <c r="AF704" i="7" s="1"/>
  <c r="AF705" i="7" s="1"/>
  <c r="AF706" i="7" s="1"/>
  <c r="AF707" i="7" s="1"/>
  <c r="AF708" i="7" s="1"/>
  <c r="AF709" i="7" s="1"/>
  <c r="AF710" i="7" s="1"/>
  <c r="AF711" i="7" s="1"/>
  <c r="AF712" i="7" s="1"/>
  <c r="AF713" i="7" s="1"/>
  <c r="AF714" i="7" s="1"/>
  <c r="AF715" i="7" s="1"/>
  <c r="AF716" i="7" s="1"/>
  <c r="AF717" i="7" s="1"/>
  <c r="AF718" i="7" s="1"/>
  <c r="AF719" i="7" s="1"/>
  <c r="AF720" i="7" s="1"/>
  <c r="AF721" i="7" s="1"/>
  <c r="AF722" i="7" s="1"/>
  <c r="AF723" i="7" s="1"/>
  <c r="AF724" i="7" s="1"/>
  <c r="AF725" i="7" s="1"/>
  <c r="AF726" i="7" s="1"/>
  <c r="AF727" i="7" s="1"/>
  <c r="AF728" i="7" s="1"/>
  <c r="AF729" i="7" s="1"/>
  <c r="AF730" i="7" s="1"/>
  <c r="AF731" i="7" s="1"/>
  <c r="AF732" i="7" s="1"/>
  <c r="AF733" i="7" s="1"/>
  <c r="AF734" i="7" s="1"/>
  <c r="AF735" i="7" s="1"/>
  <c r="AF736" i="7" s="1"/>
  <c r="AF737" i="7" s="1"/>
  <c r="AF738" i="7" s="1"/>
  <c r="AF739" i="7" s="1"/>
  <c r="AF740" i="7" s="1"/>
  <c r="AF741" i="7" s="1"/>
  <c r="AF742" i="7" s="1"/>
  <c r="AF743" i="7" s="1"/>
  <c r="AF744" i="7" s="1"/>
  <c r="AF745" i="7" s="1"/>
  <c r="AF746" i="7" s="1"/>
  <c r="AF747" i="7" s="1"/>
  <c r="AF748" i="7" s="1"/>
  <c r="AF749" i="7" s="1"/>
  <c r="AF750" i="7" s="1"/>
  <c r="I18" i="7"/>
  <c r="J18" i="7" s="1"/>
  <c r="AH19" i="7"/>
  <c r="AH20" i="7" s="1"/>
  <c r="AH21" i="7" s="1"/>
  <c r="AH22" i="7" s="1"/>
  <c r="AH23" i="7" s="1"/>
  <c r="E23" i="7" s="1"/>
  <c r="I28" i="7"/>
  <c r="J28" i="7" s="1"/>
  <c r="I34" i="7"/>
  <c r="J34" i="7" s="1"/>
  <c r="AG34" i="7"/>
  <c r="AG35" i="7" s="1"/>
  <c r="AG36" i="7" s="1"/>
  <c r="AG37" i="7" s="1"/>
  <c r="AG38" i="7" s="1"/>
  <c r="AG39" i="7" s="1"/>
  <c r="AH35" i="7"/>
  <c r="AH36" i="7" s="1"/>
  <c r="AH37" i="7" s="1"/>
  <c r="AH38" i="7" s="1"/>
  <c r="AH39" i="7" s="1"/>
  <c r="AH40" i="7" s="1"/>
  <c r="AH41" i="7" s="1"/>
  <c r="AH42" i="7" s="1"/>
  <c r="AH43" i="7" s="1"/>
  <c r="AH44" i="7" s="1"/>
  <c r="AH45" i="7" s="1"/>
  <c r="AH46" i="7" s="1"/>
  <c r="AH47" i="7" s="1"/>
  <c r="AH48" i="7" s="1"/>
  <c r="AH49" i="7" s="1"/>
  <c r="AH50" i="7" s="1"/>
  <c r="AH51" i="7" s="1"/>
  <c r="AH52" i="7" s="1"/>
  <c r="AH53" i="7" s="1"/>
  <c r="AH54" i="7" s="1"/>
  <c r="AH55" i="7" s="1"/>
  <c r="AH56" i="7" s="1"/>
  <c r="AH57" i="7" s="1"/>
  <c r="AH58" i="7" s="1"/>
  <c r="AH59" i="7" s="1"/>
  <c r="AH60" i="7" s="1"/>
  <c r="AH61" i="7" s="1"/>
  <c r="AH62" i="7" s="1"/>
  <c r="AH63" i="7" s="1"/>
  <c r="AH64" i="7" s="1"/>
  <c r="AH65" i="7" s="1"/>
  <c r="AH66" i="7" s="1"/>
  <c r="AH67" i="7" s="1"/>
  <c r="AH68" i="7" s="1"/>
  <c r="AH69" i="7" s="1"/>
  <c r="AH70" i="7" s="1"/>
  <c r="AH71" i="7" s="1"/>
  <c r="AH72" i="7" s="1"/>
  <c r="AH73" i="7" s="1"/>
  <c r="AH74" i="7" s="1"/>
  <c r="AH75" i="7" s="1"/>
  <c r="AH76" i="7" s="1"/>
  <c r="AH77" i="7" s="1"/>
  <c r="AH78" i="7" s="1"/>
  <c r="AH79" i="7" s="1"/>
  <c r="AH80" i="7" s="1"/>
  <c r="AH81" i="7" s="1"/>
  <c r="AH82" i="7" s="1"/>
  <c r="AH83" i="7" s="1"/>
  <c r="AH84" i="7" s="1"/>
  <c r="AH85" i="7" s="1"/>
  <c r="AH86" i="7" s="1"/>
  <c r="AH87" i="7" s="1"/>
  <c r="AH88" i="7" s="1"/>
  <c r="AH89" i="7" s="1"/>
  <c r="AH90" i="7" s="1"/>
  <c r="AH91" i="7" s="1"/>
  <c r="AH92" i="7" s="1"/>
  <c r="AH93" i="7" s="1"/>
  <c r="AH94" i="7" s="1"/>
  <c r="AH95" i="7" s="1"/>
  <c r="AH96" i="7" s="1"/>
  <c r="AH97" i="7" s="1"/>
  <c r="AH98" i="7" s="1"/>
  <c r="AH99" i="7" s="1"/>
  <c r="AH100" i="7" s="1"/>
  <c r="AH101" i="7" s="1"/>
  <c r="AH102" i="7" s="1"/>
  <c r="AH103" i="7" s="1"/>
  <c r="AH104" i="7" s="1"/>
  <c r="AH105" i="7" s="1"/>
  <c r="AH106" i="7" s="1"/>
  <c r="AH107" i="7" s="1"/>
  <c r="AH108" i="7" s="1"/>
  <c r="AH109" i="7" s="1"/>
  <c r="AH110" i="7" s="1"/>
  <c r="AH111" i="7" s="1"/>
  <c r="AH112" i="7" s="1"/>
  <c r="AH113" i="7" s="1"/>
  <c r="AH114" i="7" s="1"/>
  <c r="AH115" i="7" s="1"/>
  <c r="AH116" i="7" s="1"/>
  <c r="AH117" i="7" s="1"/>
  <c r="AH118" i="7" s="1"/>
  <c r="AH119" i="7" s="1"/>
  <c r="AH120" i="7" s="1"/>
  <c r="AH121" i="7" s="1"/>
  <c r="AH122" i="7" s="1"/>
  <c r="AH123" i="7" s="1"/>
  <c r="AH124" i="7" s="1"/>
  <c r="AH125" i="7" s="1"/>
  <c r="AH126" i="7" s="1"/>
  <c r="AH127" i="7" s="1"/>
  <c r="AH128" i="7" s="1"/>
  <c r="AH129" i="7" s="1"/>
  <c r="AH130" i="7" s="1"/>
  <c r="AH131" i="7" s="1"/>
  <c r="AH132" i="7" s="1"/>
  <c r="AH133" i="7" s="1"/>
  <c r="AH134" i="7" s="1"/>
  <c r="AH135" i="7" s="1"/>
  <c r="AH136" i="7" s="1"/>
  <c r="AH137" i="7" s="1"/>
  <c r="AH138" i="7" s="1"/>
  <c r="AH139" i="7" s="1"/>
  <c r="AH140" i="7" s="1"/>
  <c r="AH141" i="7" s="1"/>
  <c r="AH142" i="7" s="1"/>
  <c r="AH143" i="7" s="1"/>
  <c r="AH144" i="7" s="1"/>
  <c r="AH145" i="7" s="1"/>
  <c r="AH146" i="7" s="1"/>
  <c r="AH147" i="7" s="1"/>
  <c r="AH148" i="7" s="1"/>
  <c r="AH149" i="7" s="1"/>
  <c r="AH150" i="7" s="1"/>
  <c r="AH151" i="7" s="1"/>
  <c r="AH152" i="7" s="1"/>
  <c r="AH153" i="7" s="1"/>
  <c r="AH154" i="7" s="1"/>
  <c r="AH155" i="7" s="1"/>
  <c r="AH156" i="7" s="1"/>
  <c r="AH157" i="7" s="1"/>
  <c r="AH158" i="7" s="1"/>
  <c r="AH159" i="7" s="1"/>
  <c r="AH160" i="7" s="1"/>
  <c r="AH161" i="7" s="1"/>
  <c r="AH162" i="7" s="1"/>
  <c r="AH163" i="7" s="1"/>
  <c r="AH164" i="7" s="1"/>
  <c r="AH165" i="7" s="1"/>
  <c r="AH166" i="7" s="1"/>
  <c r="AH167" i="7" s="1"/>
  <c r="AH168" i="7" s="1"/>
  <c r="AH169" i="7" s="1"/>
  <c r="AH170" i="7" s="1"/>
  <c r="AH171" i="7" s="1"/>
  <c r="AH172" i="7" s="1"/>
  <c r="AH173" i="7" s="1"/>
  <c r="AH174" i="7" s="1"/>
  <c r="AH175" i="7" s="1"/>
  <c r="AH176" i="7" s="1"/>
  <c r="AH177" i="7" s="1"/>
  <c r="AH178" i="7" s="1"/>
  <c r="AH179" i="7" s="1"/>
  <c r="AH180" i="7" s="1"/>
  <c r="AH181" i="7" s="1"/>
  <c r="AH182" i="7" s="1"/>
  <c r="AH183" i="7" s="1"/>
  <c r="AH184" i="7" s="1"/>
  <c r="AH185" i="7" s="1"/>
  <c r="AH186" i="7" s="1"/>
  <c r="AH187" i="7" s="1"/>
  <c r="AH188" i="7" s="1"/>
  <c r="AH189" i="7" s="1"/>
  <c r="AH190" i="7" s="1"/>
  <c r="AH191" i="7" s="1"/>
  <c r="AH192" i="7" s="1"/>
  <c r="AH193" i="7" s="1"/>
  <c r="AH194" i="7" s="1"/>
  <c r="AH195" i="7" s="1"/>
  <c r="AH196" i="7" s="1"/>
  <c r="AH197" i="7" s="1"/>
  <c r="AH198" i="7" s="1"/>
  <c r="AH199" i="7" s="1"/>
  <c r="AH200" i="7" s="1"/>
  <c r="AH201" i="7" s="1"/>
  <c r="AH202" i="7" s="1"/>
  <c r="AH203" i="7" s="1"/>
  <c r="AH204" i="7" s="1"/>
  <c r="AH205" i="7" s="1"/>
  <c r="AH206" i="7" s="1"/>
  <c r="AH207" i="7" s="1"/>
  <c r="AH208" i="7" s="1"/>
  <c r="E208" i="7" s="1"/>
  <c r="I40" i="7"/>
  <c r="J40" i="7" s="1"/>
  <c r="AG40" i="7"/>
  <c r="AG41" i="7" s="1"/>
  <c r="AG42" i="7" s="1"/>
  <c r="AG43" i="7" s="1"/>
  <c r="AG44" i="7" s="1"/>
  <c r="AG45" i="7" s="1"/>
  <c r="AG46" i="7" s="1"/>
  <c r="AG47" i="7" s="1"/>
  <c r="AG48" i="7" s="1"/>
  <c r="AG49" i="7" s="1"/>
  <c r="AG50" i="7" s="1"/>
  <c r="AG51" i="7" s="1"/>
  <c r="AG52" i="7" s="1"/>
  <c r="AG53" i="7" s="1"/>
  <c r="AG54" i="7" s="1"/>
  <c r="AG55" i="7" s="1"/>
  <c r="AG56" i="7" s="1"/>
  <c r="AG57" i="7" s="1"/>
  <c r="AG58" i="7" s="1"/>
  <c r="AG59" i="7" s="1"/>
  <c r="AG60" i="7" s="1"/>
  <c r="AG61" i="7" s="1"/>
  <c r="AG62" i="7" s="1"/>
  <c r="AG63" i="7" s="1"/>
  <c r="AG64" i="7" s="1"/>
  <c r="AG65" i="7" s="1"/>
  <c r="AG66" i="7" s="1"/>
  <c r="AG67" i="7" s="1"/>
  <c r="AG68" i="7" s="1"/>
  <c r="AG69" i="7" s="1"/>
  <c r="AG70" i="7" s="1"/>
  <c r="AG71" i="7" s="1"/>
  <c r="AG72" i="7" s="1"/>
  <c r="AG73" i="7" s="1"/>
  <c r="AG74" i="7" s="1"/>
  <c r="AG75" i="7" s="1"/>
  <c r="AG76" i="7" s="1"/>
  <c r="AG77" i="7" s="1"/>
  <c r="AG78" i="7" s="1"/>
  <c r="AG79" i="7" s="1"/>
  <c r="AG80" i="7" s="1"/>
  <c r="AG81" i="7" s="1"/>
  <c r="AG82" i="7" s="1"/>
  <c r="AG83" i="7" s="1"/>
  <c r="AG84" i="7" s="1"/>
  <c r="AG85" i="7" s="1"/>
  <c r="AG86" i="7" s="1"/>
  <c r="AG87" i="7" s="1"/>
  <c r="AG88" i="7" s="1"/>
  <c r="AG89" i="7" s="1"/>
  <c r="AG90" i="7" s="1"/>
  <c r="AG91" i="7" s="1"/>
  <c r="AG92" i="7" s="1"/>
  <c r="AG93" i="7" s="1"/>
  <c r="AG94" i="7" s="1"/>
  <c r="AG95" i="7" s="1"/>
  <c r="AG96" i="7" s="1"/>
  <c r="AG97" i="7" s="1"/>
  <c r="AG98" i="7" s="1"/>
  <c r="AG99" i="7" s="1"/>
  <c r="AG100" i="7" s="1"/>
  <c r="AG101" i="7" s="1"/>
  <c r="AG102" i="7" s="1"/>
  <c r="AG103" i="7" s="1"/>
  <c r="AG104" i="7" s="1"/>
  <c r="AG105" i="7" s="1"/>
  <c r="AG106" i="7" s="1"/>
  <c r="AG107" i="7" s="1"/>
  <c r="AG108" i="7" s="1"/>
  <c r="AG109" i="7" s="1"/>
  <c r="AG110" i="7" s="1"/>
  <c r="AG111" i="7" s="1"/>
  <c r="AG112" i="7" s="1"/>
  <c r="AG113" i="7" s="1"/>
  <c r="AG114" i="7" s="1"/>
  <c r="AG115" i="7" s="1"/>
  <c r="AG116" i="7" s="1"/>
  <c r="AG117" i="7" s="1"/>
  <c r="AG118" i="7" s="1"/>
  <c r="AG119" i="7" s="1"/>
  <c r="AG120" i="7" s="1"/>
  <c r="AG121" i="7" s="1"/>
  <c r="AG122" i="7" s="1"/>
  <c r="AG123" i="7" s="1"/>
  <c r="AG124" i="7" s="1"/>
  <c r="AG125" i="7" s="1"/>
  <c r="AG126" i="7" s="1"/>
  <c r="AG127" i="7" s="1"/>
  <c r="AG128" i="7" s="1"/>
  <c r="AG129" i="7" s="1"/>
  <c r="AG130" i="7" s="1"/>
  <c r="AG131" i="7" s="1"/>
  <c r="AG132" i="7" s="1"/>
  <c r="AG133" i="7" s="1"/>
  <c r="AG134" i="7" s="1"/>
  <c r="AG135" i="7" s="1"/>
  <c r="AG136" i="7" s="1"/>
  <c r="AG137" i="7" s="1"/>
  <c r="AG138" i="7" s="1"/>
  <c r="AG139" i="7" s="1"/>
  <c r="AG140" i="7" s="1"/>
  <c r="AG141" i="7" s="1"/>
  <c r="AG142" i="7" s="1"/>
  <c r="AG143" i="7" s="1"/>
  <c r="AG144" i="7" s="1"/>
  <c r="AG145" i="7" s="1"/>
  <c r="AG146" i="7" s="1"/>
  <c r="AG147" i="7" s="1"/>
  <c r="AG148" i="7" s="1"/>
  <c r="AG149" i="7" s="1"/>
  <c r="AG150" i="7" s="1"/>
  <c r="AG151" i="7" s="1"/>
  <c r="AG152" i="7" s="1"/>
  <c r="AG153" i="7" s="1"/>
  <c r="AG154" i="7" s="1"/>
  <c r="AG155" i="7" s="1"/>
  <c r="AG156" i="7" s="1"/>
  <c r="AG157" i="7" s="1"/>
  <c r="AG158" i="7" s="1"/>
  <c r="AG159" i="7" s="1"/>
  <c r="AG160" i="7" s="1"/>
  <c r="AG161" i="7" s="1"/>
  <c r="AG162" i="7" s="1"/>
  <c r="AG163" i="7" s="1"/>
  <c r="AG164" i="7" s="1"/>
  <c r="AG165" i="7" s="1"/>
  <c r="AG166" i="7" s="1"/>
  <c r="AG167" i="7" s="1"/>
  <c r="AG168" i="7" s="1"/>
  <c r="AG169" i="7" s="1"/>
  <c r="AG170" i="7" s="1"/>
  <c r="AG171" i="7" s="1"/>
  <c r="AG172" i="7" s="1"/>
  <c r="AG173" i="7" s="1"/>
  <c r="AG174" i="7" s="1"/>
  <c r="AG175" i="7" s="1"/>
  <c r="AG176" i="7" s="1"/>
  <c r="AG177" i="7" s="1"/>
  <c r="AG178" i="7" s="1"/>
  <c r="AG179" i="7" s="1"/>
  <c r="AG180" i="7" s="1"/>
  <c r="AG181" i="7" s="1"/>
  <c r="AG182" i="7" s="1"/>
  <c r="AG183" i="7" s="1"/>
  <c r="AG184" i="7" s="1"/>
  <c r="AG185" i="7" s="1"/>
  <c r="AG186" i="7" s="1"/>
  <c r="AG187" i="7" s="1"/>
  <c r="AG188" i="7" s="1"/>
  <c r="AG189" i="7" s="1"/>
  <c r="AG190" i="7" s="1"/>
  <c r="AG191" i="7" s="1"/>
  <c r="AG192" i="7" s="1"/>
  <c r="AG193" i="7" s="1"/>
  <c r="AG194" i="7" s="1"/>
  <c r="AG195" i="7" s="1"/>
  <c r="AG196" i="7" s="1"/>
  <c r="AG197" i="7" s="1"/>
  <c r="AG198" i="7" s="1"/>
  <c r="AG199" i="7" s="1"/>
  <c r="AG200" i="7" s="1"/>
  <c r="AG201" i="7" s="1"/>
  <c r="AG202" i="7" s="1"/>
  <c r="AG203" i="7" s="1"/>
  <c r="AG204" i="7" s="1"/>
  <c r="AG205" i="7" s="1"/>
  <c r="AG206" i="7" s="1"/>
  <c r="AG207" i="7" s="1"/>
  <c r="AG208" i="7" s="1"/>
  <c r="AG209" i="7" s="1"/>
  <c r="AG210" i="7" s="1"/>
  <c r="AG211" i="7" s="1"/>
  <c r="AG212" i="7" s="1"/>
  <c r="AG213" i="7" s="1"/>
  <c r="AG214" i="7" s="1"/>
  <c r="AG215" i="7" s="1"/>
  <c r="AG216" i="7" s="1"/>
  <c r="AG217" i="7" s="1"/>
  <c r="AG218" i="7" s="1"/>
  <c r="AG219" i="7" s="1"/>
  <c r="AG220" i="7" s="1"/>
  <c r="AG221" i="7" s="1"/>
  <c r="AG222" i="7" s="1"/>
  <c r="AG223" i="7" s="1"/>
  <c r="AG224" i="7" s="1"/>
  <c r="AG225" i="7" s="1"/>
  <c r="AG226" i="7" s="1"/>
  <c r="AG227" i="7" s="1"/>
  <c r="AG228" i="7" s="1"/>
  <c r="AG229" i="7" s="1"/>
  <c r="AG230" i="7" s="1"/>
  <c r="AG231" i="7" s="1"/>
  <c r="AG232" i="7" s="1"/>
  <c r="AG233" i="7" s="1"/>
  <c r="AG234" i="7" s="1"/>
  <c r="AG235" i="7" s="1"/>
  <c r="AG236" i="7" s="1"/>
  <c r="AG237" i="7" s="1"/>
  <c r="AG238" i="7" s="1"/>
  <c r="AG239" i="7" s="1"/>
  <c r="AG240" i="7" s="1"/>
  <c r="AG241" i="7" s="1"/>
  <c r="AG242" i="7" s="1"/>
  <c r="AG243" i="7" s="1"/>
  <c r="AG244" i="7" s="1"/>
  <c r="AG245" i="7" s="1"/>
  <c r="AG246" i="7" s="1"/>
  <c r="AG247" i="7" s="1"/>
  <c r="AG248" i="7" s="1"/>
  <c r="AG249" i="7" s="1"/>
  <c r="AG250" i="7" s="1"/>
  <c r="AG251" i="7" s="1"/>
  <c r="AG252" i="7" s="1"/>
  <c r="AG253" i="7" s="1"/>
  <c r="AG254" i="7" s="1"/>
  <c r="AG255" i="7" s="1"/>
  <c r="AG256" i="7" s="1"/>
  <c r="AG257" i="7" s="1"/>
  <c r="AG258" i="7" s="1"/>
  <c r="AG259" i="7" s="1"/>
  <c r="AG260" i="7" s="1"/>
  <c r="AG261" i="7" s="1"/>
  <c r="AG262" i="7" s="1"/>
  <c r="AG263" i="7" s="1"/>
  <c r="AG264" i="7" s="1"/>
  <c r="AG265" i="7" s="1"/>
  <c r="AG266" i="7" s="1"/>
  <c r="AG267" i="7" s="1"/>
  <c r="AG268" i="7" s="1"/>
  <c r="AG269" i="7" s="1"/>
  <c r="AG270" i="7" s="1"/>
  <c r="AG271" i="7" s="1"/>
  <c r="AG272" i="7" s="1"/>
  <c r="AG273" i="7" s="1"/>
  <c r="AG274" i="7" s="1"/>
  <c r="AG275" i="7" s="1"/>
  <c r="AG276" i="7" s="1"/>
  <c r="AG277" i="7" s="1"/>
  <c r="AG278" i="7" s="1"/>
  <c r="AG279" i="7" s="1"/>
  <c r="AG280" i="7" s="1"/>
  <c r="AG281" i="7" s="1"/>
  <c r="AG282" i="7" s="1"/>
  <c r="AG283" i="7" s="1"/>
  <c r="AG284" i="7" s="1"/>
  <c r="AG285" i="7" s="1"/>
  <c r="AG286" i="7" s="1"/>
  <c r="AG287" i="7" s="1"/>
  <c r="AG288" i="7" s="1"/>
  <c r="AG289" i="7" s="1"/>
  <c r="AG290" i="7" s="1"/>
  <c r="AG291" i="7" s="1"/>
  <c r="AG292" i="7" s="1"/>
  <c r="AG293" i="7" s="1"/>
  <c r="AG294" i="7" s="1"/>
  <c r="AG295" i="7" s="1"/>
  <c r="AG296" i="7" s="1"/>
  <c r="AG297" i="7" s="1"/>
  <c r="AG298" i="7" s="1"/>
  <c r="AG299" i="7" s="1"/>
  <c r="AG300" i="7" s="1"/>
  <c r="AG301" i="7" s="1"/>
  <c r="AG302" i="7" s="1"/>
  <c r="AG303" i="7" s="1"/>
  <c r="AG304" i="7" s="1"/>
  <c r="AG305" i="7" s="1"/>
  <c r="AG306" i="7" s="1"/>
  <c r="AG307" i="7" s="1"/>
  <c r="AG308" i="7" s="1"/>
  <c r="AG309" i="7" s="1"/>
  <c r="AG310" i="7" s="1"/>
  <c r="AG311" i="7" s="1"/>
  <c r="AG312" i="7" s="1"/>
  <c r="AG313" i="7" s="1"/>
  <c r="AG314" i="7" s="1"/>
  <c r="AG315" i="7" s="1"/>
  <c r="AG316" i="7" s="1"/>
  <c r="AG317" i="7" s="1"/>
  <c r="AG318" i="7" s="1"/>
  <c r="AG319" i="7" s="1"/>
  <c r="AG320" i="7" s="1"/>
  <c r="AG321" i="7" s="1"/>
  <c r="AG322" i="7" s="1"/>
  <c r="AG323" i="7" s="1"/>
  <c r="AG324" i="7" s="1"/>
  <c r="AG325" i="7" s="1"/>
  <c r="AG326" i="7" s="1"/>
  <c r="AG327" i="7" s="1"/>
  <c r="AG328" i="7" s="1"/>
  <c r="AG329" i="7" s="1"/>
  <c r="AG330" i="7" s="1"/>
  <c r="AG331" i="7" s="1"/>
  <c r="AG332" i="7" s="1"/>
  <c r="AG333" i="7" s="1"/>
  <c r="AG334" i="7" s="1"/>
  <c r="AG335" i="7" s="1"/>
  <c r="AG336" i="7" s="1"/>
  <c r="AG337" i="7" s="1"/>
  <c r="AG338" i="7" s="1"/>
  <c r="AG339" i="7" s="1"/>
  <c r="AG340" i="7" s="1"/>
  <c r="AG341" i="7" s="1"/>
  <c r="AG342" i="7" s="1"/>
  <c r="AG343" i="7" s="1"/>
  <c r="AG344" i="7" s="1"/>
  <c r="AG345" i="7" s="1"/>
  <c r="AG346" i="7" s="1"/>
  <c r="AG347" i="7" s="1"/>
  <c r="AG348" i="7" s="1"/>
  <c r="AG349" i="7" s="1"/>
  <c r="AG350" i="7" s="1"/>
  <c r="AG351" i="7" s="1"/>
  <c r="AG352" i="7" s="1"/>
  <c r="AG353" i="7" s="1"/>
  <c r="AG354" i="7" s="1"/>
  <c r="AG355" i="7" s="1"/>
  <c r="AG356" i="7" s="1"/>
  <c r="AG357" i="7" s="1"/>
  <c r="AG358" i="7" s="1"/>
  <c r="AG359" i="7" s="1"/>
  <c r="AG360" i="7" s="1"/>
  <c r="AG361" i="7" s="1"/>
  <c r="AG362" i="7" s="1"/>
  <c r="AG363" i="7" s="1"/>
  <c r="AG364" i="7" s="1"/>
  <c r="AG365" i="7" s="1"/>
  <c r="AG366" i="7" s="1"/>
  <c r="AG367" i="7" s="1"/>
  <c r="AG368" i="7" s="1"/>
  <c r="AG369" i="7" s="1"/>
  <c r="AG370" i="7" s="1"/>
  <c r="AG371" i="7" s="1"/>
  <c r="AG372" i="7" s="1"/>
  <c r="AG373" i="7" s="1"/>
  <c r="AG374" i="7" s="1"/>
  <c r="AG375" i="7" s="1"/>
  <c r="AG376" i="7" s="1"/>
  <c r="AG377" i="7" s="1"/>
  <c r="AG378" i="7" s="1"/>
  <c r="AG379" i="7" s="1"/>
  <c r="AG380" i="7" s="1"/>
  <c r="AG381" i="7" s="1"/>
  <c r="AG382" i="7" s="1"/>
  <c r="AG383" i="7" s="1"/>
  <c r="AG384" i="7" s="1"/>
  <c r="AG385" i="7" s="1"/>
  <c r="AG386" i="7" s="1"/>
  <c r="AG387" i="7" s="1"/>
  <c r="AG388" i="7" s="1"/>
  <c r="AG389" i="7" s="1"/>
  <c r="AG390" i="7" s="1"/>
  <c r="AG391" i="7" s="1"/>
  <c r="AG392" i="7" s="1"/>
  <c r="AG393" i="7" s="1"/>
  <c r="AG394" i="7" s="1"/>
  <c r="AG395" i="7" s="1"/>
  <c r="AG396" i="7" s="1"/>
  <c r="AG397" i="7" s="1"/>
  <c r="AG398" i="7" s="1"/>
  <c r="AG399" i="7" s="1"/>
  <c r="AG400" i="7" s="1"/>
  <c r="AG401" i="7" s="1"/>
  <c r="AG402" i="7" s="1"/>
  <c r="AG403" i="7" s="1"/>
  <c r="AG404" i="7" s="1"/>
  <c r="AG405" i="7" s="1"/>
  <c r="AG406" i="7" s="1"/>
  <c r="AG407" i="7" s="1"/>
  <c r="AG408" i="7" s="1"/>
  <c r="AG409" i="7" s="1"/>
  <c r="AG410" i="7" s="1"/>
  <c r="AG411" i="7" s="1"/>
  <c r="AG412" i="7" s="1"/>
  <c r="AG413" i="7" s="1"/>
  <c r="AG414" i="7" s="1"/>
  <c r="AG415" i="7" s="1"/>
  <c r="AG416" i="7" s="1"/>
  <c r="AG417" i="7" s="1"/>
  <c r="AG418" i="7" s="1"/>
  <c r="AG419" i="7" s="1"/>
  <c r="AG420" i="7" s="1"/>
  <c r="AG421" i="7" s="1"/>
  <c r="AG422" i="7" s="1"/>
  <c r="AG423" i="7" s="1"/>
  <c r="AG424" i="7" s="1"/>
  <c r="AG425" i="7" s="1"/>
  <c r="AG426" i="7" s="1"/>
  <c r="AG427" i="7" s="1"/>
  <c r="AG428" i="7" s="1"/>
  <c r="AG429" i="7" s="1"/>
  <c r="AG430" i="7" s="1"/>
  <c r="AG431" i="7" s="1"/>
  <c r="AG432" i="7" s="1"/>
  <c r="AG433" i="7" s="1"/>
  <c r="AG434" i="7" s="1"/>
  <c r="AG435" i="7" s="1"/>
  <c r="AG436" i="7" s="1"/>
  <c r="AG437" i="7" s="1"/>
  <c r="AG438" i="7" s="1"/>
  <c r="AG439" i="7" s="1"/>
  <c r="AG440" i="7" s="1"/>
  <c r="AG441" i="7" s="1"/>
  <c r="AG442" i="7" s="1"/>
  <c r="AG443" i="7" s="1"/>
  <c r="AG444" i="7" s="1"/>
  <c r="AG445" i="7" s="1"/>
  <c r="AG446" i="7" s="1"/>
  <c r="AG447" i="7" s="1"/>
  <c r="AG448" i="7" s="1"/>
  <c r="AG449" i="7" s="1"/>
  <c r="AG450" i="7" s="1"/>
  <c r="AG451" i="7" s="1"/>
  <c r="AG452" i="7" s="1"/>
  <c r="AG453" i="7" s="1"/>
  <c r="AG454" i="7" s="1"/>
  <c r="AG455" i="7" s="1"/>
  <c r="AG456" i="7" s="1"/>
  <c r="AG457" i="7" s="1"/>
  <c r="AG458" i="7" s="1"/>
  <c r="AG459" i="7" s="1"/>
  <c r="AG460" i="7" s="1"/>
  <c r="AG461" i="7" s="1"/>
  <c r="AG462" i="7" s="1"/>
  <c r="AG463" i="7" s="1"/>
  <c r="AG464" i="7" s="1"/>
  <c r="AG465" i="7" s="1"/>
  <c r="AG466" i="7" s="1"/>
  <c r="AG467" i="7" s="1"/>
  <c r="AG468" i="7" s="1"/>
  <c r="AG469" i="7" s="1"/>
  <c r="AG470" i="7" s="1"/>
  <c r="AG471" i="7" s="1"/>
  <c r="AG472" i="7" s="1"/>
  <c r="AG473" i="7" s="1"/>
  <c r="AG474" i="7" s="1"/>
  <c r="AG475" i="7" s="1"/>
  <c r="AG476" i="7" s="1"/>
  <c r="AG477" i="7" s="1"/>
  <c r="AG478" i="7" s="1"/>
  <c r="AG479" i="7" s="1"/>
  <c r="AG480" i="7" s="1"/>
  <c r="AG481" i="7" s="1"/>
  <c r="AG482" i="7" s="1"/>
  <c r="AG483" i="7" s="1"/>
  <c r="AG484" i="7" s="1"/>
  <c r="AG485" i="7" s="1"/>
  <c r="AG486" i="7" s="1"/>
  <c r="AG487" i="7" s="1"/>
  <c r="AG488" i="7" s="1"/>
  <c r="AG489" i="7" s="1"/>
  <c r="AG490" i="7" s="1"/>
  <c r="AG491" i="7" s="1"/>
  <c r="AG492" i="7" s="1"/>
  <c r="AG493" i="7" s="1"/>
  <c r="AG494" i="7" s="1"/>
  <c r="AG495" i="7" s="1"/>
  <c r="AG496" i="7" s="1"/>
  <c r="AG497" i="7" s="1"/>
  <c r="AG498" i="7" s="1"/>
  <c r="AG499" i="7" s="1"/>
  <c r="AG500" i="7" s="1"/>
  <c r="AG501" i="7" s="1"/>
  <c r="AG502" i="7" s="1"/>
  <c r="AG503" i="7" s="1"/>
  <c r="AG504" i="7" s="1"/>
  <c r="AG505" i="7" s="1"/>
  <c r="AG506" i="7" s="1"/>
  <c r="AG507" i="7" s="1"/>
  <c r="AG508" i="7" s="1"/>
  <c r="AG509" i="7" s="1"/>
  <c r="AG510" i="7" s="1"/>
  <c r="AG511" i="7" s="1"/>
  <c r="AG512" i="7" s="1"/>
  <c r="AG513" i="7" s="1"/>
  <c r="AG514" i="7" s="1"/>
  <c r="AG515" i="7" s="1"/>
  <c r="AG516" i="7" s="1"/>
  <c r="AG517" i="7" s="1"/>
  <c r="AG518" i="7" s="1"/>
  <c r="AG519" i="7" s="1"/>
  <c r="AG520" i="7" s="1"/>
  <c r="AG521" i="7" s="1"/>
  <c r="AG522" i="7" s="1"/>
  <c r="AG523" i="7" s="1"/>
  <c r="AG524" i="7" s="1"/>
  <c r="AG525" i="7" s="1"/>
  <c r="AG526" i="7" s="1"/>
  <c r="AG527" i="7" s="1"/>
  <c r="AG528" i="7" s="1"/>
  <c r="AG529" i="7" s="1"/>
  <c r="AG530" i="7" s="1"/>
  <c r="AG531" i="7" s="1"/>
  <c r="AG532" i="7" s="1"/>
  <c r="AG533" i="7" s="1"/>
  <c r="AG534" i="7" s="1"/>
  <c r="AG535" i="7" s="1"/>
  <c r="AG536" i="7" s="1"/>
  <c r="AG537" i="7" s="1"/>
  <c r="AG538" i="7" s="1"/>
  <c r="AG539" i="7" s="1"/>
  <c r="AG540" i="7" s="1"/>
  <c r="AG541" i="7" s="1"/>
  <c r="AG542" i="7" s="1"/>
  <c r="AG543" i="7" s="1"/>
  <c r="AG544" i="7" s="1"/>
  <c r="AG545" i="7" s="1"/>
  <c r="AG546" i="7" s="1"/>
  <c r="AG547" i="7" s="1"/>
  <c r="AG548" i="7" s="1"/>
  <c r="AG549" i="7" s="1"/>
  <c r="AG550" i="7" s="1"/>
  <c r="AG551" i="7" s="1"/>
  <c r="AG552" i="7" s="1"/>
  <c r="AG553" i="7" s="1"/>
  <c r="AG554" i="7" s="1"/>
  <c r="AG555" i="7" s="1"/>
  <c r="AG556" i="7" s="1"/>
  <c r="AG557" i="7" s="1"/>
  <c r="AG558" i="7" s="1"/>
  <c r="AG559" i="7" s="1"/>
  <c r="AG560" i="7" s="1"/>
  <c r="AG561" i="7" s="1"/>
  <c r="AG562" i="7" s="1"/>
  <c r="AG563" i="7" s="1"/>
  <c r="AG564" i="7" s="1"/>
  <c r="AG565" i="7" s="1"/>
  <c r="AG566" i="7" s="1"/>
  <c r="AG567" i="7" s="1"/>
  <c r="AG568" i="7" s="1"/>
  <c r="AG569" i="7" s="1"/>
  <c r="AG570" i="7" s="1"/>
  <c r="AG571" i="7" s="1"/>
  <c r="AG572" i="7" s="1"/>
  <c r="AG573" i="7" s="1"/>
  <c r="AG574" i="7" s="1"/>
  <c r="AG575" i="7" s="1"/>
  <c r="AG576" i="7" s="1"/>
  <c r="AG577" i="7" s="1"/>
  <c r="AG578" i="7" s="1"/>
  <c r="AG579" i="7" s="1"/>
  <c r="AG580" i="7" s="1"/>
  <c r="AG581" i="7" s="1"/>
  <c r="AG582" i="7" s="1"/>
  <c r="AG583" i="7" s="1"/>
  <c r="AG584" i="7" s="1"/>
  <c r="AG585" i="7" s="1"/>
  <c r="AG586" i="7" s="1"/>
  <c r="AG587" i="7" s="1"/>
  <c r="AG588" i="7" s="1"/>
  <c r="AG589" i="7" s="1"/>
  <c r="AG590" i="7" s="1"/>
  <c r="AG591" i="7" s="1"/>
  <c r="AG592" i="7" s="1"/>
  <c r="AG593" i="7" s="1"/>
  <c r="AG594" i="7" s="1"/>
  <c r="AG595" i="7" s="1"/>
  <c r="AG596" i="7" s="1"/>
  <c r="AG597" i="7" s="1"/>
  <c r="AG598" i="7" s="1"/>
  <c r="AG599" i="7" s="1"/>
  <c r="AG600" i="7" s="1"/>
  <c r="AG601" i="7" s="1"/>
  <c r="AG602" i="7" s="1"/>
  <c r="AG603" i="7" s="1"/>
  <c r="AG604" i="7" s="1"/>
  <c r="AG605" i="7" s="1"/>
  <c r="AG606" i="7" s="1"/>
  <c r="AG607" i="7" s="1"/>
  <c r="AG608" i="7" s="1"/>
  <c r="AG609" i="7" s="1"/>
  <c r="AG610" i="7" s="1"/>
  <c r="AG611" i="7" s="1"/>
  <c r="AG612" i="7" s="1"/>
  <c r="AG613" i="7" s="1"/>
  <c r="AG614" i="7" s="1"/>
  <c r="AG615" i="7" s="1"/>
  <c r="AG616" i="7" s="1"/>
  <c r="AG617" i="7" s="1"/>
  <c r="AG618" i="7" s="1"/>
  <c r="AG619" i="7" s="1"/>
  <c r="AG620" i="7" s="1"/>
  <c r="AG621" i="7" s="1"/>
  <c r="AG622" i="7" s="1"/>
  <c r="AG623" i="7" s="1"/>
  <c r="AG624" i="7" s="1"/>
  <c r="AG625" i="7" s="1"/>
  <c r="AG626" i="7" s="1"/>
  <c r="AG627" i="7" s="1"/>
  <c r="AG628" i="7" s="1"/>
  <c r="AG629" i="7" s="1"/>
  <c r="AG630" i="7" s="1"/>
  <c r="AG631" i="7" s="1"/>
  <c r="AG632" i="7" s="1"/>
  <c r="AG633" i="7" s="1"/>
  <c r="AG634" i="7" s="1"/>
  <c r="AG635" i="7" s="1"/>
  <c r="AG636" i="7" s="1"/>
  <c r="AG637" i="7" s="1"/>
  <c r="AG638" i="7" s="1"/>
  <c r="AG639" i="7" s="1"/>
  <c r="AG640" i="7" s="1"/>
  <c r="AG641" i="7" s="1"/>
  <c r="AG642" i="7" s="1"/>
  <c r="AG643" i="7" s="1"/>
  <c r="AG644" i="7" s="1"/>
  <c r="AG645" i="7" s="1"/>
  <c r="AG646" i="7" s="1"/>
  <c r="AG647" i="7" s="1"/>
  <c r="AG648" i="7" s="1"/>
  <c r="AG649" i="7" s="1"/>
  <c r="AG650" i="7" s="1"/>
  <c r="AG651" i="7" s="1"/>
  <c r="AG652" i="7" s="1"/>
  <c r="AG653" i="7" s="1"/>
  <c r="AG654" i="7" s="1"/>
  <c r="AG655" i="7" s="1"/>
  <c r="AG656" i="7" s="1"/>
  <c r="AG657" i="7" s="1"/>
  <c r="AG658" i="7" s="1"/>
  <c r="AG659" i="7" s="1"/>
  <c r="AG660" i="7" s="1"/>
  <c r="AG661" i="7" s="1"/>
  <c r="AG662" i="7" s="1"/>
  <c r="AG663" i="7" s="1"/>
  <c r="AG664" i="7" s="1"/>
  <c r="AG665" i="7" s="1"/>
  <c r="AG666" i="7" s="1"/>
  <c r="AG667" i="7" s="1"/>
  <c r="AG668" i="7" s="1"/>
  <c r="AG669" i="7" s="1"/>
  <c r="AG670" i="7" s="1"/>
  <c r="AG671" i="7" s="1"/>
  <c r="AG672" i="7" s="1"/>
  <c r="AG673" i="7" s="1"/>
  <c r="AG674" i="7" s="1"/>
  <c r="AG675" i="7" s="1"/>
  <c r="AG676" i="7" s="1"/>
  <c r="AG677" i="7" s="1"/>
  <c r="AG678" i="7" s="1"/>
  <c r="AG679" i="7" s="1"/>
  <c r="AG680" i="7" s="1"/>
  <c r="AG681" i="7" s="1"/>
  <c r="AG682" i="7" s="1"/>
  <c r="AG683" i="7" s="1"/>
  <c r="AG684" i="7" s="1"/>
  <c r="AG685" i="7" s="1"/>
  <c r="AG686" i="7" s="1"/>
  <c r="AG687" i="7" s="1"/>
  <c r="AG688" i="7" s="1"/>
  <c r="AG689" i="7" s="1"/>
  <c r="AG690" i="7" s="1"/>
  <c r="AG691" i="7" s="1"/>
  <c r="AG692" i="7" s="1"/>
  <c r="AG693" i="7" s="1"/>
  <c r="AG694" i="7" s="1"/>
  <c r="AG695" i="7" s="1"/>
  <c r="AG696" i="7" s="1"/>
  <c r="AG697" i="7" s="1"/>
  <c r="AG698" i="7" s="1"/>
  <c r="AG699" i="7" s="1"/>
  <c r="AG700" i="7" s="1"/>
  <c r="AG701" i="7" s="1"/>
  <c r="AG702" i="7" s="1"/>
  <c r="AG703" i="7" s="1"/>
  <c r="AG704" i="7" s="1"/>
  <c r="AG705" i="7" s="1"/>
  <c r="AG706" i="7" s="1"/>
  <c r="AG707" i="7" s="1"/>
  <c r="AG708" i="7" s="1"/>
  <c r="AG709" i="7" s="1"/>
  <c r="AG710" i="7" s="1"/>
  <c r="AG711" i="7" s="1"/>
  <c r="AG712" i="7" s="1"/>
  <c r="AG713" i="7" s="1"/>
  <c r="AG714" i="7" s="1"/>
  <c r="AG715" i="7" s="1"/>
  <c r="AG716" i="7" s="1"/>
  <c r="AG717" i="7" s="1"/>
  <c r="AG718" i="7" s="1"/>
  <c r="AG719" i="7" s="1"/>
  <c r="AG720" i="7" s="1"/>
  <c r="AG721" i="7" s="1"/>
  <c r="AG722" i="7" s="1"/>
  <c r="AG723" i="7" s="1"/>
  <c r="AG724" i="7" s="1"/>
  <c r="AG725" i="7" s="1"/>
  <c r="AG726" i="7" s="1"/>
  <c r="AG727" i="7" s="1"/>
  <c r="AG728" i="7" s="1"/>
  <c r="AG729" i="7" s="1"/>
  <c r="AG730" i="7" s="1"/>
  <c r="AG731" i="7" s="1"/>
  <c r="AG732" i="7" s="1"/>
  <c r="AG733" i="7" s="1"/>
  <c r="AG734" i="7" s="1"/>
  <c r="AG735" i="7" s="1"/>
  <c r="AG736" i="7" s="1"/>
  <c r="AG737" i="7" s="1"/>
  <c r="AG738" i="7" s="1"/>
  <c r="AG739" i="7" s="1"/>
  <c r="AG740" i="7" s="1"/>
  <c r="AG741" i="7" s="1"/>
  <c r="AG742" i="7" s="1"/>
  <c r="AG743" i="7" s="1"/>
  <c r="AG744" i="7" s="1"/>
  <c r="I48" i="7"/>
  <c r="J48" i="7" s="1"/>
  <c r="I56" i="7"/>
  <c r="J56" i="7" s="1"/>
  <c r="I70" i="7"/>
  <c r="J70" i="7" s="1"/>
  <c r="I78" i="7"/>
  <c r="J78" i="7" s="1"/>
  <c r="I95" i="7"/>
  <c r="J95" i="7" s="1"/>
  <c r="I105" i="7"/>
  <c r="J105" i="7" s="1"/>
  <c r="I116" i="7"/>
  <c r="J116" i="7" s="1"/>
  <c r="I148" i="7"/>
  <c r="J148" i="7" s="1"/>
  <c r="I151" i="7"/>
  <c r="J151" i="7" s="1"/>
  <c r="I154" i="7"/>
  <c r="J154" i="7" s="1"/>
  <c r="I164" i="7"/>
  <c r="J164" i="7" s="1"/>
  <c r="I189" i="7"/>
  <c r="J189" i="7" s="1"/>
  <c r="I230" i="7"/>
  <c r="J230" i="7" s="1"/>
  <c r="I243" i="7"/>
  <c r="J243" i="7" s="1"/>
  <c r="AH270" i="7"/>
  <c r="AH271" i="7" s="1"/>
  <c r="AH272" i="7" s="1"/>
  <c r="AH273" i="7" s="1"/>
  <c r="AH274" i="7" s="1"/>
  <c r="AH275" i="7" s="1"/>
  <c r="AH276" i="7" s="1"/>
  <c r="AH277" i="7" s="1"/>
  <c r="AH278" i="7" s="1"/>
  <c r="E278" i="7" s="1"/>
  <c r="I282" i="7"/>
  <c r="J282" i="7" s="1"/>
  <c r="I185" i="7"/>
  <c r="J185" i="7" s="1"/>
  <c r="I194" i="7"/>
  <c r="J194" i="7" s="1"/>
  <c r="I203" i="7"/>
  <c r="J203" i="7" s="1"/>
  <c r="I249" i="7"/>
  <c r="J249" i="7" s="1"/>
  <c r="I324" i="7"/>
  <c r="J324" i="7" s="1"/>
  <c r="I212" i="7"/>
  <c r="J212" i="7" s="1"/>
  <c r="I226" i="7"/>
  <c r="J226" i="7" s="1"/>
  <c r="I250" i="7"/>
  <c r="J250" i="7" s="1"/>
  <c r="I264" i="7"/>
  <c r="J264" i="7" s="1"/>
  <c r="I284" i="7"/>
  <c r="J284" i="7" s="1"/>
  <c r="I286" i="7"/>
  <c r="J286" i="7" s="1"/>
  <c r="I191" i="7"/>
  <c r="J191" i="7" s="1"/>
  <c r="I202" i="7"/>
  <c r="J202" i="7" s="1"/>
  <c r="I214" i="7"/>
  <c r="J214" i="7" s="1"/>
  <c r="I232" i="7"/>
  <c r="J232" i="7" s="1"/>
  <c r="I245" i="7"/>
  <c r="J245" i="7" s="1"/>
  <c r="I392" i="7"/>
  <c r="J392" i="7" s="1"/>
  <c r="I176" i="7"/>
  <c r="J176" i="7" s="1"/>
  <c r="I222" i="7"/>
  <c r="J222" i="7" s="1"/>
  <c r="I261" i="7"/>
  <c r="J261" i="7" s="1"/>
  <c r="I190" i="7"/>
  <c r="J190" i="7" s="1"/>
  <c r="I228" i="7"/>
  <c r="J228" i="7" s="1"/>
  <c r="I241" i="7"/>
  <c r="J241" i="7" s="1"/>
  <c r="I180" i="7"/>
  <c r="J180" i="7" s="1"/>
  <c r="I206" i="7"/>
  <c r="J206" i="7" s="1"/>
  <c r="I220" i="7"/>
  <c r="J220" i="7" s="1"/>
  <c r="I224" i="7"/>
  <c r="J224" i="7" s="1"/>
  <c r="I237" i="7"/>
  <c r="J237" i="7" s="1"/>
  <c r="I255" i="7"/>
  <c r="J255" i="7" s="1"/>
  <c r="I262" i="7"/>
  <c r="J262" i="7" s="1"/>
  <c r="I310" i="7"/>
  <c r="J310" i="7" s="1"/>
  <c r="I269" i="7"/>
  <c r="J269" i="7" s="1"/>
  <c r="I307" i="7"/>
  <c r="J307" i="7" s="1"/>
  <c r="I333" i="7"/>
  <c r="J333" i="7" s="1"/>
  <c r="I350" i="7"/>
  <c r="J350" i="7" s="1"/>
  <c r="I370" i="7"/>
  <c r="J370" i="7" s="1"/>
  <c r="I336" i="7"/>
  <c r="J336" i="7" s="1"/>
  <c r="I349" i="7"/>
  <c r="J349" i="7" s="1"/>
  <c r="I357" i="7"/>
  <c r="J357" i="7" s="1"/>
  <c r="I483" i="7"/>
  <c r="J483" i="7" s="1"/>
  <c r="I322" i="7"/>
  <c r="J322" i="7" s="1"/>
  <c r="I330" i="7"/>
  <c r="J330" i="7" s="1"/>
  <c r="I338" i="7"/>
  <c r="J338" i="7" s="1"/>
  <c r="I348" i="7"/>
  <c r="J348" i="7" s="1"/>
  <c r="I404" i="7"/>
  <c r="J404" i="7" s="1"/>
  <c r="I281" i="7"/>
  <c r="J281" i="7" s="1"/>
  <c r="I289" i="7"/>
  <c r="J289" i="7" s="1"/>
  <c r="I312" i="7"/>
  <c r="J312" i="7" s="1"/>
  <c r="I321" i="7"/>
  <c r="J321" i="7" s="1"/>
  <c r="I396" i="7"/>
  <c r="J396" i="7" s="1"/>
  <c r="I272" i="7"/>
  <c r="J272" i="7" s="1"/>
  <c r="I306" i="7"/>
  <c r="J306" i="7" s="1"/>
  <c r="I325" i="7"/>
  <c r="J325" i="7" s="1"/>
  <c r="I299" i="7"/>
  <c r="J299" i="7" s="1"/>
  <c r="I320" i="7"/>
  <c r="J320" i="7" s="1"/>
  <c r="I368" i="7"/>
  <c r="J368" i="7" s="1"/>
  <c r="I394" i="7"/>
  <c r="J394" i="7" s="1"/>
  <c r="I400" i="7"/>
  <c r="J400" i="7" s="1"/>
  <c r="I409" i="7"/>
  <c r="J409" i="7" s="1"/>
  <c r="I376" i="7"/>
  <c r="J376" i="7" s="1"/>
  <c r="I444" i="7"/>
  <c r="J444" i="7" s="1"/>
  <c r="I369" i="7"/>
  <c r="J369" i="7" s="1"/>
  <c r="I378" i="7"/>
  <c r="J378" i="7" s="1"/>
  <c r="I380" i="7"/>
  <c r="J380" i="7" s="1"/>
  <c r="I387" i="7"/>
  <c r="J387" i="7" s="1"/>
  <c r="I434" i="7"/>
  <c r="J434" i="7" s="1"/>
  <c r="I447" i="7"/>
  <c r="J447" i="7" s="1"/>
  <c r="I351" i="7"/>
  <c r="J351" i="7" s="1"/>
  <c r="I359" i="7"/>
  <c r="J359" i="7" s="1"/>
  <c r="I366" i="7"/>
  <c r="J366" i="7" s="1"/>
  <c r="I379" i="7"/>
  <c r="J379" i="7" s="1"/>
  <c r="I408" i="7"/>
  <c r="J408" i="7" s="1"/>
  <c r="I428" i="7"/>
  <c r="J428" i="7" s="1"/>
  <c r="I382" i="7"/>
  <c r="J382" i="7" s="1"/>
  <c r="I459" i="7"/>
  <c r="J459" i="7" s="1"/>
  <c r="I385" i="7"/>
  <c r="J385" i="7" s="1"/>
  <c r="I438" i="7"/>
  <c r="J438" i="7" s="1"/>
  <c r="I412" i="7"/>
  <c r="J412" i="7" s="1"/>
  <c r="I419" i="7"/>
  <c r="J419" i="7" s="1"/>
  <c r="I455" i="7"/>
  <c r="J455" i="7" s="1"/>
  <c r="I423" i="7"/>
  <c r="J423" i="7" s="1"/>
  <c r="I432" i="7"/>
  <c r="J432" i="7" s="1"/>
  <c r="I411" i="7"/>
  <c r="J411" i="7" s="1"/>
  <c r="I417" i="7"/>
  <c r="J417" i="7" s="1"/>
  <c r="I436" i="7"/>
  <c r="J436" i="7" s="1"/>
  <c r="I442" i="7"/>
  <c r="J442" i="7" s="1"/>
  <c r="I451" i="7"/>
  <c r="J451" i="7" s="1"/>
  <c r="I430" i="7"/>
  <c r="J430" i="7" s="1"/>
  <c r="I450" i="7"/>
  <c r="J450" i="7" s="1"/>
  <c r="I399" i="7"/>
  <c r="J399" i="7" s="1"/>
  <c r="I403" i="7"/>
  <c r="J403" i="7" s="1"/>
  <c r="I407" i="7"/>
  <c r="J407" i="7" s="1"/>
  <c r="I413" i="7"/>
  <c r="J413" i="7" s="1"/>
  <c r="I415" i="7"/>
  <c r="J415" i="7" s="1"/>
  <c r="I421" i="7"/>
  <c r="J421" i="7" s="1"/>
  <c r="I440" i="7"/>
  <c r="J440" i="7" s="1"/>
  <c r="I458" i="7"/>
  <c r="J458" i="7" s="1"/>
  <c r="I465" i="7"/>
  <c r="J465" i="7" s="1"/>
  <c r="I493" i="7"/>
  <c r="J493" i="7" s="1"/>
  <c r="I511" i="7"/>
  <c r="J511" i="7" s="1"/>
  <c r="I484" i="7"/>
  <c r="J484" i="7" s="1"/>
  <c r="I553" i="7"/>
  <c r="J553" i="7" s="1"/>
  <c r="I462" i="7"/>
  <c r="J462" i="7" s="1"/>
  <c r="I469" i="7"/>
  <c r="J469" i="7" s="1"/>
  <c r="I485" i="7"/>
  <c r="J485" i="7" s="1"/>
  <c r="I454" i="7"/>
  <c r="J454" i="7" s="1"/>
  <c r="I473" i="7"/>
  <c r="J473" i="7" s="1"/>
  <c r="I482" i="7"/>
  <c r="J482" i="7" s="1"/>
  <c r="I500" i="7"/>
  <c r="J500" i="7" s="1"/>
  <c r="I488" i="7"/>
  <c r="J488" i="7" s="1"/>
  <c r="I489" i="7"/>
  <c r="J489" i="7" s="1"/>
  <c r="I490" i="7"/>
  <c r="J490" i="7" s="1"/>
  <c r="I525" i="7"/>
  <c r="J525" i="7" s="1"/>
  <c r="I470" i="7"/>
  <c r="J470" i="7" s="1"/>
  <c r="I518" i="7"/>
  <c r="J518" i="7" s="1"/>
  <c r="I551" i="7"/>
  <c r="J551" i="7" s="1"/>
  <c r="I577" i="7"/>
  <c r="J577" i="7" s="1"/>
  <c r="I499" i="7"/>
  <c r="J499" i="7" s="1"/>
  <c r="I507" i="7"/>
  <c r="J507" i="7" s="1"/>
  <c r="I522" i="7"/>
  <c r="J522" i="7" s="1"/>
  <c r="I573" i="7"/>
  <c r="J573" i="7" s="1"/>
  <c r="I521" i="7"/>
  <c r="J521" i="7" s="1"/>
  <c r="I528" i="7"/>
  <c r="J528" i="7" s="1"/>
  <c r="I530" i="7"/>
  <c r="J530" i="7" s="1"/>
  <c r="I568" i="7"/>
  <c r="J568" i="7" s="1"/>
  <c r="I502" i="7"/>
  <c r="J502" i="7" s="1"/>
  <c r="I516" i="7"/>
  <c r="J516" i="7" s="1"/>
  <c r="I572" i="7"/>
  <c r="J572" i="7" s="1"/>
  <c r="I581" i="7"/>
  <c r="J581" i="7" s="1"/>
  <c r="I607" i="7"/>
  <c r="J607" i="7" s="1"/>
  <c r="I582" i="7"/>
  <c r="J582" i="7" s="1"/>
  <c r="I580" i="7"/>
  <c r="J580" i="7" s="1"/>
  <c r="I536" i="7"/>
  <c r="J536" i="7" s="1"/>
  <c r="I557" i="7"/>
  <c r="J557" i="7" s="1"/>
  <c r="I593" i="7"/>
  <c r="J593" i="7" s="1"/>
  <c r="I601" i="7"/>
  <c r="J601" i="7" s="1"/>
  <c r="I532" i="7"/>
  <c r="J532" i="7" s="1"/>
  <c r="I548" i="7"/>
  <c r="J548" i="7" s="1"/>
  <c r="I599" i="7"/>
  <c r="J599" i="7" s="1"/>
  <c r="I561" i="7"/>
  <c r="J561" i="7" s="1"/>
  <c r="I547" i="7"/>
  <c r="J547" i="7" s="1"/>
  <c r="I574" i="7"/>
  <c r="J574" i="7" s="1"/>
  <c r="I600" i="7"/>
  <c r="J600" i="7" s="1"/>
  <c r="I610" i="7"/>
  <c r="J610" i="7" s="1"/>
  <c r="I640" i="7"/>
  <c r="J640" i="7" s="1"/>
  <c r="I649" i="7"/>
  <c r="J649" i="7" s="1"/>
  <c r="I677" i="7"/>
  <c r="J677" i="7" s="1"/>
  <c r="I604" i="7"/>
  <c r="J604" i="7" s="1"/>
  <c r="I615" i="7"/>
  <c r="J615" i="7" s="1"/>
  <c r="I632" i="7"/>
  <c r="J632" i="7" s="1"/>
  <c r="I668" i="7"/>
  <c r="J668" i="7" s="1"/>
  <c r="I564" i="7"/>
  <c r="J564" i="7" s="1"/>
  <c r="I631" i="7"/>
  <c r="J631" i="7" s="1"/>
  <c r="I641" i="7"/>
  <c r="J641" i="7" s="1"/>
  <c r="I627" i="7"/>
  <c r="J627" i="7" s="1"/>
  <c r="I571" i="7"/>
  <c r="J571" i="7" s="1"/>
  <c r="I579" i="7"/>
  <c r="J579" i="7" s="1"/>
  <c r="I598" i="7"/>
  <c r="J598" i="7" s="1"/>
  <c r="I606" i="7"/>
  <c r="J606" i="7" s="1"/>
  <c r="I565" i="7"/>
  <c r="J565" i="7" s="1"/>
  <c r="I625" i="7"/>
  <c r="J625" i="7" s="1"/>
  <c r="I661" i="7"/>
  <c r="J661" i="7" s="1"/>
  <c r="I671" i="7"/>
  <c r="J671" i="7" s="1"/>
  <c r="I648" i="7"/>
  <c r="J648" i="7" s="1"/>
  <c r="I650" i="7"/>
  <c r="J650" i="7" s="1"/>
  <c r="I667" i="7"/>
  <c r="J667" i="7" s="1"/>
  <c r="I621" i="7"/>
  <c r="J621" i="7" s="1"/>
  <c r="I623" i="7"/>
  <c r="J623" i="7" s="1"/>
  <c r="I637" i="7"/>
  <c r="J637" i="7" s="1"/>
  <c r="I645" i="7"/>
  <c r="J645" i="7" s="1"/>
  <c r="I675" i="7"/>
  <c r="J675" i="7" s="1"/>
  <c r="I681" i="7"/>
  <c r="J681" i="7" s="1"/>
  <c r="I678" i="7"/>
  <c r="J678" i="7" s="1"/>
  <c r="I653" i="7"/>
  <c r="J653" i="7" s="1"/>
  <c r="I688" i="7"/>
  <c r="J688" i="7" s="1"/>
  <c r="I673" i="7"/>
  <c r="J673" i="7" s="1"/>
  <c r="I689" i="7"/>
  <c r="J689" i="7" s="1"/>
  <c r="I690" i="7"/>
  <c r="J690" i="7" s="1"/>
  <c r="I691" i="7"/>
  <c r="J691" i="7" s="1"/>
  <c r="I692" i="7"/>
  <c r="J692" i="7" s="1"/>
  <c r="I710" i="7"/>
  <c r="J710" i="7" s="1"/>
  <c r="I700" i="7"/>
  <c r="J700" i="7" s="1"/>
  <c r="I684" i="7"/>
  <c r="J684" i="7" s="1"/>
  <c r="I699" i="7"/>
  <c r="J699" i="7" s="1"/>
  <c r="I707" i="7"/>
  <c r="J707" i="7" s="1"/>
  <c r="I717" i="7"/>
  <c r="J717" i="7" s="1"/>
  <c r="I702" i="7"/>
  <c r="J702" i="7" s="1"/>
  <c r="I711" i="7"/>
  <c r="J711" i="7" s="1"/>
  <c r="I724" i="7"/>
  <c r="J724" i="7" s="1"/>
  <c r="I728" i="7"/>
  <c r="J728" i="7" s="1"/>
  <c r="I731" i="7"/>
  <c r="J731" i="7" s="1"/>
  <c r="I748" i="7"/>
  <c r="J748" i="7" s="1"/>
  <c r="I720" i="7"/>
  <c r="J720" i="7" s="1"/>
  <c r="I736" i="7"/>
  <c r="J736" i="7" s="1"/>
  <c r="I719" i="7"/>
  <c r="J719" i="7" s="1"/>
  <c r="I726" i="7"/>
  <c r="J726" i="7" s="1"/>
  <c r="I730" i="7"/>
  <c r="J730" i="7" s="1"/>
  <c r="I725" i="7"/>
  <c r="J725" i="7" s="1"/>
  <c r="I735" i="7"/>
  <c r="J735" i="7" s="1"/>
  <c r="I732" i="7"/>
  <c r="J732" i="7" s="1"/>
  <c r="I737" i="7"/>
  <c r="J737" i="7" s="1"/>
  <c r="I713" i="7"/>
  <c r="J713" i="7" s="1"/>
  <c r="I740" i="7"/>
  <c r="J740" i="7" s="1"/>
  <c r="I734" i="7"/>
  <c r="J734" i="7" s="1"/>
  <c r="I742" i="7"/>
  <c r="J742" i="7" s="1"/>
  <c r="I747" i="7"/>
  <c r="J747" i="7" s="1"/>
  <c r="H357" i="13"/>
  <c r="H425" i="13"/>
  <c r="H482" i="13"/>
  <c r="H722" i="13"/>
  <c r="H981" i="13"/>
  <c r="H1088" i="13"/>
  <c r="H127" i="13"/>
  <c r="H188" i="13"/>
  <c r="H346" i="13"/>
  <c r="H403" i="13"/>
  <c r="H955" i="13"/>
  <c r="H1184" i="13"/>
  <c r="H17" i="13"/>
  <c r="H98" i="13"/>
  <c r="H162" i="13"/>
  <c r="H303" i="13"/>
  <c r="H413" i="13"/>
  <c r="H798" i="13"/>
  <c r="E655" i="7" l="1"/>
  <c r="AI656" i="7"/>
  <c r="AI657" i="7" s="1"/>
  <c r="AI328" i="7"/>
  <c r="AI329" i="7" s="1"/>
  <c r="AI330" i="7" s="1"/>
  <c r="AI331" i="7" s="1"/>
  <c r="AI332" i="7" s="1"/>
  <c r="AI333" i="7" s="1"/>
  <c r="AI334" i="7" s="1"/>
  <c r="AI335" i="7" s="1"/>
  <c r="AI336" i="7" s="1"/>
  <c r="AI337" i="7" s="1"/>
  <c r="AI338" i="7" s="1"/>
  <c r="AI339" i="7" s="1"/>
  <c r="AI340" i="7" s="1"/>
  <c r="AI341" i="7" s="1"/>
  <c r="AI342" i="7" s="1"/>
  <c r="AI343" i="7" s="1"/>
  <c r="AI344" i="7" s="1"/>
  <c r="E327" i="7"/>
  <c r="E714" i="7"/>
  <c r="AI715" i="7"/>
  <c r="AI716" i="7" s="1"/>
  <c r="AI717" i="7" s="1"/>
  <c r="AI718" i="7" s="1"/>
  <c r="AI719" i="7" s="1"/>
  <c r="AI720" i="7" s="1"/>
  <c r="AI721" i="7" s="1"/>
  <c r="AI722" i="7" s="1"/>
  <c r="AI723" i="7" s="1"/>
  <c r="AI724" i="7" s="1"/>
  <c r="AI725" i="7" s="1"/>
  <c r="AI726" i="7" s="1"/>
  <c r="AI727" i="7" s="1"/>
  <c r="AI728" i="7" s="1"/>
  <c r="AI729" i="7" s="1"/>
  <c r="AI730" i="7" s="1"/>
  <c r="AI731" i="7" s="1"/>
  <c r="AI732" i="7" s="1"/>
  <c r="AI733" i="7" s="1"/>
  <c r="AI734" i="7" s="1"/>
  <c r="AI735" i="7" s="1"/>
  <c r="AI736" i="7" s="1"/>
  <c r="AI737" i="7" s="1"/>
  <c r="AI738" i="7" s="1"/>
  <c r="AI739" i="7" s="1"/>
  <c r="AI740" i="7" s="1"/>
  <c r="AI741" i="7" s="1"/>
  <c r="AI742" i="7" s="1"/>
  <c r="AI743" i="7" s="1"/>
  <c r="AI744" i="7" s="1"/>
  <c r="AI745" i="7" s="1"/>
  <c r="AI746" i="7" s="1"/>
  <c r="AI747" i="7" s="1"/>
  <c r="AI748" i="7" s="1"/>
  <c r="AI749" i="7" s="1"/>
  <c r="AI750" i="7" s="1"/>
  <c r="E478" i="7"/>
  <c r="AI479" i="7"/>
  <c r="AI480" i="7" s="1"/>
  <c r="H362" i="5"/>
  <c r="H239" i="5"/>
  <c r="H159" i="5"/>
  <c r="AD320" i="7"/>
  <c r="H225" i="5"/>
  <c r="H288" i="5"/>
  <c r="H51" i="5"/>
  <c r="H100" i="5"/>
  <c r="H219" i="5"/>
  <c r="H292" i="5"/>
  <c r="H179" i="5"/>
  <c r="H248" i="5"/>
  <c r="H351" i="5"/>
  <c r="H110" i="5"/>
  <c r="H222" i="5"/>
  <c r="H145" i="5"/>
  <c r="H258" i="5"/>
  <c r="AC740" i="7"/>
  <c r="H235" i="5"/>
  <c r="H178" i="5"/>
  <c r="H365" i="5"/>
  <c r="H270" i="5"/>
  <c r="H127" i="5"/>
  <c r="AD671" i="7"/>
  <c r="H230" i="5"/>
  <c r="H353" i="5"/>
  <c r="H394" i="5"/>
  <c r="AD528" i="7"/>
  <c r="H342" i="5"/>
  <c r="H272" i="5"/>
  <c r="H246" i="5"/>
  <c r="H389" i="5"/>
  <c r="H322" i="5"/>
  <c r="H294" i="5"/>
  <c r="H375" i="5"/>
  <c r="H377" i="5"/>
  <c r="H407" i="5"/>
  <c r="H130" i="5"/>
  <c r="H22" i="5"/>
  <c r="H138" i="5"/>
  <c r="H200" i="5"/>
  <c r="H265" i="5"/>
  <c r="H72" i="5"/>
  <c r="H247" i="5"/>
  <c r="H411" i="5"/>
  <c r="AC717" i="7"/>
  <c r="H266" i="5"/>
  <c r="H345" i="5"/>
  <c r="H153" i="5"/>
  <c r="H300" i="5"/>
  <c r="H403" i="5"/>
  <c r="H416" i="5"/>
  <c r="H361" i="5"/>
  <c r="AC330" i="7"/>
  <c r="H111" i="5"/>
  <c r="H150" i="5"/>
  <c r="H26" i="5"/>
  <c r="AE18" i="7"/>
  <c r="AE19" i="7" s="1"/>
  <c r="AD18" i="7"/>
  <c r="AD19" i="7" s="1"/>
  <c r="AC18" i="7"/>
  <c r="AC19" i="7" s="1"/>
  <c r="AB18" i="7"/>
  <c r="AB19" i="7" s="1"/>
  <c r="AA18" i="7"/>
  <c r="AA19" i="7" s="1"/>
  <c r="H93" i="5"/>
  <c r="H129" i="5"/>
  <c r="H71" i="5"/>
  <c r="H56" i="5"/>
  <c r="H201" i="5"/>
  <c r="AD645" i="7"/>
  <c r="H149" i="5"/>
  <c r="H142" i="5"/>
  <c r="H87" i="5"/>
  <c r="H89" i="5"/>
  <c r="H298" i="5"/>
  <c r="H384" i="5"/>
  <c r="AD640" i="7"/>
  <c r="H218" i="5"/>
  <c r="AD525" i="7"/>
  <c r="AD526" i="7" s="1"/>
  <c r="N526" i="7" s="1"/>
  <c r="H405" i="5"/>
  <c r="H404" i="5"/>
  <c r="H324" i="5"/>
  <c r="H252" i="5"/>
  <c r="H281" i="5"/>
  <c r="H349" i="5"/>
  <c r="AD321" i="7"/>
  <c r="H260" i="5"/>
  <c r="AD322" i="7"/>
  <c r="H92" i="5"/>
  <c r="H238" i="5"/>
  <c r="AE392" i="7"/>
  <c r="AD392" i="7"/>
  <c r="H343" i="5"/>
  <c r="H86" i="5"/>
  <c r="AE185" i="7"/>
  <c r="AD185" i="7"/>
  <c r="H234" i="5"/>
  <c r="H46" i="5"/>
  <c r="AD292" i="7"/>
  <c r="H386" i="5"/>
  <c r="H34" i="5"/>
  <c r="AC332" i="7"/>
  <c r="AC333" i="7" s="1"/>
  <c r="AC334" i="7" s="1"/>
  <c r="N334" i="7" s="1"/>
  <c r="H101" i="5"/>
  <c r="H53" i="5"/>
  <c r="H20" i="5"/>
  <c r="AC331" i="7"/>
  <c r="H90" i="5"/>
  <c r="H148" i="5"/>
  <c r="H188" i="5"/>
  <c r="H371" i="5"/>
  <c r="H256" i="5"/>
  <c r="H408" i="5"/>
  <c r="H112" i="5"/>
  <c r="H334" i="5"/>
  <c r="H220" i="5"/>
  <c r="H61" i="5"/>
  <c r="H36" i="5"/>
  <c r="H136" i="5"/>
  <c r="AD597" i="7"/>
  <c r="H146" i="5"/>
  <c r="AD596" i="7"/>
  <c r="H125" i="5"/>
  <c r="AD646" i="7"/>
  <c r="H205" i="5"/>
  <c r="H323" i="5"/>
  <c r="H336" i="5"/>
  <c r="AC718" i="7"/>
  <c r="AC719" i="7" s="1"/>
  <c r="AC720" i="7" s="1"/>
  <c r="AC721" i="7" s="1"/>
  <c r="N721" i="7" s="1"/>
  <c r="H105" i="5"/>
  <c r="H254" i="5"/>
  <c r="E277" i="7"/>
  <c r="AI278" i="7"/>
  <c r="AI279" i="7" s="1"/>
  <c r="L121" i="7"/>
  <c r="H355" i="5"/>
  <c r="H419" i="5"/>
  <c r="H96" i="5"/>
  <c r="H340" i="5"/>
  <c r="H301" i="5"/>
  <c r="AD641" i="7"/>
  <c r="H285" i="5"/>
  <c r="H60" i="5"/>
  <c r="H76" i="5"/>
  <c r="H385" i="5"/>
  <c r="H250" i="5"/>
  <c r="H114" i="5"/>
  <c r="H132" i="5"/>
  <c r="AD631" i="7"/>
  <c r="H94" i="5"/>
  <c r="H244" i="5"/>
  <c r="H116" i="5"/>
  <c r="H187" i="5"/>
  <c r="AC748" i="7"/>
  <c r="AC749" i="7" s="1"/>
  <c r="AB748" i="7"/>
  <c r="AB749" i="7" s="1"/>
  <c r="AB750" i="7" s="1"/>
  <c r="H15" i="5"/>
  <c r="H196" i="5"/>
  <c r="H274" i="5"/>
  <c r="H173" i="5"/>
  <c r="H167" i="5"/>
  <c r="H240" i="5"/>
  <c r="AD610" i="7"/>
  <c r="AD611" i="7" s="1"/>
  <c r="H28" i="5"/>
  <c r="H393" i="5"/>
  <c r="H259" i="5"/>
  <c r="H382" i="5"/>
  <c r="H420" i="5"/>
  <c r="H388" i="5"/>
  <c r="H282" i="5"/>
  <c r="H305" i="5"/>
  <c r="H372" i="5"/>
  <c r="H121" i="5"/>
  <c r="H106" i="5"/>
  <c r="H400" i="5"/>
  <c r="AC269" i="7"/>
  <c r="AD269" i="7"/>
  <c r="H49" i="5"/>
  <c r="H140" i="5"/>
  <c r="H156" i="5"/>
  <c r="H44" i="5"/>
  <c r="AE40" i="7"/>
  <c r="AE41" i="7" s="1"/>
  <c r="AE42" i="7" s="1"/>
  <c r="H95" i="5"/>
  <c r="H221" i="5"/>
  <c r="L120" i="7"/>
  <c r="AD688" i="7"/>
  <c r="AD689" i="7" s="1"/>
  <c r="AD690" i="7" s="1"/>
  <c r="AD691" i="7" s="1"/>
  <c r="AD692" i="7" s="1"/>
  <c r="H297" i="5"/>
  <c r="H402" i="5"/>
  <c r="H278" i="5"/>
  <c r="H144" i="5"/>
  <c r="H37" i="5"/>
  <c r="AC747" i="7"/>
  <c r="AB747" i="7"/>
  <c r="H174" i="5"/>
  <c r="H209" i="5"/>
  <c r="H217" i="5"/>
  <c r="AD632" i="7"/>
  <c r="H229" i="5"/>
  <c r="H291" i="5"/>
  <c r="H208" i="5"/>
  <c r="H329" i="5"/>
  <c r="H268" i="5"/>
  <c r="H231" i="5"/>
  <c r="AC281" i="7"/>
  <c r="AC282" i="7" s="1"/>
  <c r="AD281" i="7"/>
  <c r="AD282" i="7" s="1"/>
  <c r="H99" i="5"/>
  <c r="H206" i="5"/>
  <c r="H289" i="5"/>
  <c r="AE116" i="7"/>
  <c r="L116" i="7"/>
  <c r="AC210" i="7"/>
  <c r="H21" i="5"/>
  <c r="L125" i="7"/>
  <c r="H42" i="5"/>
  <c r="H141" i="5"/>
  <c r="H143" i="5"/>
  <c r="H348" i="5"/>
  <c r="H203" i="5"/>
  <c r="AD598" i="7"/>
  <c r="AD599" i="7" s="1"/>
  <c r="AD600" i="7" s="1"/>
  <c r="AD601" i="7" s="1"/>
  <c r="AD602" i="7" s="1"/>
  <c r="N602" i="7" s="1"/>
  <c r="H398" i="5"/>
  <c r="H264" i="5"/>
  <c r="H277" i="5"/>
  <c r="H387" i="5"/>
  <c r="H306" i="5"/>
  <c r="H237" i="5"/>
  <c r="H158" i="5"/>
  <c r="H63" i="5"/>
  <c r="H17" i="5"/>
  <c r="H133" i="5"/>
  <c r="H251" i="5"/>
  <c r="H97" i="5"/>
  <c r="H354" i="5"/>
  <c r="H326" i="5"/>
  <c r="H368" i="5"/>
  <c r="AC615" i="7"/>
  <c r="AD615" i="7"/>
  <c r="H332" i="5"/>
  <c r="AD547" i="7"/>
  <c r="AD548" i="7" s="1"/>
  <c r="H360" i="5"/>
  <c r="H390" i="5"/>
  <c r="AD568" i="7"/>
  <c r="H392" i="5"/>
  <c r="H181" i="5"/>
  <c r="H410" i="5"/>
  <c r="H374" i="5"/>
  <c r="H255" i="5"/>
  <c r="H328" i="5"/>
  <c r="H376" i="5"/>
  <c r="H357" i="5"/>
  <c r="H190" i="5"/>
  <c r="H236" i="5"/>
  <c r="AC336" i="7"/>
  <c r="AC337" i="7" s="1"/>
  <c r="AC338" i="7" s="1"/>
  <c r="AC339" i="7" s="1"/>
  <c r="N339" i="7" s="1"/>
  <c r="H78" i="5"/>
  <c r="H139" i="5"/>
  <c r="AE190" i="7"/>
  <c r="AE191" i="7" s="1"/>
  <c r="AD202" i="7"/>
  <c r="AD203" i="7" s="1"/>
  <c r="AD204" i="7" s="1"/>
  <c r="AD205" i="7" s="1"/>
  <c r="AD206" i="7" s="1"/>
  <c r="AD207" i="7" s="1"/>
  <c r="H171" i="5"/>
  <c r="AD324" i="7"/>
  <c r="AD325" i="7" s="1"/>
  <c r="H304" i="5"/>
  <c r="H189" i="5"/>
  <c r="AE34" i="7"/>
  <c r="AE35" i="7" s="1"/>
  <c r="AE36" i="7" s="1"/>
  <c r="AD34" i="7"/>
  <c r="AD35" i="7" s="1"/>
  <c r="AD36" i="7" s="1"/>
  <c r="AD37" i="7" s="1"/>
  <c r="AD38" i="7" s="1"/>
  <c r="AD39" i="7" s="1"/>
  <c r="AD40" i="7" s="1"/>
  <c r="AD41" i="7" s="1"/>
  <c r="AD42" i="7" s="1"/>
  <c r="AD43" i="7" s="1"/>
  <c r="AD44" i="7" s="1"/>
  <c r="AD45" i="7" s="1"/>
  <c r="AD46" i="7" s="1"/>
  <c r="AD47" i="7" s="1"/>
  <c r="AD48" i="7" s="1"/>
  <c r="AD49" i="7" s="1"/>
  <c r="AD50" i="7" s="1"/>
  <c r="AD51" i="7" s="1"/>
  <c r="AD52" i="7" s="1"/>
  <c r="AD53" i="7" s="1"/>
  <c r="AD54" i="7" s="1"/>
  <c r="AD55" i="7" s="1"/>
  <c r="AD56" i="7" s="1"/>
  <c r="AD57" i="7" s="1"/>
  <c r="AD58" i="7" s="1"/>
  <c r="H52" i="5"/>
  <c r="AI208" i="7"/>
  <c r="AI209" i="7" s="1"/>
  <c r="AI210" i="7" s="1"/>
  <c r="AI211" i="7" s="1"/>
  <c r="AI212" i="7" s="1"/>
  <c r="AI213" i="7" s="1"/>
  <c r="AI214" i="7" s="1"/>
  <c r="AI215" i="7" s="1"/>
  <c r="AI216" i="7" s="1"/>
  <c r="E207" i="7"/>
  <c r="H109" i="5"/>
  <c r="AD604" i="7"/>
  <c r="H243" i="5"/>
  <c r="H315" i="5"/>
  <c r="AD482" i="7"/>
  <c r="AD483" i="7" s="1"/>
  <c r="AD484" i="7" s="1"/>
  <c r="AD485" i="7" s="1"/>
  <c r="AC482" i="7"/>
  <c r="AC483" i="7" s="1"/>
  <c r="AC484" i="7" s="1"/>
  <c r="AC485" i="7" s="1"/>
  <c r="AC486" i="7" s="1"/>
  <c r="AC487" i="7" s="1"/>
  <c r="AC488" i="7" s="1"/>
  <c r="AC489" i="7" s="1"/>
  <c r="AC490" i="7" s="1"/>
  <c r="H273" i="5"/>
  <c r="H399" i="5"/>
  <c r="AE385" i="7"/>
  <c r="H310" i="5"/>
  <c r="H194" i="5"/>
  <c r="AD306" i="7"/>
  <c r="AD307" i="7" s="1"/>
  <c r="AD308" i="7" s="1"/>
  <c r="AE306" i="7"/>
  <c r="AE307" i="7" s="1"/>
  <c r="AE308" i="7" s="1"/>
  <c r="H198" i="5"/>
  <c r="H157" i="5"/>
  <c r="H119" i="5"/>
  <c r="AD237" i="7"/>
  <c r="H33" i="5"/>
  <c r="H29" i="5"/>
  <c r="H224" i="5"/>
  <c r="AE189" i="7"/>
  <c r="AD189" i="7"/>
  <c r="AD190" i="7" s="1"/>
  <c r="AD191" i="7" s="1"/>
  <c r="AE28" i="7"/>
  <c r="AE29" i="7" s="1"/>
  <c r="N29" i="7" s="1"/>
  <c r="AD28" i="7"/>
  <c r="AD29" i="7" s="1"/>
  <c r="AD30" i="7" s="1"/>
  <c r="AD31" i="7" s="1"/>
  <c r="AD32" i="7" s="1"/>
  <c r="AD33" i="7" s="1"/>
  <c r="AC28" i="7"/>
  <c r="AC29" i="7" s="1"/>
  <c r="AC30" i="7" s="1"/>
  <c r="AC31" i="7" s="1"/>
  <c r="AC32" i="7" s="1"/>
  <c r="AC33" i="7" s="1"/>
  <c r="AC34" i="7" s="1"/>
  <c r="AC35" i="7" s="1"/>
  <c r="AC36" i="7" s="1"/>
  <c r="H82" i="5"/>
  <c r="AH744" i="7"/>
  <c r="AH745" i="7" s="1"/>
  <c r="E743" i="7"/>
  <c r="L122" i="7"/>
  <c r="H30" i="5"/>
  <c r="H40" i="5"/>
  <c r="H59" i="5"/>
  <c r="AE173" i="7"/>
  <c r="AD270" i="7"/>
  <c r="AD271" i="7" s="1"/>
  <c r="AD272" i="7" s="1"/>
  <c r="AD273" i="7" s="1"/>
  <c r="N273" i="7" s="1"/>
  <c r="AC270" i="7"/>
  <c r="AC271" i="7" s="1"/>
  <c r="AC272" i="7" s="1"/>
  <c r="AC273" i="7" s="1"/>
  <c r="AC274" i="7" s="1"/>
  <c r="H24" i="5"/>
  <c r="AD293" i="7"/>
  <c r="AD294" i="7" s="1"/>
  <c r="H313" i="5"/>
  <c r="AD323" i="7"/>
  <c r="H210" i="5"/>
  <c r="H103" i="5"/>
  <c r="H182" i="5"/>
  <c r="AE363" i="7"/>
  <c r="H186" i="5"/>
  <c r="AD393" i="7"/>
  <c r="AD394" i="7" s="1"/>
  <c r="AE393" i="7"/>
  <c r="AE394" i="7" s="1"/>
  <c r="H176" i="5"/>
  <c r="H344" i="5"/>
  <c r="H413" i="5"/>
  <c r="AE427" i="7"/>
  <c r="AE428" i="7" s="1"/>
  <c r="AE429" i="7" s="1"/>
  <c r="AE430" i="7" s="1"/>
  <c r="H299" i="5"/>
  <c r="H25" i="5"/>
  <c r="H214" i="5"/>
  <c r="H135" i="5"/>
  <c r="H75" i="5"/>
  <c r="H177" i="5"/>
  <c r="H80" i="5"/>
  <c r="AD633" i="7"/>
  <c r="AD634" i="7" s="1"/>
  <c r="H269" i="5"/>
  <c r="AD556" i="7"/>
  <c r="AD557" i="7" s="1"/>
  <c r="H308" i="5"/>
  <c r="AD605" i="7"/>
  <c r="AD606" i="7" s="1"/>
  <c r="AD607" i="7" s="1"/>
  <c r="AD608" i="7" s="1"/>
  <c r="N608" i="7" s="1"/>
  <c r="H169" i="5"/>
  <c r="H183" i="5"/>
  <c r="H191" i="5"/>
  <c r="H249" i="5"/>
  <c r="H359" i="5"/>
  <c r="H195" i="5"/>
  <c r="AE143" i="7"/>
  <c r="AE144" i="7" s="1"/>
  <c r="AE145" i="7" s="1"/>
  <c r="AE146" i="7" s="1"/>
  <c r="H74" i="5"/>
  <c r="AI295" i="7"/>
  <c r="AI296" i="7" s="1"/>
  <c r="E294" i="7"/>
  <c r="H175" i="5"/>
  <c r="H151" i="5"/>
  <c r="AE43" i="7"/>
  <c r="AE44" i="7" s="1"/>
  <c r="AE45" i="7" s="1"/>
  <c r="AE46" i="7" s="1"/>
  <c r="AE47" i="7" s="1"/>
  <c r="H88" i="5"/>
  <c r="H337" i="5"/>
  <c r="H347" i="5"/>
  <c r="H207" i="5"/>
  <c r="H168" i="5"/>
  <c r="AE355" i="7"/>
  <c r="H216" i="5"/>
  <c r="AE364" i="7"/>
  <c r="H233" i="5"/>
  <c r="H228" i="5"/>
  <c r="H296" i="5"/>
  <c r="H319" i="5"/>
  <c r="H325" i="5"/>
  <c r="H66" i="5"/>
  <c r="H283" i="5"/>
  <c r="H367" i="5"/>
  <c r="AD486" i="7"/>
  <c r="AD487" i="7" s="1"/>
  <c r="AD488" i="7" s="1"/>
  <c r="AD489" i="7" s="1"/>
  <c r="AD490" i="7" s="1"/>
  <c r="AD491" i="7" s="1"/>
  <c r="AD492" i="7" s="1"/>
  <c r="AD493" i="7" s="1"/>
  <c r="AD494" i="7" s="1"/>
  <c r="N494" i="7" s="1"/>
  <c r="H397" i="5"/>
  <c r="H193" i="5"/>
  <c r="AD510" i="7"/>
  <c r="AD511" i="7" s="1"/>
  <c r="AD512" i="7" s="1"/>
  <c r="N512" i="7" s="1"/>
  <c r="H295" i="5"/>
  <c r="H131" i="5"/>
  <c r="H364" i="5"/>
  <c r="H257" i="5"/>
  <c r="H91" i="5"/>
  <c r="AD672" i="7"/>
  <c r="AD673" i="7" s="1"/>
  <c r="H147" i="5"/>
  <c r="H378" i="5"/>
  <c r="AC741" i="7"/>
  <c r="AC742" i="7" s="1"/>
  <c r="AC743" i="7" s="1"/>
  <c r="H227" i="5"/>
  <c r="AC218" i="7"/>
  <c r="AD218" i="7"/>
  <c r="H117" i="5"/>
  <c r="L124" i="7"/>
  <c r="AI257" i="7"/>
  <c r="AI258" i="7" s="1"/>
  <c r="AI259" i="7" s="1"/>
  <c r="AI260" i="7" s="1"/>
  <c r="AI261" i="7" s="1"/>
  <c r="AI262" i="7" s="1"/>
  <c r="AI263" i="7" s="1"/>
  <c r="AI264" i="7" s="1"/>
  <c r="AI265" i="7" s="1"/>
  <c r="AI266" i="7" s="1"/>
  <c r="AI267" i="7" s="1"/>
  <c r="E256" i="7"/>
  <c r="AI612" i="7"/>
  <c r="AI613" i="7" s="1"/>
  <c r="E611" i="7"/>
  <c r="H27" i="5"/>
  <c r="L119" i="7"/>
  <c r="AE65" i="7"/>
  <c r="AE66" i="7" s="1"/>
  <c r="AE67" i="7" s="1"/>
  <c r="AE68" i="7" s="1"/>
  <c r="AE69" i="7" s="1"/>
  <c r="AE70" i="7" s="1"/>
  <c r="AE71" i="7" s="1"/>
  <c r="AE72" i="7" s="1"/>
  <c r="AE73" i="7" s="1"/>
  <c r="AE74" i="7" s="1"/>
  <c r="AE75" i="7" s="1"/>
  <c r="AE76" i="7" s="1"/>
  <c r="AE77" i="7" s="1"/>
  <c r="H48" i="5"/>
  <c r="AE130" i="7"/>
  <c r="AD130" i="7"/>
  <c r="H81" i="5"/>
  <c r="AD201" i="7"/>
  <c r="H267" i="5"/>
  <c r="AE186" i="7"/>
  <c r="AE187" i="7" s="1"/>
  <c r="N187" i="7" s="1"/>
  <c r="AD186" i="7"/>
  <c r="AD187" i="7" s="1"/>
  <c r="AD188" i="7" s="1"/>
  <c r="H107" i="5"/>
  <c r="H23" i="5"/>
  <c r="H62" i="5"/>
  <c r="AE365" i="7"/>
  <c r="AE366" i="7" s="1"/>
  <c r="AE367" i="7" s="1"/>
  <c r="AE368" i="7" s="1"/>
  <c r="AE369" i="7" s="1"/>
  <c r="AE370" i="7" s="1"/>
  <c r="AE371" i="7" s="1"/>
  <c r="AE372" i="7" s="1"/>
  <c r="N372" i="7" s="1"/>
  <c r="H155" i="5"/>
  <c r="AE362" i="7"/>
  <c r="H184" i="5"/>
  <c r="H213" i="5"/>
  <c r="H161" i="5"/>
  <c r="H339" i="5"/>
  <c r="H253" i="5"/>
  <c r="H312" i="5"/>
  <c r="H366" i="5"/>
  <c r="AD515" i="7"/>
  <c r="AD516" i="7" s="1"/>
  <c r="H212" i="5"/>
  <c r="AD514" i="7"/>
  <c r="H373" i="5"/>
  <c r="AD517" i="7"/>
  <c r="AD518" i="7" s="1"/>
  <c r="AD519" i="7" s="1"/>
  <c r="AD520" i="7" s="1"/>
  <c r="AD521" i="7" s="1"/>
  <c r="AD522" i="7" s="1"/>
  <c r="AD523" i="7" s="1"/>
  <c r="N523" i="7" s="1"/>
  <c r="H369" i="5"/>
  <c r="H204" i="5"/>
  <c r="H401" i="5"/>
  <c r="H302" i="5"/>
  <c r="H166" i="5"/>
  <c r="H293" i="5"/>
  <c r="H350" i="5"/>
  <c r="AD693" i="7"/>
  <c r="AD694" i="7" s="1"/>
  <c r="AD695" i="7" s="1"/>
  <c r="AD696" i="7" s="1"/>
  <c r="H346" i="5"/>
  <c r="H211" i="5"/>
  <c r="H58" i="5"/>
  <c r="H43" i="5"/>
  <c r="AC259" i="7"/>
  <c r="H73" i="5"/>
  <c r="H83" i="5"/>
  <c r="AE37" i="7"/>
  <c r="AE38" i="7" s="1"/>
  <c r="N38" i="7" s="1"/>
  <c r="AC37" i="7"/>
  <c r="AC38" i="7" s="1"/>
  <c r="AC39" i="7" s="1"/>
  <c r="AC40" i="7" s="1"/>
  <c r="AC41" i="7" s="1"/>
  <c r="AC42" i="7" s="1"/>
  <c r="AC43" i="7" s="1"/>
  <c r="AC44" i="7" s="1"/>
  <c r="AC45" i="7" s="1"/>
  <c r="AC46" i="7" s="1"/>
  <c r="AC47" i="7" s="1"/>
  <c r="AC48" i="7" s="1"/>
  <c r="AC49" i="7" s="1"/>
  <c r="AC50" i="7" s="1"/>
  <c r="AC51" i="7" s="1"/>
  <c r="AC52" i="7" s="1"/>
  <c r="AC53" i="7" s="1"/>
  <c r="AC54" i="7" s="1"/>
  <c r="AC55" i="7" s="1"/>
  <c r="AC56" i="7" s="1"/>
  <c r="AC57" i="7" s="1"/>
  <c r="AC58" i="7" s="1"/>
  <c r="H84" i="5"/>
  <c r="H67" i="5"/>
  <c r="H163" i="5"/>
  <c r="H303" i="5"/>
  <c r="AD326" i="7"/>
  <c r="AD327" i="7" s="1"/>
  <c r="H197" i="5"/>
  <c r="AE431" i="7"/>
  <c r="AE432" i="7" s="1"/>
  <c r="H245" i="5"/>
  <c r="H160" i="5"/>
  <c r="AD543" i="7"/>
  <c r="H412" i="5"/>
  <c r="H185" i="5"/>
  <c r="H126" i="5"/>
  <c r="AC491" i="7"/>
  <c r="AC492" i="7" s="1"/>
  <c r="AC493" i="7" s="1"/>
  <c r="AC494" i="7" s="1"/>
  <c r="AC495" i="7" s="1"/>
  <c r="H418" i="5"/>
  <c r="AD552" i="7"/>
  <c r="AD553" i="7" s="1"/>
  <c r="AD554" i="7" s="1"/>
  <c r="N554" i="7" s="1"/>
  <c r="H330" i="5"/>
  <c r="H396" i="5"/>
  <c r="AD529" i="7"/>
  <c r="AD530" i="7" s="1"/>
  <c r="H370" i="5"/>
  <c r="H414" i="5"/>
  <c r="AD591" i="7"/>
  <c r="H333" i="5"/>
  <c r="AD664" i="7"/>
  <c r="AD665" i="7" s="1"/>
  <c r="AD666" i="7" s="1"/>
  <c r="AD667" i="7" s="1"/>
  <c r="AD668" i="7" s="1"/>
  <c r="AD669" i="7" s="1"/>
  <c r="N669" i="7" s="1"/>
  <c r="H202" i="5"/>
  <c r="H331" i="5"/>
  <c r="H358" i="5"/>
  <c r="AC211" i="7"/>
  <c r="AC212" i="7" s="1"/>
  <c r="AC213" i="7" s="1"/>
  <c r="AC214" i="7" s="1"/>
  <c r="AC215" i="7" s="1"/>
  <c r="N215" i="7" s="1"/>
  <c r="H113" i="5"/>
  <c r="AE93" i="7"/>
  <c r="H242" i="5"/>
  <c r="AC263" i="7"/>
  <c r="AC264" i="7" s="1"/>
  <c r="AC265" i="7" s="1"/>
  <c r="AC266" i="7" s="1"/>
  <c r="N266" i="7" s="1"/>
  <c r="H124" i="5"/>
  <c r="L118" i="7"/>
  <c r="AE118" i="7"/>
  <c r="AE119" i="7" s="1"/>
  <c r="AE120" i="7" s="1"/>
  <c r="AE121" i="7" s="1"/>
  <c r="AE122" i="7" s="1"/>
  <c r="AE123" i="7" s="1"/>
  <c r="AE124" i="7" s="1"/>
  <c r="AE125" i="7" s="1"/>
  <c r="AE126" i="7" s="1"/>
  <c r="W16" i="7"/>
  <c r="X16" i="7" s="1"/>
  <c r="Y16" i="7" s="1"/>
  <c r="Z16" i="7" s="1"/>
  <c r="V17" i="7"/>
  <c r="H14" i="5"/>
  <c r="H50" i="5"/>
  <c r="AE48" i="7"/>
  <c r="AE49" i="7" s="1"/>
  <c r="AE50" i="7" s="1"/>
  <c r="AE51" i="7" s="1"/>
  <c r="AE52" i="7" s="1"/>
  <c r="AE53" i="7" s="1"/>
  <c r="AE54" i="7" s="1"/>
  <c r="AE55" i="7" s="1"/>
  <c r="AE56" i="7" s="1"/>
  <c r="AE57" i="7" s="1"/>
  <c r="AE58" i="7" s="1"/>
  <c r="H122" i="5"/>
  <c r="AD275" i="7"/>
  <c r="AD276" i="7" s="1"/>
  <c r="AD277" i="7" s="1"/>
  <c r="AC275" i="7"/>
  <c r="H54" i="5"/>
  <c r="AE149" i="7"/>
  <c r="AE150" i="7" s="1"/>
  <c r="AE151" i="7" s="1"/>
  <c r="AE152" i="7" s="1"/>
  <c r="AD219" i="7"/>
  <c r="AD220" i="7" s="1"/>
  <c r="AD221" i="7" s="1"/>
  <c r="AD222" i="7" s="1"/>
  <c r="AD223" i="7" s="1"/>
  <c r="AD224" i="7" s="1"/>
  <c r="AD225" i="7" s="1"/>
  <c r="AD226" i="7" s="1"/>
  <c r="AD227" i="7" s="1"/>
  <c r="AD228" i="7" s="1"/>
  <c r="AD229" i="7" s="1"/>
  <c r="AD230" i="7" s="1"/>
  <c r="AD231" i="7" s="1"/>
  <c r="AD232" i="7" s="1"/>
  <c r="AD233" i="7" s="1"/>
  <c r="AD234" i="7" s="1"/>
  <c r="AD235" i="7" s="1"/>
  <c r="N235" i="7" s="1"/>
  <c r="AC219" i="7"/>
  <c r="AC220" i="7" s="1"/>
  <c r="AC221" i="7" s="1"/>
  <c r="AC222" i="7" s="1"/>
  <c r="AC223" i="7" s="1"/>
  <c r="AC224" i="7" s="1"/>
  <c r="AC225" i="7" s="1"/>
  <c r="AC226" i="7" s="1"/>
  <c r="AC227" i="7" s="1"/>
  <c r="AC228" i="7" s="1"/>
  <c r="AC229" i="7" s="1"/>
  <c r="AC230" i="7" s="1"/>
  <c r="AC231" i="7" s="1"/>
  <c r="AC232" i="7" s="1"/>
  <c r="AC233" i="7" s="1"/>
  <c r="AC234" i="7" s="1"/>
  <c r="AC235" i="7" s="1"/>
  <c r="AC236" i="7" s="1"/>
  <c r="AC237" i="7" s="1"/>
  <c r="AC238" i="7" s="1"/>
  <c r="AC239" i="7" s="1"/>
  <c r="AC240" i="7" s="1"/>
  <c r="AC241" i="7" s="1"/>
  <c r="AC242" i="7" s="1"/>
  <c r="AC243" i="7" s="1"/>
  <c r="AC244" i="7" s="1"/>
  <c r="AC245" i="7" s="1"/>
  <c r="AC246" i="7" s="1"/>
  <c r="AC247" i="7" s="1"/>
  <c r="AC248" i="7" s="1"/>
  <c r="AC249" i="7" s="1"/>
  <c r="AC250" i="7" s="1"/>
  <c r="AC251" i="7" s="1"/>
  <c r="AC252" i="7" s="1"/>
  <c r="AC253" i="7" s="1"/>
  <c r="AC254" i="7" s="1"/>
  <c r="AC255" i="7" s="1"/>
  <c r="AC256" i="7" s="1"/>
  <c r="AC257" i="7" s="1"/>
  <c r="N257" i="7" s="1"/>
  <c r="L117" i="7"/>
  <c r="AE117" i="7"/>
  <c r="AE374" i="7"/>
  <c r="AE375" i="7" s="1"/>
  <c r="AE376" i="7" s="1"/>
  <c r="AE377" i="7" s="1"/>
  <c r="AE378" i="7" s="1"/>
  <c r="AE379" i="7" s="1"/>
  <c r="AE380" i="7" s="1"/>
  <c r="AE381" i="7" s="1"/>
  <c r="AE382" i="7" s="1"/>
  <c r="AE383" i="7" s="1"/>
  <c r="N383" i="7" s="1"/>
  <c r="H102" i="5"/>
  <c r="AD238" i="7"/>
  <c r="AD239" i="7" s="1"/>
  <c r="AD240" i="7" s="1"/>
  <c r="AD241" i="7" s="1"/>
  <c r="AD242" i="7" s="1"/>
  <c r="AD243" i="7" s="1"/>
  <c r="AD244" i="7" s="1"/>
  <c r="AD245" i="7" s="1"/>
  <c r="AD246" i="7" s="1"/>
  <c r="AC341" i="7"/>
  <c r="AC342" i="7" s="1"/>
  <c r="AC343" i="7" s="1"/>
  <c r="N343" i="7" s="1"/>
  <c r="H13" i="5"/>
  <c r="AC260" i="7"/>
  <c r="AC261" i="7" s="1"/>
  <c r="AC262" i="7" s="1"/>
  <c r="H79" i="5"/>
  <c r="H232" i="5"/>
  <c r="AE386" i="7"/>
  <c r="AE387" i="7" s="1"/>
  <c r="AE388" i="7" s="1"/>
  <c r="H137" i="5"/>
  <c r="H415" i="5"/>
  <c r="H381" i="5"/>
  <c r="H261" i="5"/>
  <c r="H170" i="5"/>
  <c r="AD549" i="7"/>
  <c r="AD550" i="7" s="1"/>
  <c r="AD551" i="7" s="1"/>
  <c r="H417" i="5"/>
  <c r="AD531" i="7"/>
  <c r="AD532" i="7" s="1"/>
  <c r="H338" i="5"/>
  <c r="H321" i="5"/>
  <c r="AD558" i="7"/>
  <c r="H152" i="5"/>
  <c r="H307" i="5"/>
  <c r="AD616" i="7"/>
  <c r="AD617" i="7" s="1"/>
  <c r="AD618" i="7" s="1"/>
  <c r="AD619" i="7" s="1"/>
  <c r="AD620" i="7" s="1"/>
  <c r="AD621" i="7" s="1"/>
  <c r="AD622" i="7" s="1"/>
  <c r="AD623" i="7" s="1"/>
  <c r="AD624" i="7" s="1"/>
  <c r="AD625" i="7" s="1"/>
  <c r="AD626" i="7" s="1"/>
  <c r="AD627" i="7" s="1"/>
  <c r="AD628" i="7" s="1"/>
  <c r="AD629" i="7" s="1"/>
  <c r="N629" i="7" s="1"/>
  <c r="AC616" i="7"/>
  <c r="AC617" i="7" s="1"/>
  <c r="AC618" i="7" s="1"/>
  <c r="AC619" i="7" s="1"/>
  <c r="AC620" i="7" s="1"/>
  <c r="AC621" i="7" s="1"/>
  <c r="AC622" i="7" s="1"/>
  <c r="AC623" i="7" s="1"/>
  <c r="AC624" i="7" s="1"/>
  <c r="AC625" i="7" s="1"/>
  <c r="AC626" i="7" s="1"/>
  <c r="AC627" i="7" s="1"/>
  <c r="AC628" i="7" s="1"/>
  <c r="AC629" i="7" s="1"/>
  <c r="AC630" i="7" s="1"/>
  <c r="AC631" i="7" s="1"/>
  <c r="AC632" i="7" s="1"/>
  <c r="AC633" i="7" s="1"/>
  <c r="AC634" i="7" s="1"/>
  <c r="AC635" i="7" s="1"/>
  <c r="AC636" i="7" s="1"/>
  <c r="AC637" i="7" s="1"/>
  <c r="AC638" i="7" s="1"/>
  <c r="AC639" i="7" s="1"/>
  <c r="AC640" i="7" s="1"/>
  <c r="AC641" i="7" s="1"/>
  <c r="AC642" i="7" s="1"/>
  <c r="AC643" i="7" s="1"/>
  <c r="AC644" i="7" s="1"/>
  <c r="AC645" i="7" s="1"/>
  <c r="AC646" i="7" s="1"/>
  <c r="AC647" i="7" s="1"/>
  <c r="AC648" i="7" s="1"/>
  <c r="AC649" i="7" s="1"/>
  <c r="AC650" i="7" s="1"/>
  <c r="AC651" i="7" s="1"/>
  <c r="AC652" i="7" s="1"/>
  <c r="AC653" i="7" s="1"/>
  <c r="AC654" i="7" s="1"/>
  <c r="AC655" i="7" s="1"/>
  <c r="AC656" i="7" s="1"/>
  <c r="N656" i="7" s="1"/>
  <c r="H314" i="5"/>
  <c r="H335" i="5"/>
  <c r="AD659" i="7"/>
  <c r="AD660" i="7" s="1"/>
  <c r="AD661" i="7" s="1"/>
  <c r="AD662" i="7" s="1"/>
  <c r="N662" i="7" s="1"/>
  <c r="AC659" i="7"/>
  <c r="AC660" i="7" s="1"/>
  <c r="AC661" i="7" s="1"/>
  <c r="AC662" i="7" s="1"/>
  <c r="AC663" i="7" s="1"/>
  <c r="AC664" i="7" s="1"/>
  <c r="AC665" i="7" s="1"/>
  <c r="AC666" i="7" s="1"/>
  <c r="AC667" i="7" s="1"/>
  <c r="AC668" i="7" s="1"/>
  <c r="AC669" i="7" s="1"/>
  <c r="AC670" i="7" s="1"/>
  <c r="AC671" i="7" s="1"/>
  <c r="AC672" i="7" s="1"/>
  <c r="AC673" i="7" s="1"/>
  <c r="H262" i="5"/>
  <c r="AD705" i="7"/>
  <c r="H128" i="5"/>
  <c r="H280" i="5"/>
  <c r="AE153" i="7"/>
  <c r="AE154" i="7" s="1"/>
  <c r="AE155" i="7" s="1"/>
  <c r="AE174" i="7"/>
  <c r="AE94" i="7"/>
  <c r="AE95" i="7" s="1"/>
  <c r="AE96" i="7" s="1"/>
  <c r="AE97" i="7" s="1"/>
  <c r="AE98" i="7" s="1"/>
  <c r="AE99" i="7" s="1"/>
  <c r="AE100" i="7" s="1"/>
  <c r="AE101" i="7" s="1"/>
  <c r="AE102" i="7" s="1"/>
  <c r="AE103" i="7" s="1"/>
  <c r="AD94" i="7"/>
  <c r="AD95" i="7" s="1"/>
  <c r="AD96" i="7" s="1"/>
  <c r="AD97" i="7" s="1"/>
  <c r="AD98" i="7" s="1"/>
  <c r="AD99" i="7" s="1"/>
  <c r="AD100" i="7" s="1"/>
  <c r="AD101" i="7" s="1"/>
  <c r="AD102" i="7" s="1"/>
  <c r="AD103" i="7" s="1"/>
  <c r="AD104" i="7" s="1"/>
  <c r="AD105" i="7" s="1"/>
  <c r="AD106" i="7" s="1"/>
  <c r="AD107" i="7" s="1"/>
  <c r="AD108" i="7" s="1"/>
  <c r="AD109" i="7" s="1"/>
  <c r="AD110" i="7" s="1"/>
  <c r="AD111" i="7" s="1"/>
  <c r="AD112" i="7" s="1"/>
  <c r="AD113" i="7" s="1"/>
  <c r="AD114" i="7" s="1"/>
  <c r="AD115" i="7" s="1"/>
  <c r="AD116" i="7" s="1"/>
  <c r="AD117" i="7" s="1"/>
  <c r="AD118" i="7" s="1"/>
  <c r="AD119" i="7" s="1"/>
  <c r="AD120" i="7" s="1"/>
  <c r="AD121" i="7" s="1"/>
  <c r="AD122" i="7" s="1"/>
  <c r="AD123" i="7" s="1"/>
  <c r="AD124" i="7" s="1"/>
  <c r="AD125" i="7" s="1"/>
  <c r="AD126" i="7" s="1"/>
  <c r="AD127" i="7" s="1"/>
  <c r="N127" i="7" s="1"/>
  <c r="AE59" i="7"/>
  <c r="AE60" i="7" s="1"/>
  <c r="AE61" i="7" s="1"/>
  <c r="N61" i="7" s="1"/>
  <c r="AD59" i="7"/>
  <c r="AD60" i="7" s="1"/>
  <c r="AD61" i="7" s="1"/>
  <c r="AD62" i="7" s="1"/>
  <c r="AD63" i="7" s="1"/>
  <c r="AD64" i="7" s="1"/>
  <c r="AD65" i="7" s="1"/>
  <c r="AD66" i="7" s="1"/>
  <c r="AD67" i="7" s="1"/>
  <c r="AD68" i="7" s="1"/>
  <c r="AD69" i="7" s="1"/>
  <c r="AD70" i="7" s="1"/>
  <c r="AD71" i="7" s="1"/>
  <c r="AD72" i="7" s="1"/>
  <c r="AD73" i="7" s="1"/>
  <c r="AD74" i="7" s="1"/>
  <c r="AD75" i="7" s="1"/>
  <c r="AD76" i="7" s="1"/>
  <c r="AD77" i="7" s="1"/>
  <c r="AD78" i="7" s="1"/>
  <c r="AD79" i="7" s="1"/>
  <c r="AD80" i="7" s="1"/>
  <c r="AD81" i="7" s="1"/>
  <c r="AD82" i="7" s="1"/>
  <c r="AD83" i="7" s="1"/>
  <c r="AD84" i="7" s="1"/>
  <c r="AD85" i="7" s="1"/>
  <c r="N85" i="7" s="1"/>
  <c r="AC59" i="7"/>
  <c r="AC60" i="7" s="1"/>
  <c r="AC61" i="7" s="1"/>
  <c r="AC62" i="7" s="1"/>
  <c r="AC63" i="7" s="1"/>
  <c r="AC64" i="7" s="1"/>
  <c r="AC65" i="7" s="1"/>
  <c r="AC66" i="7" s="1"/>
  <c r="AC67" i="7" s="1"/>
  <c r="AC68" i="7" s="1"/>
  <c r="AC69" i="7" s="1"/>
  <c r="AC70" i="7" s="1"/>
  <c r="AC71" i="7" s="1"/>
  <c r="AC72" i="7" s="1"/>
  <c r="AC73" i="7" s="1"/>
  <c r="AC74" i="7" s="1"/>
  <c r="AC75" i="7" s="1"/>
  <c r="AC76" i="7" s="1"/>
  <c r="AC77" i="7" s="1"/>
  <c r="H16" i="5"/>
  <c r="AB20" i="7"/>
  <c r="AB21" i="7" s="1"/>
  <c r="AB22" i="7" s="1"/>
  <c r="AB23" i="7" s="1"/>
  <c r="AB24" i="7" s="1"/>
  <c r="AB25" i="7" s="1"/>
  <c r="AB26" i="7" s="1"/>
  <c r="AB27" i="7" s="1"/>
  <c r="AB28" i="7" s="1"/>
  <c r="AB29" i="7" s="1"/>
  <c r="AB30" i="7" s="1"/>
  <c r="AB31" i="7" s="1"/>
  <c r="AB32" i="7" s="1"/>
  <c r="AB33" i="7" s="1"/>
  <c r="AB34" i="7" s="1"/>
  <c r="AB35" i="7" s="1"/>
  <c r="AB36" i="7" s="1"/>
  <c r="AB37" i="7" s="1"/>
  <c r="AB38" i="7" s="1"/>
  <c r="AB39" i="7" s="1"/>
  <c r="AB40" i="7" s="1"/>
  <c r="AB41" i="7" s="1"/>
  <c r="AB42" i="7" s="1"/>
  <c r="AB43" i="7" s="1"/>
  <c r="AB44" i="7" s="1"/>
  <c r="AB45" i="7" s="1"/>
  <c r="AB46" i="7" s="1"/>
  <c r="AB47" i="7" s="1"/>
  <c r="AB48" i="7" s="1"/>
  <c r="AB49" i="7" s="1"/>
  <c r="AB50" i="7" s="1"/>
  <c r="AB51" i="7" s="1"/>
  <c r="AB52" i="7" s="1"/>
  <c r="AB53" i="7" s="1"/>
  <c r="AB54" i="7" s="1"/>
  <c r="AB55" i="7" s="1"/>
  <c r="AB56" i="7" s="1"/>
  <c r="AB57" i="7" s="1"/>
  <c r="AB58" i="7" s="1"/>
  <c r="AB59" i="7" s="1"/>
  <c r="AB60" i="7" s="1"/>
  <c r="AB61" i="7" s="1"/>
  <c r="AB62" i="7" s="1"/>
  <c r="AB63" i="7" s="1"/>
  <c r="AB64" i="7" s="1"/>
  <c r="AB65" i="7" s="1"/>
  <c r="AB66" i="7" s="1"/>
  <c r="AB67" i="7" s="1"/>
  <c r="AB68" i="7" s="1"/>
  <c r="AB69" i="7" s="1"/>
  <c r="AB70" i="7" s="1"/>
  <c r="AB71" i="7" s="1"/>
  <c r="AB72" i="7" s="1"/>
  <c r="AB73" i="7" s="1"/>
  <c r="AB74" i="7" s="1"/>
  <c r="AB75" i="7" s="1"/>
  <c r="AB76" i="7" s="1"/>
  <c r="AB77" i="7" s="1"/>
  <c r="AB78" i="7" s="1"/>
  <c r="AB79" i="7" s="1"/>
  <c r="AB80" i="7" s="1"/>
  <c r="AB81" i="7" s="1"/>
  <c r="AB82" i="7" s="1"/>
  <c r="AB83" i="7" s="1"/>
  <c r="AB84" i="7" s="1"/>
  <c r="AB85" i="7" s="1"/>
  <c r="AB86" i="7" s="1"/>
  <c r="AB87" i="7" s="1"/>
  <c r="AB88" i="7" s="1"/>
  <c r="AB89" i="7" s="1"/>
  <c r="AB90" i="7" s="1"/>
  <c r="AB91" i="7" s="1"/>
  <c r="AB92" i="7" s="1"/>
  <c r="AB93" i="7" s="1"/>
  <c r="AB94" i="7" s="1"/>
  <c r="AB95" i="7" s="1"/>
  <c r="AB96" i="7" s="1"/>
  <c r="AB97" i="7" s="1"/>
  <c r="AB98" i="7" s="1"/>
  <c r="AB99" i="7" s="1"/>
  <c r="AB100" i="7" s="1"/>
  <c r="AB101" i="7" s="1"/>
  <c r="AB102" i="7" s="1"/>
  <c r="AB103" i="7" s="1"/>
  <c r="AB104" i="7" s="1"/>
  <c r="AB105" i="7" s="1"/>
  <c r="AB106" i="7" s="1"/>
  <c r="AB107" i="7" s="1"/>
  <c r="AB108" i="7" s="1"/>
  <c r="AB109" i="7" s="1"/>
  <c r="AB110" i="7" s="1"/>
  <c r="AB111" i="7" s="1"/>
  <c r="AB112" i="7" s="1"/>
  <c r="AB113" i="7" s="1"/>
  <c r="AB114" i="7" s="1"/>
  <c r="AB115" i="7" s="1"/>
  <c r="AB116" i="7" s="1"/>
  <c r="AB117" i="7" s="1"/>
  <c r="AB118" i="7" s="1"/>
  <c r="AB119" i="7" s="1"/>
  <c r="AB120" i="7" s="1"/>
  <c r="AB121" i="7" s="1"/>
  <c r="AB122" i="7" s="1"/>
  <c r="AB123" i="7" s="1"/>
  <c r="AB124" i="7" s="1"/>
  <c r="AB125" i="7" s="1"/>
  <c r="AB126" i="7" s="1"/>
  <c r="AB127" i="7" s="1"/>
  <c r="AB128" i="7" s="1"/>
  <c r="AB129" i="7" s="1"/>
  <c r="AB130" i="7" s="1"/>
  <c r="AB131" i="7" s="1"/>
  <c r="AB132" i="7" s="1"/>
  <c r="AB133" i="7" s="1"/>
  <c r="AB134" i="7" s="1"/>
  <c r="AB135" i="7" s="1"/>
  <c r="AB136" i="7" s="1"/>
  <c r="AB137" i="7" s="1"/>
  <c r="AB138" i="7" s="1"/>
  <c r="AB139" i="7" s="1"/>
  <c r="AB140" i="7" s="1"/>
  <c r="AB141" i="7" s="1"/>
  <c r="AB142" i="7" s="1"/>
  <c r="AB143" i="7" s="1"/>
  <c r="AB144" i="7" s="1"/>
  <c r="AB145" i="7" s="1"/>
  <c r="AB146" i="7" s="1"/>
  <c r="AB147" i="7" s="1"/>
  <c r="AB148" i="7" s="1"/>
  <c r="AB149" i="7" s="1"/>
  <c r="AB150" i="7" s="1"/>
  <c r="AB151" i="7" s="1"/>
  <c r="AB152" i="7" s="1"/>
  <c r="AB153" i="7" s="1"/>
  <c r="AB154" i="7" s="1"/>
  <c r="AB155" i="7" s="1"/>
  <c r="AB156" i="7" s="1"/>
  <c r="AB157" i="7" s="1"/>
  <c r="AB158" i="7" s="1"/>
  <c r="AB159" i="7" s="1"/>
  <c r="AB160" i="7" s="1"/>
  <c r="AB161" i="7" s="1"/>
  <c r="AB162" i="7" s="1"/>
  <c r="AB163" i="7" s="1"/>
  <c r="AB164" i="7" s="1"/>
  <c r="AB165" i="7" s="1"/>
  <c r="AB166" i="7" s="1"/>
  <c r="AB167" i="7" s="1"/>
  <c r="AB168" i="7" s="1"/>
  <c r="AB169" i="7" s="1"/>
  <c r="AB170" i="7" s="1"/>
  <c r="AB171" i="7" s="1"/>
  <c r="AB172" i="7" s="1"/>
  <c r="AB173" i="7" s="1"/>
  <c r="AB174" i="7" s="1"/>
  <c r="AB175" i="7" s="1"/>
  <c r="AB176" i="7" s="1"/>
  <c r="AB177" i="7" s="1"/>
  <c r="AB178" i="7" s="1"/>
  <c r="AB179" i="7" s="1"/>
  <c r="AB180" i="7" s="1"/>
  <c r="AB181" i="7" s="1"/>
  <c r="AB182" i="7" s="1"/>
  <c r="AB183" i="7" s="1"/>
  <c r="AB184" i="7" s="1"/>
  <c r="AB185" i="7" s="1"/>
  <c r="AB186" i="7" s="1"/>
  <c r="AB187" i="7" s="1"/>
  <c r="AB188" i="7" s="1"/>
  <c r="AB189" i="7" s="1"/>
  <c r="AB190" i="7" s="1"/>
  <c r="AB191" i="7" s="1"/>
  <c r="AB192" i="7" s="1"/>
  <c r="AB193" i="7" s="1"/>
  <c r="AB194" i="7" s="1"/>
  <c r="AB195" i="7" s="1"/>
  <c r="AB196" i="7" s="1"/>
  <c r="AB197" i="7" s="1"/>
  <c r="AB198" i="7" s="1"/>
  <c r="AB199" i="7" s="1"/>
  <c r="AB200" i="7" s="1"/>
  <c r="AB201" i="7" s="1"/>
  <c r="AB202" i="7" s="1"/>
  <c r="AB203" i="7" s="1"/>
  <c r="AB204" i="7" s="1"/>
  <c r="AB205" i="7" s="1"/>
  <c r="AB206" i="7" s="1"/>
  <c r="AB207" i="7" s="1"/>
  <c r="AB208" i="7" s="1"/>
  <c r="AB209" i="7" s="1"/>
  <c r="AB210" i="7" s="1"/>
  <c r="AB211" i="7" s="1"/>
  <c r="AB212" i="7" s="1"/>
  <c r="AB213" i="7" s="1"/>
  <c r="AB214" i="7" s="1"/>
  <c r="AB215" i="7" s="1"/>
  <c r="AB216" i="7" s="1"/>
  <c r="AB217" i="7" s="1"/>
  <c r="AB218" i="7" s="1"/>
  <c r="AB219" i="7" s="1"/>
  <c r="AB220" i="7" s="1"/>
  <c r="AB221" i="7" s="1"/>
  <c r="AB222" i="7" s="1"/>
  <c r="AB223" i="7" s="1"/>
  <c r="AB224" i="7" s="1"/>
  <c r="AB225" i="7" s="1"/>
  <c r="AB226" i="7" s="1"/>
  <c r="AB227" i="7" s="1"/>
  <c r="AB228" i="7" s="1"/>
  <c r="AB229" i="7" s="1"/>
  <c r="AB230" i="7" s="1"/>
  <c r="AB231" i="7" s="1"/>
  <c r="AB232" i="7" s="1"/>
  <c r="AB233" i="7" s="1"/>
  <c r="AB234" i="7" s="1"/>
  <c r="AB235" i="7" s="1"/>
  <c r="AB236" i="7" s="1"/>
  <c r="AB237" i="7" s="1"/>
  <c r="AB238" i="7" s="1"/>
  <c r="AB239" i="7" s="1"/>
  <c r="AB240" i="7" s="1"/>
  <c r="AB241" i="7" s="1"/>
  <c r="AB242" i="7" s="1"/>
  <c r="AB243" i="7" s="1"/>
  <c r="AB244" i="7" s="1"/>
  <c r="AB245" i="7" s="1"/>
  <c r="AB246" i="7" s="1"/>
  <c r="AB247" i="7" s="1"/>
  <c r="AB248" i="7" s="1"/>
  <c r="AB249" i="7" s="1"/>
  <c r="AB250" i="7" s="1"/>
  <c r="AB251" i="7" s="1"/>
  <c r="AB252" i="7" s="1"/>
  <c r="AB253" i="7" s="1"/>
  <c r="AB254" i="7" s="1"/>
  <c r="AB255" i="7" s="1"/>
  <c r="AB256" i="7" s="1"/>
  <c r="AB257" i="7" s="1"/>
  <c r="AB258" i="7" s="1"/>
  <c r="AB259" i="7" s="1"/>
  <c r="AB260" i="7" s="1"/>
  <c r="AB261" i="7" s="1"/>
  <c r="AB262" i="7" s="1"/>
  <c r="AB263" i="7" s="1"/>
  <c r="AB264" i="7" s="1"/>
  <c r="AB265" i="7" s="1"/>
  <c r="AB266" i="7" s="1"/>
  <c r="AB267" i="7" s="1"/>
  <c r="AB268" i="7" s="1"/>
  <c r="AB269" i="7" s="1"/>
  <c r="AB270" i="7" s="1"/>
  <c r="AB271" i="7" s="1"/>
  <c r="AB272" i="7" s="1"/>
  <c r="AB273" i="7" s="1"/>
  <c r="AB274" i="7" s="1"/>
  <c r="AB275" i="7" s="1"/>
  <c r="AB276" i="7" s="1"/>
  <c r="AB277" i="7" s="1"/>
  <c r="AB278" i="7" s="1"/>
  <c r="AB279" i="7" s="1"/>
  <c r="AB280" i="7" s="1"/>
  <c r="AB281" i="7" s="1"/>
  <c r="AB282" i="7" s="1"/>
  <c r="AB283" i="7" s="1"/>
  <c r="AB284" i="7" s="1"/>
  <c r="AB285" i="7" s="1"/>
  <c r="AB286" i="7" s="1"/>
  <c r="AB287" i="7" s="1"/>
  <c r="AB288" i="7" s="1"/>
  <c r="AB289" i="7" s="1"/>
  <c r="AB290" i="7" s="1"/>
  <c r="AB291" i="7" s="1"/>
  <c r="AB292" i="7" s="1"/>
  <c r="AB293" i="7" s="1"/>
  <c r="AB294" i="7" s="1"/>
  <c r="AB295" i="7" s="1"/>
  <c r="AB296" i="7" s="1"/>
  <c r="AB297" i="7" s="1"/>
  <c r="AB298" i="7" s="1"/>
  <c r="AB299" i="7" s="1"/>
  <c r="AB300" i="7" s="1"/>
  <c r="AB301" i="7" s="1"/>
  <c r="AB302" i="7" s="1"/>
  <c r="AB303" i="7" s="1"/>
  <c r="AB304" i="7" s="1"/>
  <c r="AB305" i="7" s="1"/>
  <c r="AB306" i="7" s="1"/>
  <c r="AB307" i="7" s="1"/>
  <c r="AB308" i="7" s="1"/>
  <c r="AB309" i="7" s="1"/>
  <c r="AB310" i="7" s="1"/>
  <c r="AB311" i="7" s="1"/>
  <c r="AB312" i="7" s="1"/>
  <c r="AB313" i="7" s="1"/>
  <c r="AB314" i="7" s="1"/>
  <c r="AB315" i="7" s="1"/>
  <c r="AB316" i="7" s="1"/>
  <c r="AB317" i="7" s="1"/>
  <c r="AB318" i="7" s="1"/>
  <c r="AB319" i="7" s="1"/>
  <c r="AB320" i="7" s="1"/>
  <c r="AB321" i="7" s="1"/>
  <c r="AB322" i="7" s="1"/>
  <c r="AB323" i="7" s="1"/>
  <c r="AB324" i="7" s="1"/>
  <c r="AB325" i="7" s="1"/>
  <c r="AB326" i="7" s="1"/>
  <c r="AB327" i="7" s="1"/>
  <c r="AB328" i="7" s="1"/>
  <c r="AB329" i="7" s="1"/>
  <c r="AB330" i="7" s="1"/>
  <c r="AB331" i="7" s="1"/>
  <c r="AB332" i="7" s="1"/>
  <c r="AB333" i="7" s="1"/>
  <c r="AB334" i="7" s="1"/>
  <c r="AB335" i="7" s="1"/>
  <c r="AB336" i="7" s="1"/>
  <c r="AB337" i="7" s="1"/>
  <c r="AB338" i="7" s="1"/>
  <c r="AB339" i="7" s="1"/>
  <c r="AB340" i="7" s="1"/>
  <c r="AB341" i="7" s="1"/>
  <c r="AB342" i="7" s="1"/>
  <c r="AB343" i="7" s="1"/>
  <c r="AB344" i="7" s="1"/>
  <c r="AB345" i="7" s="1"/>
  <c r="AB346" i="7" s="1"/>
  <c r="AB347" i="7" s="1"/>
  <c r="AB348" i="7" s="1"/>
  <c r="AB349" i="7" s="1"/>
  <c r="AB350" i="7" s="1"/>
  <c r="AB351" i="7" s="1"/>
  <c r="AB352" i="7" s="1"/>
  <c r="AB353" i="7" s="1"/>
  <c r="AB354" i="7" s="1"/>
  <c r="AB355" i="7" s="1"/>
  <c r="AB356" i="7" s="1"/>
  <c r="AB357" i="7" s="1"/>
  <c r="AB358" i="7" s="1"/>
  <c r="AB359" i="7" s="1"/>
  <c r="AB360" i="7" s="1"/>
  <c r="AB361" i="7" s="1"/>
  <c r="AB362" i="7" s="1"/>
  <c r="AB363" i="7" s="1"/>
  <c r="AB364" i="7" s="1"/>
  <c r="AB365" i="7" s="1"/>
  <c r="AB366" i="7" s="1"/>
  <c r="AB367" i="7" s="1"/>
  <c r="AB368" i="7" s="1"/>
  <c r="AB369" i="7" s="1"/>
  <c r="AB370" i="7" s="1"/>
  <c r="AB371" i="7" s="1"/>
  <c r="AB372" i="7" s="1"/>
  <c r="AB373" i="7" s="1"/>
  <c r="AB374" i="7" s="1"/>
  <c r="AB375" i="7" s="1"/>
  <c r="AB376" i="7" s="1"/>
  <c r="AB377" i="7" s="1"/>
  <c r="AB378" i="7" s="1"/>
  <c r="AB379" i="7" s="1"/>
  <c r="AB380" i="7" s="1"/>
  <c r="AB381" i="7" s="1"/>
  <c r="AB382" i="7" s="1"/>
  <c r="AB383" i="7" s="1"/>
  <c r="AB384" i="7" s="1"/>
  <c r="AB385" i="7" s="1"/>
  <c r="AB386" i="7" s="1"/>
  <c r="AB387" i="7" s="1"/>
  <c r="AB388" i="7" s="1"/>
  <c r="AB389" i="7" s="1"/>
  <c r="AB390" i="7" s="1"/>
  <c r="AB391" i="7" s="1"/>
  <c r="AB392" i="7" s="1"/>
  <c r="AB393" i="7" s="1"/>
  <c r="AB394" i="7" s="1"/>
  <c r="AB395" i="7" s="1"/>
  <c r="AB396" i="7" s="1"/>
  <c r="AB397" i="7" s="1"/>
  <c r="AB398" i="7" s="1"/>
  <c r="AB399" i="7" s="1"/>
  <c r="AB400" i="7" s="1"/>
  <c r="AB401" i="7" s="1"/>
  <c r="AB402" i="7" s="1"/>
  <c r="AB403" i="7" s="1"/>
  <c r="AB404" i="7" s="1"/>
  <c r="AB405" i="7" s="1"/>
  <c r="AB406" i="7" s="1"/>
  <c r="AB407" i="7" s="1"/>
  <c r="AB408" i="7" s="1"/>
  <c r="AB409" i="7" s="1"/>
  <c r="AB410" i="7" s="1"/>
  <c r="AB411" i="7" s="1"/>
  <c r="AB412" i="7" s="1"/>
  <c r="AB413" i="7" s="1"/>
  <c r="AB414" i="7" s="1"/>
  <c r="AB415" i="7" s="1"/>
  <c r="AB416" i="7" s="1"/>
  <c r="AB417" i="7" s="1"/>
  <c r="AB418" i="7" s="1"/>
  <c r="AB419" i="7" s="1"/>
  <c r="AB420" i="7" s="1"/>
  <c r="AB421" i="7" s="1"/>
  <c r="AB422" i="7" s="1"/>
  <c r="AB423" i="7" s="1"/>
  <c r="AB424" i="7" s="1"/>
  <c r="AB425" i="7" s="1"/>
  <c r="AB426" i="7" s="1"/>
  <c r="AB427" i="7" s="1"/>
  <c r="AB428" i="7" s="1"/>
  <c r="AB429" i="7" s="1"/>
  <c r="AB430" i="7" s="1"/>
  <c r="AB431" i="7" s="1"/>
  <c r="AB432" i="7" s="1"/>
  <c r="AB433" i="7" s="1"/>
  <c r="AB434" i="7" s="1"/>
  <c r="AB435" i="7" s="1"/>
  <c r="AB436" i="7" s="1"/>
  <c r="AB437" i="7" s="1"/>
  <c r="AB438" i="7" s="1"/>
  <c r="AB439" i="7" s="1"/>
  <c r="AB440" i="7" s="1"/>
  <c r="AB441" i="7" s="1"/>
  <c r="AB442" i="7" s="1"/>
  <c r="AB443" i="7" s="1"/>
  <c r="AB444" i="7" s="1"/>
  <c r="AB445" i="7" s="1"/>
  <c r="AB446" i="7" s="1"/>
  <c r="AB447" i="7" s="1"/>
  <c r="AB448" i="7" s="1"/>
  <c r="AB449" i="7" s="1"/>
  <c r="AB450" i="7" s="1"/>
  <c r="AB451" i="7" s="1"/>
  <c r="AB452" i="7" s="1"/>
  <c r="AB453" i="7" s="1"/>
  <c r="AB454" i="7" s="1"/>
  <c r="AB455" i="7" s="1"/>
  <c r="AB456" i="7" s="1"/>
  <c r="AB457" i="7" s="1"/>
  <c r="AB458" i="7" s="1"/>
  <c r="AB459" i="7" s="1"/>
  <c r="AB460" i="7" s="1"/>
  <c r="AB461" i="7" s="1"/>
  <c r="AB462" i="7" s="1"/>
  <c r="AB463" i="7" s="1"/>
  <c r="AB464" i="7" s="1"/>
  <c r="AB465" i="7" s="1"/>
  <c r="AB466" i="7" s="1"/>
  <c r="AB467" i="7" s="1"/>
  <c r="AB468" i="7" s="1"/>
  <c r="AB469" i="7" s="1"/>
  <c r="AB470" i="7" s="1"/>
  <c r="AB471" i="7" s="1"/>
  <c r="AB472" i="7" s="1"/>
  <c r="AB473" i="7" s="1"/>
  <c r="AB474" i="7" s="1"/>
  <c r="AB475" i="7" s="1"/>
  <c r="AB476" i="7" s="1"/>
  <c r="AB477" i="7" s="1"/>
  <c r="AB478" i="7" s="1"/>
  <c r="AB479" i="7" s="1"/>
  <c r="AB480" i="7" s="1"/>
  <c r="AB481" i="7" s="1"/>
  <c r="AB482" i="7" s="1"/>
  <c r="AB483" i="7" s="1"/>
  <c r="AB484" i="7" s="1"/>
  <c r="AB485" i="7" s="1"/>
  <c r="AB486" i="7" s="1"/>
  <c r="AB487" i="7" s="1"/>
  <c r="AB488" i="7" s="1"/>
  <c r="AB489" i="7" s="1"/>
  <c r="AB490" i="7" s="1"/>
  <c r="AB491" i="7" s="1"/>
  <c r="AB492" i="7" s="1"/>
  <c r="AB493" i="7" s="1"/>
  <c r="AB494" i="7" s="1"/>
  <c r="AB495" i="7" s="1"/>
  <c r="AB496" i="7" s="1"/>
  <c r="AB497" i="7" s="1"/>
  <c r="AB498" i="7" s="1"/>
  <c r="AB499" i="7" s="1"/>
  <c r="AB500" i="7" s="1"/>
  <c r="AB501" i="7" s="1"/>
  <c r="AB502" i="7" s="1"/>
  <c r="AB503" i="7" s="1"/>
  <c r="AB504" i="7" s="1"/>
  <c r="AB505" i="7" s="1"/>
  <c r="AB506" i="7" s="1"/>
  <c r="AB507" i="7" s="1"/>
  <c r="AB508" i="7" s="1"/>
  <c r="AB509" i="7" s="1"/>
  <c r="AB510" i="7" s="1"/>
  <c r="AB511" i="7" s="1"/>
  <c r="AB512" i="7" s="1"/>
  <c r="AB513" i="7" s="1"/>
  <c r="AB514" i="7" s="1"/>
  <c r="AB515" i="7" s="1"/>
  <c r="AB516" i="7" s="1"/>
  <c r="AB517" i="7" s="1"/>
  <c r="AB518" i="7" s="1"/>
  <c r="AB519" i="7" s="1"/>
  <c r="AB520" i="7" s="1"/>
  <c r="AB521" i="7" s="1"/>
  <c r="AB522" i="7" s="1"/>
  <c r="AB523" i="7" s="1"/>
  <c r="AB524" i="7" s="1"/>
  <c r="AB525" i="7" s="1"/>
  <c r="AB526" i="7" s="1"/>
  <c r="AB527" i="7" s="1"/>
  <c r="AB528" i="7" s="1"/>
  <c r="AB529" i="7" s="1"/>
  <c r="AB530" i="7" s="1"/>
  <c r="AB531" i="7" s="1"/>
  <c r="AB532" i="7" s="1"/>
  <c r="AB533" i="7" s="1"/>
  <c r="AB534" i="7" s="1"/>
  <c r="AB535" i="7" s="1"/>
  <c r="AB536" i="7" s="1"/>
  <c r="AB537" i="7" s="1"/>
  <c r="AB538" i="7" s="1"/>
  <c r="AB539" i="7" s="1"/>
  <c r="AB540" i="7" s="1"/>
  <c r="AB541" i="7" s="1"/>
  <c r="AB542" i="7" s="1"/>
  <c r="AB543" i="7" s="1"/>
  <c r="AB544" i="7" s="1"/>
  <c r="AB545" i="7" s="1"/>
  <c r="AB546" i="7" s="1"/>
  <c r="AB547" i="7" s="1"/>
  <c r="AB548" i="7" s="1"/>
  <c r="AB549" i="7" s="1"/>
  <c r="AB550" i="7" s="1"/>
  <c r="AB551" i="7" s="1"/>
  <c r="AB552" i="7" s="1"/>
  <c r="AB553" i="7" s="1"/>
  <c r="AB554" i="7" s="1"/>
  <c r="AB555" i="7" s="1"/>
  <c r="AB556" i="7" s="1"/>
  <c r="AB557" i="7" s="1"/>
  <c r="AB558" i="7" s="1"/>
  <c r="AB559" i="7" s="1"/>
  <c r="AB560" i="7" s="1"/>
  <c r="AB561" i="7" s="1"/>
  <c r="AB562" i="7" s="1"/>
  <c r="AB563" i="7" s="1"/>
  <c r="AB564" i="7" s="1"/>
  <c r="AB565" i="7" s="1"/>
  <c r="AB566" i="7" s="1"/>
  <c r="AB567" i="7" s="1"/>
  <c r="AB568" i="7" s="1"/>
  <c r="AB569" i="7" s="1"/>
  <c r="AB570" i="7" s="1"/>
  <c r="AB571" i="7" s="1"/>
  <c r="AB572" i="7" s="1"/>
  <c r="AB573" i="7" s="1"/>
  <c r="AB574" i="7" s="1"/>
  <c r="AB575" i="7" s="1"/>
  <c r="AB576" i="7" s="1"/>
  <c r="AB577" i="7" s="1"/>
  <c r="AB578" i="7" s="1"/>
  <c r="AB579" i="7" s="1"/>
  <c r="AB580" i="7" s="1"/>
  <c r="AB581" i="7" s="1"/>
  <c r="AB582" i="7" s="1"/>
  <c r="AB583" i="7" s="1"/>
  <c r="AB584" i="7" s="1"/>
  <c r="AB585" i="7" s="1"/>
  <c r="AB586" i="7" s="1"/>
  <c r="AB587" i="7" s="1"/>
  <c r="AB588" i="7" s="1"/>
  <c r="AB589" i="7" s="1"/>
  <c r="AB590" i="7" s="1"/>
  <c r="AB591" i="7" s="1"/>
  <c r="AB592" i="7" s="1"/>
  <c r="AB593" i="7" s="1"/>
  <c r="AB594" i="7" s="1"/>
  <c r="AB595" i="7" s="1"/>
  <c r="AB596" i="7" s="1"/>
  <c r="AB597" i="7" s="1"/>
  <c r="AB598" i="7" s="1"/>
  <c r="AB599" i="7" s="1"/>
  <c r="AB600" i="7" s="1"/>
  <c r="AB601" i="7" s="1"/>
  <c r="AB602" i="7" s="1"/>
  <c r="AB603" i="7" s="1"/>
  <c r="AB604" i="7" s="1"/>
  <c r="AB605" i="7" s="1"/>
  <c r="AB606" i="7" s="1"/>
  <c r="AB607" i="7" s="1"/>
  <c r="AB608" i="7" s="1"/>
  <c r="AB609" i="7" s="1"/>
  <c r="AB610" i="7" s="1"/>
  <c r="AB611" i="7" s="1"/>
  <c r="AB612" i="7" s="1"/>
  <c r="AB613" i="7" s="1"/>
  <c r="AB614" i="7" s="1"/>
  <c r="AB615" i="7" s="1"/>
  <c r="AB616" i="7" s="1"/>
  <c r="AB617" i="7" s="1"/>
  <c r="AB618" i="7" s="1"/>
  <c r="AB619" i="7" s="1"/>
  <c r="AB620" i="7" s="1"/>
  <c r="AB621" i="7" s="1"/>
  <c r="AB622" i="7" s="1"/>
  <c r="AB623" i="7" s="1"/>
  <c r="AB624" i="7" s="1"/>
  <c r="AB625" i="7" s="1"/>
  <c r="AB626" i="7" s="1"/>
  <c r="AB627" i="7" s="1"/>
  <c r="AB628" i="7" s="1"/>
  <c r="AB629" i="7" s="1"/>
  <c r="AB630" i="7" s="1"/>
  <c r="AB631" i="7" s="1"/>
  <c r="AB632" i="7" s="1"/>
  <c r="AB633" i="7" s="1"/>
  <c r="AB634" i="7" s="1"/>
  <c r="AB635" i="7" s="1"/>
  <c r="AB636" i="7" s="1"/>
  <c r="AB637" i="7" s="1"/>
  <c r="AB638" i="7" s="1"/>
  <c r="AB639" i="7" s="1"/>
  <c r="AB640" i="7" s="1"/>
  <c r="AB641" i="7" s="1"/>
  <c r="AB642" i="7" s="1"/>
  <c r="AB643" i="7" s="1"/>
  <c r="AB644" i="7" s="1"/>
  <c r="AB645" i="7" s="1"/>
  <c r="AB646" i="7" s="1"/>
  <c r="AB647" i="7" s="1"/>
  <c r="AB648" i="7" s="1"/>
  <c r="AB649" i="7" s="1"/>
  <c r="AB650" i="7" s="1"/>
  <c r="AB651" i="7" s="1"/>
  <c r="AB652" i="7" s="1"/>
  <c r="AB653" i="7" s="1"/>
  <c r="AB654" i="7" s="1"/>
  <c r="AB655" i="7" s="1"/>
  <c r="AB656" i="7" s="1"/>
  <c r="AB657" i="7" s="1"/>
  <c r="AB658" i="7" s="1"/>
  <c r="AB659" i="7" s="1"/>
  <c r="AB660" i="7" s="1"/>
  <c r="AB661" i="7" s="1"/>
  <c r="AB662" i="7" s="1"/>
  <c r="AB663" i="7" s="1"/>
  <c r="AB664" i="7" s="1"/>
  <c r="AB665" i="7" s="1"/>
  <c r="AB666" i="7" s="1"/>
  <c r="AB667" i="7" s="1"/>
  <c r="AB668" i="7" s="1"/>
  <c r="AB669" i="7" s="1"/>
  <c r="AB670" i="7" s="1"/>
  <c r="AB671" i="7" s="1"/>
  <c r="AB672" i="7" s="1"/>
  <c r="AB673" i="7" s="1"/>
  <c r="AB674" i="7" s="1"/>
  <c r="AB675" i="7" s="1"/>
  <c r="AB676" i="7" s="1"/>
  <c r="AB677" i="7" s="1"/>
  <c r="AB678" i="7" s="1"/>
  <c r="AB679" i="7" s="1"/>
  <c r="AB680" i="7" s="1"/>
  <c r="AB681" i="7" s="1"/>
  <c r="AB682" i="7" s="1"/>
  <c r="AB683" i="7" s="1"/>
  <c r="AB684" i="7" s="1"/>
  <c r="AB685" i="7" s="1"/>
  <c r="AB686" i="7" s="1"/>
  <c r="AB687" i="7" s="1"/>
  <c r="AB688" i="7" s="1"/>
  <c r="AB689" i="7" s="1"/>
  <c r="AB690" i="7" s="1"/>
  <c r="AB691" i="7" s="1"/>
  <c r="AB692" i="7" s="1"/>
  <c r="AB693" i="7" s="1"/>
  <c r="AB694" i="7" s="1"/>
  <c r="AB695" i="7" s="1"/>
  <c r="AB696" i="7" s="1"/>
  <c r="AB697" i="7" s="1"/>
  <c r="AB698" i="7" s="1"/>
  <c r="AB699" i="7" s="1"/>
  <c r="AB700" i="7" s="1"/>
  <c r="AB701" i="7" s="1"/>
  <c r="AB702" i="7" s="1"/>
  <c r="AB703" i="7" s="1"/>
  <c r="AB704" i="7" s="1"/>
  <c r="AB705" i="7" s="1"/>
  <c r="AB706" i="7" s="1"/>
  <c r="AB707" i="7" s="1"/>
  <c r="AB708" i="7" s="1"/>
  <c r="AB709" i="7" s="1"/>
  <c r="AB710" i="7" s="1"/>
  <c r="AB711" i="7" s="1"/>
  <c r="AB712" i="7" s="1"/>
  <c r="AB713" i="7" s="1"/>
  <c r="AB714" i="7" s="1"/>
  <c r="AB715" i="7" s="1"/>
  <c r="AB716" i="7" s="1"/>
  <c r="AB717" i="7" s="1"/>
  <c r="AB718" i="7" s="1"/>
  <c r="AB719" i="7" s="1"/>
  <c r="AB720" i="7" s="1"/>
  <c r="AB721" i="7" s="1"/>
  <c r="AB722" i="7" s="1"/>
  <c r="AB723" i="7" s="1"/>
  <c r="AB724" i="7" s="1"/>
  <c r="AB725" i="7" s="1"/>
  <c r="AB726" i="7" s="1"/>
  <c r="AB727" i="7" s="1"/>
  <c r="AB728" i="7" s="1"/>
  <c r="AB729" i="7" s="1"/>
  <c r="AB730" i="7" s="1"/>
  <c r="AB731" i="7" s="1"/>
  <c r="AB732" i="7" s="1"/>
  <c r="AB733" i="7" s="1"/>
  <c r="AB734" i="7" s="1"/>
  <c r="AB735" i="7" s="1"/>
  <c r="AB736" i="7" s="1"/>
  <c r="AB737" i="7" s="1"/>
  <c r="AB738" i="7" s="1"/>
  <c r="AB739" i="7" s="1"/>
  <c r="AB740" i="7" s="1"/>
  <c r="AB741" i="7" s="1"/>
  <c r="AB742" i="7" s="1"/>
  <c r="AB743" i="7" s="1"/>
  <c r="AB744" i="7" s="1"/>
  <c r="N744" i="7" s="1"/>
  <c r="AA20" i="7"/>
  <c r="AA21" i="7" s="1"/>
  <c r="AA22" i="7" s="1"/>
  <c r="AA23" i="7" s="1"/>
  <c r="AA24" i="7" s="1"/>
  <c r="AA25" i="7" s="1"/>
  <c r="AA26" i="7" s="1"/>
  <c r="AA27" i="7" s="1"/>
  <c r="AA28" i="7" s="1"/>
  <c r="AA29" i="7" s="1"/>
  <c r="AA30" i="7" s="1"/>
  <c r="AA31" i="7" s="1"/>
  <c r="AA32" i="7" s="1"/>
  <c r="AA33" i="7" s="1"/>
  <c r="AA34" i="7" s="1"/>
  <c r="AA35" i="7" s="1"/>
  <c r="AA36" i="7" s="1"/>
  <c r="AA37" i="7" s="1"/>
  <c r="AA38" i="7" s="1"/>
  <c r="AA39" i="7" s="1"/>
  <c r="AA40" i="7" s="1"/>
  <c r="AA41" i="7" s="1"/>
  <c r="AA42" i="7" s="1"/>
  <c r="AA43" i="7" s="1"/>
  <c r="AA44" i="7" s="1"/>
  <c r="AA45" i="7" s="1"/>
  <c r="AA46" i="7" s="1"/>
  <c r="AA47" i="7" s="1"/>
  <c r="AA48" i="7" s="1"/>
  <c r="AA49" i="7" s="1"/>
  <c r="AA50" i="7" s="1"/>
  <c r="AA51" i="7" s="1"/>
  <c r="AA52" i="7" s="1"/>
  <c r="AA53" i="7" s="1"/>
  <c r="AA54" i="7" s="1"/>
  <c r="AA55" i="7" s="1"/>
  <c r="AA56" i="7" s="1"/>
  <c r="AA57" i="7" s="1"/>
  <c r="AA58" i="7" s="1"/>
  <c r="AA59" i="7" s="1"/>
  <c r="AA60" i="7" s="1"/>
  <c r="AA61" i="7" s="1"/>
  <c r="AA62" i="7" s="1"/>
  <c r="AA63" i="7" s="1"/>
  <c r="AA64" i="7" s="1"/>
  <c r="AA65" i="7" s="1"/>
  <c r="AA66" i="7" s="1"/>
  <c r="AA67" i="7" s="1"/>
  <c r="AA68" i="7" s="1"/>
  <c r="AA69" i="7" s="1"/>
  <c r="AA70" i="7" s="1"/>
  <c r="AA71" i="7" s="1"/>
  <c r="AA72" i="7" s="1"/>
  <c r="AA73" i="7" s="1"/>
  <c r="AA74" i="7" s="1"/>
  <c r="AA75" i="7" s="1"/>
  <c r="AA76" i="7" s="1"/>
  <c r="AA77" i="7" s="1"/>
  <c r="AE20" i="7"/>
  <c r="AE21" i="7" s="1"/>
  <c r="AE22" i="7" s="1"/>
  <c r="AE23" i="7" s="1"/>
  <c r="AE24" i="7" s="1"/>
  <c r="AE25" i="7" s="1"/>
  <c r="AD20" i="7"/>
  <c r="AD21" i="7" s="1"/>
  <c r="AD22" i="7" s="1"/>
  <c r="AD23" i="7" s="1"/>
  <c r="AD24" i="7" s="1"/>
  <c r="AC20" i="7"/>
  <c r="AC21" i="7" s="1"/>
  <c r="AC22" i="7" s="1"/>
  <c r="AC23" i="7" s="1"/>
  <c r="N23" i="7" s="1"/>
  <c r="H180" i="5"/>
  <c r="AE147" i="7"/>
  <c r="AE148" i="7" s="1"/>
  <c r="AD247" i="7"/>
  <c r="AD248" i="7" s="1"/>
  <c r="AD249" i="7" s="1"/>
  <c r="AD250" i="7" s="1"/>
  <c r="AD251" i="7" s="1"/>
  <c r="AD252" i="7" s="1"/>
  <c r="N252" i="7" s="1"/>
  <c r="H118" i="5"/>
  <c r="AC283" i="7"/>
  <c r="AC284" i="7" s="1"/>
  <c r="AC285" i="7" s="1"/>
  <c r="AC286" i="7" s="1"/>
  <c r="AC287" i="7" s="1"/>
  <c r="AD283" i="7"/>
  <c r="AD284" i="7" s="1"/>
  <c r="AD285" i="7" s="1"/>
  <c r="AD286" i="7" s="1"/>
  <c r="AD287" i="7" s="1"/>
  <c r="AD288" i="7" s="1"/>
  <c r="AD289" i="7" s="1"/>
  <c r="AD290" i="7" s="1"/>
  <c r="N290" i="7" s="1"/>
  <c r="H35" i="5"/>
  <c r="H98" i="5"/>
  <c r="H19" i="5"/>
  <c r="AC276" i="7"/>
  <c r="AC277" i="7" s="1"/>
  <c r="AC278" i="7" s="1"/>
  <c r="N278" i="7" s="1"/>
  <c r="H32" i="5"/>
  <c r="AD309" i="7"/>
  <c r="AD310" i="7" s="1"/>
  <c r="AD311" i="7" s="1"/>
  <c r="AD312" i="7" s="1"/>
  <c r="AD313" i="7" s="1"/>
  <c r="AD314" i="7" s="1"/>
  <c r="AE309" i="7"/>
  <c r="AE310" i="7" s="1"/>
  <c r="AE311" i="7" s="1"/>
  <c r="AE312" i="7" s="1"/>
  <c r="AE313" i="7" s="1"/>
  <c r="N313" i="7" s="1"/>
  <c r="H276" i="5"/>
  <c r="AE347" i="7"/>
  <c r="AE348" i="7" s="1"/>
  <c r="AE349" i="7" s="1"/>
  <c r="AE350" i="7" s="1"/>
  <c r="AE351" i="7" s="1"/>
  <c r="AE352" i="7" s="1"/>
  <c r="AE353" i="7" s="1"/>
  <c r="N353" i="7" s="1"/>
  <c r="AD347" i="7"/>
  <c r="AD348" i="7" s="1"/>
  <c r="AD349" i="7" s="1"/>
  <c r="AD350" i="7" s="1"/>
  <c r="AD351" i="7" s="1"/>
  <c r="AD352" i="7" s="1"/>
  <c r="AD353" i="7" s="1"/>
  <c r="AD354" i="7" s="1"/>
  <c r="AD355" i="7" s="1"/>
  <c r="AC347" i="7"/>
  <c r="AC348" i="7" s="1"/>
  <c r="AC349" i="7" s="1"/>
  <c r="AC350" i="7" s="1"/>
  <c r="AC351" i="7" s="1"/>
  <c r="AC352" i="7" s="1"/>
  <c r="AC353" i="7" s="1"/>
  <c r="AC354" i="7" s="1"/>
  <c r="AC355" i="7" s="1"/>
  <c r="H104" i="5"/>
  <c r="H379" i="5"/>
  <c r="AD395" i="7"/>
  <c r="AD396" i="7" s="1"/>
  <c r="AD397" i="7" s="1"/>
  <c r="AD398" i="7" s="1"/>
  <c r="AD399" i="7" s="1"/>
  <c r="AD400" i="7" s="1"/>
  <c r="AE395" i="7"/>
  <c r="AE396" i="7" s="1"/>
  <c r="AE397" i="7" s="1"/>
  <c r="AE398" i="7" s="1"/>
  <c r="AE399" i="7" s="1"/>
  <c r="AE400" i="7" s="1"/>
  <c r="AE401" i="7" s="1"/>
  <c r="AE402" i="7" s="1"/>
  <c r="AE403" i="7" s="1"/>
  <c r="AE404" i="7" s="1"/>
  <c r="AE405" i="7" s="1"/>
  <c r="AE406" i="7" s="1"/>
  <c r="AE407" i="7" s="1"/>
  <c r="AE408" i="7" s="1"/>
  <c r="AE409" i="7" s="1"/>
  <c r="AE410" i="7" s="1"/>
  <c r="AE411" i="7" s="1"/>
  <c r="AE412" i="7" s="1"/>
  <c r="AE413" i="7" s="1"/>
  <c r="AE414" i="7" s="1"/>
  <c r="AE415" i="7" s="1"/>
  <c r="AE416" i="7" s="1"/>
  <c r="AE417" i="7" s="1"/>
  <c r="AE418" i="7" s="1"/>
  <c r="AE419" i="7" s="1"/>
  <c r="AE420" i="7" s="1"/>
  <c r="AE421" i="7" s="1"/>
  <c r="AE422" i="7" s="1"/>
  <c r="AE423" i="7" s="1"/>
  <c r="AE424" i="7" s="1"/>
  <c r="AE425" i="7" s="1"/>
  <c r="N425" i="7" s="1"/>
  <c r="H363" i="5"/>
  <c r="H356" i="5"/>
  <c r="AE433" i="7"/>
  <c r="AE434" i="7" s="1"/>
  <c r="AE435" i="7" s="1"/>
  <c r="AE436" i="7" s="1"/>
  <c r="AE437" i="7" s="1"/>
  <c r="AE438" i="7" s="1"/>
  <c r="AE439" i="7" s="1"/>
  <c r="AE440" i="7" s="1"/>
  <c r="AE441" i="7" s="1"/>
  <c r="AE442" i="7" s="1"/>
  <c r="AE443" i="7" s="1"/>
  <c r="AE444" i="7" s="1"/>
  <c r="AE445" i="7" s="1"/>
  <c r="AE446" i="7" s="1"/>
  <c r="AE447" i="7" s="1"/>
  <c r="AE448" i="7" s="1"/>
  <c r="AE449" i="7" s="1"/>
  <c r="AE450" i="7" s="1"/>
  <c r="AE451" i="7" s="1"/>
  <c r="AE452" i="7" s="1"/>
  <c r="AE453" i="7" s="1"/>
  <c r="AE454" i="7" s="1"/>
  <c r="AE455" i="7" s="1"/>
  <c r="AE456" i="7" s="1"/>
  <c r="AE457" i="7" s="1"/>
  <c r="AE458" i="7" s="1"/>
  <c r="AE459" i="7" s="1"/>
  <c r="AE460" i="7" s="1"/>
  <c r="AE461" i="7" s="1"/>
  <c r="AE462" i="7" s="1"/>
  <c r="AE463" i="7" s="1"/>
  <c r="AE464" i="7" s="1"/>
  <c r="AE465" i="7" s="1"/>
  <c r="AE466" i="7" s="1"/>
  <c r="AE467" i="7" s="1"/>
  <c r="AE468" i="7" s="1"/>
  <c r="AE469" i="7" s="1"/>
  <c r="AE470" i="7" s="1"/>
  <c r="AE471" i="7" s="1"/>
  <c r="AE472" i="7" s="1"/>
  <c r="AE473" i="7" s="1"/>
  <c r="AE474" i="7" s="1"/>
  <c r="AE475" i="7" s="1"/>
  <c r="AE476" i="7" s="1"/>
  <c r="AE477" i="7" s="1"/>
  <c r="H311" i="5"/>
  <c r="H406" i="5"/>
  <c r="H115" i="5"/>
  <c r="AD559" i="7"/>
  <c r="AD560" i="7" s="1"/>
  <c r="AD561" i="7" s="1"/>
  <c r="AD562" i="7" s="1"/>
  <c r="H383" i="5"/>
  <c r="AD533" i="7"/>
  <c r="AD534" i="7" s="1"/>
  <c r="AD535" i="7" s="1"/>
  <c r="AD536" i="7" s="1"/>
  <c r="H318" i="5"/>
  <c r="AD537" i="7"/>
  <c r="AD538" i="7" s="1"/>
  <c r="AD539" i="7" s="1"/>
  <c r="AD540" i="7" s="1"/>
  <c r="AD541" i="7" s="1"/>
  <c r="N541" i="7" s="1"/>
  <c r="H327" i="5"/>
  <c r="AD569" i="7"/>
  <c r="AD570" i="7" s="1"/>
  <c r="AD571" i="7" s="1"/>
  <c r="AD572" i="7" s="1"/>
  <c r="AD573" i="7" s="1"/>
  <c r="AD574" i="7" s="1"/>
  <c r="AD575" i="7" s="1"/>
  <c r="AD576" i="7" s="1"/>
  <c r="AD577" i="7" s="1"/>
  <c r="AD578" i="7" s="1"/>
  <c r="AD579" i="7" s="1"/>
  <c r="AD580" i="7" s="1"/>
  <c r="AD581" i="7" s="1"/>
  <c r="AD582" i="7" s="1"/>
  <c r="AD583" i="7" s="1"/>
  <c r="AD584" i="7" s="1"/>
  <c r="AD585" i="7" s="1"/>
  <c r="N585" i="7" s="1"/>
  <c r="H290" i="5"/>
  <c r="H275" i="5"/>
  <c r="H380" i="5"/>
  <c r="AD635" i="7"/>
  <c r="AD636" i="7" s="1"/>
  <c r="AD637" i="7" s="1"/>
  <c r="AD638" i="7" s="1"/>
  <c r="N638" i="7" s="1"/>
  <c r="H263" i="5"/>
  <c r="AD674" i="7"/>
  <c r="AD675" i="7" s="1"/>
  <c r="AC674" i="7"/>
  <c r="AC675" i="7" s="1"/>
  <c r="H341" i="5"/>
  <c r="AD701" i="7"/>
  <c r="AD702" i="7" s="1"/>
  <c r="AD703" i="7" s="1"/>
  <c r="N703" i="7" s="1"/>
  <c r="H287" i="5"/>
  <c r="AC723" i="7"/>
  <c r="AC724" i="7" s="1"/>
  <c r="AC725" i="7" s="1"/>
  <c r="AC726" i="7" s="1"/>
  <c r="AC727" i="7" s="1"/>
  <c r="AC728" i="7" s="1"/>
  <c r="AC729" i="7" s="1"/>
  <c r="AC730" i="7" s="1"/>
  <c r="AC731" i="7" s="1"/>
  <c r="AC732" i="7" s="1"/>
  <c r="AC733" i="7" s="1"/>
  <c r="AC734" i="7" s="1"/>
  <c r="AC735" i="7" s="1"/>
  <c r="AC736" i="7" s="1"/>
  <c r="AC737" i="7" s="1"/>
  <c r="AC738" i="7" s="1"/>
  <c r="N738" i="7" s="1"/>
  <c r="H77" i="5"/>
  <c r="AE78" i="7"/>
  <c r="AE79" i="7" s="1"/>
  <c r="AE80" i="7" s="1"/>
  <c r="AE81" i="7" s="1"/>
  <c r="AE82" i="7" s="1"/>
  <c r="AE83" i="7" s="1"/>
  <c r="AE84" i="7" s="1"/>
  <c r="AC78" i="7"/>
  <c r="AC79" i="7" s="1"/>
  <c r="AC80" i="7" s="1"/>
  <c r="AC81" i="7" s="1"/>
  <c r="AC82" i="7" s="1"/>
  <c r="AC83" i="7" s="1"/>
  <c r="AC84" i="7" s="1"/>
  <c r="AC85" i="7" s="1"/>
  <c r="AC86" i="7" s="1"/>
  <c r="AC87" i="7" s="1"/>
  <c r="AC88" i="7" s="1"/>
  <c r="AA78" i="7"/>
  <c r="AA79" i="7" s="1"/>
  <c r="AA80" i="7" s="1"/>
  <c r="AA81" i="7" s="1"/>
  <c r="AA82" i="7" s="1"/>
  <c r="AA83" i="7" s="1"/>
  <c r="AA84" i="7" s="1"/>
  <c r="AA85" i="7" s="1"/>
  <c r="AA86" i="7" s="1"/>
  <c r="AA87" i="7" s="1"/>
  <c r="AA88" i="7" s="1"/>
  <c r="H162" i="5"/>
  <c r="L123" i="7"/>
  <c r="AE134" i="7"/>
  <c r="AE135" i="7" s="1"/>
  <c r="AE136" i="7" s="1"/>
  <c r="AE137" i="7" s="1"/>
  <c r="AE138" i="7" s="1"/>
  <c r="AE139" i="7" s="1"/>
  <c r="AE140" i="7" s="1"/>
  <c r="AE141" i="7" s="1"/>
  <c r="N141" i="7" s="1"/>
  <c r="AE192" i="7"/>
  <c r="AE193" i="7" s="1"/>
  <c r="AE194" i="7" s="1"/>
  <c r="AE195" i="7" s="1"/>
  <c r="AE196" i="7" s="1"/>
  <c r="AE197" i="7" s="1"/>
  <c r="AE198" i="7" s="1"/>
  <c r="AD192" i="7"/>
  <c r="AD193" i="7" s="1"/>
  <c r="AD194" i="7" s="1"/>
  <c r="AD195" i="7" s="1"/>
  <c r="AD196" i="7" s="1"/>
  <c r="AD197" i="7" s="1"/>
  <c r="AD198" i="7" s="1"/>
  <c r="AD199" i="7" s="1"/>
  <c r="N199" i="7" s="1"/>
  <c r="AE175" i="7"/>
  <c r="AE176" i="7" s="1"/>
  <c r="AE177" i="7" s="1"/>
  <c r="AE178" i="7" s="1"/>
  <c r="AE179" i="7" s="1"/>
  <c r="AE180" i="7" s="1"/>
  <c r="AE181" i="7" s="1"/>
  <c r="AE159" i="7"/>
  <c r="AE160" i="7" s="1"/>
  <c r="AE161" i="7" s="1"/>
  <c r="N161" i="7" s="1"/>
  <c r="AD159" i="7"/>
  <c r="AD160" i="7" s="1"/>
  <c r="AD161" i="7" s="1"/>
  <c r="AD162" i="7" s="1"/>
  <c r="AD254" i="7"/>
  <c r="AD255" i="7" s="1"/>
  <c r="AD256" i="7" s="1"/>
  <c r="H68" i="5"/>
  <c r="AD298" i="7"/>
  <c r="AD299" i="7" s="1"/>
  <c r="AD300" i="7" s="1"/>
  <c r="AD301" i="7" s="1"/>
  <c r="AD302" i="7" s="1"/>
  <c r="AD303" i="7" s="1"/>
  <c r="N303" i="7" s="1"/>
  <c r="AC298" i="7"/>
  <c r="AC299" i="7" s="1"/>
  <c r="AC300" i="7" s="1"/>
  <c r="AC301" i="7" s="1"/>
  <c r="AC302" i="7" s="1"/>
  <c r="AC303" i="7" s="1"/>
  <c r="AC304" i="7" s="1"/>
  <c r="AC305" i="7" s="1"/>
  <c r="AC306" i="7" s="1"/>
  <c r="AC307" i="7" s="1"/>
  <c r="AC308" i="7" s="1"/>
  <c r="AC309" i="7" s="1"/>
  <c r="AC310" i="7" s="1"/>
  <c r="AC311" i="7" s="1"/>
  <c r="AC312" i="7" s="1"/>
  <c r="AC313" i="7" s="1"/>
  <c r="AC314" i="7" s="1"/>
  <c r="AC315" i="7" s="1"/>
  <c r="AC316" i="7" s="1"/>
  <c r="AC317" i="7" s="1"/>
  <c r="AC318" i="7" s="1"/>
  <c r="AC319" i="7" s="1"/>
  <c r="AC320" i="7" s="1"/>
  <c r="AC321" i="7" s="1"/>
  <c r="AC322" i="7" s="1"/>
  <c r="AC323" i="7" s="1"/>
  <c r="AC324" i="7" s="1"/>
  <c r="AC325" i="7" s="1"/>
  <c r="AC326" i="7" s="1"/>
  <c r="AC327" i="7" s="1"/>
  <c r="AC328" i="7" s="1"/>
  <c r="N328" i="7" s="1"/>
  <c r="H41" i="5"/>
  <c r="AD356" i="7"/>
  <c r="AD357" i="7" s="1"/>
  <c r="AD358" i="7" s="1"/>
  <c r="AD359" i="7" s="1"/>
  <c r="AD360" i="7" s="1"/>
  <c r="AD361" i="7" s="1"/>
  <c r="AD362" i="7" s="1"/>
  <c r="AD363" i="7" s="1"/>
  <c r="AD364" i="7" s="1"/>
  <c r="AD365" i="7" s="1"/>
  <c r="AD366" i="7" s="1"/>
  <c r="AD367" i="7" s="1"/>
  <c r="AD368" i="7" s="1"/>
  <c r="AD369" i="7" s="1"/>
  <c r="AD370" i="7" s="1"/>
  <c r="AD371" i="7" s="1"/>
  <c r="AD372" i="7" s="1"/>
  <c r="AD373" i="7" s="1"/>
  <c r="AD374" i="7" s="1"/>
  <c r="AD375" i="7" s="1"/>
  <c r="AD376" i="7" s="1"/>
  <c r="AD377" i="7" s="1"/>
  <c r="AD378" i="7" s="1"/>
  <c r="AD379" i="7" s="1"/>
  <c r="AD380" i="7" s="1"/>
  <c r="AD381" i="7" s="1"/>
  <c r="AD382" i="7" s="1"/>
  <c r="AD383" i="7" s="1"/>
  <c r="AD384" i="7" s="1"/>
  <c r="AD385" i="7" s="1"/>
  <c r="AD386" i="7" s="1"/>
  <c r="AD387" i="7" s="1"/>
  <c r="AD388" i="7" s="1"/>
  <c r="AD389" i="7" s="1"/>
  <c r="N389" i="7" s="1"/>
  <c r="AC356" i="7"/>
  <c r="AC357" i="7" s="1"/>
  <c r="AE356" i="7"/>
  <c r="AE357" i="7" s="1"/>
  <c r="H286" i="5"/>
  <c r="AC288" i="7"/>
  <c r="AC289" i="7" s="1"/>
  <c r="AC290" i="7" s="1"/>
  <c r="AC291" i="7" s="1"/>
  <c r="AC292" i="7" s="1"/>
  <c r="AC293" i="7" s="1"/>
  <c r="AC294" i="7" s="1"/>
  <c r="AC295" i="7" s="1"/>
  <c r="N295" i="7" s="1"/>
  <c r="H120" i="5"/>
  <c r="AD315" i="7"/>
  <c r="AD316" i="7" s="1"/>
  <c r="AD317" i="7" s="1"/>
  <c r="AD318" i="7" s="1"/>
  <c r="N318" i="7" s="1"/>
  <c r="AE315" i="7"/>
  <c r="AE316" i="7" s="1"/>
  <c r="AE317" i="7" s="1"/>
  <c r="AC358" i="7"/>
  <c r="AC359" i="7" s="1"/>
  <c r="AC360" i="7" s="1"/>
  <c r="AC361" i="7" s="1"/>
  <c r="AC362" i="7" s="1"/>
  <c r="AC363" i="7" s="1"/>
  <c r="AC364" i="7" s="1"/>
  <c r="AC365" i="7" s="1"/>
  <c r="AC366" i="7" s="1"/>
  <c r="AC367" i="7" s="1"/>
  <c r="AC368" i="7" s="1"/>
  <c r="AC369" i="7" s="1"/>
  <c r="AC370" i="7" s="1"/>
  <c r="AC371" i="7" s="1"/>
  <c r="AC372" i="7" s="1"/>
  <c r="AC373" i="7" s="1"/>
  <c r="AC374" i="7" s="1"/>
  <c r="AC375" i="7" s="1"/>
  <c r="AC376" i="7" s="1"/>
  <c r="AC377" i="7" s="1"/>
  <c r="AC378" i="7" s="1"/>
  <c r="AC379" i="7" s="1"/>
  <c r="AC380" i="7" s="1"/>
  <c r="AC381" i="7" s="1"/>
  <c r="AC382" i="7" s="1"/>
  <c r="AC383" i="7" s="1"/>
  <c r="AC384" i="7" s="1"/>
  <c r="AC385" i="7" s="1"/>
  <c r="AC386" i="7" s="1"/>
  <c r="AC387" i="7" s="1"/>
  <c r="AC388" i="7" s="1"/>
  <c r="AC389" i="7" s="1"/>
  <c r="AC390" i="7" s="1"/>
  <c r="AC391" i="7" s="1"/>
  <c r="AC392" i="7" s="1"/>
  <c r="AC393" i="7" s="1"/>
  <c r="AC394" i="7" s="1"/>
  <c r="AC395" i="7" s="1"/>
  <c r="AC396" i="7" s="1"/>
  <c r="AC397" i="7" s="1"/>
  <c r="AC398" i="7" s="1"/>
  <c r="AC399" i="7" s="1"/>
  <c r="AC400" i="7" s="1"/>
  <c r="AC401" i="7" s="1"/>
  <c r="AC402" i="7" s="1"/>
  <c r="AC403" i="7" s="1"/>
  <c r="AC404" i="7" s="1"/>
  <c r="AC405" i="7" s="1"/>
  <c r="AC406" i="7" s="1"/>
  <c r="AC407" i="7" s="1"/>
  <c r="AC408" i="7" s="1"/>
  <c r="AC409" i="7" s="1"/>
  <c r="AC410" i="7" s="1"/>
  <c r="AC411" i="7" s="1"/>
  <c r="AC412" i="7" s="1"/>
  <c r="AC413" i="7" s="1"/>
  <c r="AC414" i="7" s="1"/>
  <c r="AC415" i="7" s="1"/>
  <c r="AC416" i="7" s="1"/>
  <c r="AC417" i="7" s="1"/>
  <c r="AC418" i="7" s="1"/>
  <c r="AC419" i="7" s="1"/>
  <c r="AC420" i="7" s="1"/>
  <c r="AC421" i="7" s="1"/>
  <c r="AC422" i="7" s="1"/>
  <c r="AC423" i="7" s="1"/>
  <c r="AC424" i="7" s="1"/>
  <c r="AC425" i="7" s="1"/>
  <c r="AC426" i="7" s="1"/>
  <c r="AC427" i="7" s="1"/>
  <c r="AC428" i="7" s="1"/>
  <c r="AC429" i="7" s="1"/>
  <c r="AC430" i="7" s="1"/>
  <c r="AC431" i="7" s="1"/>
  <c r="AC432" i="7" s="1"/>
  <c r="AC433" i="7" s="1"/>
  <c r="AC434" i="7" s="1"/>
  <c r="AC435" i="7" s="1"/>
  <c r="AC436" i="7" s="1"/>
  <c r="AC437" i="7" s="1"/>
  <c r="AC438" i="7" s="1"/>
  <c r="AC439" i="7" s="1"/>
  <c r="AC440" i="7" s="1"/>
  <c r="AC441" i="7" s="1"/>
  <c r="AC442" i="7" s="1"/>
  <c r="AC443" i="7" s="1"/>
  <c r="AC444" i="7" s="1"/>
  <c r="AC445" i="7" s="1"/>
  <c r="AC446" i="7" s="1"/>
  <c r="AC447" i="7" s="1"/>
  <c r="AC448" i="7" s="1"/>
  <c r="AC449" i="7" s="1"/>
  <c r="AC450" i="7" s="1"/>
  <c r="AC451" i="7" s="1"/>
  <c r="AC452" i="7" s="1"/>
  <c r="AC453" i="7" s="1"/>
  <c r="AC454" i="7" s="1"/>
  <c r="AC455" i="7" s="1"/>
  <c r="AC456" i="7" s="1"/>
  <c r="AC457" i="7" s="1"/>
  <c r="AC458" i="7" s="1"/>
  <c r="AC459" i="7" s="1"/>
  <c r="AC460" i="7" s="1"/>
  <c r="AC461" i="7" s="1"/>
  <c r="AC462" i="7" s="1"/>
  <c r="AC463" i="7" s="1"/>
  <c r="AC464" i="7" s="1"/>
  <c r="AC465" i="7" s="1"/>
  <c r="AC466" i="7" s="1"/>
  <c r="AC467" i="7" s="1"/>
  <c r="AC468" i="7" s="1"/>
  <c r="AC469" i="7" s="1"/>
  <c r="AC470" i="7" s="1"/>
  <c r="AC471" i="7" s="1"/>
  <c r="AC472" i="7" s="1"/>
  <c r="AC473" i="7" s="1"/>
  <c r="AC474" i="7" s="1"/>
  <c r="AC475" i="7" s="1"/>
  <c r="AC476" i="7" s="1"/>
  <c r="AC477" i="7" s="1"/>
  <c r="AC478" i="7" s="1"/>
  <c r="AC479" i="7" s="1"/>
  <c r="N479" i="7" s="1"/>
  <c r="AE358" i="7"/>
  <c r="AE359" i="7" s="1"/>
  <c r="AE360" i="7" s="1"/>
  <c r="N360" i="7" s="1"/>
  <c r="H320" i="5"/>
  <c r="H279" i="5"/>
  <c r="AD401" i="7"/>
  <c r="AD402" i="7" s="1"/>
  <c r="AD403" i="7" s="1"/>
  <c r="AD404" i="7" s="1"/>
  <c r="AD405" i="7" s="1"/>
  <c r="AD406" i="7" s="1"/>
  <c r="AD407" i="7" s="1"/>
  <c r="AD408" i="7" s="1"/>
  <c r="AD409" i="7" s="1"/>
  <c r="AD410" i="7" s="1"/>
  <c r="AD411" i="7" s="1"/>
  <c r="AD412" i="7" s="1"/>
  <c r="AD413" i="7" s="1"/>
  <c r="AD414" i="7" s="1"/>
  <c r="AD415" i="7" s="1"/>
  <c r="AD416" i="7" s="1"/>
  <c r="AD417" i="7" s="1"/>
  <c r="AD418" i="7" s="1"/>
  <c r="AD419" i="7" s="1"/>
  <c r="AD420" i="7" s="1"/>
  <c r="AD421" i="7" s="1"/>
  <c r="AD422" i="7" s="1"/>
  <c r="AD423" i="7" s="1"/>
  <c r="AD424" i="7" s="1"/>
  <c r="AD425" i="7" s="1"/>
  <c r="AD426" i="7" s="1"/>
  <c r="AD427" i="7" s="1"/>
  <c r="AD428" i="7" s="1"/>
  <c r="AD429" i="7" s="1"/>
  <c r="AD430" i="7" s="1"/>
  <c r="AD431" i="7" s="1"/>
  <c r="AD432" i="7" s="1"/>
  <c r="AD433" i="7" s="1"/>
  <c r="AD434" i="7" s="1"/>
  <c r="AD435" i="7" s="1"/>
  <c r="AD436" i="7" s="1"/>
  <c r="AD437" i="7" s="1"/>
  <c r="AD438" i="7" s="1"/>
  <c r="AD439" i="7" s="1"/>
  <c r="AD440" i="7" s="1"/>
  <c r="AD441" i="7" s="1"/>
  <c r="AD442" i="7" s="1"/>
  <c r="AD443" i="7" s="1"/>
  <c r="AD444" i="7" s="1"/>
  <c r="AD445" i="7" s="1"/>
  <c r="AD446" i="7" s="1"/>
  <c r="AD447" i="7" s="1"/>
  <c r="AD448" i="7" s="1"/>
  <c r="AD449" i="7" s="1"/>
  <c r="AD450" i="7" s="1"/>
  <c r="AD451" i="7" s="1"/>
  <c r="AD452" i="7" s="1"/>
  <c r="AD453" i="7" s="1"/>
  <c r="AD454" i="7" s="1"/>
  <c r="AD455" i="7" s="1"/>
  <c r="AD456" i="7" s="1"/>
  <c r="AD457" i="7" s="1"/>
  <c r="AD458" i="7" s="1"/>
  <c r="AD459" i="7" s="1"/>
  <c r="AD460" i="7" s="1"/>
  <c r="AD461" i="7" s="1"/>
  <c r="AD462" i="7" s="1"/>
  <c r="AD463" i="7" s="1"/>
  <c r="AD464" i="7" s="1"/>
  <c r="AD465" i="7" s="1"/>
  <c r="AD466" i="7" s="1"/>
  <c r="AD467" i="7" s="1"/>
  <c r="AD468" i="7" s="1"/>
  <c r="AD469" i="7" s="1"/>
  <c r="AD470" i="7" s="1"/>
  <c r="AD471" i="7" s="1"/>
  <c r="AD472" i="7" s="1"/>
  <c r="AD473" i="7" s="1"/>
  <c r="AD474" i="7" s="1"/>
  <c r="AD475" i="7" s="1"/>
  <c r="AD476" i="7" s="1"/>
  <c r="AD477" i="7" s="1"/>
  <c r="AD478" i="7" s="1"/>
  <c r="H409" i="5"/>
  <c r="H215" i="5"/>
  <c r="H352" i="5"/>
  <c r="AD496" i="7"/>
  <c r="AD497" i="7" s="1"/>
  <c r="AD498" i="7" s="1"/>
  <c r="AD499" i="7" s="1"/>
  <c r="AD500" i="7" s="1"/>
  <c r="AD501" i="7" s="1"/>
  <c r="AD502" i="7" s="1"/>
  <c r="AD503" i="7" s="1"/>
  <c r="AD504" i="7" s="1"/>
  <c r="AD505" i="7" s="1"/>
  <c r="AD506" i="7" s="1"/>
  <c r="AD507" i="7" s="1"/>
  <c r="AD508" i="7" s="1"/>
  <c r="N508" i="7" s="1"/>
  <c r="AC496" i="7"/>
  <c r="AC497" i="7" s="1"/>
  <c r="AC498" i="7" s="1"/>
  <c r="AC499" i="7" s="1"/>
  <c r="AC500" i="7" s="1"/>
  <c r="AC501" i="7" s="1"/>
  <c r="AC502" i="7" s="1"/>
  <c r="AC503" i="7" s="1"/>
  <c r="AC504" i="7" s="1"/>
  <c r="AC505" i="7" s="1"/>
  <c r="AC506" i="7" s="1"/>
  <c r="AC507" i="7" s="1"/>
  <c r="AC508" i="7" s="1"/>
  <c r="AC509" i="7" s="1"/>
  <c r="AC510" i="7" s="1"/>
  <c r="AC511" i="7" s="1"/>
  <c r="AC512" i="7" s="1"/>
  <c r="AC513" i="7" s="1"/>
  <c r="AC514" i="7" s="1"/>
  <c r="AC515" i="7" s="1"/>
  <c r="AC516" i="7" s="1"/>
  <c r="AC517" i="7" s="1"/>
  <c r="AC518" i="7" s="1"/>
  <c r="AC519" i="7" s="1"/>
  <c r="AC520" i="7" s="1"/>
  <c r="AC521" i="7" s="1"/>
  <c r="AC522" i="7" s="1"/>
  <c r="AC523" i="7" s="1"/>
  <c r="AC524" i="7" s="1"/>
  <c r="AC525" i="7" s="1"/>
  <c r="AC526" i="7" s="1"/>
  <c r="AC527" i="7" s="1"/>
  <c r="AC528" i="7" s="1"/>
  <c r="AC529" i="7" s="1"/>
  <c r="AC530" i="7" s="1"/>
  <c r="AC531" i="7" s="1"/>
  <c r="AC532" i="7" s="1"/>
  <c r="AC533" i="7" s="1"/>
  <c r="AC534" i="7" s="1"/>
  <c r="AC535" i="7" s="1"/>
  <c r="AC536" i="7" s="1"/>
  <c r="AC537" i="7" s="1"/>
  <c r="AC538" i="7" s="1"/>
  <c r="AC539" i="7" s="1"/>
  <c r="AC540" i="7" s="1"/>
  <c r="AC541" i="7" s="1"/>
  <c r="AC542" i="7" s="1"/>
  <c r="AC543" i="7" s="1"/>
  <c r="AC544" i="7" s="1"/>
  <c r="AC545" i="7" s="1"/>
  <c r="AC546" i="7" s="1"/>
  <c r="AC547" i="7" s="1"/>
  <c r="AC548" i="7" s="1"/>
  <c r="AC549" i="7" s="1"/>
  <c r="AC550" i="7" s="1"/>
  <c r="AC551" i="7" s="1"/>
  <c r="AC552" i="7" s="1"/>
  <c r="AC553" i="7" s="1"/>
  <c r="AC554" i="7" s="1"/>
  <c r="AC555" i="7" s="1"/>
  <c r="AC556" i="7" s="1"/>
  <c r="AC557" i="7" s="1"/>
  <c r="AC558" i="7" s="1"/>
  <c r="AC559" i="7" s="1"/>
  <c r="AC560" i="7" s="1"/>
  <c r="AC561" i="7" s="1"/>
  <c r="AC562" i="7" s="1"/>
  <c r="AC563" i="7" s="1"/>
  <c r="AC564" i="7" s="1"/>
  <c r="AC565" i="7" s="1"/>
  <c r="AC566" i="7" s="1"/>
  <c r="AC567" i="7" s="1"/>
  <c r="AC568" i="7" s="1"/>
  <c r="AC569" i="7" s="1"/>
  <c r="AC570" i="7" s="1"/>
  <c r="AC571" i="7" s="1"/>
  <c r="AC572" i="7" s="1"/>
  <c r="AC573" i="7" s="1"/>
  <c r="AC574" i="7" s="1"/>
  <c r="AC575" i="7" s="1"/>
  <c r="AC576" i="7" s="1"/>
  <c r="AC577" i="7" s="1"/>
  <c r="AC578" i="7" s="1"/>
  <c r="AC579" i="7" s="1"/>
  <c r="AC580" i="7" s="1"/>
  <c r="AC581" i="7" s="1"/>
  <c r="AC582" i="7" s="1"/>
  <c r="AC583" i="7" s="1"/>
  <c r="AC584" i="7" s="1"/>
  <c r="AC585" i="7" s="1"/>
  <c r="AC586" i="7" s="1"/>
  <c r="AC587" i="7" s="1"/>
  <c r="AC588" i="7" s="1"/>
  <c r="AC589" i="7" s="1"/>
  <c r="AC590" i="7" s="1"/>
  <c r="AC591" i="7" s="1"/>
  <c r="AC592" i="7" s="1"/>
  <c r="AC593" i="7" s="1"/>
  <c r="AC594" i="7" s="1"/>
  <c r="AC595" i="7" s="1"/>
  <c r="AC596" i="7" s="1"/>
  <c r="AC597" i="7" s="1"/>
  <c r="AC598" i="7" s="1"/>
  <c r="AC599" i="7" s="1"/>
  <c r="AC600" i="7" s="1"/>
  <c r="AC601" i="7" s="1"/>
  <c r="AC602" i="7" s="1"/>
  <c r="AC603" i="7" s="1"/>
  <c r="AC604" i="7" s="1"/>
  <c r="AC605" i="7" s="1"/>
  <c r="AC606" i="7" s="1"/>
  <c r="AC607" i="7" s="1"/>
  <c r="AC608" i="7" s="1"/>
  <c r="AC609" i="7" s="1"/>
  <c r="AC610" i="7" s="1"/>
  <c r="AC611" i="7" s="1"/>
  <c r="AC612" i="7" s="1"/>
  <c r="N612" i="7" s="1"/>
  <c r="H317" i="5"/>
  <c r="H395" i="5"/>
  <c r="AD563" i="7"/>
  <c r="AD564" i="7" s="1"/>
  <c r="AD565" i="7" s="1"/>
  <c r="AD566" i="7" s="1"/>
  <c r="N566" i="7" s="1"/>
  <c r="H271" i="5"/>
  <c r="H309" i="5"/>
  <c r="AD587" i="7"/>
  <c r="AD588" i="7" s="1"/>
  <c r="AD589" i="7" s="1"/>
  <c r="N589" i="7" s="1"/>
  <c r="H69" i="5"/>
  <c r="AD544" i="7"/>
  <c r="AD545" i="7" s="1"/>
  <c r="N545" i="7" s="1"/>
  <c r="H391" i="5"/>
  <c r="AD592" i="7"/>
  <c r="AD593" i="7" s="1"/>
  <c r="AD594" i="7" s="1"/>
  <c r="N594" i="7" s="1"/>
  <c r="H164" i="5"/>
  <c r="AD654" i="7"/>
  <c r="AD655" i="7" s="1"/>
  <c r="H172" i="5"/>
  <c r="AD642" i="7"/>
  <c r="AD643" i="7" s="1"/>
  <c r="N643" i="7" s="1"/>
  <c r="AD647" i="7"/>
  <c r="AD648" i="7" s="1"/>
  <c r="AD649" i="7" s="1"/>
  <c r="AD650" i="7" s="1"/>
  <c r="AD651" i="7" s="1"/>
  <c r="AD652" i="7" s="1"/>
  <c r="AD653" i="7" s="1"/>
  <c r="H223" i="5"/>
  <c r="AC676" i="7"/>
  <c r="AC677" i="7" s="1"/>
  <c r="AC678" i="7" s="1"/>
  <c r="AC679" i="7" s="1"/>
  <c r="AC680" i="7" s="1"/>
  <c r="AC681" i="7" s="1"/>
  <c r="AC682" i="7" s="1"/>
  <c r="AC683" i="7" s="1"/>
  <c r="AC684" i="7" s="1"/>
  <c r="AC685" i="7" s="1"/>
  <c r="AC686" i="7" s="1"/>
  <c r="AC687" i="7" s="1"/>
  <c r="AC688" i="7" s="1"/>
  <c r="AC689" i="7" s="1"/>
  <c r="AC690" i="7" s="1"/>
  <c r="AC691" i="7" s="1"/>
  <c r="AC692" i="7" s="1"/>
  <c r="AC693" i="7" s="1"/>
  <c r="AC694" i="7" s="1"/>
  <c r="AC695" i="7" s="1"/>
  <c r="AC696" i="7" s="1"/>
  <c r="AC697" i="7" s="1"/>
  <c r="AC698" i="7" s="1"/>
  <c r="AC699" i="7" s="1"/>
  <c r="AC700" i="7" s="1"/>
  <c r="AC701" i="7" s="1"/>
  <c r="AC702" i="7" s="1"/>
  <c r="AC703" i="7" s="1"/>
  <c r="AC704" i="7" s="1"/>
  <c r="AC705" i="7" s="1"/>
  <c r="AC706" i="7" s="1"/>
  <c r="AC707" i="7" s="1"/>
  <c r="AC708" i="7" s="1"/>
  <c r="AC709" i="7" s="1"/>
  <c r="AC710" i="7" s="1"/>
  <c r="AC711" i="7" s="1"/>
  <c r="AC712" i="7" s="1"/>
  <c r="AC713" i="7" s="1"/>
  <c r="AC714" i="7" s="1"/>
  <c r="AC715" i="7" s="1"/>
  <c r="N715" i="7" s="1"/>
  <c r="AD676" i="7"/>
  <c r="AD677" i="7" s="1"/>
  <c r="AD678" i="7" s="1"/>
  <c r="AD679" i="7" s="1"/>
  <c r="AD680" i="7" s="1"/>
  <c r="AD681" i="7" s="1"/>
  <c r="AD682" i="7" s="1"/>
  <c r="AD683" i="7" s="1"/>
  <c r="AD684" i="7" s="1"/>
  <c r="AD685" i="7" s="1"/>
  <c r="AD686" i="7" s="1"/>
  <c r="N686" i="7" s="1"/>
  <c r="H284" i="5"/>
  <c r="AD697" i="7"/>
  <c r="AD698" i="7" s="1"/>
  <c r="AD699" i="7" s="1"/>
  <c r="AD700" i="7" s="1"/>
  <c r="H316" i="5"/>
  <c r="AD706" i="7"/>
  <c r="AD707" i="7" s="1"/>
  <c r="AD708" i="7" s="1"/>
  <c r="AD709" i="7" s="1"/>
  <c r="AD710" i="7" s="1"/>
  <c r="AD711" i="7" s="1"/>
  <c r="AD712" i="7" s="1"/>
  <c r="AD713" i="7" s="1"/>
  <c r="AD714" i="7" s="1"/>
  <c r="H241" i="5"/>
  <c r="AD131" i="7"/>
  <c r="AD132" i="7" s="1"/>
  <c r="AD133" i="7" s="1"/>
  <c r="AD134" i="7" s="1"/>
  <c r="AD135" i="7" s="1"/>
  <c r="AD136" i="7" s="1"/>
  <c r="AD137" i="7" s="1"/>
  <c r="AD138" i="7" s="1"/>
  <c r="AD139" i="7" s="1"/>
  <c r="AD140" i="7" s="1"/>
  <c r="AD141" i="7" s="1"/>
  <c r="AD142" i="7" s="1"/>
  <c r="AD143" i="7" s="1"/>
  <c r="AD144" i="7" s="1"/>
  <c r="AD145" i="7" s="1"/>
  <c r="AD146" i="7" s="1"/>
  <c r="AD147" i="7" s="1"/>
  <c r="AD148" i="7" s="1"/>
  <c r="AD149" i="7" s="1"/>
  <c r="AD150" i="7" s="1"/>
  <c r="AD151" i="7" s="1"/>
  <c r="AD152" i="7" s="1"/>
  <c r="AD153" i="7" s="1"/>
  <c r="AD154" i="7" s="1"/>
  <c r="AD155" i="7" s="1"/>
  <c r="AD156" i="7" s="1"/>
  <c r="N156" i="7" s="1"/>
  <c r="AE131" i="7"/>
  <c r="AE132" i="7" s="1"/>
  <c r="N132" i="7" s="1"/>
  <c r="AE89" i="7"/>
  <c r="AE90" i="7" s="1"/>
  <c r="N90" i="7" s="1"/>
  <c r="AD89" i="7"/>
  <c r="AD90" i="7" s="1"/>
  <c r="AD91" i="7" s="1"/>
  <c r="AD92" i="7" s="1"/>
  <c r="AD93" i="7" s="1"/>
  <c r="AC89" i="7"/>
  <c r="AC90" i="7" s="1"/>
  <c r="AC91" i="7" s="1"/>
  <c r="AC92" i="7" s="1"/>
  <c r="AC93" i="7" s="1"/>
  <c r="AC94" i="7" s="1"/>
  <c r="AC95" i="7" s="1"/>
  <c r="AC96" i="7" s="1"/>
  <c r="AC97" i="7" s="1"/>
  <c r="AC98" i="7" s="1"/>
  <c r="AC99" i="7" s="1"/>
  <c r="AC100" i="7" s="1"/>
  <c r="AC101" i="7" s="1"/>
  <c r="AC102" i="7" s="1"/>
  <c r="AC103" i="7" s="1"/>
  <c r="AC104" i="7" s="1"/>
  <c r="AC105" i="7" s="1"/>
  <c r="AC106" i="7" s="1"/>
  <c r="AC107" i="7" s="1"/>
  <c r="AC108" i="7" s="1"/>
  <c r="AC109" i="7" s="1"/>
  <c r="AC110" i="7" s="1"/>
  <c r="AC111" i="7" s="1"/>
  <c r="AC112" i="7" s="1"/>
  <c r="AC113" i="7" s="1"/>
  <c r="AC114" i="7" s="1"/>
  <c r="AC115" i="7" s="1"/>
  <c r="AC116" i="7" s="1"/>
  <c r="AC117" i="7" s="1"/>
  <c r="AC118" i="7" s="1"/>
  <c r="AC119" i="7" s="1"/>
  <c r="AC120" i="7" s="1"/>
  <c r="AC121" i="7" s="1"/>
  <c r="AC122" i="7" s="1"/>
  <c r="AC123" i="7" s="1"/>
  <c r="AC124" i="7" s="1"/>
  <c r="AC125" i="7" s="1"/>
  <c r="AC126" i="7" s="1"/>
  <c r="AC127" i="7" s="1"/>
  <c r="AC128" i="7" s="1"/>
  <c r="AC129" i="7" s="1"/>
  <c r="AC130" i="7" s="1"/>
  <c r="AC131" i="7" s="1"/>
  <c r="AC132" i="7" s="1"/>
  <c r="AC133" i="7" s="1"/>
  <c r="AC134" i="7" s="1"/>
  <c r="AC135" i="7" s="1"/>
  <c r="AC136" i="7" s="1"/>
  <c r="AC137" i="7" s="1"/>
  <c r="AC138" i="7" s="1"/>
  <c r="AC139" i="7" s="1"/>
  <c r="AC140" i="7" s="1"/>
  <c r="AC141" i="7" s="1"/>
  <c r="AC142" i="7" s="1"/>
  <c r="AC143" i="7" s="1"/>
  <c r="AC144" i="7" s="1"/>
  <c r="AC145" i="7" s="1"/>
  <c r="AC146" i="7" s="1"/>
  <c r="AC147" i="7" s="1"/>
  <c r="AC148" i="7" s="1"/>
  <c r="AC149" i="7" s="1"/>
  <c r="AC150" i="7" s="1"/>
  <c r="AC151" i="7" s="1"/>
  <c r="AC152" i="7" s="1"/>
  <c r="AC153" i="7" s="1"/>
  <c r="AC154" i="7" s="1"/>
  <c r="AC155" i="7" s="1"/>
  <c r="AC156" i="7" s="1"/>
  <c r="AC157" i="7" s="1"/>
  <c r="AC158" i="7" s="1"/>
  <c r="AC159" i="7" s="1"/>
  <c r="AC160" i="7" s="1"/>
  <c r="AC161" i="7" s="1"/>
  <c r="AC162" i="7" s="1"/>
  <c r="AC163" i="7" s="1"/>
  <c r="AC164" i="7" s="1"/>
  <c r="AC165" i="7" s="1"/>
  <c r="AC166" i="7" s="1"/>
  <c r="AC167" i="7" s="1"/>
  <c r="AC168" i="7" s="1"/>
  <c r="AC169" i="7" s="1"/>
  <c r="AC170" i="7" s="1"/>
  <c r="AC171" i="7" s="1"/>
  <c r="AC172" i="7" s="1"/>
  <c r="AC173" i="7" s="1"/>
  <c r="AC174" i="7" s="1"/>
  <c r="AC175" i="7" s="1"/>
  <c r="AC176" i="7" s="1"/>
  <c r="AC177" i="7" s="1"/>
  <c r="AC178" i="7" s="1"/>
  <c r="AC179" i="7" s="1"/>
  <c r="AC180" i="7" s="1"/>
  <c r="AC181" i="7" s="1"/>
  <c r="AC182" i="7" s="1"/>
  <c r="AC183" i="7" s="1"/>
  <c r="AC184" i="7" s="1"/>
  <c r="AC185" i="7" s="1"/>
  <c r="AC186" i="7" s="1"/>
  <c r="AC187" i="7" s="1"/>
  <c r="AC188" i="7" s="1"/>
  <c r="AC189" i="7" s="1"/>
  <c r="AC190" i="7" s="1"/>
  <c r="AC191" i="7" s="1"/>
  <c r="AC192" i="7" s="1"/>
  <c r="AC193" i="7" s="1"/>
  <c r="AC194" i="7" s="1"/>
  <c r="AC195" i="7" s="1"/>
  <c r="AC196" i="7" s="1"/>
  <c r="AC197" i="7" s="1"/>
  <c r="AC198" i="7" s="1"/>
  <c r="AC199" i="7" s="1"/>
  <c r="AC200" i="7" s="1"/>
  <c r="AC201" i="7" s="1"/>
  <c r="AC202" i="7" s="1"/>
  <c r="AC203" i="7" s="1"/>
  <c r="AC204" i="7" s="1"/>
  <c r="AC205" i="7" s="1"/>
  <c r="AC206" i="7" s="1"/>
  <c r="AC207" i="7" s="1"/>
  <c r="AC208" i="7" s="1"/>
  <c r="N208" i="7" s="1"/>
  <c r="AA89" i="7"/>
  <c r="AA90" i="7" s="1"/>
  <c r="AA91" i="7" s="1"/>
  <c r="AA92" i="7" s="1"/>
  <c r="AA93" i="7" s="1"/>
  <c r="AA94" i="7" s="1"/>
  <c r="AA95" i="7" s="1"/>
  <c r="AA96" i="7" s="1"/>
  <c r="AA97" i="7" s="1"/>
  <c r="AA98" i="7" s="1"/>
  <c r="AA99" i="7" s="1"/>
  <c r="AA100" i="7" s="1"/>
  <c r="AA101" i="7" s="1"/>
  <c r="AA102" i="7" s="1"/>
  <c r="AA103" i="7" s="1"/>
  <c r="AA104" i="7" s="1"/>
  <c r="AA105" i="7" s="1"/>
  <c r="AA106" i="7" s="1"/>
  <c r="AA107" i="7" s="1"/>
  <c r="AA108" i="7" s="1"/>
  <c r="AA109" i="7" s="1"/>
  <c r="AA110" i="7" s="1"/>
  <c r="AA111" i="7" s="1"/>
  <c r="AA112" i="7" s="1"/>
  <c r="AA113" i="7" s="1"/>
  <c r="AA114" i="7" s="1"/>
  <c r="AA115" i="7" s="1"/>
  <c r="AA116" i="7" s="1"/>
  <c r="AA117" i="7" s="1"/>
  <c r="AA118" i="7" s="1"/>
  <c r="AA119" i="7" s="1"/>
  <c r="AA120" i="7" s="1"/>
  <c r="AA121" i="7" s="1"/>
  <c r="AA122" i="7" s="1"/>
  <c r="AA123" i="7" s="1"/>
  <c r="AA124" i="7" s="1"/>
  <c r="AA125" i="7" s="1"/>
  <c r="AA126" i="7" s="1"/>
  <c r="AA127" i="7" s="1"/>
  <c r="AA128" i="7" s="1"/>
  <c r="AA129" i="7" s="1"/>
  <c r="AA130" i="7" s="1"/>
  <c r="AA131" i="7" s="1"/>
  <c r="AA132" i="7" s="1"/>
  <c r="AA133" i="7" s="1"/>
  <c r="AA134" i="7" s="1"/>
  <c r="AA135" i="7" s="1"/>
  <c r="AA136" i="7" s="1"/>
  <c r="AA137" i="7" s="1"/>
  <c r="AA138" i="7" s="1"/>
  <c r="AA139" i="7" s="1"/>
  <c r="AA140" i="7" s="1"/>
  <c r="AA141" i="7" s="1"/>
  <c r="AA142" i="7" s="1"/>
  <c r="AA143" i="7" s="1"/>
  <c r="AA144" i="7" s="1"/>
  <c r="AA145" i="7" s="1"/>
  <c r="AA146" i="7" s="1"/>
  <c r="AA147" i="7" s="1"/>
  <c r="AA148" i="7" s="1"/>
  <c r="AA149" i="7" s="1"/>
  <c r="AA150" i="7" s="1"/>
  <c r="AA151" i="7" s="1"/>
  <c r="AA152" i="7" s="1"/>
  <c r="AA153" i="7" s="1"/>
  <c r="AA154" i="7" s="1"/>
  <c r="AA155" i="7" s="1"/>
  <c r="AA156" i="7" s="1"/>
  <c r="AA157" i="7" s="1"/>
  <c r="AA158" i="7" s="1"/>
  <c r="AA159" i="7" s="1"/>
  <c r="AA160" i="7" s="1"/>
  <c r="AA161" i="7" s="1"/>
  <c r="AA162" i="7" s="1"/>
  <c r="AA163" i="7" s="1"/>
  <c r="AA164" i="7" s="1"/>
  <c r="AA165" i="7" s="1"/>
  <c r="AA166" i="7" s="1"/>
  <c r="AA167" i="7" s="1"/>
  <c r="AA168" i="7" s="1"/>
  <c r="AA169" i="7" s="1"/>
  <c r="AA170" i="7" s="1"/>
  <c r="AA171" i="7" s="1"/>
  <c r="AA172" i="7" s="1"/>
  <c r="AA173" i="7" s="1"/>
  <c r="AA174" i="7" s="1"/>
  <c r="AA175" i="7" s="1"/>
  <c r="AA176" i="7" s="1"/>
  <c r="AA177" i="7" s="1"/>
  <c r="AA178" i="7" s="1"/>
  <c r="AA179" i="7" s="1"/>
  <c r="AA180" i="7" s="1"/>
  <c r="AA181" i="7" s="1"/>
  <c r="AA182" i="7" s="1"/>
  <c r="AA183" i="7" s="1"/>
  <c r="AA184" i="7" s="1"/>
  <c r="AA185" i="7" s="1"/>
  <c r="AA186" i="7" s="1"/>
  <c r="AA187" i="7" s="1"/>
  <c r="AA188" i="7" s="1"/>
  <c r="AA189" i="7" s="1"/>
  <c r="AA190" i="7" s="1"/>
  <c r="AA191" i="7" s="1"/>
  <c r="AA192" i="7" s="1"/>
  <c r="AA193" i="7" s="1"/>
  <c r="AA194" i="7" s="1"/>
  <c r="AA195" i="7" s="1"/>
  <c r="AA196" i="7" s="1"/>
  <c r="AA197" i="7" s="1"/>
  <c r="AA198" i="7" s="1"/>
  <c r="AA199" i="7" s="1"/>
  <c r="AA200" i="7" s="1"/>
  <c r="AA201" i="7" s="1"/>
  <c r="AA202" i="7" s="1"/>
  <c r="AA203" i="7" s="1"/>
  <c r="AA204" i="7" s="1"/>
  <c r="AA205" i="7" s="1"/>
  <c r="AA206" i="7" s="1"/>
  <c r="AA207" i="7" s="1"/>
  <c r="AA208" i="7" s="1"/>
  <c r="AA209" i="7" s="1"/>
  <c r="AA210" i="7" s="1"/>
  <c r="AA211" i="7" s="1"/>
  <c r="AA212" i="7" s="1"/>
  <c r="AA213" i="7" s="1"/>
  <c r="AA214" i="7" s="1"/>
  <c r="AA215" i="7" s="1"/>
  <c r="AA216" i="7" s="1"/>
  <c r="AA217" i="7" s="1"/>
  <c r="AA218" i="7" s="1"/>
  <c r="AA219" i="7" s="1"/>
  <c r="AA220" i="7" s="1"/>
  <c r="AA221" i="7" s="1"/>
  <c r="AA222" i="7" s="1"/>
  <c r="AA223" i="7" s="1"/>
  <c r="AA224" i="7" s="1"/>
  <c r="AA225" i="7" s="1"/>
  <c r="AA226" i="7" s="1"/>
  <c r="AA227" i="7" s="1"/>
  <c r="AA228" i="7" s="1"/>
  <c r="AA229" i="7" s="1"/>
  <c r="AA230" i="7" s="1"/>
  <c r="AA231" i="7" s="1"/>
  <c r="AA232" i="7" s="1"/>
  <c r="AA233" i="7" s="1"/>
  <c r="AA234" i="7" s="1"/>
  <c r="AA235" i="7" s="1"/>
  <c r="AA236" i="7" s="1"/>
  <c r="AA237" i="7" s="1"/>
  <c r="AA238" i="7" s="1"/>
  <c r="AA239" i="7" s="1"/>
  <c r="AA240" i="7" s="1"/>
  <c r="AA241" i="7" s="1"/>
  <c r="AA242" i="7" s="1"/>
  <c r="AA243" i="7" s="1"/>
  <c r="AA244" i="7" s="1"/>
  <c r="AA245" i="7" s="1"/>
  <c r="AA246" i="7" s="1"/>
  <c r="AA247" i="7" s="1"/>
  <c r="AA248" i="7" s="1"/>
  <c r="AA249" i="7" s="1"/>
  <c r="AA250" i="7" s="1"/>
  <c r="AA251" i="7" s="1"/>
  <c r="AA252" i="7" s="1"/>
  <c r="AA253" i="7" s="1"/>
  <c r="AA254" i="7" s="1"/>
  <c r="AA255" i="7" s="1"/>
  <c r="AA256" i="7" s="1"/>
  <c r="AA257" i="7" s="1"/>
  <c r="AA258" i="7" s="1"/>
  <c r="AA259" i="7" s="1"/>
  <c r="AA260" i="7" s="1"/>
  <c r="AA261" i="7" s="1"/>
  <c r="AA262" i="7" s="1"/>
  <c r="AA263" i="7" s="1"/>
  <c r="AA264" i="7" s="1"/>
  <c r="AA265" i="7" s="1"/>
  <c r="AA266" i="7" s="1"/>
  <c r="AA267" i="7" s="1"/>
  <c r="AA268" i="7" s="1"/>
  <c r="AA269" i="7" s="1"/>
  <c r="AA270" i="7" s="1"/>
  <c r="AA271" i="7" s="1"/>
  <c r="AA272" i="7" s="1"/>
  <c r="AA273" i="7" s="1"/>
  <c r="AA274" i="7" s="1"/>
  <c r="AA275" i="7" s="1"/>
  <c r="AA276" i="7" s="1"/>
  <c r="AA277" i="7" s="1"/>
  <c r="AA278" i="7" s="1"/>
  <c r="AA279" i="7" s="1"/>
  <c r="AA280" i="7" s="1"/>
  <c r="AA281" i="7" s="1"/>
  <c r="AA282" i="7" s="1"/>
  <c r="AA283" i="7" s="1"/>
  <c r="AA284" i="7" s="1"/>
  <c r="AA285" i="7" s="1"/>
  <c r="AA286" i="7" s="1"/>
  <c r="AA287" i="7" s="1"/>
  <c r="AA288" i="7" s="1"/>
  <c r="AA289" i="7" s="1"/>
  <c r="AA290" i="7" s="1"/>
  <c r="AA291" i="7" s="1"/>
  <c r="AA292" i="7" s="1"/>
  <c r="AA293" i="7" s="1"/>
  <c r="AA294" i="7" s="1"/>
  <c r="AA295" i="7" s="1"/>
  <c r="AA296" i="7" s="1"/>
  <c r="AA297" i="7" s="1"/>
  <c r="AA298" i="7" s="1"/>
  <c r="AA299" i="7" s="1"/>
  <c r="AA300" i="7" s="1"/>
  <c r="AA301" i="7" s="1"/>
  <c r="AA302" i="7" s="1"/>
  <c r="AA303" i="7" s="1"/>
  <c r="AA304" i="7" s="1"/>
  <c r="AA305" i="7" s="1"/>
  <c r="AA306" i="7" s="1"/>
  <c r="AA307" i="7" s="1"/>
  <c r="AA308" i="7" s="1"/>
  <c r="AA309" i="7" s="1"/>
  <c r="AA310" i="7" s="1"/>
  <c r="AA311" i="7" s="1"/>
  <c r="AA312" i="7" s="1"/>
  <c r="AA313" i="7" s="1"/>
  <c r="AA314" i="7" s="1"/>
  <c r="AA315" i="7" s="1"/>
  <c r="AA316" i="7" s="1"/>
  <c r="AA317" i="7" s="1"/>
  <c r="AA318" i="7" s="1"/>
  <c r="AA319" i="7" s="1"/>
  <c r="AA320" i="7" s="1"/>
  <c r="AA321" i="7" s="1"/>
  <c r="AA322" i="7" s="1"/>
  <c r="AA323" i="7" s="1"/>
  <c r="AA324" i="7" s="1"/>
  <c r="AA325" i="7" s="1"/>
  <c r="AA326" i="7" s="1"/>
  <c r="AA327" i="7" s="1"/>
  <c r="AA328" i="7" s="1"/>
  <c r="AA329" i="7" s="1"/>
  <c r="AA330" i="7" s="1"/>
  <c r="AA331" i="7" s="1"/>
  <c r="AA332" i="7" s="1"/>
  <c r="AA333" i="7" s="1"/>
  <c r="AA334" i="7" s="1"/>
  <c r="AA335" i="7" s="1"/>
  <c r="AA336" i="7" s="1"/>
  <c r="AA337" i="7" s="1"/>
  <c r="AA338" i="7" s="1"/>
  <c r="AA339" i="7" s="1"/>
  <c r="AA340" i="7" s="1"/>
  <c r="AA341" i="7" s="1"/>
  <c r="AA342" i="7" s="1"/>
  <c r="AA343" i="7" s="1"/>
  <c r="AA344" i="7" s="1"/>
  <c r="AA345" i="7" s="1"/>
  <c r="AA346" i="7" s="1"/>
  <c r="AA347" i="7" s="1"/>
  <c r="AA348" i="7" s="1"/>
  <c r="AA349" i="7" s="1"/>
  <c r="AA350" i="7" s="1"/>
  <c r="AA351" i="7" s="1"/>
  <c r="AA352" i="7" s="1"/>
  <c r="AA353" i="7" s="1"/>
  <c r="AA354" i="7" s="1"/>
  <c r="AA355" i="7" s="1"/>
  <c r="AA356" i="7" s="1"/>
  <c r="AA357" i="7" s="1"/>
  <c r="AA358" i="7" s="1"/>
  <c r="AA359" i="7" s="1"/>
  <c r="AA360" i="7" s="1"/>
  <c r="AA361" i="7" s="1"/>
  <c r="AA362" i="7" s="1"/>
  <c r="AA363" i="7" s="1"/>
  <c r="AA364" i="7" s="1"/>
  <c r="AA365" i="7" s="1"/>
  <c r="AA366" i="7" s="1"/>
  <c r="AA367" i="7" s="1"/>
  <c r="AA368" i="7" s="1"/>
  <c r="AA369" i="7" s="1"/>
  <c r="AA370" i="7" s="1"/>
  <c r="AA371" i="7" s="1"/>
  <c r="AA372" i="7" s="1"/>
  <c r="AA373" i="7" s="1"/>
  <c r="AA374" i="7" s="1"/>
  <c r="AA375" i="7" s="1"/>
  <c r="AA376" i="7" s="1"/>
  <c r="AA377" i="7" s="1"/>
  <c r="AA378" i="7" s="1"/>
  <c r="AA379" i="7" s="1"/>
  <c r="AA380" i="7" s="1"/>
  <c r="AA381" i="7" s="1"/>
  <c r="AA382" i="7" s="1"/>
  <c r="AA383" i="7" s="1"/>
  <c r="AA384" i="7" s="1"/>
  <c r="AA385" i="7" s="1"/>
  <c r="AA386" i="7" s="1"/>
  <c r="AA387" i="7" s="1"/>
  <c r="AA388" i="7" s="1"/>
  <c r="AA389" i="7" s="1"/>
  <c r="AA390" i="7" s="1"/>
  <c r="AA391" i="7" s="1"/>
  <c r="AA392" i="7" s="1"/>
  <c r="AA393" i="7" s="1"/>
  <c r="AA394" i="7" s="1"/>
  <c r="AA395" i="7" s="1"/>
  <c r="AA396" i="7" s="1"/>
  <c r="AA397" i="7" s="1"/>
  <c r="AA398" i="7" s="1"/>
  <c r="AA399" i="7" s="1"/>
  <c r="AA400" i="7" s="1"/>
  <c r="AA401" i="7" s="1"/>
  <c r="AA402" i="7" s="1"/>
  <c r="AA403" i="7" s="1"/>
  <c r="AA404" i="7" s="1"/>
  <c r="AA405" i="7" s="1"/>
  <c r="AA406" i="7" s="1"/>
  <c r="AA407" i="7" s="1"/>
  <c r="AA408" i="7" s="1"/>
  <c r="AA409" i="7" s="1"/>
  <c r="AA410" i="7" s="1"/>
  <c r="AA411" i="7" s="1"/>
  <c r="AA412" i="7" s="1"/>
  <c r="AA413" i="7" s="1"/>
  <c r="AA414" i="7" s="1"/>
  <c r="AA415" i="7" s="1"/>
  <c r="AA416" i="7" s="1"/>
  <c r="AA417" i="7" s="1"/>
  <c r="AA418" i="7" s="1"/>
  <c r="AA419" i="7" s="1"/>
  <c r="AA420" i="7" s="1"/>
  <c r="AA421" i="7" s="1"/>
  <c r="AA422" i="7" s="1"/>
  <c r="AA423" i="7" s="1"/>
  <c r="AA424" i="7" s="1"/>
  <c r="AA425" i="7" s="1"/>
  <c r="AA426" i="7" s="1"/>
  <c r="AA427" i="7" s="1"/>
  <c r="AA428" i="7" s="1"/>
  <c r="AA429" i="7" s="1"/>
  <c r="AA430" i="7" s="1"/>
  <c r="AA431" i="7" s="1"/>
  <c r="AA432" i="7" s="1"/>
  <c r="AA433" i="7" s="1"/>
  <c r="AA434" i="7" s="1"/>
  <c r="AA435" i="7" s="1"/>
  <c r="AA436" i="7" s="1"/>
  <c r="AA437" i="7" s="1"/>
  <c r="AA438" i="7" s="1"/>
  <c r="AA439" i="7" s="1"/>
  <c r="AA440" i="7" s="1"/>
  <c r="AA441" i="7" s="1"/>
  <c r="AA442" i="7" s="1"/>
  <c r="AA443" i="7" s="1"/>
  <c r="AA444" i="7" s="1"/>
  <c r="AA445" i="7" s="1"/>
  <c r="AA446" i="7" s="1"/>
  <c r="AA447" i="7" s="1"/>
  <c r="AA448" i="7" s="1"/>
  <c r="AA449" i="7" s="1"/>
  <c r="AA450" i="7" s="1"/>
  <c r="AA451" i="7" s="1"/>
  <c r="AA452" i="7" s="1"/>
  <c r="AA453" i="7" s="1"/>
  <c r="AA454" i="7" s="1"/>
  <c r="AA455" i="7" s="1"/>
  <c r="AA456" i="7" s="1"/>
  <c r="AA457" i="7" s="1"/>
  <c r="AA458" i="7" s="1"/>
  <c r="AA459" i="7" s="1"/>
  <c r="AA460" i="7" s="1"/>
  <c r="AA461" i="7" s="1"/>
  <c r="AA462" i="7" s="1"/>
  <c r="AA463" i="7" s="1"/>
  <c r="AA464" i="7" s="1"/>
  <c r="AA465" i="7" s="1"/>
  <c r="AA466" i="7" s="1"/>
  <c r="AA467" i="7" s="1"/>
  <c r="AA468" i="7" s="1"/>
  <c r="AA469" i="7" s="1"/>
  <c r="AA470" i="7" s="1"/>
  <c r="AA471" i="7" s="1"/>
  <c r="AA472" i="7" s="1"/>
  <c r="AA473" i="7" s="1"/>
  <c r="AA474" i="7" s="1"/>
  <c r="AA475" i="7" s="1"/>
  <c r="AA476" i="7" s="1"/>
  <c r="AA477" i="7" s="1"/>
  <c r="AA478" i="7" s="1"/>
  <c r="AA479" i="7" s="1"/>
  <c r="AA480" i="7" s="1"/>
  <c r="AA481" i="7" s="1"/>
  <c r="AA482" i="7" s="1"/>
  <c r="AA483" i="7" s="1"/>
  <c r="AA484" i="7" s="1"/>
  <c r="AA485" i="7" s="1"/>
  <c r="AA486" i="7" s="1"/>
  <c r="AA487" i="7" s="1"/>
  <c r="AA488" i="7" s="1"/>
  <c r="AA489" i="7" s="1"/>
  <c r="AA490" i="7" s="1"/>
  <c r="AA491" i="7" s="1"/>
  <c r="AA492" i="7" s="1"/>
  <c r="AA493" i="7" s="1"/>
  <c r="AA494" i="7" s="1"/>
  <c r="AA495" i="7" s="1"/>
  <c r="AA496" i="7" s="1"/>
  <c r="AA497" i="7" s="1"/>
  <c r="AA498" i="7" s="1"/>
  <c r="AA499" i="7" s="1"/>
  <c r="AA500" i="7" s="1"/>
  <c r="AA501" i="7" s="1"/>
  <c r="AA502" i="7" s="1"/>
  <c r="AA503" i="7" s="1"/>
  <c r="AA504" i="7" s="1"/>
  <c r="AA505" i="7" s="1"/>
  <c r="AA506" i="7" s="1"/>
  <c r="AA507" i="7" s="1"/>
  <c r="AA508" i="7" s="1"/>
  <c r="AA509" i="7" s="1"/>
  <c r="AA510" i="7" s="1"/>
  <c r="AA511" i="7" s="1"/>
  <c r="AA512" i="7" s="1"/>
  <c r="AA513" i="7" s="1"/>
  <c r="AA514" i="7" s="1"/>
  <c r="AA515" i="7" s="1"/>
  <c r="AA516" i="7" s="1"/>
  <c r="AA517" i="7" s="1"/>
  <c r="AA518" i="7" s="1"/>
  <c r="AA519" i="7" s="1"/>
  <c r="AA520" i="7" s="1"/>
  <c r="AA521" i="7" s="1"/>
  <c r="AA522" i="7" s="1"/>
  <c r="AA523" i="7" s="1"/>
  <c r="AA524" i="7" s="1"/>
  <c r="AA525" i="7" s="1"/>
  <c r="AA526" i="7" s="1"/>
  <c r="AA527" i="7" s="1"/>
  <c r="AA528" i="7" s="1"/>
  <c r="AA529" i="7" s="1"/>
  <c r="AA530" i="7" s="1"/>
  <c r="AA531" i="7" s="1"/>
  <c r="AA532" i="7" s="1"/>
  <c r="AA533" i="7" s="1"/>
  <c r="AA534" i="7" s="1"/>
  <c r="AA535" i="7" s="1"/>
  <c r="AA536" i="7" s="1"/>
  <c r="AA537" i="7" s="1"/>
  <c r="AA538" i="7" s="1"/>
  <c r="AA539" i="7" s="1"/>
  <c r="AA540" i="7" s="1"/>
  <c r="AA541" i="7" s="1"/>
  <c r="AA542" i="7" s="1"/>
  <c r="AA543" i="7" s="1"/>
  <c r="AA544" i="7" s="1"/>
  <c r="AA545" i="7" s="1"/>
  <c r="AA546" i="7" s="1"/>
  <c r="AA547" i="7" s="1"/>
  <c r="AA548" i="7" s="1"/>
  <c r="AA549" i="7" s="1"/>
  <c r="AA550" i="7" s="1"/>
  <c r="AA551" i="7" s="1"/>
  <c r="AA552" i="7" s="1"/>
  <c r="AA553" i="7" s="1"/>
  <c r="AA554" i="7" s="1"/>
  <c r="AA555" i="7" s="1"/>
  <c r="AA556" i="7" s="1"/>
  <c r="AA557" i="7" s="1"/>
  <c r="AA558" i="7" s="1"/>
  <c r="AA559" i="7" s="1"/>
  <c r="AA560" i="7" s="1"/>
  <c r="AA561" i="7" s="1"/>
  <c r="AA562" i="7" s="1"/>
  <c r="AA563" i="7" s="1"/>
  <c r="AA564" i="7" s="1"/>
  <c r="AA565" i="7" s="1"/>
  <c r="AA566" i="7" s="1"/>
  <c r="AA567" i="7" s="1"/>
  <c r="AA568" i="7" s="1"/>
  <c r="AA569" i="7" s="1"/>
  <c r="AA570" i="7" s="1"/>
  <c r="AA571" i="7" s="1"/>
  <c r="AA572" i="7" s="1"/>
  <c r="AA573" i="7" s="1"/>
  <c r="AA574" i="7" s="1"/>
  <c r="AA575" i="7" s="1"/>
  <c r="AA576" i="7" s="1"/>
  <c r="AA577" i="7" s="1"/>
  <c r="AA578" i="7" s="1"/>
  <c r="AA579" i="7" s="1"/>
  <c r="AA580" i="7" s="1"/>
  <c r="AA581" i="7" s="1"/>
  <c r="AA582" i="7" s="1"/>
  <c r="AA583" i="7" s="1"/>
  <c r="AA584" i="7" s="1"/>
  <c r="AA585" i="7" s="1"/>
  <c r="AA586" i="7" s="1"/>
  <c r="AA587" i="7" s="1"/>
  <c r="AA588" i="7" s="1"/>
  <c r="AA589" i="7" s="1"/>
  <c r="AA590" i="7" s="1"/>
  <c r="AA591" i="7" s="1"/>
  <c r="AA592" i="7" s="1"/>
  <c r="AA593" i="7" s="1"/>
  <c r="AA594" i="7" s="1"/>
  <c r="AA595" i="7" s="1"/>
  <c r="AA596" i="7" s="1"/>
  <c r="AA597" i="7" s="1"/>
  <c r="AA598" i="7" s="1"/>
  <c r="AA599" i="7" s="1"/>
  <c r="AA600" i="7" s="1"/>
  <c r="AA601" i="7" s="1"/>
  <c r="AA602" i="7" s="1"/>
  <c r="AA603" i="7" s="1"/>
  <c r="AA604" i="7" s="1"/>
  <c r="AA605" i="7" s="1"/>
  <c r="AA606" i="7" s="1"/>
  <c r="AA607" i="7" s="1"/>
  <c r="AA608" i="7" s="1"/>
  <c r="AA609" i="7" s="1"/>
  <c r="AA610" i="7" s="1"/>
  <c r="AA611" i="7" s="1"/>
  <c r="AA612" i="7" s="1"/>
  <c r="AA613" i="7" s="1"/>
  <c r="AA614" i="7" s="1"/>
  <c r="AA615" i="7" s="1"/>
  <c r="AA616" i="7" s="1"/>
  <c r="AA617" i="7" s="1"/>
  <c r="AA618" i="7" s="1"/>
  <c r="AA619" i="7" s="1"/>
  <c r="AA620" i="7" s="1"/>
  <c r="AA621" i="7" s="1"/>
  <c r="AA622" i="7" s="1"/>
  <c r="AA623" i="7" s="1"/>
  <c r="AA624" i="7" s="1"/>
  <c r="AA625" i="7" s="1"/>
  <c r="AA626" i="7" s="1"/>
  <c r="AA627" i="7" s="1"/>
  <c r="AA628" i="7" s="1"/>
  <c r="AA629" i="7" s="1"/>
  <c r="AA630" i="7" s="1"/>
  <c r="AA631" i="7" s="1"/>
  <c r="AA632" i="7" s="1"/>
  <c r="AA633" i="7" s="1"/>
  <c r="AA634" i="7" s="1"/>
  <c r="AA635" i="7" s="1"/>
  <c r="AA636" i="7" s="1"/>
  <c r="AA637" i="7" s="1"/>
  <c r="AA638" i="7" s="1"/>
  <c r="AA639" i="7" s="1"/>
  <c r="AA640" i="7" s="1"/>
  <c r="AA641" i="7" s="1"/>
  <c r="AA642" i="7" s="1"/>
  <c r="AA643" i="7" s="1"/>
  <c r="AA644" i="7" s="1"/>
  <c r="AA645" i="7" s="1"/>
  <c r="AA646" i="7" s="1"/>
  <c r="AA647" i="7" s="1"/>
  <c r="AA648" i="7" s="1"/>
  <c r="AA649" i="7" s="1"/>
  <c r="AA650" i="7" s="1"/>
  <c r="AA651" i="7" s="1"/>
  <c r="AA652" i="7" s="1"/>
  <c r="AA653" i="7" s="1"/>
  <c r="AA654" i="7" s="1"/>
  <c r="AA655" i="7" s="1"/>
  <c r="AA656" i="7" s="1"/>
  <c r="AA657" i="7" s="1"/>
  <c r="AA658" i="7" s="1"/>
  <c r="AA659" i="7" s="1"/>
  <c r="AA660" i="7" s="1"/>
  <c r="AA661" i="7" s="1"/>
  <c r="AA662" i="7" s="1"/>
  <c r="AA663" i="7" s="1"/>
  <c r="AA664" i="7" s="1"/>
  <c r="AA665" i="7" s="1"/>
  <c r="AA666" i="7" s="1"/>
  <c r="AA667" i="7" s="1"/>
  <c r="AA668" i="7" s="1"/>
  <c r="AA669" i="7" s="1"/>
  <c r="AA670" i="7" s="1"/>
  <c r="AA671" i="7" s="1"/>
  <c r="AA672" i="7" s="1"/>
  <c r="AA673" i="7" s="1"/>
  <c r="AA674" i="7" s="1"/>
  <c r="AA675" i="7" s="1"/>
  <c r="AA676" i="7" s="1"/>
  <c r="AA677" i="7" s="1"/>
  <c r="AA678" i="7" s="1"/>
  <c r="AA679" i="7" s="1"/>
  <c r="AA680" i="7" s="1"/>
  <c r="AA681" i="7" s="1"/>
  <c r="AA682" i="7" s="1"/>
  <c r="AA683" i="7" s="1"/>
  <c r="AA684" i="7" s="1"/>
  <c r="AA685" i="7" s="1"/>
  <c r="AA686" i="7" s="1"/>
  <c r="AA687" i="7" s="1"/>
  <c r="AA688" i="7" s="1"/>
  <c r="AA689" i="7" s="1"/>
  <c r="AA690" i="7" s="1"/>
  <c r="AA691" i="7" s="1"/>
  <c r="AA692" i="7" s="1"/>
  <c r="AA693" i="7" s="1"/>
  <c r="AA694" i="7" s="1"/>
  <c r="AA695" i="7" s="1"/>
  <c r="AA696" i="7" s="1"/>
  <c r="AA697" i="7" s="1"/>
  <c r="AA698" i="7" s="1"/>
  <c r="AA699" i="7" s="1"/>
  <c r="AA700" i="7" s="1"/>
  <c r="AA701" i="7" s="1"/>
  <c r="AA702" i="7" s="1"/>
  <c r="AA703" i="7" s="1"/>
  <c r="AA704" i="7" s="1"/>
  <c r="AA705" i="7" s="1"/>
  <c r="AA706" i="7" s="1"/>
  <c r="AA707" i="7" s="1"/>
  <c r="AA708" i="7" s="1"/>
  <c r="AA709" i="7" s="1"/>
  <c r="AA710" i="7" s="1"/>
  <c r="AA711" i="7" s="1"/>
  <c r="AA712" i="7" s="1"/>
  <c r="AA713" i="7" s="1"/>
  <c r="AA714" i="7" s="1"/>
  <c r="AA715" i="7" s="1"/>
  <c r="AA716" i="7" s="1"/>
  <c r="AA717" i="7" s="1"/>
  <c r="AA718" i="7" s="1"/>
  <c r="AA719" i="7" s="1"/>
  <c r="AA720" i="7" s="1"/>
  <c r="AA721" i="7" s="1"/>
  <c r="AA722" i="7" s="1"/>
  <c r="AA723" i="7" s="1"/>
  <c r="AA724" i="7" s="1"/>
  <c r="AA725" i="7" s="1"/>
  <c r="AA726" i="7" s="1"/>
  <c r="AA727" i="7" s="1"/>
  <c r="AA728" i="7" s="1"/>
  <c r="AA729" i="7" s="1"/>
  <c r="AA730" i="7" s="1"/>
  <c r="AA731" i="7" s="1"/>
  <c r="AA732" i="7" s="1"/>
  <c r="AA733" i="7" s="1"/>
  <c r="AA734" i="7" s="1"/>
  <c r="AA735" i="7" s="1"/>
  <c r="AA736" i="7" s="1"/>
  <c r="AA737" i="7" s="1"/>
  <c r="AA738" i="7" s="1"/>
  <c r="AA739" i="7" s="1"/>
  <c r="AA740" i="7" s="1"/>
  <c r="AA741" i="7" s="1"/>
  <c r="AA742" i="7" s="1"/>
  <c r="AA743" i="7" s="1"/>
  <c r="AA744" i="7" s="1"/>
  <c r="AA745" i="7" s="1"/>
  <c r="AA746" i="7" s="1"/>
  <c r="AA747" i="7" s="1"/>
  <c r="AA748" i="7" s="1"/>
  <c r="AA749" i="7" s="1"/>
  <c r="AA750" i="7" s="1"/>
  <c r="N750" i="7" s="1"/>
  <c r="AE163" i="7"/>
  <c r="AE164" i="7" s="1"/>
  <c r="AE165" i="7" s="1"/>
  <c r="AE166" i="7" s="1"/>
  <c r="AE167" i="7" s="1"/>
  <c r="AE168" i="7" s="1"/>
  <c r="AE169" i="7" s="1"/>
  <c r="AE170" i="7" s="1"/>
  <c r="AE171" i="7" s="1"/>
  <c r="N171" i="7" s="1"/>
  <c r="AD163" i="7"/>
  <c r="AD164" i="7" s="1"/>
  <c r="AD165" i="7" s="1"/>
  <c r="AD166" i="7" s="1"/>
  <c r="AD167" i="7" s="1"/>
  <c r="AD168" i="7" s="1"/>
  <c r="AD169" i="7" s="1"/>
  <c r="AD170" i="7" s="1"/>
  <c r="AD171" i="7" s="1"/>
  <c r="AD172" i="7" s="1"/>
  <c r="AD173" i="7" s="1"/>
  <c r="AD174" i="7" s="1"/>
  <c r="AD175" i="7" s="1"/>
  <c r="AD176" i="7" s="1"/>
  <c r="AD177" i="7" s="1"/>
  <c r="AD178" i="7" s="1"/>
  <c r="AD179" i="7" s="1"/>
  <c r="AD180" i="7" s="1"/>
  <c r="AD181" i="7" s="1"/>
  <c r="AD182" i="7" s="1"/>
  <c r="N182" i="7" s="1"/>
  <c r="AE104" i="7"/>
  <c r="AE105" i="7" s="1"/>
  <c r="AE106" i="7" s="1"/>
  <c r="AE107" i="7" s="1"/>
  <c r="AE108" i="7" s="1"/>
  <c r="AE109" i="7" s="1"/>
  <c r="AE110" i="7" s="1"/>
  <c r="AE111" i="7" s="1"/>
  <c r="AE112" i="7" s="1"/>
  <c r="AE113" i="7" s="1"/>
  <c r="AE114" i="7" s="1"/>
  <c r="N114" i="7" s="1"/>
  <c r="H45" i="5"/>
  <c r="U612" i="7" l="1"/>
  <c r="J612" i="7"/>
  <c r="J541" i="7"/>
  <c r="U541" i="7"/>
  <c r="U540" i="7" s="1"/>
  <c r="AE478" i="7"/>
  <c r="AE479" i="7" s="1"/>
  <c r="AE480" i="7" s="1"/>
  <c r="AE481" i="7" s="1"/>
  <c r="AE482" i="7" s="1"/>
  <c r="AE483" i="7" s="1"/>
  <c r="AE484" i="7" s="1"/>
  <c r="AE485" i="7" s="1"/>
  <c r="AE486" i="7" s="1"/>
  <c r="AE487" i="7" s="1"/>
  <c r="AE488" i="7" s="1"/>
  <c r="AE489" i="7" s="1"/>
  <c r="AE490" i="7" s="1"/>
  <c r="AE491" i="7" s="1"/>
  <c r="AE492" i="7" s="1"/>
  <c r="AE493" i="7" s="1"/>
  <c r="AE494" i="7" s="1"/>
  <c r="AE495" i="7" s="1"/>
  <c r="AE496" i="7" s="1"/>
  <c r="AE497" i="7" s="1"/>
  <c r="AE498" i="7" s="1"/>
  <c r="AE499" i="7" s="1"/>
  <c r="AE500" i="7" s="1"/>
  <c r="AE501" i="7" s="1"/>
  <c r="AE502" i="7" s="1"/>
  <c r="AE503" i="7" s="1"/>
  <c r="AE504" i="7" s="1"/>
  <c r="AE505" i="7" s="1"/>
  <c r="AE506" i="7" s="1"/>
  <c r="AE507" i="7" s="1"/>
  <c r="AE508" i="7" s="1"/>
  <c r="AE509" i="7" s="1"/>
  <c r="AE510" i="7" s="1"/>
  <c r="AE511" i="7" s="1"/>
  <c r="AE512" i="7" s="1"/>
  <c r="AE513" i="7" s="1"/>
  <c r="AE514" i="7" s="1"/>
  <c r="AE515" i="7" s="1"/>
  <c r="AE516" i="7" s="1"/>
  <c r="AE517" i="7" s="1"/>
  <c r="AE518" i="7" s="1"/>
  <c r="AE519" i="7" s="1"/>
  <c r="AE520" i="7" s="1"/>
  <c r="AE521" i="7" s="1"/>
  <c r="AE522" i="7" s="1"/>
  <c r="AE523" i="7" s="1"/>
  <c r="AE524" i="7" s="1"/>
  <c r="AE525" i="7" s="1"/>
  <c r="AE526" i="7" s="1"/>
  <c r="AE527" i="7" s="1"/>
  <c r="AE528" i="7" s="1"/>
  <c r="AE529" i="7" s="1"/>
  <c r="AE530" i="7" s="1"/>
  <c r="AE531" i="7" s="1"/>
  <c r="AE532" i="7" s="1"/>
  <c r="AE533" i="7" s="1"/>
  <c r="AE534" i="7" s="1"/>
  <c r="AE535" i="7" s="1"/>
  <c r="AE536" i="7" s="1"/>
  <c r="AE537" i="7" s="1"/>
  <c r="AE538" i="7" s="1"/>
  <c r="AE539" i="7" s="1"/>
  <c r="AE540" i="7" s="1"/>
  <c r="AE541" i="7" s="1"/>
  <c r="AE542" i="7" s="1"/>
  <c r="AE543" i="7" s="1"/>
  <c r="AE544" i="7" s="1"/>
  <c r="AE545" i="7" s="1"/>
  <c r="AE546" i="7" s="1"/>
  <c r="AE547" i="7" s="1"/>
  <c r="AE548" i="7" s="1"/>
  <c r="AE549" i="7" s="1"/>
  <c r="AE550" i="7" s="1"/>
  <c r="AE551" i="7" s="1"/>
  <c r="AE552" i="7" s="1"/>
  <c r="AE553" i="7" s="1"/>
  <c r="AE554" i="7" s="1"/>
  <c r="AE555" i="7" s="1"/>
  <c r="AE556" i="7" s="1"/>
  <c r="AE557" i="7" s="1"/>
  <c r="AE558" i="7" s="1"/>
  <c r="AE559" i="7" s="1"/>
  <c r="AE560" i="7" s="1"/>
  <c r="AE561" i="7" s="1"/>
  <c r="AE562" i="7" s="1"/>
  <c r="AE563" i="7" s="1"/>
  <c r="AE564" i="7" s="1"/>
  <c r="AE565" i="7" s="1"/>
  <c r="AE566" i="7" s="1"/>
  <c r="AE567" i="7" s="1"/>
  <c r="AE568" i="7" s="1"/>
  <c r="AE569" i="7" s="1"/>
  <c r="AE570" i="7" s="1"/>
  <c r="AE571" i="7" s="1"/>
  <c r="AE572" i="7" s="1"/>
  <c r="AE573" i="7" s="1"/>
  <c r="AE574" i="7" s="1"/>
  <c r="AE575" i="7" s="1"/>
  <c r="AE576" i="7" s="1"/>
  <c r="AE577" i="7" s="1"/>
  <c r="AE578" i="7" s="1"/>
  <c r="AE579" i="7" s="1"/>
  <c r="AE580" i="7" s="1"/>
  <c r="AE581" i="7" s="1"/>
  <c r="AE582" i="7" s="1"/>
  <c r="AE583" i="7" s="1"/>
  <c r="AE584" i="7" s="1"/>
  <c r="AE585" i="7" s="1"/>
  <c r="AE586" i="7" s="1"/>
  <c r="AE587" i="7" s="1"/>
  <c r="AE588" i="7" s="1"/>
  <c r="AE589" i="7" s="1"/>
  <c r="AE590" i="7" s="1"/>
  <c r="AE591" i="7" s="1"/>
  <c r="AE592" i="7" s="1"/>
  <c r="AE593" i="7" s="1"/>
  <c r="AE594" i="7" s="1"/>
  <c r="AE595" i="7" s="1"/>
  <c r="AE596" i="7" s="1"/>
  <c r="AE597" i="7" s="1"/>
  <c r="AE598" i="7" s="1"/>
  <c r="AE599" i="7" s="1"/>
  <c r="AE600" i="7" s="1"/>
  <c r="AE601" i="7" s="1"/>
  <c r="AE602" i="7" s="1"/>
  <c r="AE603" i="7" s="1"/>
  <c r="AE604" i="7" s="1"/>
  <c r="AE605" i="7" s="1"/>
  <c r="AE606" i="7" s="1"/>
  <c r="AE607" i="7" s="1"/>
  <c r="AE608" i="7" s="1"/>
  <c r="AE609" i="7" s="1"/>
  <c r="AE610" i="7" s="1"/>
  <c r="AE611" i="7" s="1"/>
  <c r="AE612" i="7" s="1"/>
  <c r="AE613" i="7" s="1"/>
  <c r="AE614" i="7" s="1"/>
  <c r="AE615" i="7" s="1"/>
  <c r="AE616" i="7" s="1"/>
  <c r="AE617" i="7" s="1"/>
  <c r="AE618" i="7" s="1"/>
  <c r="AE619" i="7" s="1"/>
  <c r="AE620" i="7" s="1"/>
  <c r="AE621" i="7" s="1"/>
  <c r="AE622" i="7" s="1"/>
  <c r="AE623" i="7" s="1"/>
  <c r="AE624" i="7" s="1"/>
  <c r="AE625" i="7" s="1"/>
  <c r="AE626" i="7" s="1"/>
  <c r="AE627" i="7" s="1"/>
  <c r="AE628" i="7" s="1"/>
  <c r="AE629" i="7" s="1"/>
  <c r="AE630" i="7" s="1"/>
  <c r="AE631" i="7" s="1"/>
  <c r="AE632" i="7" s="1"/>
  <c r="AE633" i="7" s="1"/>
  <c r="AE634" i="7" s="1"/>
  <c r="AE635" i="7" s="1"/>
  <c r="AE636" i="7" s="1"/>
  <c r="AE637" i="7" s="1"/>
  <c r="AE638" i="7" s="1"/>
  <c r="AE639" i="7" s="1"/>
  <c r="AE640" i="7" s="1"/>
  <c r="AE641" i="7" s="1"/>
  <c r="AE642" i="7" s="1"/>
  <c r="AE643" i="7" s="1"/>
  <c r="AE644" i="7" s="1"/>
  <c r="AE645" i="7" s="1"/>
  <c r="AE646" i="7" s="1"/>
  <c r="AE647" i="7" s="1"/>
  <c r="AE648" i="7" s="1"/>
  <c r="AE649" i="7" s="1"/>
  <c r="AE650" i="7" s="1"/>
  <c r="AE651" i="7" s="1"/>
  <c r="AE652" i="7" s="1"/>
  <c r="AE653" i="7" s="1"/>
  <c r="AE654" i="7" s="1"/>
  <c r="AE655" i="7" s="1"/>
  <c r="AE656" i="7" s="1"/>
  <c r="AE657" i="7" s="1"/>
  <c r="AE658" i="7" s="1"/>
  <c r="AE659" i="7" s="1"/>
  <c r="AE660" i="7" s="1"/>
  <c r="AE661" i="7" s="1"/>
  <c r="AE662" i="7" s="1"/>
  <c r="AE663" i="7" s="1"/>
  <c r="AE664" i="7" s="1"/>
  <c r="AE665" i="7" s="1"/>
  <c r="AE666" i="7" s="1"/>
  <c r="AE667" i="7" s="1"/>
  <c r="AE668" i="7" s="1"/>
  <c r="AE669" i="7" s="1"/>
  <c r="AE670" i="7" s="1"/>
  <c r="AE671" i="7" s="1"/>
  <c r="AE672" i="7" s="1"/>
  <c r="AE673" i="7" s="1"/>
  <c r="AE674" i="7" s="1"/>
  <c r="AE675" i="7" s="1"/>
  <c r="AE676" i="7" s="1"/>
  <c r="AE677" i="7" s="1"/>
  <c r="AE678" i="7" s="1"/>
  <c r="AE679" i="7" s="1"/>
  <c r="AE680" i="7" s="1"/>
  <c r="AE681" i="7" s="1"/>
  <c r="AE682" i="7" s="1"/>
  <c r="AE683" i="7" s="1"/>
  <c r="AE684" i="7" s="1"/>
  <c r="AE685" i="7" s="1"/>
  <c r="AE686" i="7" s="1"/>
  <c r="AE687" i="7" s="1"/>
  <c r="AE688" i="7" s="1"/>
  <c r="AE689" i="7" s="1"/>
  <c r="AE690" i="7" s="1"/>
  <c r="AE691" i="7" s="1"/>
  <c r="AE692" i="7" s="1"/>
  <c r="AE693" i="7" s="1"/>
  <c r="AE694" i="7" s="1"/>
  <c r="AE695" i="7" s="1"/>
  <c r="AE696" i="7" s="1"/>
  <c r="AE697" i="7" s="1"/>
  <c r="AE698" i="7" s="1"/>
  <c r="AE699" i="7" s="1"/>
  <c r="AE700" i="7" s="1"/>
  <c r="AE701" i="7" s="1"/>
  <c r="AE702" i="7" s="1"/>
  <c r="AE703" i="7" s="1"/>
  <c r="AE704" i="7" s="1"/>
  <c r="AE705" i="7" s="1"/>
  <c r="AE706" i="7" s="1"/>
  <c r="AE707" i="7" s="1"/>
  <c r="AE708" i="7" s="1"/>
  <c r="AE709" i="7" s="1"/>
  <c r="AE710" i="7" s="1"/>
  <c r="AE711" i="7" s="1"/>
  <c r="AE712" i="7" s="1"/>
  <c r="AE713" i="7" s="1"/>
  <c r="AE714" i="7" s="1"/>
  <c r="AE715" i="7" s="1"/>
  <c r="AE716" i="7" s="1"/>
  <c r="AE717" i="7" s="1"/>
  <c r="AE718" i="7" s="1"/>
  <c r="AE719" i="7" s="1"/>
  <c r="AE720" i="7" s="1"/>
  <c r="AE721" i="7" s="1"/>
  <c r="AE722" i="7" s="1"/>
  <c r="AE723" i="7" s="1"/>
  <c r="AE724" i="7" s="1"/>
  <c r="AE725" i="7" s="1"/>
  <c r="AE726" i="7" s="1"/>
  <c r="AE727" i="7" s="1"/>
  <c r="AE728" i="7" s="1"/>
  <c r="AE729" i="7" s="1"/>
  <c r="AE730" i="7" s="1"/>
  <c r="AE731" i="7" s="1"/>
  <c r="AE732" i="7" s="1"/>
  <c r="AE733" i="7" s="1"/>
  <c r="AE734" i="7" s="1"/>
  <c r="AE735" i="7" s="1"/>
  <c r="AE736" i="7" s="1"/>
  <c r="AE737" i="7" s="1"/>
  <c r="AE738" i="7" s="1"/>
  <c r="AE739" i="7" s="1"/>
  <c r="AE740" i="7" s="1"/>
  <c r="AE741" i="7" s="1"/>
  <c r="AE742" i="7" s="1"/>
  <c r="AE743" i="7" s="1"/>
  <c r="AE744" i="7" s="1"/>
  <c r="AE745" i="7" s="1"/>
  <c r="AE746" i="7" s="1"/>
  <c r="AE747" i="7" s="1"/>
  <c r="AE748" i="7" s="1"/>
  <c r="AE749" i="7" s="1"/>
  <c r="AE750" i="7" s="1"/>
  <c r="N477" i="7"/>
  <c r="J235" i="7"/>
  <c r="U235" i="7"/>
  <c r="U234" i="7" s="1"/>
  <c r="U479" i="7"/>
  <c r="J479" i="7"/>
  <c r="AE182" i="7"/>
  <c r="AE183" i="7" s="1"/>
  <c r="N181" i="7"/>
  <c r="J127" i="7"/>
  <c r="U127" i="7"/>
  <c r="U114" i="7"/>
  <c r="U113" i="7" s="1"/>
  <c r="J114" i="7"/>
  <c r="J389" i="7"/>
  <c r="U389" i="7"/>
  <c r="AE85" i="7"/>
  <c r="AE86" i="7" s="1"/>
  <c r="N84" i="7"/>
  <c r="J171" i="7"/>
  <c r="U171" i="7"/>
  <c r="U170" i="7" s="1"/>
  <c r="N714" i="7"/>
  <c r="AD715" i="7"/>
  <c r="AD716" i="7" s="1"/>
  <c r="AD717" i="7" s="1"/>
  <c r="AD718" i="7" s="1"/>
  <c r="AD719" i="7" s="1"/>
  <c r="AD720" i="7" s="1"/>
  <c r="AD721" i="7" s="1"/>
  <c r="AD722" i="7" s="1"/>
  <c r="AD723" i="7" s="1"/>
  <c r="AD724" i="7" s="1"/>
  <c r="AD725" i="7" s="1"/>
  <c r="AD726" i="7" s="1"/>
  <c r="AD727" i="7" s="1"/>
  <c r="AD728" i="7" s="1"/>
  <c r="AD729" i="7" s="1"/>
  <c r="AD730" i="7" s="1"/>
  <c r="AD731" i="7" s="1"/>
  <c r="AD732" i="7" s="1"/>
  <c r="AD733" i="7" s="1"/>
  <c r="AD734" i="7" s="1"/>
  <c r="AD735" i="7" s="1"/>
  <c r="AD736" i="7" s="1"/>
  <c r="AD737" i="7" s="1"/>
  <c r="AD738" i="7" s="1"/>
  <c r="AD739" i="7" s="1"/>
  <c r="AD740" i="7" s="1"/>
  <c r="AD741" i="7" s="1"/>
  <c r="AD742" i="7" s="1"/>
  <c r="AD743" i="7" s="1"/>
  <c r="AD744" i="7" s="1"/>
  <c r="AD745" i="7" s="1"/>
  <c r="AD746" i="7" s="1"/>
  <c r="AD747" i="7" s="1"/>
  <c r="AD748" i="7" s="1"/>
  <c r="AD749" i="7" s="1"/>
  <c r="AD750" i="7" s="1"/>
  <c r="J290" i="7"/>
  <c r="U290" i="7"/>
  <c r="U289" i="7" s="1"/>
  <c r="J750" i="7"/>
  <c r="U750" i="7"/>
  <c r="O750" i="7"/>
  <c r="J328" i="7"/>
  <c r="U328" i="7"/>
  <c r="U425" i="7"/>
  <c r="U424" i="7" s="1"/>
  <c r="J425" i="7"/>
  <c r="U744" i="7"/>
  <c r="J744" i="7"/>
  <c r="U383" i="7"/>
  <c r="U382" i="7" s="1"/>
  <c r="J383" i="7"/>
  <c r="J208" i="7"/>
  <c r="U208" i="7"/>
  <c r="J656" i="7"/>
  <c r="U656" i="7"/>
  <c r="AD479" i="7"/>
  <c r="AD480" i="7" s="1"/>
  <c r="N478" i="7"/>
  <c r="J686" i="7"/>
  <c r="U686" i="7"/>
  <c r="U685" i="7" s="1"/>
  <c r="J585" i="7"/>
  <c r="U585" i="7"/>
  <c r="U584" i="7" s="1"/>
  <c r="J629" i="7"/>
  <c r="U629" i="7"/>
  <c r="U628" i="7" s="1"/>
  <c r="U182" i="7"/>
  <c r="J182" i="7"/>
  <c r="J141" i="7"/>
  <c r="U141" i="7"/>
  <c r="U140" i="7" s="1"/>
  <c r="J715" i="7"/>
  <c r="U715" i="7"/>
  <c r="J257" i="7"/>
  <c r="U257" i="7"/>
  <c r="N655" i="7"/>
  <c r="AD656" i="7"/>
  <c r="AD657" i="7" s="1"/>
  <c r="U545" i="7"/>
  <c r="U544" i="7" s="1"/>
  <c r="J545" i="7"/>
  <c r="J566" i="7"/>
  <c r="U566" i="7"/>
  <c r="U565" i="7" s="1"/>
  <c r="U594" i="7"/>
  <c r="U593" i="7" s="1"/>
  <c r="J594" i="7"/>
  <c r="N256" i="7"/>
  <c r="AD257" i="7"/>
  <c r="AD258" i="7" s="1"/>
  <c r="AD259" i="7" s="1"/>
  <c r="AD260" i="7" s="1"/>
  <c r="AD261" i="7" s="1"/>
  <c r="AD262" i="7" s="1"/>
  <c r="AD263" i="7" s="1"/>
  <c r="AD264" i="7" s="1"/>
  <c r="AD265" i="7" s="1"/>
  <c r="AD266" i="7" s="1"/>
  <c r="AD267" i="7" s="1"/>
  <c r="U199" i="7"/>
  <c r="J199" i="7"/>
  <c r="AE156" i="7"/>
  <c r="AE157" i="7" s="1"/>
  <c r="N155" i="7"/>
  <c r="U669" i="7"/>
  <c r="U668" i="7" s="1"/>
  <c r="J669" i="7"/>
  <c r="J523" i="7"/>
  <c r="U523" i="7"/>
  <c r="U522" i="7" s="1"/>
  <c r="J372" i="7"/>
  <c r="U372" i="7"/>
  <c r="U371" i="7" s="1"/>
  <c r="AE318" i="7"/>
  <c r="AE319" i="7" s="1"/>
  <c r="AE320" i="7" s="1"/>
  <c r="AE321" i="7" s="1"/>
  <c r="AE322" i="7" s="1"/>
  <c r="AE323" i="7" s="1"/>
  <c r="AE324" i="7" s="1"/>
  <c r="AE325" i="7" s="1"/>
  <c r="AE326" i="7" s="1"/>
  <c r="AE327" i="7" s="1"/>
  <c r="AE328" i="7" s="1"/>
  <c r="AE329" i="7" s="1"/>
  <c r="AE330" i="7" s="1"/>
  <c r="AE331" i="7" s="1"/>
  <c r="AE332" i="7" s="1"/>
  <c r="AE333" i="7" s="1"/>
  <c r="AE334" i="7" s="1"/>
  <c r="AE335" i="7" s="1"/>
  <c r="AE336" i="7" s="1"/>
  <c r="AE337" i="7" s="1"/>
  <c r="AE338" i="7" s="1"/>
  <c r="AE339" i="7" s="1"/>
  <c r="AE340" i="7" s="1"/>
  <c r="AE341" i="7" s="1"/>
  <c r="AE342" i="7" s="1"/>
  <c r="AE343" i="7" s="1"/>
  <c r="AE344" i="7" s="1"/>
  <c r="AE345" i="7" s="1"/>
  <c r="N317" i="7"/>
  <c r="J295" i="7"/>
  <c r="U295" i="7"/>
  <c r="J662" i="7"/>
  <c r="U662" i="7"/>
  <c r="U661" i="7" s="1"/>
  <c r="U343" i="7"/>
  <c r="U342" i="7" s="1"/>
  <c r="J343" i="7"/>
  <c r="W17" i="7"/>
  <c r="X17" i="7" s="1"/>
  <c r="Y17" i="7" s="1"/>
  <c r="Z17" i="7" s="1"/>
  <c r="V18" i="7"/>
  <c r="U494" i="7"/>
  <c r="U493" i="7" s="1"/>
  <c r="J494" i="7"/>
  <c r="J360" i="7"/>
  <c r="U360" i="7"/>
  <c r="U359" i="7" s="1"/>
  <c r="U161" i="7"/>
  <c r="U160" i="7" s="1"/>
  <c r="J161" i="7"/>
  <c r="AE199" i="7"/>
  <c r="AE200" i="7" s="1"/>
  <c r="AE201" i="7" s="1"/>
  <c r="AE202" i="7" s="1"/>
  <c r="AE203" i="7" s="1"/>
  <c r="AE204" i="7" s="1"/>
  <c r="AE205" i="7" s="1"/>
  <c r="AE206" i="7" s="1"/>
  <c r="AE207" i="7" s="1"/>
  <c r="AE208" i="7" s="1"/>
  <c r="AE209" i="7" s="1"/>
  <c r="AE210" i="7" s="1"/>
  <c r="AE211" i="7" s="1"/>
  <c r="AE212" i="7" s="1"/>
  <c r="AE213" i="7" s="1"/>
  <c r="AE214" i="7" s="1"/>
  <c r="AE215" i="7" s="1"/>
  <c r="AE216" i="7" s="1"/>
  <c r="AE217" i="7" s="1"/>
  <c r="AE218" i="7" s="1"/>
  <c r="AE219" i="7" s="1"/>
  <c r="AE220" i="7" s="1"/>
  <c r="AE221" i="7" s="1"/>
  <c r="AE222" i="7" s="1"/>
  <c r="AE223" i="7" s="1"/>
  <c r="AE224" i="7" s="1"/>
  <c r="AE225" i="7" s="1"/>
  <c r="AE226" i="7" s="1"/>
  <c r="AE227" i="7" s="1"/>
  <c r="AE228" i="7" s="1"/>
  <c r="AE229" i="7" s="1"/>
  <c r="AE230" i="7" s="1"/>
  <c r="AE231" i="7" s="1"/>
  <c r="AE232" i="7" s="1"/>
  <c r="AE233" i="7" s="1"/>
  <c r="AE234" i="7" s="1"/>
  <c r="AE235" i="7" s="1"/>
  <c r="AE236" i="7" s="1"/>
  <c r="AE237" i="7" s="1"/>
  <c r="AE238" i="7" s="1"/>
  <c r="AE239" i="7" s="1"/>
  <c r="AE240" i="7" s="1"/>
  <c r="AE241" i="7" s="1"/>
  <c r="AE242" i="7" s="1"/>
  <c r="AE243" i="7" s="1"/>
  <c r="AE244" i="7" s="1"/>
  <c r="AE245" i="7" s="1"/>
  <c r="AE246" i="7" s="1"/>
  <c r="AE247" i="7" s="1"/>
  <c r="AE248" i="7" s="1"/>
  <c r="AE249" i="7" s="1"/>
  <c r="AE250" i="7" s="1"/>
  <c r="AE251" i="7" s="1"/>
  <c r="AE252" i="7" s="1"/>
  <c r="AE253" i="7" s="1"/>
  <c r="AE254" i="7" s="1"/>
  <c r="AE255" i="7" s="1"/>
  <c r="AE256" i="7" s="1"/>
  <c r="AE257" i="7" s="1"/>
  <c r="AE258" i="7" s="1"/>
  <c r="AE259" i="7" s="1"/>
  <c r="AE260" i="7" s="1"/>
  <c r="AE261" i="7" s="1"/>
  <c r="AE262" i="7" s="1"/>
  <c r="AE263" i="7" s="1"/>
  <c r="AE264" i="7" s="1"/>
  <c r="AE265" i="7" s="1"/>
  <c r="AE266" i="7" s="1"/>
  <c r="AE267" i="7" s="1"/>
  <c r="AE268" i="7" s="1"/>
  <c r="AE269" i="7" s="1"/>
  <c r="AE270" i="7" s="1"/>
  <c r="AE271" i="7" s="1"/>
  <c r="AE272" i="7" s="1"/>
  <c r="AE273" i="7" s="1"/>
  <c r="AE274" i="7" s="1"/>
  <c r="AE275" i="7" s="1"/>
  <c r="AE276" i="7" s="1"/>
  <c r="AE277" i="7" s="1"/>
  <c r="AE278" i="7" s="1"/>
  <c r="AE279" i="7" s="1"/>
  <c r="AE280" i="7" s="1"/>
  <c r="AE281" i="7" s="1"/>
  <c r="AE282" i="7" s="1"/>
  <c r="AE283" i="7" s="1"/>
  <c r="AE284" i="7" s="1"/>
  <c r="AE285" i="7" s="1"/>
  <c r="AE286" i="7" s="1"/>
  <c r="AE287" i="7" s="1"/>
  <c r="AE288" i="7" s="1"/>
  <c r="AE289" i="7" s="1"/>
  <c r="AE290" i="7" s="1"/>
  <c r="AE291" i="7" s="1"/>
  <c r="AE292" i="7" s="1"/>
  <c r="AE293" i="7" s="1"/>
  <c r="AE294" i="7" s="1"/>
  <c r="AE295" i="7" s="1"/>
  <c r="AE296" i="7" s="1"/>
  <c r="AE297" i="7" s="1"/>
  <c r="AE298" i="7" s="1"/>
  <c r="AE299" i="7" s="1"/>
  <c r="AE300" i="7" s="1"/>
  <c r="AE301" i="7" s="1"/>
  <c r="AE302" i="7" s="1"/>
  <c r="AE303" i="7" s="1"/>
  <c r="AE304" i="7" s="1"/>
  <c r="N198" i="7"/>
  <c r="U738" i="7"/>
  <c r="U737" i="7" s="1"/>
  <c r="J738" i="7"/>
  <c r="J252" i="7"/>
  <c r="U252" i="7"/>
  <c r="U251" i="7" s="1"/>
  <c r="J554" i="7"/>
  <c r="U554" i="7"/>
  <c r="U553" i="7" s="1"/>
  <c r="AE127" i="7"/>
  <c r="AE128" i="7" s="1"/>
  <c r="N126" i="7"/>
  <c r="J303" i="7"/>
  <c r="U303" i="7"/>
  <c r="U302" i="7" s="1"/>
  <c r="U278" i="7"/>
  <c r="J278" i="7"/>
  <c r="U508" i="7"/>
  <c r="U507" i="7" s="1"/>
  <c r="J508" i="7"/>
  <c r="J23" i="7"/>
  <c r="U23" i="7"/>
  <c r="U22" i="7" s="1"/>
  <c r="AD278" i="7"/>
  <c r="AD279" i="7" s="1"/>
  <c r="N277" i="7"/>
  <c r="AC744" i="7"/>
  <c r="AC745" i="7" s="1"/>
  <c r="N743" i="7"/>
  <c r="J318" i="7"/>
  <c r="U318" i="7"/>
  <c r="U90" i="7"/>
  <c r="U89" i="7" s="1"/>
  <c r="J90" i="7"/>
  <c r="J589" i="7"/>
  <c r="U589" i="7"/>
  <c r="U588" i="7" s="1"/>
  <c r="J638" i="7"/>
  <c r="U638" i="7"/>
  <c r="U637" i="7" s="1"/>
  <c r="U85" i="7"/>
  <c r="J85" i="7"/>
  <c r="AE389" i="7"/>
  <c r="AE390" i="7" s="1"/>
  <c r="N388" i="7"/>
  <c r="U703" i="7"/>
  <c r="U702" i="7" s="1"/>
  <c r="J703" i="7"/>
  <c r="J353" i="7"/>
  <c r="U353" i="7"/>
  <c r="U352" i="7" s="1"/>
  <c r="U156" i="7"/>
  <c r="J156" i="7"/>
  <c r="J643" i="7"/>
  <c r="U643" i="7"/>
  <c r="U642" i="7" s="1"/>
  <c r="J132" i="7"/>
  <c r="U132" i="7"/>
  <c r="U131" i="7" s="1"/>
  <c r="J313" i="7"/>
  <c r="U313" i="7"/>
  <c r="U312" i="7" s="1"/>
  <c r="U266" i="7"/>
  <c r="U265" i="7" s="1"/>
  <c r="J266" i="7"/>
  <c r="J61" i="7"/>
  <c r="U61" i="7"/>
  <c r="U60" i="7" s="1"/>
  <c r="AD328" i="7"/>
  <c r="AD329" i="7" s="1"/>
  <c r="AD330" i="7" s="1"/>
  <c r="AD331" i="7" s="1"/>
  <c r="AD332" i="7" s="1"/>
  <c r="AD333" i="7" s="1"/>
  <c r="AD334" i="7" s="1"/>
  <c r="AD335" i="7" s="1"/>
  <c r="AD336" i="7" s="1"/>
  <c r="AD337" i="7" s="1"/>
  <c r="AD338" i="7" s="1"/>
  <c r="AD339" i="7" s="1"/>
  <c r="AD340" i="7" s="1"/>
  <c r="AD341" i="7" s="1"/>
  <c r="AD342" i="7" s="1"/>
  <c r="AD343" i="7" s="1"/>
  <c r="AD344" i="7" s="1"/>
  <c r="N327" i="7"/>
  <c r="J273" i="7"/>
  <c r="U273" i="7"/>
  <c r="U272" i="7" s="1"/>
  <c r="J334" i="7"/>
  <c r="U334" i="7"/>
  <c r="U333" i="7" s="1"/>
  <c r="U38" i="7"/>
  <c r="U37" i="7" s="1"/>
  <c r="J38" i="7"/>
  <c r="J512" i="7"/>
  <c r="U512" i="7"/>
  <c r="U511" i="7" s="1"/>
  <c r="J339" i="7"/>
  <c r="U339" i="7"/>
  <c r="U338" i="7" s="1"/>
  <c r="J721" i="7"/>
  <c r="U721" i="7"/>
  <c r="U720" i="7" s="1"/>
  <c r="J602" i="7"/>
  <c r="U602" i="7"/>
  <c r="U601" i="7" s="1"/>
  <c r="J215" i="7"/>
  <c r="U215" i="7"/>
  <c r="U214" i="7" s="1"/>
  <c r="H421" i="5"/>
  <c r="I327" i="5" s="1"/>
  <c r="U608" i="7"/>
  <c r="U607" i="7" s="1"/>
  <c r="J608" i="7"/>
  <c r="AD295" i="7"/>
  <c r="AD296" i="7" s="1"/>
  <c r="N294" i="7"/>
  <c r="N207" i="7"/>
  <c r="AD208" i="7"/>
  <c r="AD209" i="7" s="1"/>
  <c r="AD210" i="7" s="1"/>
  <c r="AD211" i="7" s="1"/>
  <c r="AD212" i="7" s="1"/>
  <c r="AD213" i="7" s="1"/>
  <c r="AD214" i="7" s="1"/>
  <c r="AD215" i="7" s="1"/>
  <c r="AD216" i="7" s="1"/>
  <c r="AC750" i="7"/>
  <c r="N749" i="7"/>
  <c r="U526" i="7"/>
  <c r="J526" i="7"/>
  <c r="I130" i="5"/>
  <c r="I272" i="5"/>
  <c r="I330" i="5"/>
  <c r="I160" i="5"/>
  <c r="J29" i="7"/>
  <c r="U29" i="7"/>
  <c r="U28" i="7" s="1"/>
  <c r="I304" i="5"/>
  <c r="I231" i="5"/>
  <c r="I229" i="5"/>
  <c r="I174" i="5"/>
  <c r="AD612" i="7"/>
  <c r="AD613" i="7" s="1"/>
  <c r="N611" i="7"/>
  <c r="I71" i="5"/>
  <c r="U187" i="7"/>
  <c r="U186" i="7" s="1"/>
  <c r="J187" i="7"/>
  <c r="I397" i="5"/>
  <c r="I66" i="5"/>
  <c r="I233" i="5"/>
  <c r="I207" i="5"/>
  <c r="I46" i="5"/>
  <c r="I411" i="5"/>
  <c r="I393" i="5"/>
  <c r="I167" i="5"/>
  <c r="I187" i="5"/>
  <c r="I94" i="5"/>
  <c r="I76" i="5"/>
  <c r="I301" i="5"/>
  <c r="I153" i="5"/>
  <c r="M187" i="7" l="1"/>
  <c r="L187" i="7" s="1"/>
  <c r="K187" i="7"/>
  <c r="M29" i="7"/>
  <c r="L29" i="7" s="1"/>
  <c r="K29" i="7"/>
  <c r="I171" i="5"/>
  <c r="I198" i="5"/>
  <c r="I230" i="5"/>
  <c r="I95" i="5"/>
  <c r="I410" i="5"/>
  <c r="I235" i="5"/>
  <c r="I44" i="5"/>
  <c r="I359" i="5"/>
  <c r="I184" i="5"/>
  <c r="I408" i="5"/>
  <c r="I125" i="5"/>
  <c r="I121" i="5"/>
  <c r="I398" i="5"/>
  <c r="I239" i="5"/>
  <c r="I179" i="5"/>
  <c r="I111" i="5"/>
  <c r="I133" i="5"/>
  <c r="I204" i="5"/>
  <c r="K608" i="7"/>
  <c r="M608" i="7"/>
  <c r="L608" i="7" s="1"/>
  <c r="I245" i="5"/>
  <c r="I24" i="5"/>
  <c r="I378" i="5"/>
  <c r="I83" i="5"/>
  <c r="I90" i="5"/>
  <c r="I27" i="5"/>
  <c r="C25" i="9"/>
  <c r="K339" i="7"/>
  <c r="M339" i="7"/>
  <c r="L339" i="7" s="1"/>
  <c r="C23" i="3"/>
  <c r="I417" i="5"/>
  <c r="I299" i="5"/>
  <c r="I227" i="5"/>
  <c r="U271" i="7"/>
  <c r="K272" i="7"/>
  <c r="U327" i="7"/>
  <c r="U326" i="7" s="1"/>
  <c r="J327" i="7"/>
  <c r="C20" i="9"/>
  <c r="M266" i="7"/>
  <c r="L266" i="7" s="1"/>
  <c r="K266" i="7"/>
  <c r="C16" i="3"/>
  <c r="I380" i="5"/>
  <c r="M156" i="7"/>
  <c r="L156" i="7" s="1"/>
  <c r="K156" i="7"/>
  <c r="U586" i="7"/>
  <c r="U587" i="7"/>
  <c r="K587" i="7" s="1"/>
  <c r="K588" i="7"/>
  <c r="I69" i="5"/>
  <c r="U21" i="7"/>
  <c r="K22" i="7"/>
  <c r="I215" i="5"/>
  <c r="I16" i="5"/>
  <c r="U126" i="7"/>
  <c r="U125" i="7" s="1"/>
  <c r="J126" i="7"/>
  <c r="I79" i="5"/>
  <c r="I263" i="5"/>
  <c r="M360" i="7"/>
  <c r="L360" i="7" s="1"/>
  <c r="K360" i="7"/>
  <c r="I373" i="5"/>
  <c r="K662" i="7"/>
  <c r="M662" i="7"/>
  <c r="L662" i="7" s="1"/>
  <c r="I320" i="5"/>
  <c r="K669" i="7"/>
  <c r="M669" i="7"/>
  <c r="L669" i="7" s="1"/>
  <c r="M545" i="7"/>
  <c r="L545" i="7" s="1"/>
  <c r="K545" i="7"/>
  <c r="C19" i="9"/>
  <c r="M257" i="7"/>
  <c r="L257" i="7" s="1"/>
  <c r="K257" i="7"/>
  <c r="C20" i="3"/>
  <c r="M629" i="7"/>
  <c r="L629" i="7" s="1"/>
  <c r="K629" i="7"/>
  <c r="C29" i="9"/>
  <c r="M656" i="7"/>
  <c r="L656" i="7" s="1"/>
  <c r="K656" i="7"/>
  <c r="C24" i="3"/>
  <c r="D24" i="3" s="1"/>
  <c r="U423" i="7"/>
  <c r="K424" i="7"/>
  <c r="U233" i="7"/>
  <c r="K234" i="7"/>
  <c r="I266" i="5"/>
  <c r="I285" i="5"/>
  <c r="I244" i="5"/>
  <c r="I240" i="5"/>
  <c r="I56" i="5"/>
  <c r="I168" i="5"/>
  <c r="I283" i="5"/>
  <c r="I209" i="5"/>
  <c r="I59" i="5"/>
  <c r="I246" i="5"/>
  <c r="I157" i="5"/>
  <c r="I221" i="5"/>
  <c r="I354" i="5"/>
  <c r="I213" i="5"/>
  <c r="I205" i="5"/>
  <c r="I106" i="5"/>
  <c r="I159" i="5"/>
  <c r="I248" i="5"/>
  <c r="I150" i="5"/>
  <c r="I190" i="5"/>
  <c r="U606" i="7"/>
  <c r="K607" i="7"/>
  <c r="I14" i="5"/>
  <c r="I176" i="5"/>
  <c r="I218" i="5"/>
  <c r="I202" i="5"/>
  <c r="I382" i="5"/>
  <c r="I48" i="5"/>
  <c r="I103" i="5"/>
  <c r="I45" i="5"/>
  <c r="I214" i="5"/>
  <c r="M38" i="7"/>
  <c r="L38" i="7" s="1"/>
  <c r="K38" i="7"/>
  <c r="K273" i="7"/>
  <c r="M273" i="7"/>
  <c r="L273" i="7" s="1"/>
  <c r="U264" i="7"/>
  <c r="K265" i="7"/>
  <c r="I287" i="5"/>
  <c r="I338" i="5"/>
  <c r="M589" i="7"/>
  <c r="L589" i="7" s="1"/>
  <c r="K589" i="7"/>
  <c r="J743" i="7"/>
  <c r="U743" i="7"/>
  <c r="U742" i="7" s="1"/>
  <c r="C16" i="9"/>
  <c r="K23" i="7"/>
  <c r="M23" i="7"/>
  <c r="L23" i="7" s="1"/>
  <c r="C27" i="3"/>
  <c r="I409" i="5"/>
  <c r="I180" i="5"/>
  <c r="I170" i="5"/>
  <c r="C32" i="9"/>
  <c r="M738" i="7"/>
  <c r="L738" i="7" s="1"/>
  <c r="K738" i="7"/>
  <c r="C25" i="3"/>
  <c r="I279" i="5"/>
  <c r="I302" i="5"/>
  <c r="I311" i="5"/>
  <c r="I395" i="5"/>
  <c r="U667" i="7"/>
  <c r="K668" i="7"/>
  <c r="U542" i="7"/>
  <c r="U543" i="7"/>
  <c r="K543" i="7" s="1"/>
  <c r="K544" i="7"/>
  <c r="U583" i="7"/>
  <c r="K584" i="7"/>
  <c r="J714" i="7"/>
  <c r="U714" i="7"/>
  <c r="U713" i="7" s="1"/>
  <c r="U112" i="7"/>
  <c r="K113" i="7"/>
  <c r="M235" i="7"/>
  <c r="L235" i="7" s="1"/>
  <c r="K235" i="7"/>
  <c r="M114" i="7"/>
  <c r="L114" i="7" s="1"/>
  <c r="K114" i="7"/>
  <c r="U185" i="7"/>
  <c r="K186" i="7"/>
  <c r="I99" i="5"/>
  <c r="I396" i="5"/>
  <c r="I22" i="5"/>
  <c r="I109" i="5"/>
  <c r="I353" i="5"/>
  <c r="I374" i="5"/>
  <c r="I178" i="5"/>
  <c r="I195" i="5"/>
  <c r="I112" i="5"/>
  <c r="I264" i="5"/>
  <c r="I73" i="5"/>
  <c r="I345" i="5"/>
  <c r="I60" i="5"/>
  <c r="I116" i="5"/>
  <c r="I28" i="5"/>
  <c r="I201" i="5"/>
  <c r="I216" i="5"/>
  <c r="I367" i="5"/>
  <c r="I129" i="5"/>
  <c r="I217" i="5"/>
  <c r="I206" i="5"/>
  <c r="I347" i="5"/>
  <c r="I370" i="5"/>
  <c r="I389" i="5"/>
  <c r="I138" i="5"/>
  <c r="I243" i="5"/>
  <c r="I119" i="5"/>
  <c r="I394" i="5"/>
  <c r="I297" i="5"/>
  <c r="I255" i="5"/>
  <c r="I365" i="5"/>
  <c r="I326" i="5"/>
  <c r="I175" i="5"/>
  <c r="I161" i="5"/>
  <c r="I334" i="5"/>
  <c r="I323" i="5"/>
  <c r="I400" i="5"/>
  <c r="I277" i="5"/>
  <c r="I225" i="5"/>
  <c r="I351" i="5"/>
  <c r="I26" i="5"/>
  <c r="I78" i="5"/>
  <c r="I197" i="5"/>
  <c r="I81" i="5"/>
  <c r="I13" i="5"/>
  <c r="I413" i="5"/>
  <c r="I251" i="5"/>
  <c r="U213" i="7"/>
  <c r="K214" i="7"/>
  <c r="I305" i="5"/>
  <c r="I386" i="5"/>
  <c r="I186" i="5"/>
  <c r="I87" i="5"/>
  <c r="I75" i="5"/>
  <c r="U36" i="7"/>
  <c r="K37" i="7"/>
  <c r="I308" i="5"/>
  <c r="I358" i="5"/>
  <c r="I118" i="5"/>
  <c r="I68" i="5"/>
  <c r="U351" i="7"/>
  <c r="K352" i="7"/>
  <c r="M85" i="7"/>
  <c r="L85" i="7" s="1"/>
  <c r="K85" i="7"/>
  <c r="I164" i="5"/>
  <c r="I98" i="5"/>
  <c r="I253" i="5"/>
  <c r="C21" i="9"/>
  <c r="K278" i="7"/>
  <c r="M278" i="7"/>
  <c r="L278" i="7" s="1"/>
  <c r="C19" i="3"/>
  <c r="I32" i="5"/>
  <c r="I128" i="5"/>
  <c r="U736" i="7"/>
  <c r="K737" i="7"/>
  <c r="I271" i="5"/>
  <c r="I333" i="5"/>
  <c r="I77" i="5"/>
  <c r="I309" i="5"/>
  <c r="I415" i="5"/>
  <c r="J256" i="7"/>
  <c r="U256" i="7"/>
  <c r="U255" i="7" s="1"/>
  <c r="I172" i="5"/>
  <c r="C30" i="9"/>
  <c r="K715" i="7"/>
  <c r="M715" i="7"/>
  <c r="L715" i="7" s="1"/>
  <c r="C26" i="3"/>
  <c r="K585" i="7"/>
  <c r="M585" i="7"/>
  <c r="L585" i="7" s="1"/>
  <c r="C17" i="9"/>
  <c r="M208" i="7"/>
  <c r="L208" i="7" s="1"/>
  <c r="K208" i="7"/>
  <c r="C13" i="3"/>
  <c r="C23" i="9"/>
  <c r="M328" i="7"/>
  <c r="L328" i="7" s="1"/>
  <c r="K328" i="7"/>
  <c r="C17" i="3"/>
  <c r="D17" i="3" s="1"/>
  <c r="U169" i="7"/>
  <c r="K170" i="7"/>
  <c r="J477" i="7"/>
  <c r="U477" i="7"/>
  <c r="U476" i="7" s="1"/>
  <c r="I284" i="5"/>
  <c r="M372" i="7"/>
  <c r="L372" i="7" s="1"/>
  <c r="K372" i="7"/>
  <c r="K594" i="7"/>
  <c r="M594" i="7"/>
  <c r="L594" i="7" s="1"/>
  <c r="I316" i="5"/>
  <c r="M141" i="7"/>
  <c r="L141" i="7" s="1"/>
  <c r="K141" i="7"/>
  <c r="M686" i="7"/>
  <c r="L686" i="7" s="1"/>
  <c r="K686" i="7"/>
  <c r="U381" i="7"/>
  <c r="K382" i="7"/>
  <c r="U84" i="7"/>
  <c r="U83" i="7" s="1"/>
  <c r="J84" i="7"/>
  <c r="J181" i="7"/>
  <c r="U181" i="7"/>
  <c r="U180" i="7" s="1"/>
  <c r="U539" i="7"/>
  <c r="K540" i="7"/>
  <c r="I315" i="5"/>
  <c r="I384" i="5"/>
  <c r="I267" i="5"/>
  <c r="I25" i="5"/>
  <c r="I42" i="5"/>
  <c r="I401" i="5"/>
  <c r="I80" i="5"/>
  <c r="I183" i="5"/>
  <c r="U130" i="7"/>
  <c r="K131" i="7"/>
  <c r="M353" i="7"/>
  <c r="L353" i="7" s="1"/>
  <c r="K353" i="7"/>
  <c r="I293" i="5"/>
  <c r="U250" i="7"/>
  <c r="K251" i="7"/>
  <c r="I223" i="5"/>
  <c r="W18" i="7"/>
  <c r="X18" i="7" s="1"/>
  <c r="Y18" i="7" s="1"/>
  <c r="Z18" i="7" s="1"/>
  <c r="V19" i="7"/>
  <c r="I41" i="5"/>
  <c r="J155" i="7"/>
  <c r="U155" i="7"/>
  <c r="U154" i="7" s="1"/>
  <c r="I317" i="5"/>
  <c r="I275" i="5"/>
  <c r="U139" i="7"/>
  <c r="K140" i="7"/>
  <c r="K383" i="7"/>
  <c r="M383" i="7"/>
  <c r="L383" i="7" s="1"/>
  <c r="K171" i="7"/>
  <c r="M171" i="7"/>
  <c r="L171" i="7" s="1"/>
  <c r="I385" i="5"/>
  <c r="I228" i="5"/>
  <c r="I234" i="5"/>
  <c r="I189" i="5"/>
  <c r="I314" i="5"/>
  <c r="I294" i="5"/>
  <c r="I273" i="5"/>
  <c r="I29" i="5"/>
  <c r="I278" i="5"/>
  <c r="I127" i="5"/>
  <c r="I107" i="5"/>
  <c r="I222" i="5"/>
  <c r="I61" i="5"/>
  <c r="I105" i="5"/>
  <c r="I141" i="5"/>
  <c r="I51" i="5"/>
  <c r="I300" i="5"/>
  <c r="I101" i="5"/>
  <c r="J207" i="7"/>
  <c r="U207" i="7"/>
  <c r="U206" i="7" s="1"/>
  <c r="I53" i="5"/>
  <c r="I312" i="5"/>
  <c r="I20" i="5"/>
  <c r="I135" i="5"/>
  <c r="I191" i="5"/>
  <c r="I242" i="5"/>
  <c r="U719" i="7"/>
  <c r="K720" i="7"/>
  <c r="I211" i="5"/>
  <c r="I188" i="5"/>
  <c r="I88" i="5"/>
  <c r="U332" i="7"/>
  <c r="K333" i="7"/>
  <c r="I91" i="5"/>
  <c r="I261" i="5"/>
  <c r="K313" i="7"/>
  <c r="M313" i="7"/>
  <c r="L313" i="7" s="1"/>
  <c r="K132" i="7"/>
  <c r="M132" i="7"/>
  <c r="L132" i="7" s="1"/>
  <c r="M703" i="7"/>
  <c r="L703" i="7" s="1"/>
  <c r="K703" i="7"/>
  <c r="I276" i="5"/>
  <c r="U88" i="7"/>
  <c r="K89" i="7"/>
  <c r="I43" i="5"/>
  <c r="I341" i="5"/>
  <c r="I102" i="5"/>
  <c r="I363" i="5"/>
  <c r="K554" i="7"/>
  <c r="M554" i="7"/>
  <c r="L554" i="7" s="1"/>
  <c r="K252" i="7"/>
  <c r="M252" i="7"/>
  <c r="L252" i="7" s="1"/>
  <c r="I142" i="5"/>
  <c r="I250" i="5"/>
  <c r="I196" i="5"/>
  <c r="I265" i="5"/>
  <c r="I419" i="5"/>
  <c r="I296" i="5"/>
  <c r="I295" i="5"/>
  <c r="J611" i="7"/>
  <c r="U611" i="7"/>
  <c r="I208" i="5"/>
  <c r="I52" i="5"/>
  <c r="I185" i="5"/>
  <c r="I335" i="5"/>
  <c r="I375" i="5"/>
  <c r="I238" i="5"/>
  <c r="I399" i="5"/>
  <c r="I30" i="5"/>
  <c r="I281" i="5"/>
  <c r="I144" i="5"/>
  <c r="I357" i="5"/>
  <c r="I252" i="5"/>
  <c r="I360" i="5"/>
  <c r="I23" i="5"/>
  <c r="I405" i="5"/>
  <c r="I36" i="5"/>
  <c r="I254" i="5"/>
  <c r="I143" i="5"/>
  <c r="I237" i="5"/>
  <c r="I100" i="5"/>
  <c r="I403" i="5"/>
  <c r="I256" i="5"/>
  <c r="J294" i="7"/>
  <c r="U294" i="7"/>
  <c r="U293" i="7" s="1"/>
  <c r="I313" i="5"/>
  <c r="I350" i="5"/>
  <c r="I259" i="5"/>
  <c r="I177" i="5"/>
  <c r="I257" i="5"/>
  <c r="I321" i="5"/>
  <c r="K602" i="7"/>
  <c r="M602" i="7"/>
  <c r="L602" i="7" s="1"/>
  <c r="C31" i="9"/>
  <c r="K721" i="7"/>
  <c r="M721" i="7"/>
  <c r="L721" i="7" s="1"/>
  <c r="C29" i="3"/>
  <c r="I303" i="5"/>
  <c r="I420" i="5"/>
  <c r="U509" i="7"/>
  <c r="U510" i="7"/>
  <c r="K510" i="7" s="1"/>
  <c r="K511" i="7"/>
  <c r="C24" i="9"/>
  <c r="K334" i="7"/>
  <c r="M334" i="7"/>
  <c r="L334" i="7" s="1"/>
  <c r="C28" i="3"/>
  <c r="I166" i="5"/>
  <c r="U59" i="7"/>
  <c r="K60" i="7"/>
  <c r="I104" i="5"/>
  <c r="U641" i="7"/>
  <c r="K642" i="7"/>
  <c r="U701" i="7"/>
  <c r="K702" i="7"/>
  <c r="U636" i="7"/>
  <c r="K637" i="7"/>
  <c r="J277" i="7"/>
  <c r="U277" i="7"/>
  <c r="U276" i="7" s="1"/>
  <c r="K508" i="7"/>
  <c r="M508" i="7"/>
  <c r="L508" i="7" s="1"/>
  <c r="I137" i="5"/>
  <c r="I406" i="5"/>
  <c r="I113" i="5"/>
  <c r="I35" i="5"/>
  <c r="M161" i="7"/>
  <c r="L161" i="7" s="1"/>
  <c r="K161" i="7"/>
  <c r="K494" i="7"/>
  <c r="M494" i="7"/>
  <c r="L494" i="7" s="1"/>
  <c r="C26" i="9"/>
  <c r="M343" i="7"/>
  <c r="L343" i="7" s="1"/>
  <c r="K343" i="7"/>
  <c r="C14" i="3"/>
  <c r="D14" i="3" s="1"/>
  <c r="C22" i="9"/>
  <c r="M295" i="7"/>
  <c r="L295" i="7" s="1"/>
  <c r="K295" i="7"/>
  <c r="C22" i="3"/>
  <c r="I366" i="5"/>
  <c r="I19" i="5"/>
  <c r="U592" i="7"/>
  <c r="K593" i="7"/>
  <c r="M182" i="7"/>
  <c r="L182" i="7" s="1"/>
  <c r="K182" i="7"/>
  <c r="U478" i="7"/>
  <c r="J478" i="7"/>
  <c r="M744" i="7"/>
  <c r="L744" i="7" s="1"/>
  <c r="K744" i="7"/>
  <c r="L80" i="7"/>
  <c r="L64" i="7"/>
  <c r="L36" i="7"/>
  <c r="C12" i="3"/>
  <c r="L50" i="7"/>
  <c r="L107" i="7"/>
  <c r="L57" i="7"/>
  <c r="L53" i="7"/>
  <c r="L108" i="7"/>
  <c r="L16" i="7"/>
  <c r="L76" i="7"/>
  <c r="L82" i="7"/>
  <c r="L68" i="7"/>
  <c r="L100" i="7"/>
  <c r="L19" i="7"/>
  <c r="L35" i="7"/>
  <c r="L74" i="7"/>
  <c r="L77" i="7"/>
  <c r="L67" i="7"/>
  <c r="L42" i="7"/>
  <c r="L31" i="7"/>
  <c r="L79" i="7"/>
  <c r="L66" i="7"/>
  <c r="L69" i="7"/>
  <c r="L60" i="7"/>
  <c r="L17" i="7"/>
  <c r="L63" i="7"/>
  <c r="L170" i="7"/>
  <c r="L21" i="7"/>
  <c r="L54" i="7"/>
  <c r="L72" i="7"/>
  <c r="L98" i="7"/>
  <c r="L49" i="7"/>
  <c r="L144" i="7"/>
  <c r="L33" i="7"/>
  <c r="L32" i="7"/>
  <c r="L92" i="7"/>
  <c r="L96" i="7"/>
  <c r="L88" i="7"/>
  <c r="L97" i="7"/>
  <c r="L44" i="7"/>
  <c r="L47" i="7"/>
  <c r="L27" i="7"/>
  <c r="L213" i="7"/>
  <c r="L58" i="7"/>
  <c r="L75" i="7"/>
  <c r="L106" i="7"/>
  <c r="L22" i="7"/>
  <c r="L99" i="7"/>
  <c r="L46" i="7"/>
  <c r="L71" i="7"/>
  <c r="L52" i="7"/>
  <c r="L45" i="7"/>
  <c r="L41" i="7"/>
  <c r="L55" i="7"/>
  <c r="L351" i="7"/>
  <c r="L338" i="7"/>
  <c r="L194" i="7"/>
  <c r="L18" i="7"/>
  <c r="L146" i="7"/>
  <c r="L525" i="7"/>
  <c r="L322" i="7"/>
  <c r="L185" i="7"/>
  <c r="L487" i="7"/>
  <c r="L550" i="7"/>
  <c r="L695" i="7"/>
  <c r="L684" i="7"/>
  <c r="L681" i="7"/>
  <c r="L551" i="7"/>
  <c r="L511" i="7"/>
  <c r="L740" i="7"/>
  <c r="L627" i="7"/>
  <c r="L224" i="7"/>
  <c r="L330" i="7"/>
  <c r="L284" i="7"/>
  <c r="L164" i="7"/>
  <c r="L720" i="7"/>
  <c r="L423" i="7"/>
  <c r="L428" i="7"/>
  <c r="L394" i="7"/>
  <c r="L271" i="7"/>
  <c r="L410" i="7"/>
  <c r="L501" i="7"/>
  <c r="L464" i="7"/>
  <c r="L497" i="7"/>
  <c r="L588" i="7"/>
  <c r="L596" i="7"/>
  <c r="L660" i="7"/>
  <c r="L727" i="7"/>
  <c r="L269" i="7"/>
  <c r="L151" i="7"/>
  <c r="L40" i="7"/>
  <c r="L735" i="7"/>
  <c r="L516" i="7"/>
  <c r="L241" i="7"/>
  <c r="L148" i="7"/>
  <c r="L653" i="7"/>
  <c r="L51" i="7"/>
  <c r="L700" i="7"/>
  <c r="L667" i="7"/>
  <c r="L742" i="7"/>
  <c r="L724" i="7"/>
  <c r="L444" i="7"/>
  <c r="L249" i="7"/>
  <c r="L427" i="7"/>
  <c r="L471" i="7"/>
  <c r="L472" i="7"/>
  <c r="L505" i="7"/>
  <c r="L143" i="7"/>
  <c r="L139" i="7"/>
  <c r="L101" i="7"/>
  <c r="L65" i="7"/>
  <c r="L221" i="7"/>
  <c r="L244" i="7"/>
  <c r="L560" i="7"/>
  <c r="L593" i="7"/>
  <c r="L711" i="7"/>
  <c r="L691" i="7"/>
  <c r="L671" i="7"/>
  <c r="L459" i="7"/>
  <c r="L409" i="7"/>
  <c r="L400" i="7"/>
  <c r="L176" i="7"/>
  <c r="L521" i="7"/>
  <c r="L382" i="7"/>
  <c r="L689" i="7"/>
  <c r="L458" i="7"/>
  <c r="L450" i="7"/>
  <c r="L292" i="7"/>
  <c r="L300" i="7"/>
  <c r="L331" i="7"/>
  <c r="L718" i="7"/>
  <c r="L737" i="7"/>
  <c r="L564" i="7"/>
  <c r="L312" i="7"/>
  <c r="L419" i="7"/>
  <c r="L289" i="7"/>
  <c r="L725" i="7"/>
  <c r="L598" i="7"/>
  <c r="L502" i="7"/>
  <c r="L553" i="7"/>
  <c r="L730" i="7"/>
  <c r="L579" i="7"/>
  <c r="L615" i="7"/>
  <c r="L385" i="7"/>
  <c r="L306" i="7"/>
  <c r="L237" i="7"/>
  <c r="L293" i="7"/>
  <c r="L393" i="7"/>
  <c r="L429" i="7"/>
  <c r="L636" i="7"/>
  <c r="L741" i="7"/>
  <c r="L218" i="7"/>
  <c r="L130" i="7"/>
  <c r="L201" i="7"/>
  <c r="L308" i="7"/>
  <c r="L365" i="7"/>
  <c r="L448" i="7"/>
  <c r="L584" i="7"/>
  <c r="L693" i="7"/>
  <c r="L37" i="7"/>
  <c r="L223" i="7"/>
  <c r="L375" i="7"/>
  <c r="L93" i="7"/>
  <c r="L263" i="7"/>
  <c r="L275" i="7"/>
  <c r="L233" i="7"/>
  <c r="L238" i="7"/>
  <c r="L341" i="7"/>
  <c r="L260" i="7"/>
  <c r="L445" i="7"/>
  <c r="L232" i="7"/>
  <c r="L734" i="7"/>
  <c r="L692" i="7"/>
  <c r="L417" i="7"/>
  <c r="L599" i="7"/>
  <c r="L717" i="7"/>
  <c r="L454" i="7"/>
  <c r="L396" i="7"/>
  <c r="L625" i="7"/>
  <c r="L485" i="7"/>
  <c r="L332" i="7"/>
  <c r="L371" i="7"/>
  <c r="L452" i="7"/>
  <c r="L646" i="7"/>
  <c r="L641" i="7"/>
  <c r="L548" i="7"/>
  <c r="L490" i="7"/>
  <c r="L245" i="7"/>
  <c r="L239" i="7"/>
  <c r="L488" i="7"/>
  <c r="L442" i="7"/>
  <c r="L299" i="7"/>
  <c r="L710" i="7"/>
  <c r="L547" i="7"/>
  <c r="L568" i="7"/>
  <c r="L413" i="7"/>
  <c r="L438" i="7"/>
  <c r="L190" i="7"/>
  <c r="L225" i="7"/>
  <c r="L363" i="7"/>
  <c r="L633" i="7"/>
  <c r="L355" i="7"/>
  <c r="L506" i="7"/>
  <c r="L672" i="7"/>
  <c r="L229" i="7"/>
  <c r="L680" i="7"/>
  <c r="L81" i="7"/>
  <c r="L136" i="7"/>
  <c r="L227" i="7"/>
  <c r="L326" i="7"/>
  <c r="L320" i="7"/>
  <c r="L56" i="7"/>
  <c r="L726" i="7"/>
  <c r="L561" i="7"/>
  <c r="L580" i="7"/>
  <c r="L702" i="7"/>
  <c r="L286" i="7"/>
  <c r="L731" i="7"/>
  <c r="L600" i="7"/>
  <c r="L451" i="7"/>
  <c r="L661" i="7"/>
  <c r="L432" i="7"/>
  <c r="L333" i="7"/>
  <c r="L649" i="7"/>
  <c r="L465" i="7"/>
  <c r="L581" i="7"/>
  <c r="L73" i="7"/>
  <c r="L405" i="7"/>
  <c r="L597" i="7"/>
  <c r="L310" i="7"/>
  <c r="L713" i="7"/>
  <c r="L399" i="7"/>
  <c r="L707" i="7"/>
  <c r="L637" i="7"/>
  <c r="L732" i="7"/>
  <c r="L699" i="7"/>
  <c r="L610" i="7"/>
  <c r="L380" i="7"/>
  <c r="L368" i="7"/>
  <c r="L180" i="7"/>
  <c r="L214" i="7"/>
  <c r="L462" i="7"/>
  <c r="L571" i="7"/>
  <c r="L518" i="7"/>
  <c r="L493" i="7"/>
  <c r="L350" i="7"/>
  <c r="L220" i="7"/>
  <c r="L379" i="7"/>
  <c r="L645" i="7"/>
  <c r="L640" i="7"/>
  <c r="L307" i="7"/>
  <c r="L196" i="7"/>
  <c r="L165" i="7"/>
  <c r="L492" i="7"/>
  <c r="L668" i="7"/>
  <c r="L690" i="7"/>
  <c r="L573" i="7"/>
  <c r="L748" i="7"/>
  <c r="L522" i="7"/>
  <c r="L455" i="7"/>
  <c r="L408" i="7"/>
  <c r="L483" i="7"/>
  <c r="L747" i="7"/>
  <c r="L557" i="7"/>
  <c r="L412" i="7"/>
  <c r="L369" i="7"/>
  <c r="L228" i="7"/>
  <c r="L621" i="7"/>
  <c r="L366" i="7"/>
  <c r="L262" i="7"/>
  <c r="L324" i="7"/>
  <c r="L648" i="7"/>
  <c r="L270" i="7"/>
  <c r="L352" i="7"/>
  <c r="L504" i="7"/>
  <c r="L665" i="7"/>
  <c r="L102" i="7"/>
  <c r="L337" i="7"/>
  <c r="L240" i="7"/>
  <c r="L437" i="7"/>
  <c r="L503" i="7"/>
  <c r="L519" i="7"/>
  <c r="L634" i="7"/>
  <c r="L698" i="7"/>
  <c r="L186" i="7"/>
  <c r="L421" i="7"/>
  <c r="L582" i="7"/>
  <c r="L411" i="7"/>
  <c r="L222" i="7"/>
  <c r="L203" i="7"/>
  <c r="L70" i="7"/>
  <c r="L434" i="7"/>
  <c r="L606" i="7"/>
  <c r="L357" i="7"/>
  <c r="L736" i="7"/>
  <c r="L321" i="7"/>
  <c r="L206" i="7"/>
  <c r="L179" i="7"/>
  <c r="L316" i="7"/>
  <c r="L398" i="7"/>
  <c r="L378" i="7"/>
  <c r="L631" i="7"/>
  <c r="L532" i="7"/>
  <c r="L572" i="7"/>
  <c r="L430" i="7"/>
  <c r="L632" i="7"/>
  <c r="L415" i="7"/>
  <c r="L349" i="7"/>
  <c r="L210" i="7"/>
  <c r="L719" i="7"/>
  <c r="L675" i="7"/>
  <c r="L677" i="7"/>
  <c r="L528" i="7"/>
  <c r="L473" i="7"/>
  <c r="L403" i="7"/>
  <c r="L447" i="7"/>
  <c r="L272" i="7"/>
  <c r="L607" i="7"/>
  <c r="L507" i="7"/>
  <c r="L264" i="7"/>
  <c r="L565" i="7"/>
  <c r="L536" i="7"/>
  <c r="L95" i="7"/>
  <c r="L370" i="7"/>
  <c r="L189" i="7"/>
  <c r="L311" i="7"/>
  <c r="L414" i="7"/>
  <c r="L498" i="7"/>
  <c r="L666" i="7"/>
  <c r="L205" i="7"/>
  <c r="L449" i="7"/>
  <c r="L575" i="7"/>
  <c r="L591" i="7"/>
  <c r="L211" i="7"/>
  <c r="L135" i="7"/>
  <c r="L374" i="7"/>
  <c r="L440" i="7"/>
  <c r="L281" i="7"/>
  <c r="L500" i="7"/>
  <c r="L202" i="7"/>
  <c r="L261" i="7"/>
  <c r="L83" i="7"/>
  <c r="L173" i="7"/>
  <c r="L160" i="7"/>
  <c r="L231" i="7"/>
  <c r="L517" i="7"/>
  <c r="L109" i="7"/>
  <c r="L377" i="7"/>
  <c r="L475" i="7"/>
  <c r="L105" i="7"/>
  <c r="L404" i="7"/>
  <c r="L255" i="7"/>
  <c r="L230" i="7"/>
  <c r="L482" i="7"/>
  <c r="L376" i="7"/>
  <c r="L103" i="7"/>
  <c r="L605" i="7"/>
  <c r="L622" i="7"/>
  <c r="L729" i="7"/>
  <c r="L111" i="7"/>
  <c r="L43" i="7"/>
  <c r="L397" i="7"/>
  <c r="L499" i="7"/>
  <c r="L678" i="7"/>
  <c r="L145" i="7"/>
  <c r="L530" i="7"/>
  <c r="L348" i="7"/>
  <c r="L177" i="7"/>
  <c r="L287" i="7"/>
  <c r="L285" i="7"/>
  <c r="L364" i="7"/>
  <c r="L486" i="7"/>
  <c r="L110" i="7"/>
  <c r="L570" i="7"/>
  <c r="L152" i="7"/>
  <c r="L381" i="7"/>
  <c r="L543" i="7"/>
  <c r="L529" i="7"/>
  <c r="L446" i="7"/>
  <c r="L578" i="7"/>
  <c r="L242" i="7"/>
  <c r="L309" i="7"/>
  <c r="L395" i="7"/>
  <c r="L433" i="7"/>
  <c r="L476" i="7"/>
  <c r="L537" i="7"/>
  <c r="L569" i="7"/>
  <c r="L701" i="7"/>
  <c r="L298" i="7"/>
  <c r="L470" i="7"/>
  <c r="L673" i="7"/>
  <c r="L250" i="7"/>
  <c r="L226" i="7"/>
  <c r="L323" i="7"/>
  <c r="L467" i="7"/>
  <c r="L556" i="7"/>
  <c r="L302" i="7"/>
  <c r="L520" i="7"/>
  <c r="L392" i="7"/>
  <c r="L154" i="7"/>
  <c r="L604" i="7"/>
  <c r="L112" i="7"/>
  <c r="L618" i="7"/>
  <c r="L694" i="7"/>
  <c r="L435" i="7"/>
  <c r="L474" i="7"/>
  <c r="L510" i="7"/>
  <c r="L679" i="7"/>
  <c r="L362" i="7"/>
  <c r="L515" i="7"/>
  <c r="L651" i="7"/>
  <c r="L620" i="7"/>
  <c r="L682" i="7"/>
  <c r="L696" i="7"/>
  <c r="L685" i="7"/>
  <c r="L709" i="7"/>
  <c r="L150" i="7"/>
  <c r="L386" i="7"/>
  <c r="L705" i="7"/>
  <c r="L712" i="7"/>
  <c r="L342" i="7"/>
  <c r="L559" i="7"/>
  <c r="L166" i="7"/>
  <c r="L192" i="7"/>
  <c r="L358" i="7"/>
  <c r="L422" i="7"/>
  <c r="L441" i="7"/>
  <c r="L563" i="7"/>
  <c r="L538" i="7"/>
  <c r="L654" i="7"/>
  <c r="L697" i="7"/>
  <c r="L706" i="7"/>
  <c r="L489" i="7"/>
  <c r="L623" i="7"/>
  <c r="L688" i="7"/>
  <c r="L577" i="7"/>
  <c r="L484" i="7"/>
  <c r="L359" i="7"/>
  <c r="L34" i="7"/>
  <c r="L407" i="7"/>
  <c r="L191" i="7"/>
  <c r="L28" i="7"/>
  <c r="L301" i="7"/>
  <c r="L576" i="7"/>
  <c r="L619" i="7"/>
  <c r="L204" i="7"/>
  <c r="L248" i="7"/>
  <c r="L552" i="7"/>
  <c r="L664" i="7"/>
  <c r="L387" i="7"/>
  <c r="L601" i="7"/>
  <c r="L469" i="7"/>
  <c r="L282" i="7"/>
  <c r="L728" i="7"/>
  <c r="L574" i="7"/>
  <c r="L650" i="7"/>
  <c r="L436" i="7"/>
  <c r="L325" i="7"/>
  <c r="L336" i="7"/>
  <c r="L193" i="7"/>
  <c r="L540" i="7"/>
  <c r="L562" i="7"/>
  <c r="L367" i="7"/>
  <c r="L259" i="7"/>
  <c r="L243" i="7"/>
  <c r="L137" i="7"/>
  <c r="L535" i="7"/>
  <c r="L558" i="7"/>
  <c r="L276" i="7"/>
  <c r="L439" i="7"/>
  <c r="L140" i="7"/>
  <c r="L431" i="7"/>
  <c r="L149" i="7"/>
  <c r="L549" i="7"/>
  <c r="L683" i="7"/>
  <c r="L460" i="7"/>
  <c r="L533" i="7"/>
  <c r="L178" i="7"/>
  <c r="L676" i="7"/>
  <c r="L624" i="7"/>
  <c r="L134" i="7"/>
  <c r="L652" i="7"/>
  <c r="L708" i="7"/>
  <c r="L491" i="7"/>
  <c r="L534" i="7"/>
  <c r="L420" i="7"/>
  <c r="L628" i="7"/>
  <c r="L674" i="7"/>
  <c r="L175" i="7"/>
  <c r="L159" i="7"/>
  <c r="L104" i="7"/>
  <c r="L167" i="7"/>
  <c r="L78" i="7"/>
  <c r="L251" i="7"/>
  <c r="L443" i="7"/>
  <c r="L616" i="7"/>
  <c r="L153" i="7"/>
  <c r="L147" i="7"/>
  <c r="L283" i="7"/>
  <c r="L635" i="7"/>
  <c r="L457" i="7"/>
  <c r="L401" i="7"/>
  <c r="L733" i="7"/>
  <c r="L219" i="7"/>
  <c r="L456" i="7"/>
  <c r="L468" i="7"/>
  <c r="L659" i="7"/>
  <c r="L416" i="7"/>
  <c r="L254" i="7"/>
  <c r="L315" i="7"/>
  <c r="L89" i="7"/>
  <c r="L163" i="7"/>
  <c r="L514" i="7"/>
  <c r="L463" i="7"/>
  <c r="L265" i="7"/>
  <c r="L169" i="7"/>
  <c r="L94" i="7"/>
  <c r="L20" i="7"/>
  <c r="L406" i="7"/>
  <c r="L539" i="7"/>
  <c r="L113" i="7"/>
  <c r="L356" i="7"/>
  <c r="L544" i="7"/>
  <c r="L592" i="7"/>
  <c r="L642" i="7"/>
  <c r="L647" i="7"/>
  <c r="L453" i="7"/>
  <c r="L234" i="7"/>
  <c r="L461" i="7"/>
  <c r="L418" i="7"/>
  <c r="L59" i="7"/>
  <c r="L347" i="7"/>
  <c r="L496" i="7"/>
  <c r="L587" i="7"/>
  <c r="L131" i="7"/>
  <c r="L402" i="7"/>
  <c r="L617" i="7"/>
  <c r="L626" i="7"/>
  <c r="L583" i="7"/>
  <c r="L723" i="7"/>
  <c r="L197" i="7"/>
  <c r="L212" i="7"/>
  <c r="L48" i="7"/>
  <c r="L531" i="7"/>
  <c r="L174" i="7"/>
  <c r="L247" i="7"/>
  <c r="L288" i="7"/>
  <c r="L424" i="7"/>
  <c r="L466" i="7"/>
  <c r="L246" i="7"/>
  <c r="M750" i="7"/>
  <c r="L750" i="7" s="1"/>
  <c r="K750" i="7"/>
  <c r="J752" i="7"/>
  <c r="K541" i="7"/>
  <c r="M541" i="7"/>
  <c r="L541" i="7" s="1"/>
  <c r="I307" i="5"/>
  <c r="I322" i="5"/>
  <c r="I93" i="5"/>
  <c r="I33" i="5"/>
  <c r="K526" i="7"/>
  <c r="M526" i="7"/>
  <c r="L526" i="7" s="1"/>
  <c r="I402" i="5"/>
  <c r="I328" i="5"/>
  <c r="I270" i="5"/>
  <c r="I368" i="5"/>
  <c r="I151" i="5"/>
  <c r="I339" i="5"/>
  <c r="I220" i="5"/>
  <c r="I336" i="5"/>
  <c r="I49" i="5"/>
  <c r="I387" i="5"/>
  <c r="I288" i="5"/>
  <c r="I110" i="5"/>
  <c r="I298" i="5"/>
  <c r="C18" i="9"/>
  <c r="M215" i="7"/>
  <c r="L215" i="7" s="1"/>
  <c r="K215" i="7"/>
  <c r="C15" i="3"/>
  <c r="D15" i="3" s="1"/>
  <c r="U311" i="7"/>
  <c r="K312" i="7"/>
  <c r="M90" i="7"/>
  <c r="L90" i="7" s="1"/>
  <c r="K90" i="7"/>
  <c r="I331" i="5"/>
  <c r="J198" i="7"/>
  <c r="U198" i="7"/>
  <c r="U197" i="7" s="1"/>
  <c r="I200" i="5"/>
  <c r="U524" i="7"/>
  <c r="U525" i="7"/>
  <c r="K525" i="7" s="1"/>
  <c r="I332" i="5"/>
  <c r="I306" i="5"/>
  <c r="U600" i="7"/>
  <c r="K601" i="7"/>
  <c r="I96" i="5"/>
  <c r="I114" i="5"/>
  <c r="I274" i="5"/>
  <c r="I72" i="5"/>
  <c r="I289" i="5"/>
  <c r="I319" i="5"/>
  <c r="I131" i="5"/>
  <c r="I329" i="5"/>
  <c r="I224" i="5"/>
  <c r="I126" i="5"/>
  <c r="I262" i="5"/>
  <c r="I377" i="5"/>
  <c r="I343" i="5"/>
  <c r="I310" i="5"/>
  <c r="I40" i="5"/>
  <c r="I349" i="5"/>
  <c r="I392" i="5"/>
  <c r="I145" i="5"/>
  <c r="I140" i="5"/>
  <c r="I390" i="5"/>
  <c r="I62" i="5"/>
  <c r="I404" i="5"/>
  <c r="I136" i="5"/>
  <c r="J749" i="7"/>
  <c r="U749" i="7"/>
  <c r="U748" i="7" s="1"/>
  <c r="I348" i="5"/>
  <c r="I158" i="5"/>
  <c r="I219" i="5"/>
  <c r="I416" i="5"/>
  <c r="I388" i="5"/>
  <c r="I210" i="5"/>
  <c r="I84" i="5"/>
  <c r="I282" i="5"/>
  <c r="I269" i="5"/>
  <c r="I369" i="5"/>
  <c r="I162" i="5"/>
  <c r="I236" i="5"/>
  <c r="I17" i="5"/>
  <c r="I414" i="5"/>
  <c r="I97" i="5"/>
  <c r="M512" i="7"/>
  <c r="L512" i="7" s="1"/>
  <c r="K512" i="7"/>
  <c r="I371" i="5"/>
  <c r="I346" i="5"/>
  <c r="M61" i="7"/>
  <c r="L61" i="7" s="1"/>
  <c r="K61" i="7"/>
  <c r="I356" i="5"/>
  <c r="M643" i="7"/>
  <c r="L643" i="7" s="1"/>
  <c r="K643" i="7"/>
  <c r="I124" i="5"/>
  <c r="K638" i="7"/>
  <c r="M638" i="7"/>
  <c r="L638" i="7" s="1"/>
  <c r="M318" i="7"/>
  <c r="L318" i="7" s="1"/>
  <c r="K318" i="7"/>
  <c r="U506" i="7"/>
  <c r="K507" i="7"/>
  <c r="I381" i="5"/>
  <c r="U301" i="7"/>
  <c r="K302" i="7"/>
  <c r="I50" i="5"/>
  <c r="I379" i="5"/>
  <c r="U159" i="7"/>
  <c r="K160" i="7"/>
  <c r="U492" i="7"/>
  <c r="K493" i="7"/>
  <c r="U341" i="7"/>
  <c r="K341" i="7" s="1"/>
  <c r="K342" i="7"/>
  <c r="J317" i="7"/>
  <c r="U317" i="7"/>
  <c r="U316" i="7" s="1"/>
  <c r="U521" i="7"/>
  <c r="K522" i="7"/>
  <c r="U564" i="7"/>
  <c r="K565" i="7"/>
  <c r="U655" i="7"/>
  <c r="U654" i="7" s="1"/>
  <c r="J655" i="7"/>
  <c r="U288" i="7"/>
  <c r="K289" i="7"/>
  <c r="C27" i="9"/>
  <c r="K479" i="7"/>
  <c r="M479" i="7"/>
  <c r="L479" i="7" s="1"/>
  <c r="C18" i="3"/>
  <c r="D18" i="3" s="1"/>
  <c r="C28" i="9"/>
  <c r="M612" i="7"/>
  <c r="L612" i="7" s="1"/>
  <c r="K612" i="7"/>
  <c r="C21" i="3"/>
  <c r="D21" i="3" s="1"/>
  <c r="H422" i="5"/>
  <c r="I123" i="5"/>
  <c r="I134" i="5"/>
  <c r="I38" i="5"/>
  <c r="I192" i="5"/>
  <c r="I64" i="5"/>
  <c r="I70" i="5"/>
  <c r="I55" i="5"/>
  <c r="I31" i="5"/>
  <c r="I108" i="5"/>
  <c r="I199" i="5"/>
  <c r="I39" i="5"/>
  <c r="I165" i="5"/>
  <c r="I226" i="5"/>
  <c r="I18" i="5"/>
  <c r="I57" i="5"/>
  <c r="I47" i="5"/>
  <c r="I85" i="5"/>
  <c r="I65" i="5"/>
  <c r="I154" i="5"/>
  <c r="I169" i="5"/>
  <c r="I148" i="5"/>
  <c r="I34" i="5"/>
  <c r="I89" i="5"/>
  <c r="I232" i="5"/>
  <c r="I318" i="5"/>
  <c r="U552" i="7"/>
  <c r="K553" i="7"/>
  <c r="U370" i="7"/>
  <c r="K371" i="7"/>
  <c r="U684" i="7"/>
  <c r="K685" i="7"/>
  <c r="M127" i="7"/>
  <c r="L127" i="7" s="1"/>
  <c r="K127" i="7"/>
  <c r="I149" i="5"/>
  <c r="I15" i="5"/>
  <c r="I355" i="5"/>
  <c r="I193" i="5"/>
  <c r="I291" i="5"/>
  <c r="I412" i="5"/>
  <c r="I92" i="5"/>
  <c r="I376" i="5"/>
  <c r="I340" i="5"/>
  <c r="I132" i="5"/>
  <c r="I173" i="5"/>
  <c r="I247" i="5"/>
  <c r="I82" i="5"/>
  <c r="I325" i="5"/>
  <c r="I364" i="5"/>
  <c r="I37" i="5"/>
  <c r="I268" i="5"/>
  <c r="U27" i="7"/>
  <c r="K28" i="7"/>
  <c r="I418" i="5"/>
  <c r="I342" i="5"/>
  <c r="I407" i="5"/>
  <c r="I86" i="5"/>
  <c r="I194" i="5"/>
  <c r="I74" i="5"/>
  <c r="I260" i="5"/>
  <c r="I181" i="5"/>
  <c r="I258" i="5"/>
  <c r="I156" i="5"/>
  <c r="I249" i="5"/>
  <c r="I155" i="5"/>
  <c r="I324" i="5"/>
  <c r="I146" i="5"/>
  <c r="I203" i="5"/>
  <c r="I362" i="5"/>
  <c r="I292" i="5"/>
  <c r="I361" i="5"/>
  <c r="I21" i="5"/>
  <c r="I212" i="5"/>
  <c r="I182" i="5"/>
  <c r="I67" i="5"/>
  <c r="I63" i="5"/>
  <c r="I337" i="5"/>
  <c r="I58" i="5"/>
  <c r="I286" i="5"/>
  <c r="I139" i="5"/>
  <c r="U337" i="7"/>
  <c r="K338" i="7"/>
  <c r="I122" i="5"/>
  <c r="I344" i="5"/>
  <c r="I147" i="5"/>
  <c r="I372" i="5"/>
  <c r="I163" i="5"/>
  <c r="I290" i="5"/>
  <c r="I115" i="5"/>
  <c r="I241" i="5"/>
  <c r="U388" i="7"/>
  <c r="U387" i="7" s="1"/>
  <c r="J388" i="7"/>
  <c r="I120" i="5"/>
  <c r="I352" i="5"/>
  <c r="I280" i="5"/>
  <c r="I391" i="5"/>
  <c r="I152" i="5"/>
  <c r="M303" i="7"/>
  <c r="L303" i="7" s="1"/>
  <c r="K303" i="7"/>
  <c r="I54" i="5"/>
  <c r="I383" i="5"/>
  <c r="U358" i="7"/>
  <c r="K359" i="7"/>
  <c r="I117" i="5"/>
  <c r="U660" i="7"/>
  <c r="K661" i="7"/>
  <c r="K523" i="7"/>
  <c r="M523" i="7"/>
  <c r="L523" i="7" s="1"/>
  <c r="M199" i="7"/>
  <c r="L199" i="7" s="1"/>
  <c r="K199" i="7"/>
  <c r="M566" i="7"/>
  <c r="L566" i="7" s="1"/>
  <c r="K566" i="7"/>
  <c r="U627" i="7"/>
  <c r="K628" i="7"/>
  <c r="M425" i="7"/>
  <c r="L425" i="7" s="1"/>
  <c r="K425" i="7"/>
  <c r="K290" i="7"/>
  <c r="M290" i="7"/>
  <c r="L290" i="7" s="1"/>
  <c r="K389" i="7"/>
  <c r="M389" i="7"/>
  <c r="L389" i="7" s="1"/>
  <c r="W28" i="9" l="1"/>
  <c r="G28" i="9"/>
  <c r="U28" i="9"/>
  <c r="E28" i="9"/>
  <c r="AG28" i="9"/>
  <c r="Q28" i="9"/>
  <c r="AE28" i="9"/>
  <c r="O28" i="9"/>
  <c r="Y28" i="9"/>
  <c r="I28" i="9"/>
  <c r="M28" i="9"/>
  <c r="K28" i="9"/>
  <c r="AA28" i="9"/>
  <c r="S28" i="9"/>
  <c r="AC28" i="9"/>
  <c r="U58" i="7"/>
  <c r="K59" i="7"/>
  <c r="M294" i="7"/>
  <c r="L294" i="7" s="1"/>
  <c r="K294" i="7"/>
  <c r="U205" i="7"/>
  <c r="K206" i="7"/>
  <c r="U128" i="7"/>
  <c r="U129" i="7"/>
  <c r="K130" i="7"/>
  <c r="U380" i="7"/>
  <c r="K381" i="7"/>
  <c r="U212" i="7"/>
  <c r="K213" i="7"/>
  <c r="U712" i="7"/>
  <c r="K713" i="7"/>
  <c r="U666" i="7"/>
  <c r="K667" i="7"/>
  <c r="W32" i="9"/>
  <c r="G32" i="9"/>
  <c r="U32" i="9"/>
  <c r="E32" i="9"/>
  <c r="S32" i="9"/>
  <c r="AG32" i="9"/>
  <c r="Q32" i="9"/>
  <c r="AE32" i="9"/>
  <c r="O32" i="9"/>
  <c r="AA32" i="9"/>
  <c r="K32" i="9"/>
  <c r="Y32" i="9"/>
  <c r="I32" i="9"/>
  <c r="AC32" i="9"/>
  <c r="M32" i="9"/>
  <c r="U741" i="7"/>
  <c r="K742" i="7"/>
  <c r="AE19" i="9"/>
  <c r="O19" i="9"/>
  <c r="AC19" i="9"/>
  <c r="M19" i="9"/>
  <c r="Y19" i="9"/>
  <c r="I19" i="9"/>
  <c r="W19" i="9"/>
  <c r="G19" i="9"/>
  <c r="AG19" i="9"/>
  <c r="Q19" i="9"/>
  <c r="AA19" i="9"/>
  <c r="U19" i="9"/>
  <c r="S19" i="9"/>
  <c r="E19" i="9"/>
  <c r="K19" i="9"/>
  <c r="AE25" i="9"/>
  <c r="O25" i="9"/>
  <c r="AC25" i="9"/>
  <c r="M25" i="9"/>
  <c r="Y25" i="9"/>
  <c r="I25" i="9"/>
  <c r="W25" i="9"/>
  <c r="G25" i="9"/>
  <c r="AG25" i="9"/>
  <c r="Q25" i="9"/>
  <c r="U25" i="9"/>
  <c r="S25" i="9"/>
  <c r="K25" i="9"/>
  <c r="E25" i="9"/>
  <c r="AA25" i="9"/>
  <c r="W22" i="9"/>
  <c r="G22" i="9"/>
  <c r="U22" i="9"/>
  <c r="E22" i="9"/>
  <c r="AG22" i="9"/>
  <c r="Q22" i="9"/>
  <c r="AE22" i="9"/>
  <c r="O22" i="9"/>
  <c r="Y22" i="9"/>
  <c r="I22" i="9"/>
  <c r="AC22" i="9"/>
  <c r="AA22" i="9"/>
  <c r="S22" i="9"/>
  <c r="M22" i="9"/>
  <c r="K22" i="9"/>
  <c r="U111" i="7"/>
  <c r="K112" i="7"/>
  <c r="U325" i="7"/>
  <c r="K326" i="7"/>
  <c r="U551" i="7"/>
  <c r="K552" i="7"/>
  <c r="U563" i="7"/>
  <c r="K564" i="7"/>
  <c r="U491" i="7"/>
  <c r="K492" i="7"/>
  <c r="M749" i="7"/>
  <c r="L749" i="7" s="1"/>
  <c r="K749" i="7"/>
  <c r="C32" i="3"/>
  <c r="C31" i="3" s="1"/>
  <c r="C35" i="9" s="1"/>
  <c r="M198" i="7"/>
  <c r="L198" i="7" s="1"/>
  <c r="K198" i="7"/>
  <c r="U591" i="7"/>
  <c r="K591" i="7" s="1"/>
  <c r="U590" i="7"/>
  <c r="K592" i="7"/>
  <c r="U635" i="7"/>
  <c r="K636" i="7"/>
  <c r="U86" i="7"/>
  <c r="U87" i="7"/>
  <c r="K88" i="7"/>
  <c r="U718" i="7"/>
  <c r="K719" i="7"/>
  <c r="M207" i="7"/>
  <c r="L207" i="7" s="1"/>
  <c r="K207" i="7"/>
  <c r="U138" i="7"/>
  <c r="K139" i="7"/>
  <c r="D26" i="3"/>
  <c r="D19" i="3"/>
  <c r="U35" i="7"/>
  <c r="K36" i="7"/>
  <c r="U183" i="7"/>
  <c r="U184" i="7"/>
  <c r="K185" i="7"/>
  <c r="K714" i="7"/>
  <c r="M714" i="7"/>
  <c r="L714" i="7" s="1"/>
  <c r="C33" i="9"/>
  <c r="K743" i="7"/>
  <c r="M743" i="7"/>
  <c r="L743" i="7" s="1"/>
  <c r="C30" i="3"/>
  <c r="D30" i="3" s="1"/>
  <c r="L138" i="7"/>
  <c r="L195" i="7"/>
  <c r="L168" i="7"/>
  <c r="U270" i="7"/>
  <c r="K271" i="7"/>
  <c r="U369" i="7"/>
  <c r="K370" i="7"/>
  <c r="K277" i="7"/>
  <c r="M277" i="7"/>
  <c r="L277" i="7" s="1"/>
  <c r="K388" i="7"/>
  <c r="M388" i="7"/>
  <c r="L388" i="7" s="1"/>
  <c r="U196" i="7"/>
  <c r="K197" i="7"/>
  <c r="U386" i="7"/>
  <c r="K387" i="7"/>
  <c r="U505" i="7"/>
  <c r="K506" i="7"/>
  <c r="U599" i="7"/>
  <c r="K600" i="7"/>
  <c r="U18" i="9"/>
  <c r="E18" i="9"/>
  <c r="S18" i="9"/>
  <c r="AE18" i="9"/>
  <c r="O18" i="9"/>
  <c r="AC18" i="9"/>
  <c r="M18" i="9"/>
  <c r="W18" i="9"/>
  <c r="G18" i="9"/>
  <c r="AA18" i="9"/>
  <c r="Y18" i="9"/>
  <c r="Q18" i="9"/>
  <c r="I18" i="9"/>
  <c r="AG18" i="9"/>
  <c r="K18" i="9"/>
  <c r="D28" i="3"/>
  <c r="U538" i="7"/>
  <c r="K539" i="7"/>
  <c r="AE23" i="9"/>
  <c r="O23" i="9"/>
  <c r="AC23" i="9"/>
  <c r="M23" i="9"/>
  <c r="Y23" i="9"/>
  <c r="I23" i="9"/>
  <c r="W23" i="9"/>
  <c r="G23" i="9"/>
  <c r="AG23" i="9"/>
  <c r="Q23" i="9"/>
  <c r="AA23" i="9"/>
  <c r="U23" i="9"/>
  <c r="S23" i="9"/>
  <c r="K23" i="9"/>
  <c r="E23" i="9"/>
  <c r="AE29" i="9"/>
  <c r="O29" i="9"/>
  <c r="AC29" i="9"/>
  <c r="M29" i="9"/>
  <c r="AA29" i="9"/>
  <c r="K29" i="9"/>
  <c r="Y29" i="9"/>
  <c r="I29" i="9"/>
  <c r="W29" i="9"/>
  <c r="G29" i="9"/>
  <c r="AG29" i="9"/>
  <c r="Q29" i="9"/>
  <c r="S29" i="9"/>
  <c r="E29" i="9"/>
  <c r="U29" i="9"/>
  <c r="U20" i="7"/>
  <c r="K21" i="7"/>
  <c r="D16" i="3"/>
  <c r="U157" i="7"/>
  <c r="U158" i="7"/>
  <c r="K159" i="7"/>
  <c r="W26" i="9"/>
  <c r="G26" i="9"/>
  <c r="U26" i="9"/>
  <c r="E26" i="9"/>
  <c r="AG26" i="9"/>
  <c r="Q26" i="9"/>
  <c r="AE26" i="9"/>
  <c r="O26" i="9"/>
  <c r="Y26" i="9"/>
  <c r="I26" i="9"/>
  <c r="S26" i="9"/>
  <c r="M26" i="9"/>
  <c r="K26" i="9"/>
  <c r="AC26" i="9"/>
  <c r="AA26" i="9"/>
  <c r="U700" i="7"/>
  <c r="K701" i="7"/>
  <c r="D29" i="3"/>
  <c r="U249" i="7"/>
  <c r="K250" i="7"/>
  <c r="U179" i="7"/>
  <c r="K180" i="7"/>
  <c r="U475" i="7"/>
  <c r="K476" i="7"/>
  <c r="D13" i="3"/>
  <c r="U350" i="7"/>
  <c r="K351" i="7"/>
  <c r="U582" i="7"/>
  <c r="K583" i="7"/>
  <c r="U653" i="7"/>
  <c r="K654" i="7"/>
  <c r="U609" i="7"/>
  <c r="U610" i="7"/>
  <c r="K610" i="7" s="1"/>
  <c r="W19" i="7"/>
  <c r="X19" i="7" s="1"/>
  <c r="Y19" i="7" s="1"/>
  <c r="Z19" i="7" s="1"/>
  <c r="V20" i="7"/>
  <c r="U747" i="7"/>
  <c r="K747" i="7" s="1"/>
  <c r="K748" i="7"/>
  <c r="K611" i="7"/>
  <c r="M611" i="7"/>
  <c r="L611" i="7" s="1"/>
  <c r="U658" i="7"/>
  <c r="U659" i="7"/>
  <c r="K659" i="7" s="1"/>
  <c r="K660" i="7"/>
  <c r="U520" i="7"/>
  <c r="K521" i="7"/>
  <c r="U315" i="7"/>
  <c r="K316" i="7"/>
  <c r="M478" i="7"/>
  <c r="L478" i="7" s="1"/>
  <c r="K478" i="7"/>
  <c r="D22" i="3"/>
  <c r="U331" i="7"/>
  <c r="K332" i="7"/>
  <c r="U153" i="7"/>
  <c r="K154" i="7"/>
  <c r="M181" i="7"/>
  <c r="L181" i="7" s="1"/>
  <c r="K181" i="7"/>
  <c r="M477" i="7"/>
  <c r="L477" i="7" s="1"/>
  <c r="K477" i="7"/>
  <c r="W30" i="9"/>
  <c r="G30" i="9"/>
  <c r="U30" i="9"/>
  <c r="E30" i="9"/>
  <c r="S30" i="9"/>
  <c r="AG30" i="9"/>
  <c r="Q30" i="9"/>
  <c r="AE30" i="9"/>
  <c r="O30" i="9"/>
  <c r="AA30" i="9"/>
  <c r="K30" i="9"/>
  <c r="Y30" i="9"/>
  <c r="I30" i="9"/>
  <c r="AC30" i="9"/>
  <c r="M30" i="9"/>
  <c r="AE21" i="9"/>
  <c r="O21" i="9"/>
  <c r="AC21" i="9"/>
  <c r="M21" i="9"/>
  <c r="Y21" i="9"/>
  <c r="I21" i="9"/>
  <c r="W21" i="9"/>
  <c r="G21" i="9"/>
  <c r="AG21" i="9"/>
  <c r="Q21" i="9"/>
  <c r="AA21" i="9"/>
  <c r="U21" i="9"/>
  <c r="S21" i="9"/>
  <c r="K21" i="9"/>
  <c r="E21" i="9"/>
  <c r="AI21" i="9" s="1"/>
  <c r="AJ21" i="9" s="1"/>
  <c r="D27" i="3"/>
  <c r="U232" i="7"/>
  <c r="K233" i="7"/>
  <c r="U263" i="7"/>
  <c r="K264" i="7"/>
  <c r="U25" i="7"/>
  <c r="U26" i="7"/>
  <c r="K27" i="7"/>
  <c r="U626" i="7"/>
  <c r="K627" i="7"/>
  <c r="U336" i="7"/>
  <c r="K336" i="7" s="1"/>
  <c r="K337" i="7"/>
  <c r="AE27" i="9"/>
  <c r="O27" i="9"/>
  <c r="AC27" i="9"/>
  <c r="M27" i="9"/>
  <c r="Y27" i="9"/>
  <c r="I27" i="9"/>
  <c r="W27" i="9"/>
  <c r="G27" i="9"/>
  <c r="AG27" i="9"/>
  <c r="Q27" i="9"/>
  <c r="S27" i="9"/>
  <c r="K27" i="9"/>
  <c r="E27" i="9"/>
  <c r="AA27" i="9"/>
  <c r="U27" i="9"/>
  <c r="U683" i="7"/>
  <c r="K684" i="7"/>
  <c r="U287" i="7"/>
  <c r="K288" i="7"/>
  <c r="M317" i="7"/>
  <c r="L317" i="7" s="1"/>
  <c r="K317" i="7"/>
  <c r="U639" i="7"/>
  <c r="U640" i="7"/>
  <c r="K640" i="7" s="1"/>
  <c r="K641" i="7"/>
  <c r="W24" i="9"/>
  <c r="G24" i="9"/>
  <c r="U24" i="9"/>
  <c r="E24" i="9"/>
  <c r="AI24" i="9" s="1"/>
  <c r="AJ24" i="9" s="1"/>
  <c r="AG24" i="9"/>
  <c r="Q24" i="9"/>
  <c r="AE24" i="9"/>
  <c r="O24" i="9"/>
  <c r="Y24" i="9"/>
  <c r="I24" i="9"/>
  <c r="AA24" i="9"/>
  <c r="S24" i="9"/>
  <c r="M24" i="9"/>
  <c r="K24" i="9"/>
  <c r="AC24" i="9"/>
  <c r="M155" i="7"/>
  <c r="L155" i="7" s="1"/>
  <c r="K155" i="7"/>
  <c r="M84" i="7"/>
  <c r="L84" i="7" s="1"/>
  <c r="K84" i="7"/>
  <c r="D25" i="3"/>
  <c r="D20" i="3"/>
  <c r="M126" i="7"/>
  <c r="L126" i="7" s="1"/>
  <c r="K126" i="7"/>
  <c r="W20" i="9"/>
  <c r="G20" i="9"/>
  <c r="U20" i="9"/>
  <c r="E20" i="9"/>
  <c r="AG20" i="9"/>
  <c r="Q20" i="9"/>
  <c r="AE20" i="9"/>
  <c r="O20" i="9"/>
  <c r="Y20" i="9"/>
  <c r="I20" i="9"/>
  <c r="AC20" i="9"/>
  <c r="AA20" i="9"/>
  <c r="S20" i="9"/>
  <c r="M20" i="9"/>
  <c r="K20" i="9"/>
  <c r="D23" i="3"/>
  <c r="U300" i="7"/>
  <c r="K301" i="7"/>
  <c r="U291" i="7"/>
  <c r="U292" i="7"/>
  <c r="K292" i="7" s="1"/>
  <c r="K293" i="7"/>
  <c r="M256" i="7"/>
  <c r="L256" i="7" s="1"/>
  <c r="K256" i="7"/>
  <c r="AG16" i="9"/>
  <c r="Q16" i="9"/>
  <c r="AC16" i="9"/>
  <c r="M16" i="9"/>
  <c r="AA16" i="9"/>
  <c r="K16" i="9"/>
  <c r="E16" i="9"/>
  <c r="C15" i="9"/>
  <c r="AJ15" i="9" s="1"/>
  <c r="O16" i="9"/>
  <c r="G16" i="9"/>
  <c r="AE16" i="9"/>
  <c r="I16" i="9"/>
  <c r="U357" i="7"/>
  <c r="K358" i="7"/>
  <c r="M655" i="7"/>
  <c r="L655" i="7" s="1"/>
  <c r="K655" i="7"/>
  <c r="U310" i="7"/>
  <c r="K311" i="7"/>
  <c r="C33" i="3"/>
  <c r="C35" i="3" s="1"/>
  <c r="C36" i="3" s="1"/>
  <c r="U274" i="7"/>
  <c r="U275" i="7"/>
  <c r="K275" i="7" s="1"/>
  <c r="K276" i="7"/>
  <c r="AE31" i="9"/>
  <c r="O31" i="9"/>
  <c r="AC31" i="9"/>
  <c r="M31" i="9"/>
  <c r="AA31" i="9"/>
  <c r="K31" i="9"/>
  <c r="Y31" i="9"/>
  <c r="I31" i="9"/>
  <c r="W31" i="9"/>
  <c r="G31" i="9"/>
  <c r="S31" i="9"/>
  <c r="AG31" i="9"/>
  <c r="Q31" i="9"/>
  <c r="U31" i="9"/>
  <c r="E31" i="9"/>
  <c r="U82" i="7"/>
  <c r="K83" i="7"/>
  <c r="U168" i="7"/>
  <c r="K169" i="7"/>
  <c r="AC17" i="9"/>
  <c r="M17" i="9"/>
  <c r="AA17" i="9"/>
  <c r="K17" i="9"/>
  <c r="W17" i="9"/>
  <c r="G17" i="9"/>
  <c r="U17" i="9"/>
  <c r="E17" i="9"/>
  <c r="AE17" i="9"/>
  <c r="O17" i="9"/>
  <c r="Y17" i="9"/>
  <c r="S17" i="9"/>
  <c r="Q17" i="9"/>
  <c r="AG17" i="9"/>
  <c r="I17" i="9"/>
  <c r="U254" i="7"/>
  <c r="K254" i="7" s="1"/>
  <c r="U253" i="7"/>
  <c r="K255" i="7"/>
  <c r="U735" i="7"/>
  <c r="K736" i="7"/>
  <c r="U605" i="7"/>
  <c r="K606" i="7"/>
  <c r="U422" i="7"/>
  <c r="K423" i="7"/>
  <c r="U124" i="7"/>
  <c r="K125" i="7"/>
  <c r="M327" i="7"/>
  <c r="L327" i="7" s="1"/>
  <c r="K327" i="7"/>
  <c r="U740" i="7" l="1"/>
  <c r="K740" i="7" s="1"/>
  <c r="K741" i="7"/>
  <c r="AI19" i="9"/>
  <c r="AJ19" i="9" s="1"/>
  <c r="U734" i="7"/>
  <c r="K735" i="7"/>
  <c r="W16" i="9"/>
  <c r="U286" i="7"/>
  <c r="K287" i="7"/>
  <c r="AI30" i="9"/>
  <c r="AJ30" i="9" s="1"/>
  <c r="U314" i="7"/>
  <c r="K315" i="7"/>
  <c r="U178" i="7"/>
  <c r="K179" i="7"/>
  <c r="U385" i="7"/>
  <c r="K386" i="7"/>
  <c r="U368" i="7"/>
  <c r="K369" i="7"/>
  <c r="U34" i="7"/>
  <c r="K35" i="7"/>
  <c r="U717" i="7"/>
  <c r="K717" i="7" s="1"/>
  <c r="K718" i="7"/>
  <c r="AI25" i="9"/>
  <c r="AJ25" i="9" s="1"/>
  <c r="U57" i="7"/>
  <c r="K58" i="7"/>
  <c r="U356" i="7"/>
  <c r="K357" i="7"/>
  <c r="U490" i="7"/>
  <c r="K491" i="7"/>
  <c r="U665" i="7"/>
  <c r="K666" i="7"/>
  <c r="U152" i="7"/>
  <c r="K153" i="7"/>
  <c r="U581" i="7"/>
  <c r="K582" i="7"/>
  <c r="AI26" i="9"/>
  <c r="AJ26" i="9" s="1"/>
  <c r="AI18" i="9"/>
  <c r="AJ18" i="9" s="1"/>
  <c r="AE33" i="9"/>
  <c r="AE36" i="9" s="1"/>
  <c r="O33" i="9"/>
  <c r="AC33" i="9"/>
  <c r="AC36" i="9" s="1"/>
  <c r="M33" i="9"/>
  <c r="M36" i="9" s="1"/>
  <c r="AA33" i="9"/>
  <c r="K33" i="9"/>
  <c r="Y33" i="9"/>
  <c r="I33" i="9"/>
  <c r="I36" i="9" s="1"/>
  <c r="W33" i="9"/>
  <c r="G33" i="9"/>
  <c r="S33" i="9"/>
  <c r="AG33" i="9"/>
  <c r="Q33" i="9"/>
  <c r="E33" i="9"/>
  <c r="U33" i="9"/>
  <c r="U562" i="7"/>
  <c r="K563" i="7"/>
  <c r="U711" i="7"/>
  <c r="K712" i="7"/>
  <c r="AI31" i="9"/>
  <c r="AJ31" i="9" s="1"/>
  <c r="U682" i="7"/>
  <c r="K683" i="7"/>
  <c r="U262" i="7"/>
  <c r="K263" i="7"/>
  <c r="U519" i="7"/>
  <c r="K520" i="7"/>
  <c r="W20" i="7"/>
  <c r="X20" i="7" s="1"/>
  <c r="Y20" i="7" s="1"/>
  <c r="Z20" i="7" s="1"/>
  <c r="V21" i="7"/>
  <c r="U248" i="7"/>
  <c r="K249" i="7"/>
  <c r="U19" i="7"/>
  <c r="K20" i="7"/>
  <c r="AI23" i="9"/>
  <c r="AJ23" i="9" s="1"/>
  <c r="U537" i="7"/>
  <c r="K538" i="7"/>
  <c r="U195" i="7"/>
  <c r="K196" i="7"/>
  <c r="U269" i="7"/>
  <c r="K269" i="7" s="1"/>
  <c r="U268" i="7"/>
  <c r="K270" i="7"/>
  <c r="AI32" i="9"/>
  <c r="AJ32" i="9" s="1"/>
  <c r="U204" i="7"/>
  <c r="K205" i="7"/>
  <c r="AI28" i="9"/>
  <c r="AJ28" i="9" s="1"/>
  <c r="U604" i="7"/>
  <c r="K604" i="7" s="1"/>
  <c r="U603" i="7"/>
  <c r="K605" i="7"/>
  <c r="U504" i="7"/>
  <c r="K505" i="7"/>
  <c r="U652" i="7"/>
  <c r="K653" i="7"/>
  <c r="U110" i="7"/>
  <c r="K111" i="7"/>
  <c r="U309" i="7"/>
  <c r="K310" i="7"/>
  <c r="U330" i="7"/>
  <c r="K330" i="7" s="1"/>
  <c r="K331" i="7"/>
  <c r="U349" i="7"/>
  <c r="K350" i="7"/>
  <c r="S35" i="9"/>
  <c r="AG35" i="9"/>
  <c r="AG36" i="9" s="1"/>
  <c r="Q35" i="9"/>
  <c r="Q36" i="9" s="1"/>
  <c r="AE35" i="9"/>
  <c r="O35" i="9"/>
  <c r="AC35" i="9"/>
  <c r="M35" i="9"/>
  <c r="AA35" i="9"/>
  <c r="AA36" i="9" s="1"/>
  <c r="K35" i="9"/>
  <c r="W35" i="9"/>
  <c r="G35" i="9"/>
  <c r="U35" i="9"/>
  <c r="E35" i="9"/>
  <c r="I35" i="9"/>
  <c r="Y35" i="9"/>
  <c r="U550" i="7"/>
  <c r="K551" i="7"/>
  <c r="AI22" i="9"/>
  <c r="AJ22" i="9" s="1"/>
  <c r="U211" i="7"/>
  <c r="K212" i="7"/>
  <c r="AI20" i="9"/>
  <c r="AJ20" i="9" s="1"/>
  <c r="U299" i="7"/>
  <c r="K300" i="7"/>
  <c r="U421" i="7"/>
  <c r="K422" i="7"/>
  <c r="U231" i="7"/>
  <c r="K232" i="7"/>
  <c r="D12" i="3"/>
  <c r="AI29" i="9"/>
  <c r="AJ29" i="9" s="1"/>
  <c r="U598" i="7"/>
  <c r="K599" i="7"/>
  <c r="U137" i="7"/>
  <c r="K138" i="7"/>
  <c r="U81" i="7"/>
  <c r="K82" i="7"/>
  <c r="Y16" i="9"/>
  <c r="Y36" i="9" s="1"/>
  <c r="K36" i="9"/>
  <c r="U474" i="7"/>
  <c r="K475" i="7"/>
  <c r="U123" i="7"/>
  <c r="K124" i="7"/>
  <c r="G36" i="9"/>
  <c r="U16" i="9"/>
  <c r="AI17" i="9"/>
  <c r="AJ17" i="9" s="1"/>
  <c r="O36" i="9"/>
  <c r="U167" i="7"/>
  <c r="K168" i="7"/>
  <c r="S16" i="9"/>
  <c r="S36" i="9" s="1"/>
  <c r="E36" i="9"/>
  <c r="AI16" i="9"/>
  <c r="AI27" i="9"/>
  <c r="AJ27" i="9" s="1"/>
  <c r="U625" i="7"/>
  <c r="K626" i="7"/>
  <c r="U699" i="7"/>
  <c r="K700" i="7"/>
  <c r="U634" i="7"/>
  <c r="K635" i="7"/>
  <c r="U324" i="7"/>
  <c r="K325" i="7"/>
  <c r="U379" i="7"/>
  <c r="K380" i="7"/>
  <c r="U80" i="7" l="1"/>
  <c r="K81" i="7"/>
  <c r="U561" i="7"/>
  <c r="K562" i="7"/>
  <c r="U384" i="7"/>
  <c r="K385" i="7"/>
  <c r="U247" i="7"/>
  <c r="K248" i="7"/>
  <c r="U681" i="7"/>
  <c r="K682" i="7"/>
  <c r="U664" i="7"/>
  <c r="K664" i="7" s="1"/>
  <c r="U663" i="7"/>
  <c r="K665" i="7"/>
  <c r="W36" i="9"/>
  <c r="U633" i="7"/>
  <c r="K634" i="7"/>
  <c r="V22" i="7"/>
  <c r="W21" i="7"/>
  <c r="X21" i="7" s="1"/>
  <c r="Y21" i="7" s="1"/>
  <c r="Z21" i="7" s="1"/>
  <c r="AI33" i="9"/>
  <c r="AJ33" i="9" s="1"/>
  <c r="U177" i="7"/>
  <c r="K178" i="7"/>
  <c r="AJ16" i="9"/>
  <c r="U210" i="7"/>
  <c r="K210" i="7" s="1"/>
  <c r="K211" i="7"/>
  <c r="U308" i="7"/>
  <c r="K309" i="7"/>
  <c r="E37" i="9"/>
  <c r="G37" i="9" s="1"/>
  <c r="I37" i="9" s="1"/>
  <c r="K37" i="9" s="1"/>
  <c r="M37" i="9" s="1"/>
  <c r="O37" i="9" s="1"/>
  <c r="Q37" i="9" s="1"/>
  <c r="S37" i="9" s="1"/>
  <c r="U122" i="7"/>
  <c r="K123" i="7"/>
  <c r="U136" i="7"/>
  <c r="K137" i="7"/>
  <c r="U420" i="7"/>
  <c r="K421" i="7"/>
  <c r="U109" i="7"/>
  <c r="K110" i="7"/>
  <c r="U194" i="7"/>
  <c r="K195" i="7"/>
  <c r="U549" i="7"/>
  <c r="K550" i="7"/>
  <c r="U580" i="7"/>
  <c r="K581" i="7"/>
  <c r="U489" i="7"/>
  <c r="K490" i="7"/>
  <c r="U323" i="7"/>
  <c r="K324" i="7"/>
  <c r="U230" i="7"/>
  <c r="K231" i="7"/>
  <c r="U698" i="7"/>
  <c r="K699" i="7"/>
  <c r="U166" i="7"/>
  <c r="K167" i="7"/>
  <c r="U473" i="7"/>
  <c r="K474" i="7"/>
  <c r="U597" i="7"/>
  <c r="K598" i="7"/>
  <c r="U348" i="7"/>
  <c r="K349" i="7"/>
  <c r="U651" i="7"/>
  <c r="K652" i="7"/>
  <c r="U203" i="7"/>
  <c r="K204" i="7"/>
  <c r="U536" i="7"/>
  <c r="K537" i="7"/>
  <c r="U33" i="7"/>
  <c r="K34" i="7"/>
  <c r="U733" i="7"/>
  <c r="K734" i="7"/>
  <c r="U297" i="7"/>
  <c r="U298" i="7"/>
  <c r="K298" i="7" s="1"/>
  <c r="K299" i="7"/>
  <c r="U518" i="7"/>
  <c r="K519" i="7"/>
  <c r="U151" i="7"/>
  <c r="K152" i="7"/>
  <c r="U355" i="7"/>
  <c r="K356" i="7"/>
  <c r="U378" i="7"/>
  <c r="K379" i="7"/>
  <c r="U624" i="7"/>
  <c r="K625" i="7"/>
  <c r="AI35" i="9"/>
  <c r="AJ35" i="9" s="1"/>
  <c r="U503" i="7"/>
  <c r="K504" i="7"/>
  <c r="U710" i="7"/>
  <c r="K711" i="7"/>
  <c r="U367" i="7"/>
  <c r="K368" i="7"/>
  <c r="U36" i="9"/>
  <c r="C36" i="9" s="1"/>
  <c r="U18" i="7"/>
  <c r="K19" i="7"/>
  <c r="U261" i="7"/>
  <c r="K262" i="7"/>
  <c r="U56" i="7"/>
  <c r="K57" i="7"/>
  <c r="U285" i="7"/>
  <c r="K286" i="7"/>
  <c r="L36" i="9" l="1"/>
  <c r="Z36" i="9"/>
  <c r="AB36" i="9"/>
  <c r="AD36" i="9"/>
  <c r="AF36" i="9"/>
  <c r="H36" i="9"/>
  <c r="J36" i="9"/>
  <c r="D36" i="9"/>
  <c r="D37" i="9" s="1"/>
  <c r="F37" i="9" s="1"/>
  <c r="H37" i="9" s="1"/>
  <c r="J37" i="9" s="1"/>
  <c r="L37" i="9" s="1"/>
  <c r="N37" i="9" s="1"/>
  <c r="P37" i="9" s="1"/>
  <c r="R37" i="9" s="1"/>
  <c r="T37" i="9" s="1"/>
  <c r="V37" i="9" s="1"/>
  <c r="X37" i="9" s="1"/>
  <c r="Z37" i="9" s="1"/>
  <c r="AB37" i="9" s="1"/>
  <c r="AD37" i="9" s="1"/>
  <c r="AF37" i="9" s="1"/>
  <c r="X36" i="9"/>
  <c r="N36" i="9"/>
  <c r="P36" i="9"/>
  <c r="F36" i="9"/>
  <c r="R36" i="9"/>
  <c r="U202" i="7"/>
  <c r="K203" i="7"/>
  <c r="U17" i="7"/>
  <c r="K18" i="7"/>
  <c r="U502" i="7"/>
  <c r="K503" i="7"/>
  <c r="U354" i="7"/>
  <c r="K355" i="7"/>
  <c r="AI36" i="9"/>
  <c r="U632" i="7"/>
  <c r="K633" i="7"/>
  <c r="U680" i="7"/>
  <c r="K681" i="7"/>
  <c r="U79" i="7"/>
  <c r="K80" i="7"/>
  <c r="U322" i="7"/>
  <c r="K323" i="7"/>
  <c r="U650" i="7"/>
  <c r="K651" i="7"/>
  <c r="U472" i="7"/>
  <c r="K473" i="7"/>
  <c r="U121" i="7"/>
  <c r="K122" i="7"/>
  <c r="T36" i="9"/>
  <c r="U732" i="7"/>
  <c r="K733" i="7"/>
  <c r="U488" i="7"/>
  <c r="K489" i="7"/>
  <c r="U108" i="7"/>
  <c r="K109" i="7"/>
  <c r="U284" i="7"/>
  <c r="K285" i="7"/>
  <c r="U150" i="7"/>
  <c r="K151" i="7"/>
  <c r="U246" i="7"/>
  <c r="K247" i="7"/>
  <c r="U165" i="7"/>
  <c r="K166" i="7"/>
  <c r="U32" i="7"/>
  <c r="K33" i="7"/>
  <c r="U347" i="7"/>
  <c r="K348" i="7"/>
  <c r="U697" i="7"/>
  <c r="K698" i="7"/>
  <c r="U579" i="7"/>
  <c r="K580" i="7"/>
  <c r="U419" i="7"/>
  <c r="K420" i="7"/>
  <c r="U37" i="9"/>
  <c r="W37" i="9" s="1"/>
  <c r="Y37" i="9" s="1"/>
  <c r="AA37" i="9" s="1"/>
  <c r="AC37" i="9" s="1"/>
  <c r="AE37" i="9" s="1"/>
  <c r="AG37" i="9" s="1"/>
  <c r="U176" i="7"/>
  <c r="K177" i="7"/>
  <c r="V36" i="9"/>
  <c r="U55" i="7"/>
  <c r="K56" i="7"/>
  <c r="U366" i="7"/>
  <c r="K367" i="7"/>
  <c r="U623" i="7"/>
  <c r="K624" i="7"/>
  <c r="U517" i="7"/>
  <c r="K518" i="7"/>
  <c r="U307" i="7"/>
  <c r="K308" i="7"/>
  <c r="U535" i="7"/>
  <c r="K536" i="7"/>
  <c r="U596" i="7"/>
  <c r="K596" i="7" s="1"/>
  <c r="U595" i="7"/>
  <c r="K597" i="7"/>
  <c r="U229" i="7"/>
  <c r="K230" i="7"/>
  <c r="U548" i="7"/>
  <c r="K549" i="7"/>
  <c r="U135" i="7"/>
  <c r="K136" i="7"/>
  <c r="U260" i="7"/>
  <c r="K261" i="7"/>
  <c r="U709" i="7"/>
  <c r="K710" i="7"/>
  <c r="U377" i="7"/>
  <c r="K378" i="7"/>
  <c r="W22" i="7"/>
  <c r="X22" i="7" s="1"/>
  <c r="Y22" i="7" s="1"/>
  <c r="Z22" i="7" s="1"/>
  <c r="V23" i="7"/>
  <c r="U560" i="7"/>
  <c r="K561" i="7"/>
  <c r="U193" i="7"/>
  <c r="K194" i="7"/>
  <c r="U696" i="7" l="1"/>
  <c r="K697" i="7"/>
  <c r="U259" i="7"/>
  <c r="K259" i="7" s="1"/>
  <c r="K260" i="7"/>
  <c r="U175" i="7"/>
  <c r="K176" i="7"/>
  <c r="U649" i="7"/>
  <c r="K650" i="7"/>
  <c r="U631" i="7"/>
  <c r="K631" i="7" s="1"/>
  <c r="U630" i="7"/>
  <c r="K632" i="7"/>
  <c r="W23" i="7"/>
  <c r="X23" i="7" s="1"/>
  <c r="Y23" i="7" s="1"/>
  <c r="Z23" i="7" s="1"/>
  <c r="V24" i="7"/>
  <c r="U149" i="7"/>
  <c r="K150" i="7"/>
  <c r="U201" i="7"/>
  <c r="K201" i="7" s="1"/>
  <c r="U200" i="7"/>
  <c r="K202" i="7"/>
  <c r="U516" i="7"/>
  <c r="K517" i="7"/>
  <c r="U16" i="7"/>
  <c r="K16" i="7" s="1"/>
  <c r="K17" i="7"/>
  <c r="U731" i="7"/>
  <c r="K732" i="7"/>
  <c r="U134" i="7"/>
  <c r="K135" i="7"/>
  <c r="U321" i="7"/>
  <c r="K322" i="7"/>
  <c r="AH37" i="9"/>
  <c r="C37" i="9"/>
  <c r="C38" i="9" s="1"/>
  <c r="AI37" i="9"/>
  <c r="U534" i="7"/>
  <c r="K535" i="7"/>
  <c r="U365" i="7"/>
  <c r="K366" i="7"/>
  <c r="U418" i="7"/>
  <c r="K419" i="7"/>
  <c r="U31" i="7"/>
  <c r="K32" i="7"/>
  <c r="U283" i="7"/>
  <c r="K284" i="7"/>
  <c r="U622" i="7"/>
  <c r="K623" i="7"/>
  <c r="U376" i="7"/>
  <c r="K377" i="7"/>
  <c r="U546" i="7"/>
  <c r="U547" i="7"/>
  <c r="K547" i="7" s="1"/>
  <c r="K548" i="7"/>
  <c r="U120" i="7"/>
  <c r="K121" i="7"/>
  <c r="U78" i="7"/>
  <c r="K79" i="7"/>
  <c r="U245" i="7"/>
  <c r="K246" i="7"/>
  <c r="U54" i="7"/>
  <c r="K55" i="7"/>
  <c r="U578" i="7"/>
  <c r="K579" i="7"/>
  <c r="U164" i="7"/>
  <c r="K165" i="7"/>
  <c r="U107" i="7"/>
  <c r="K108" i="7"/>
  <c r="U501" i="7"/>
  <c r="K502" i="7"/>
  <c r="U487" i="7"/>
  <c r="K488" i="7"/>
  <c r="U559" i="7"/>
  <c r="K560" i="7"/>
  <c r="U345" i="7"/>
  <c r="U346" i="7"/>
  <c r="K347" i="7"/>
  <c r="U306" i="7"/>
  <c r="K307" i="7"/>
  <c r="U192" i="7"/>
  <c r="K193" i="7"/>
  <c r="U708" i="7"/>
  <c r="K709" i="7"/>
  <c r="U228" i="7"/>
  <c r="K229" i="7"/>
  <c r="U471" i="7"/>
  <c r="K472" i="7"/>
  <c r="U679" i="7"/>
  <c r="K680" i="7"/>
  <c r="U558" i="7" l="1"/>
  <c r="K559" i="7"/>
  <c r="U500" i="7"/>
  <c r="K501" i="7"/>
  <c r="U53" i="7"/>
  <c r="K54" i="7"/>
  <c r="U730" i="7"/>
  <c r="K731" i="7"/>
  <c r="U648" i="7"/>
  <c r="K649" i="7"/>
  <c r="U486" i="7"/>
  <c r="K487" i="7"/>
  <c r="U305" i="7"/>
  <c r="U304" i="7"/>
  <c r="K306" i="7"/>
  <c r="U282" i="7"/>
  <c r="K283" i="7"/>
  <c r="U30" i="7"/>
  <c r="K31" i="7"/>
  <c r="U148" i="7"/>
  <c r="K149" i="7"/>
  <c r="U119" i="7"/>
  <c r="K120" i="7"/>
  <c r="U695" i="7"/>
  <c r="K696" i="7"/>
  <c r="U533" i="7"/>
  <c r="K534" i="7"/>
  <c r="U227" i="7"/>
  <c r="K228" i="7"/>
  <c r="U106" i="7"/>
  <c r="K107" i="7"/>
  <c r="U244" i="7"/>
  <c r="K245" i="7"/>
  <c r="W24" i="7"/>
  <c r="X24" i="7" s="1"/>
  <c r="Y24" i="7" s="1"/>
  <c r="Z24" i="7" s="1"/>
  <c r="V25" i="7"/>
  <c r="U174" i="7"/>
  <c r="K175" i="7"/>
  <c r="U577" i="7"/>
  <c r="K578" i="7"/>
  <c r="U133" i="7"/>
  <c r="K134" i="7"/>
  <c r="U470" i="7"/>
  <c r="K471" i="7"/>
  <c r="U707" i="7"/>
  <c r="K708" i="7"/>
  <c r="U375" i="7"/>
  <c r="K376" i="7"/>
  <c r="U417" i="7"/>
  <c r="K418" i="7"/>
  <c r="U163" i="7"/>
  <c r="K164" i="7"/>
  <c r="U77" i="7"/>
  <c r="K78" i="7"/>
  <c r="U319" i="7"/>
  <c r="U320" i="7"/>
  <c r="K320" i="7" s="1"/>
  <c r="K321" i="7"/>
  <c r="U515" i="7"/>
  <c r="K516" i="7"/>
  <c r="U678" i="7"/>
  <c r="K679" i="7"/>
  <c r="U191" i="7"/>
  <c r="K192" i="7"/>
  <c r="U621" i="7"/>
  <c r="K622" i="7"/>
  <c r="U364" i="7"/>
  <c r="K365" i="7"/>
  <c r="U694" i="7" l="1"/>
  <c r="K695" i="7"/>
  <c r="U729" i="7"/>
  <c r="K730" i="7"/>
  <c r="U374" i="7"/>
  <c r="K375" i="7"/>
  <c r="U105" i="7"/>
  <c r="K106" i="7"/>
  <c r="U118" i="7"/>
  <c r="K119" i="7"/>
  <c r="U281" i="7"/>
  <c r="K281" i="7" s="1"/>
  <c r="U280" i="7"/>
  <c r="K282" i="7"/>
  <c r="U576" i="7"/>
  <c r="K577" i="7"/>
  <c r="U190" i="7"/>
  <c r="K191" i="7"/>
  <c r="U52" i="7"/>
  <c r="K53" i="7"/>
  <c r="U76" i="7"/>
  <c r="K77" i="7"/>
  <c r="U243" i="7"/>
  <c r="K244" i="7"/>
  <c r="U147" i="7"/>
  <c r="K148" i="7"/>
  <c r="U677" i="7"/>
  <c r="K678" i="7"/>
  <c r="V26" i="7"/>
  <c r="W25" i="7"/>
  <c r="X25" i="7" s="1"/>
  <c r="Y25" i="7" s="1"/>
  <c r="Z25" i="7" s="1"/>
  <c r="U485" i="7"/>
  <c r="K486" i="7"/>
  <c r="U499" i="7"/>
  <c r="K500" i="7"/>
  <c r="U620" i="7"/>
  <c r="K621" i="7"/>
  <c r="U173" i="7"/>
  <c r="K174" i="7"/>
  <c r="U162" i="7"/>
  <c r="K163" i="7"/>
  <c r="U469" i="7"/>
  <c r="K470" i="7"/>
  <c r="U532" i="7"/>
  <c r="K533" i="7"/>
  <c r="U416" i="7"/>
  <c r="K417" i="7"/>
  <c r="U706" i="7"/>
  <c r="K707" i="7"/>
  <c r="U226" i="7"/>
  <c r="K227" i="7"/>
  <c r="U363" i="7"/>
  <c r="K364" i="7"/>
  <c r="U514" i="7"/>
  <c r="K514" i="7" s="1"/>
  <c r="U513" i="7"/>
  <c r="K515" i="7"/>
  <c r="U647" i="7"/>
  <c r="K648" i="7"/>
  <c r="U557" i="7"/>
  <c r="K558" i="7"/>
  <c r="U484" i="7" l="1"/>
  <c r="K485" i="7"/>
  <c r="U242" i="7"/>
  <c r="K243" i="7"/>
  <c r="U575" i="7"/>
  <c r="K576" i="7"/>
  <c r="U225" i="7"/>
  <c r="K226" i="7"/>
  <c r="U704" i="7"/>
  <c r="U705" i="7"/>
  <c r="K705" i="7" s="1"/>
  <c r="K706" i="7"/>
  <c r="U373" i="7"/>
  <c r="K374" i="7"/>
  <c r="U146" i="7"/>
  <c r="K147" i="7"/>
  <c r="U104" i="7"/>
  <c r="K105" i="7"/>
  <c r="U415" i="7"/>
  <c r="K416" i="7"/>
  <c r="U498" i="7"/>
  <c r="K499" i="7"/>
  <c r="U172" i="7"/>
  <c r="K173" i="7"/>
  <c r="U728" i="7"/>
  <c r="K729" i="7"/>
  <c r="U468" i="7"/>
  <c r="K469" i="7"/>
  <c r="U646" i="7"/>
  <c r="K647" i="7"/>
  <c r="V27" i="7"/>
  <c r="W26" i="7"/>
  <c r="X26" i="7" s="1"/>
  <c r="Y26" i="7" s="1"/>
  <c r="Z26" i="7" s="1"/>
  <c r="U531" i="7"/>
  <c r="K532" i="7"/>
  <c r="U619" i="7"/>
  <c r="K620" i="7"/>
  <c r="U676" i="7"/>
  <c r="K677" i="7"/>
  <c r="U51" i="7"/>
  <c r="K52" i="7"/>
  <c r="U189" i="7"/>
  <c r="K190" i="7"/>
  <c r="U75" i="7"/>
  <c r="K76" i="7"/>
  <c r="U362" i="7"/>
  <c r="K363" i="7"/>
  <c r="U556" i="7"/>
  <c r="K556" i="7" s="1"/>
  <c r="U555" i="7"/>
  <c r="K557" i="7"/>
  <c r="U117" i="7"/>
  <c r="K118" i="7"/>
  <c r="U693" i="7"/>
  <c r="K694" i="7"/>
  <c r="U188" i="7" l="1"/>
  <c r="K189" i="7"/>
  <c r="U103" i="7"/>
  <c r="K104" i="7"/>
  <c r="U50" i="7"/>
  <c r="K51" i="7"/>
  <c r="W27" i="7"/>
  <c r="X27" i="7" s="1"/>
  <c r="Y27" i="7" s="1"/>
  <c r="Z27" i="7" s="1"/>
  <c r="V28" i="7"/>
  <c r="U145" i="7"/>
  <c r="K146" i="7"/>
  <c r="U574" i="7"/>
  <c r="K575" i="7"/>
  <c r="U361" i="7"/>
  <c r="K362" i="7"/>
  <c r="U497" i="7"/>
  <c r="K498" i="7"/>
  <c r="U692" i="7"/>
  <c r="K693" i="7"/>
  <c r="U241" i="7"/>
  <c r="K242" i="7"/>
  <c r="U530" i="7"/>
  <c r="K531" i="7"/>
  <c r="U224" i="7"/>
  <c r="K225" i="7"/>
  <c r="U645" i="7"/>
  <c r="K645" i="7" s="1"/>
  <c r="U644" i="7"/>
  <c r="K646" i="7"/>
  <c r="U74" i="7"/>
  <c r="K75" i="7"/>
  <c r="U618" i="7"/>
  <c r="K619" i="7"/>
  <c r="U467" i="7"/>
  <c r="K468" i="7"/>
  <c r="U414" i="7"/>
  <c r="K415" i="7"/>
  <c r="U727" i="7"/>
  <c r="K728" i="7"/>
  <c r="U675" i="7"/>
  <c r="K676" i="7"/>
  <c r="U116" i="7"/>
  <c r="K117" i="7"/>
  <c r="U483" i="7"/>
  <c r="K484" i="7"/>
  <c r="U115" i="7" l="1"/>
  <c r="K116" i="7"/>
  <c r="U466" i="7"/>
  <c r="K467" i="7"/>
  <c r="W28" i="7"/>
  <c r="X28" i="7" s="1"/>
  <c r="Y28" i="7" s="1"/>
  <c r="Z28" i="7" s="1"/>
  <c r="V29" i="7"/>
  <c r="U223" i="7"/>
  <c r="K224" i="7"/>
  <c r="U495" i="7"/>
  <c r="U496" i="7"/>
  <c r="K496" i="7" s="1"/>
  <c r="K497" i="7"/>
  <c r="U144" i="7"/>
  <c r="K145" i="7"/>
  <c r="U674" i="7"/>
  <c r="K675" i="7"/>
  <c r="U617" i="7"/>
  <c r="K618" i="7"/>
  <c r="U529" i="7"/>
  <c r="K530" i="7"/>
  <c r="U49" i="7"/>
  <c r="K50" i="7"/>
  <c r="U73" i="7"/>
  <c r="K74" i="7"/>
  <c r="U240" i="7"/>
  <c r="K241" i="7"/>
  <c r="U573" i="7"/>
  <c r="K574" i="7"/>
  <c r="U102" i="7"/>
  <c r="K103" i="7"/>
  <c r="U691" i="7"/>
  <c r="K692" i="7"/>
  <c r="U726" i="7"/>
  <c r="K727" i="7"/>
  <c r="U481" i="7"/>
  <c r="U482" i="7"/>
  <c r="K482" i="7" s="1"/>
  <c r="K483" i="7"/>
  <c r="U413" i="7"/>
  <c r="K414" i="7"/>
  <c r="U239" i="7" l="1"/>
  <c r="K240" i="7"/>
  <c r="U616" i="7"/>
  <c r="K617" i="7"/>
  <c r="U725" i="7"/>
  <c r="K726" i="7"/>
  <c r="U222" i="7"/>
  <c r="K223" i="7"/>
  <c r="U72" i="7"/>
  <c r="K73" i="7"/>
  <c r="U412" i="7"/>
  <c r="K413" i="7"/>
  <c r="U101" i="7"/>
  <c r="K102" i="7"/>
  <c r="U690" i="7"/>
  <c r="K691" i="7"/>
  <c r="W29" i="7"/>
  <c r="X29" i="7" s="1"/>
  <c r="Y29" i="7" s="1"/>
  <c r="Z29" i="7" s="1"/>
  <c r="V30" i="7"/>
  <c r="U465" i="7"/>
  <c r="K466" i="7"/>
  <c r="U673" i="7"/>
  <c r="K674" i="7"/>
  <c r="U48" i="7"/>
  <c r="K49" i="7"/>
  <c r="U143" i="7"/>
  <c r="K144" i="7"/>
  <c r="U572" i="7"/>
  <c r="K573" i="7"/>
  <c r="U527" i="7"/>
  <c r="U528" i="7"/>
  <c r="K528" i="7" s="1"/>
  <c r="K529" i="7"/>
  <c r="U71" i="7" l="1"/>
  <c r="K72" i="7"/>
  <c r="U238" i="7"/>
  <c r="K239" i="7"/>
  <c r="U47" i="7"/>
  <c r="K48" i="7"/>
  <c r="U689" i="7"/>
  <c r="K690" i="7"/>
  <c r="U221" i="7"/>
  <c r="K222" i="7"/>
  <c r="U672" i="7"/>
  <c r="K673" i="7"/>
  <c r="U724" i="7"/>
  <c r="K725" i="7"/>
  <c r="U411" i="7"/>
  <c r="K412" i="7"/>
  <c r="U615" i="7"/>
  <c r="K615" i="7" s="1"/>
  <c r="U614" i="7"/>
  <c r="K616" i="7"/>
  <c r="U142" i="7"/>
  <c r="K143" i="7"/>
  <c r="U100" i="7"/>
  <c r="K101" i="7"/>
  <c r="U571" i="7"/>
  <c r="K572" i="7"/>
  <c r="U464" i="7"/>
  <c r="K465" i="7"/>
  <c r="V31" i="7"/>
  <c r="W30" i="7"/>
  <c r="X30" i="7" s="1"/>
  <c r="Y30" i="7" s="1"/>
  <c r="Z30" i="7" s="1"/>
  <c r="U570" i="7" l="1"/>
  <c r="K571" i="7"/>
  <c r="U410" i="7"/>
  <c r="K411" i="7"/>
  <c r="U688" i="7"/>
  <c r="K688" i="7" s="1"/>
  <c r="U687" i="7"/>
  <c r="K689" i="7"/>
  <c r="U723" i="7"/>
  <c r="K723" i="7" s="1"/>
  <c r="K724" i="7"/>
  <c r="U46" i="7"/>
  <c r="K47" i="7"/>
  <c r="U99" i="7"/>
  <c r="K100" i="7"/>
  <c r="U670" i="7"/>
  <c r="U671" i="7"/>
  <c r="K671" i="7" s="1"/>
  <c r="K672" i="7"/>
  <c r="U236" i="7"/>
  <c r="U237" i="7"/>
  <c r="K237" i="7" s="1"/>
  <c r="K238" i="7"/>
  <c r="V32" i="7"/>
  <c r="W31" i="7"/>
  <c r="X31" i="7" s="1"/>
  <c r="Y31" i="7" s="1"/>
  <c r="Z31" i="7" s="1"/>
  <c r="U463" i="7"/>
  <c r="K464" i="7"/>
  <c r="U220" i="7"/>
  <c r="K221" i="7"/>
  <c r="U70" i="7"/>
  <c r="K71" i="7"/>
  <c r="U219" i="7" l="1"/>
  <c r="K220" i="7"/>
  <c r="U569" i="7"/>
  <c r="K570" i="7"/>
  <c r="W32" i="7"/>
  <c r="X32" i="7" s="1"/>
  <c r="Y32" i="7" s="1"/>
  <c r="Z32" i="7" s="1"/>
  <c r="V33" i="7"/>
  <c r="U98" i="7"/>
  <c r="K99" i="7"/>
  <c r="U409" i="7"/>
  <c r="K410" i="7"/>
  <c r="U462" i="7"/>
  <c r="K463" i="7"/>
  <c r="U69" i="7"/>
  <c r="K70" i="7"/>
  <c r="U45" i="7"/>
  <c r="K46" i="7"/>
  <c r="U97" i="7" l="1"/>
  <c r="K98" i="7"/>
  <c r="U461" i="7"/>
  <c r="K462" i="7"/>
  <c r="U567" i="7"/>
  <c r="U568" i="7"/>
  <c r="K568" i="7" s="1"/>
  <c r="K569" i="7"/>
  <c r="U44" i="7"/>
  <c r="K45" i="7"/>
  <c r="W33" i="7"/>
  <c r="X33" i="7" s="1"/>
  <c r="Y33" i="7" s="1"/>
  <c r="Z33" i="7" s="1"/>
  <c r="V34" i="7"/>
  <c r="U68" i="7"/>
  <c r="K69" i="7"/>
  <c r="U408" i="7"/>
  <c r="K409" i="7"/>
  <c r="U218" i="7"/>
  <c r="K218" i="7" s="1"/>
  <c r="U217" i="7"/>
  <c r="K219" i="7"/>
  <c r="U67" i="7" l="1"/>
  <c r="K68" i="7"/>
  <c r="U460" i="7"/>
  <c r="K461" i="7"/>
  <c r="U43" i="7"/>
  <c r="K44" i="7"/>
  <c r="U407" i="7"/>
  <c r="K408" i="7"/>
  <c r="W34" i="7"/>
  <c r="X34" i="7" s="1"/>
  <c r="Y34" i="7" s="1"/>
  <c r="Z34" i="7" s="1"/>
  <c r="V35" i="7"/>
  <c r="U96" i="7"/>
  <c r="K97" i="7"/>
  <c r="U42" i="7" l="1"/>
  <c r="K43" i="7"/>
  <c r="U406" i="7"/>
  <c r="K407" i="7"/>
  <c r="U95" i="7"/>
  <c r="K96" i="7"/>
  <c r="U459" i="7"/>
  <c r="K460" i="7"/>
  <c r="W35" i="7"/>
  <c r="X35" i="7" s="1"/>
  <c r="Y35" i="7" s="1"/>
  <c r="Z35" i="7" s="1"/>
  <c r="V36" i="7"/>
  <c r="U66" i="7"/>
  <c r="K67" i="7"/>
  <c r="U94" i="7" l="1"/>
  <c r="K95" i="7"/>
  <c r="U458" i="7"/>
  <c r="K459" i="7"/>
  <c r="U405" i="7"/>
  <c r="K406" i="7"/>
  <c r="W36" i="7"/>
  <c r="X36" i="7" s="1"/>
  <c r="Y36" i="7" s="1"/>
  <c r="Z36" i="7" s="1"/>
  <c r="V37" i="7"/>
  <c r="U65" i="7"/>
  <c r="K66" i="7"/>
  <c r="U41" i="7"/>
  <c r="K42" i="7"/>
  <c r="U457" i="7" l="1"/>
  <c r="K458" i="7"/>
  <c r="V38" i="7"/>
  <c r="W37" i="7"/>
  <c r="X37" i="7" s="1"/>
  <c r="Y37" i="7" s="1"/>
  <c r="Z37" i="7" s="1"/>
  <c r="U404" i="7"/>
  <c r="K405" i="7"/>
  <c r="U40" i="7"/>
  <c r="K41" i="7"/>
  <c r="U64" i="7"/>
  <c r="K65" i="7"/>
  <c r="U93" i="7"/>
  <c r="K94" i="7"/>
  <c r="U403" i="7" l="1"/>
  <c r="K404" i="7"/>
  <c r="W38" i="7"/>
  <c r="X38" i="7" s="1"/>
  <c r="Y38" i="7" s="1"/>
  <c r="Z38" i="7" s="1"/>
  <c r="V39" i="7"/>
  <c r="U39" i="7"/>
  <c r="K40" i="7"/>
  <c r="U92" i="7"/>
  <c r="K93" i="7"/>
  <c r="U63" i="7"/>
  <c r="K64" i="7"/>
  <c r="U456" i="7"/>
  <c r="K457" i="7"/>
  <c r="W39" i="7" l="1"/>
  <c r="X39" i="7" s="1"/>
  <c r="Y39" i="7" s="1"/>
  <c r="Z39" i="7" s="1"/>
  <c r="V40" i="7"/>
  <c r="U91" i="7"/>
  <c r="K92" i="7"/>
  <c r="U455" i="7"/>
  <c r="K456" i="7"/>
  <c r="U62" i="7"/>
  <c r="K63" i="7"/>
  <c r="U402" i="7"/>
  <c r="K403" i="7"/>
  <c r="U454" i="7" l="1"/>
  <c r="K455" i="7"/>
  <c r="W40" i="7"/>
  <c r="X40" i="7" s="1"/>
  <c r="Y40" i="7" s="1"/>
  <c r="Z40" i="7" s="1"/>
  <c r="V41" i="7"/>
  <c r="U401" i="7"/>
  <c r="K402" i="7"/>
  <c r="U400" i="7" l="1"/>
  <c r="K401" i="7"/>
  <c r="W41" i="7"/>
  <c r="X41" i="7" s="1"/>
  <c r="Y41" i="7" s="1"/>
  <c r="Z41" i="7" s="1"/>
  <c r="V42" i="7"/>
  <c r="U453" i="7"/>
  <c r="K454" i="7"/>
  <c r="W42" i="7" l="1"/>
  <c r="X42" i="7" s="1"/>
  <c r="Y42" i="7" s="1"/>
  <c r="Z42" i="7" s="1"/>
  <c r="V43" i="7"/>
  <c r="U452" i="7"/>
  <c r="K453" i="7"/>
  <c r="U399" i="7"/>
  <c r="K400" i="7"/>
  <c r="U398" i="7" l="1"/>
  <c r="K399" i="7"/>
  <c r="W43" i="7"/>
  <c r="X43" i="7" s="1"/>
  <c r="Y43" i="7" s="1"/>
  <c r="Z43" i="7" s="1"/>
  <c r="V44" i="7"/>
  <c r="U451" i="7"/>
  <c r="K452" i="7"/>
  <c r="U450" i="7" l="1"/>
  <c r="K451" i="7"/>
  <c r="V45" i="7"/>
  <c r="W44" i="7"/>
  <c r="X44" i="7" s="1"/>
  <c r="Y44" i="7" s="1"/>
  <c r="Z44" i="7" s="1"/>
  <c r="U397" i="7"/>
  <c r="K398" i="7"/>
  <c r="U396" i="7" l="1"/>
  <c r="K397" i="7"/>
  <c r="V46" i="7"/>
  <c r="W45" i="7"/>
  <c r="X45" i="7" s="1"/>
  <c r="Y45" i="7" s="1"/>
  <c r="Z45" i="7" s="1"/>
  <c r="U449" i="7"/>
  <c r="K450" i="7"/>
  <c r="W46" i="7" l="1"/>
  <c r="X46" i="7" s="1"/>
  <c r="Y46" i="7" s="1"/>
  <c r="Z46" i="7" s="1"/>
  <c r="V47" i="7"/>
  <c r="U448" i="7"/>
  <c r="K449" i="7"/>
  <c r="U395" i="7"/>
  <c r="K396" i="7"/>
  <c r="U447" i="7" l="1"/>
  <c r="K448" i="7"/>
  <c r="W47" i="7"/>
  <c r="X47" i="7" s="1"/>
  <c r="Y47" i="7" s="1"/>
  <c r="Z47" i="7" s="1"/>
  <c r="V48" i="7"/>
  <c r="U394" i="7"/>
  <c r="K395" i="7"/>
  <c r="U393" i="7" l="1"/>
  <c r="K394" i="7"/>
  <c r="W48" i="7"/>
  <c r="X48" i="7" s="1"/>
  <c r="Y48" i="7" s="1"/>
  <c r="Z48" i="7" s="1"/>
  <c r="V49" i="7"/>
  <c r="U446" i="7"/>
  <c r="K447" i="7"/>
  <c r="U445" i="7" l="1"/>
  <c r="K446" i="7"/>
  <c r="W49" i="7"/>
  <c r="X49" i="7" s="1"/>
  <c r="Y49" i="7" s="1"/>
  <c r="Z49" i="7" s="1"/>
  <c r="V50" i="7"/>
  <c r="U392" i="7"/>
  <c r="K393" i="7"/>
  <c r="U390" i="7" l="1"/>
  <c r="U391" i="7"/>
  <c r="K392" i="7"/>
  <c r="U444" i="7"/>
  <c r="K445" i="7"/>
  <c r="W50" i="7"/>
  <c r="X50" i="7" s="1"/>
  <c r="Y50" i="7" s="1"/>
  <c r="Z50" i="7" s="1"/>
  <c r="V51" i="7"/>
  <c r="W51" i="7" l="1"/>
  <c r="X51" i="7" s="1"/>
  <c r="Y51" i="7" s="1"/>
  <c r="Z51" i="7" s="1"/>
  <c r="V52" i="7"/>
  <c r="U443" i="7"/>
  <c r="K444" i="7"/>
  <c r="U442" i="7" l="1"/>
  <c r="K443" i="7"/>
  <c r="V53" i="7"/>
  <c r="W52" i="7"/>
  <c r="X52" i="7" s="1"/>
  <c r="Y52" i="7" s="1"/>
  <c r="Z52" i="7" s="1"/>
  <c r="U441" i="7" l="1"/>
  <c r="K442" i="7"/>
  <c r="V54" i="7"/>
  <c r="W53" i="7"/>
  <c r="X53" i="7" s="1"/>
  <c r="Y53" i="7" s="1"/>
  <c r="Z53" i="7" s="1"/>
  <c r="U440" i="7" l="1"/>
  <c r="K441" i="7"/>
  <c r="W54" i="7"/>
  <c r="X54" i="7" s="1"/>
  <c r="Y54" i="7" s="1"/>
  <c r="Z54" i="7" s="1"/>
  <c r="V55" i="7"/>
  <c r="W55" i="7" l="1"/>
  <c r="X55" i="7" s="1"/>
  <c r="Y55" i="7" s="1"/>
  <c r="Z55" i="7" s="1"/>
  <c r="V56" i="7"/>
  <c r="U439" i="7"/>
  <c r="K440" i="7"/>
  <c r="U438" i="7" l="1"/>
  <c r="K439" i="7"/>
  <c r="W56" i="7"/>
  <c r="X56" i="7" s="1"/>
  <c r="Y56" i="7" s="1"/>
  <c r="Z56" i="7" s="1"/>
  <c r="V57" i="7"/>
  <c r="W57" i="7" l="1"/>
  <c r="X57" i="7" s="1"/>
  <c r="Y57" i="7" s="1"/>
  <c r="Z57" i="7" s="1"/>
  <c r="V58" i="7"/>
  <c r="U437" i="7"/>
  <c r="K438" i="7"/>
  <c r="U436" i="7" l="1"/>
  <c r="K437" i="7"/>
  <c r="W58" i="7"/>
  <c r="X58" i="7" s="1"/>
  <c r="Y58" i="7" s="1"/>
  <c r="Z58" i="7" s="1"/>
  <c r="V59" i="7"/>
  <c r="W59" i="7" l="1"/>
  <c r="X59" i="7" s="1"/>
  <c r="Y59" i="7" s="1"/>
  <c r="Z59" i="7" s="1"/>
  <c r="V60" i="7"/>
  <c r="U435" i="7"/>
  <c r="K436" i="7"/>
  <c r="U434" i="7" l="1"/>
  <c r="K435" i="7"/>
  <c r="V61" i="7"/>
  <c r="W60" i="7"/>
  <c r="X60" i="7" s="1"/>
  <c r="Y60" i="7" s="1"/>
  <c r="Z60" i="7" s="1"/>
  <c r="U433" i="7" l="1"/>
  <c r="K434" i="7"/>
  <c r="W61" i="7"/>
  <c r="X61" i="7" s="1"/>
  <c r="Y61" i="7" s="1"/>
  <c r="Z61" i="7" s="1"/>
  <c r="V62" i="7"/>
  <c r="W62" i="7" l="1"/>
  <c r="X62" i="7" s="1"/>
  <c r="Y62" i="7" s="1"/>
  <c r="Z62" i="7" s="1"/>
  <c r="V63" i="7"/>
  <c r="U432" i="7"/>
  <c r="K433" i="7"/>
  <c r="W63" i="7" l="1"/>
  <c r="X63" i="7" s="1"/>
  <c r="Y63" i="7" s="1"/>
  <c r="Z63" i="7" s="1"/>
  <c r="V64" i="7"/>
  <c r="U431" i="7"/>
  <c r="K432" i="7"/>
  <c r="U430" i="7" l="1"/>
  <c r="K431" i="7"/>
  <c r="W64" i="7"/>
  <c r="X64" i="7" s="1"/>
  <c r="Y64" i="7" s="1"/>
  <c r="Z64" i="7" s="1"/>
  <c r="V65" i="7"/>
  <c r="W65" i="7" l="1"/>
  <c r="X65" i="7" s="1"/>
  <c r="Y65" i="7" s="1"/>
  <c r="Z65" i="7" s="1"/>
  <c r="V66" i="7"/>
  <c r="U429" i="7"/>
  <c r="K430" i="7"/>
  <c r="U428" i="7" l="1"/>
  <c r="K429" i="7"/>
  <c r="V67" i="7"/>
  <c r="W66" i="7"/>
  <c r="X66" i="7" s="1"/>
  <c r="Y66" i="7" s="1"/>
  <c r="Z66" i="7" s="1"/>
  <c r="V68" i="7" l="1"/>
  <c r="W67" i="7"/>
  <c r="X67" i="7" s="1"/>
  <c r="Y67" i="7" s="1"/>
  <c r="Z67" i="7" s="1"/>
  <c r="U427" i="7"/>
  <c r="K428" i="7"/>
  <c r="W68" i="7" l="1"/>
  <c r="X68" i="7" s="1"/>
  <c r="Y68" i="7" s="1"/>
  <c r="Z68" i="7" s="1"/>
  <c r="V69" i="7"/>
  <c r="U426" i="7"/>
  <c r="K427" i="7"/>
  <c r="W69" i="7" l="1"/>
  <c r="X69" i="7" s="1"/>
  <c r="Y69" i="7" s="1"/>
  <c r="Z69" i="7" s="1"/>
  <c r="V70" i="7"/>
  <c r="W70" i="7" l="1"/>
  <c r="X70" i="7" s="1"/>
  <c r="Y70" i="7" s="1"/>
  <c r="Z70" i="7" s="1"/>
  <c r="V71" i="7"/>
  <c r="W71" i="7" l="1"/>
  <c r="X71" i="7" s="1"/>
  <c r="Y71" i="7" s="1"/>
  <c r="Z71" i="7" s="1"/>
  <c r="V72" i="7"/>
  <c r="W72" i="7" l="1"/>
  <c r="X72" i="7" s="1"/>
  <c r="Y72" i="7" s="1"/>
  <c r="Z72" i="7" s="1"/>
  <c r="V73" i="7"/>
  <c r="W73" i="7" l="1"/>
  <c r="X73" i="7" s="1"/>
  <c r="Y73" i="7" s="1"/>
  <c r="Z73" i="7" s="1"/>
  <c r="V74" i="7"/>
  <c r="V75" i="7" l="1"/>
  <c r="W74" i="7"/>
  <c r="X74" i="7" s="1"/>
  <c r="Y74" i="7" s="1"/>
  <c r="Z74" i="7" s="1"/>
  <c r="V76" i="7" l="1"/>
  <c r="W75" i="7"/>
  <c r="X75" i="7" s="1"/>
  <c r="Y75" i="7" s="1"/>
  <c r="Z75" i="7" s="1"/>
  <c r="W76" i="7" l="1"/>
  <c r="X76" i="7" s="1"/>
  <c r="Y76" i="7" s="1"/>
  <c r="Z76" i="7" s="1"/>
  <c r="V77" i="7"/>
  <c r="W77" i="7" l="1"/>
  <c r="X77" i="7" s="1"/>
  <c r="Y77" i="7" s="1"/>
  <c r="Z77" i="7" s="1"/>
  <c r="V78" i="7"/>
  <c r="W78" i="7" l="1"/>
  <c r="X78" i="7" s="1"/>
  <c r="Y78" i="7" s="1"/>
  <c r="Z78" i="7" s="1"/>
  <c r="V79" i="7"/>
  <c r="W79" i="7" l="1"/>
  <c r="X79" i="7" s="1"/>
  <c r="Y79" i="7" s="1"/>
  <c r="Z79" i="7" s="1"/>
  <c r="V80" i="7"/>
  <c r="V81" i="7" l="1"/>
  <c r="W80" i="7"/>
  <c r="X80" i="7" s="1"/>
  <c r="Y80" i="7" s="1"/>
  <c r="Z80" i="7" s="1"/>
  <c r="V82" i="7" l="1"/>
  <c r="W81" i="7"/>
  <c r="X81" i="7" s="1"/>
  <c r="Y81" i="7" s="1"/>
  <c r="Z81" i="7" s="1"/>
  <c r="W82" i="7" l="1"/>
  <c r="X82" i="7" s="1"/>
  <c r="Y82" i="7" s="1"/>
  <c r="Z82" i="7" s="1"/>
  <c r="V83" i="7"/>
  <c r="V84" i="7" l="1"/>
  <c r="W83" i="7"/>
  <c r="X83" i="7" s="1"/>
  <c r="Y83" i="7" s="1"/>
  <c r="Z83" i="7" s="1"/>
  <c r="V85" i="7" l="1"/>
  <c r="W84" i="7"/>
  <c r="X84" i="7" s="1"/>
  <c r="Y84" i="7" s="1"/>
  <c r="Z84" i="7" s="1"/>
  <c r="V86" i="7" l="1"/>
  <c r="W85" i="7"/>
  <c r="X85" i="7" s="1"/>
  <c r="Y85" i="7" s="1"/>
  <c r="Z85" i="7" s="1"/>
  <c r="W86" i="7" l="1"/>
  <c r="X86" i="7" s="1"/>
  <c r="Y86" i="7" s="1"/>
  <c r="Z86" i="7" s="1"/>
  <c r="V87" i="7"/>
  <c r="W87" i="7" l="1"/>
  <c r="X87" i="7" s="1"/>
  <c r="Y87" i="7" s="1"/>
  <c r="Z87" i="7" s="1"/>
  <c r="V88" i="7"/>
  <c r="V89" i="7" l="1"/>
  <c r="W88" i="7"/>
  <c r="X88" i="7" s="1"/>
  <c r="Y88" i="7" s="1"/>
  <c r="Z88" i="7" s="1"/>
  <c r="W89" i="7" l="1"/>
  <c r="X89" i="7" s="1"/>
  <c r="Y89" i="7" s="1"/>
  <c r="Z89" i="7" s="1"/>
  <c r="V90" i="7"/>
  <c r="V91" i="7" l="1"/>
  <c r="W90" i="7"/>
  <c r="X90" i="7" s="1"/>
  <c r="Y90" i="7" s="1"/>
  <c r="Z90" i="7" s="1"/>
  <c r="V92" i="7" l="1"/>
  <c r="W91" i="7"/>
  <c r="X91" i="7" s="1"/>
  <c r="Y91" i="7" s="1"/>
  <c r="Z91" i="7" s="1"/>
  <c r="W92" i="7" l="1"/>
  <c r="X92" i="7" s="1"/>
  <c r="Y92" i="7" s="1"/>
  <c r="Z92" i="7" s="1"/>
  <c r="V93" i="7"/>
  <c r="W93" i="7" l="1"/>
  <c r="X93" i="7" s="1"/>
  <c r="Y93" i="7" s="1"/>
  <c r="Z93" i="7" s="1"/>
  <c r="V94" i="7"/>
  <c r="V95" i="7" l="1"/>
  <c r="W94" i="7"/>
  <c r="X94" i="7" s="1"/>
  <c r="Y94" i="7" s="1"/>
  <c r="Z94" i="7" s="1"/>
  <c r="V96" i="7" l="1"/>
  <c r="W95" i="7"/>
  <c r="X95" i="7" s="1"/>
  <c r="Y95" i="7" s="1"/>
  <c r="Z95" i="7" s="1"/>
  <c r="V97" i="7" l="1"/>
  <c r="W96" i="7"/>
  <c r="X96" i="7" s="1"/>
  <c r="Y96" i="7" s="1"/>
  <c r="Z96" i="7" s="1"/>
  <c r="V98" i="7" l="1"/>
  <c r="W97" i="7"/>
  <c r="X97" i="7" s="1"/>
  <c r="Y97" i="7" s="1"/>
  <c r="Z97" i="7" s="1"/>
  <c r="V99" i="7" l="1"/>
  <c r="W98" i="7"/>
  <c r="X98" i="7" s="1"/>
  <c r="Y98" i="7" s="1"/>
  <c r="Z98" i="7" s="1"/>
  <c r="V100" i="7" l="1"/>
  <c r="W99" i="7"/>
  <c r="X99" i="7" s="1"/>
  <c r="Y99" i="7" s="1"/>
  <c r="Z99" i="7" s="1"/>
  <c r="W100" i="7" l="1"/>
  <c r="X100" i="7" s="1"/>
  <c r="Y100" i="7" s="1"/>
  <c r="Z100" i="7" s="1"/>
  <c r="V101" i="7"/>
  <c r="W101" i="7" l="1"/>
  <c r="X101" i="7" s="1"/>
  <c r="Y101" i="7" s="1"/>
  <c r="Z101" i="7" s="1"/>
  <c r="V102" i="7"/>
  <c r="W102" i="7" l="1"/>
  <c r="X102" i="7" s="1"/>
  <c r="Y102" i="7" s="1"/>
  <c r="Z102" i="7" s="1"/>
  <c r="V103" i="7"/>
  <c r="W103" i="7" l="1"/>
  <c r="X103" i="7" s="1"/>
  <c r="Y103" i="7" s="1"/>
  <c r="Z103" i="7" s="1"/>
  <c r="V104" i="7"/>
  <c r="W104" i="7" l="1"/>
  <c r="X104" i="7" s="1"/>
  <c r="Y104" i="7" s="1"/>
  <c r="Z104" i="7" s="1"/>
  <c r="V105" i="7"/>
  <c r="W105" i="7" l="1"/>
  <c r="X105" i="7" s="1"/>
  <c r="Y105" i="7" s="1"/>
  <c r="Z105" i="7" s="1"/>
  <c r="V106" i="7"/>
  <c r="V107" i="7" l="1"/>
  <c r="W106" i="7"/>
  <c r="X106" i="7" s="1"/>
  <c r="Y106" i="7" s="1"/>
  <c r="Z106" i="7" s="1"/>
  <c r="V108" i="7" l="1"/>
  <c r="W107" i="7"/>
  <c r="X107" i="7" s="1"/>
  <c r="Y107" i="7" s="1"/>
  <c r="Z107" i="7" s="1"/>
  <c r="W108" i="7" l="1"/>
  <c r="X108" i="7" s="1"/>
  <c r="Y108" i="7" s="1"/>
  <c r="Z108" i="7" s="1"/>
  <c r="V109" i="7"/>
  <c r="W109" i="7" l="1"/>
  <c r="X109" i="7" s="1"/>
  <c r="Y109" i="7" s="1"/>
  <c r="Z109" i="7" s="1"/>
  <c r="V110" i="7"/>
  <c r="W110" i="7" l="1"/>
  <c r="X110" i="7" s="1"/>
  <c r="Y110" i="7" s="1"/>
  <c r="Z110" i="7" s="1"/>
  <c r="V111" i="7"/>
  <c r="W111" i="7" l="1"/>
  <c r="X111" i="7" s="1"/>
  <c r="Y111" i="7" s="1"/>
  <c r="Z111" i="7" s="1"/>
  <c r="V112" i="7"/>
  <c r="V113" i="7" l="1"/>
  <c r="W112" i="7"/>
  <c r="X112" i="7" s="1"/>
  <c r="Y112" i="7" s="1"/>
  <c r="Z112" i="7" s="1"/>
  <c r="V114" i="7" l="1"/>
  <c r="W113" i="7"/>
  <c r="X113" i="7" s="1"/>
  <c r="Y113" i="7" s="1"/>
  <c r="Z113" i="7" s="1"/>
  <c r="W114" i="7" l="1"/>
  <c r="X114" i="7" s="1"/>
  <c r="Y114" i="7" s="1"/>
  <c r="Z114" i="7" s="1"/>
  <c r="V115" i="7"/>
  <c r="W115" i="7" l="1"/>
  <c r="X115" i="7" s="1"/>
  <c r="Y115" i="7" s="1"/>
  <c r="Z115" i="7" s="1"/>
  <c r="V116" i="7"/>
  <c r="V117" i="7" l="1"/>
  <c r="W116" i="7"/>
  <c r="X116" i="7" s="1"/>
  <c r="Y116" i="7" s="1"/>
  <c r="Z116" i="7" s="1"/>
  <c r="W117" i="7" l="1"/>
  <c r="X117" i="7" s="1"/>
  <c r="Y117" i="7" s="1"/>
  <c r="Z117" i="7" s="1"/>
  <c r="V118" i="7"/>
  <c r="V119" i="7" l="1"/>
  <c r="W118" i="7"/>
  <c r="X118" i="7" s="1"/>
  <c r="Y118" i="7" s="1"/>
  <c r="Z118" i="7" s="1"/>
  <c r="V120" i="7" l="1"/>
  <c r="W119" i="7"/>
  <c r="X119" i="7" s="1"/>
  <c r="Y119" i="7" s="1"/>
  <c r="Z119" i="7" s="1"/>
  <c r="W120" i="7" l="1"/>
  <c r="X120" i="7" s="1"/>
  <c r="Y120" i="7" s="1"/>
  <c r="Z120" i="7" s="1"/>
  <c r="V121" i="7"/>
  <c r="V122" i="7" l="1"/>
  <c r="W121" i="7"/>
  <c r="X121" i="7" s="1"/>
  <c r="Y121" i="7" s="1"/>
  <c r="Z121" i="7" s="1"/>
  <c r="W122" i="7" l="1"/>
  <c r="X122" i="7" s="1"/>
  <c r="Y122" i="7" s="1"/>
  <c r="Z122" i="7" s="1"/>
  <c r="V123" i="7"/>
  <c r="W123" i="7" l="1"/>
  <c r="X123" i="7" s="1"/>
  <c r="Y123" i="7" s="1"/>
  <c r="Z123" i="7" s="1"/>
  <c r="V124" i="7"/>
  <c r="W124" i="7" l="1"/>
  <c r="X124" i="7" s="1"/>
  <c r="Y124" i="7" s="1"/>
  <c r="Z124" i="7" s="1"/>
  <c r="V125" i="7"/>
  <c r="W125" i="7" l="1"/>
  <c r="X125" i="7" s="1"/>
  <c r="Y125" i="7" s="1"/>
  <c r="Z125" i="7" s="1"/>
  <c r="V126" i="7"/>
  <c r="W126" i="7" l="1"/>
  <c r="X126" i="7" s="1"/>
  <c r="Y126" i="7" s="1"/>
  <c r="Z126" i="7" s="1"/>
  <c r="V127" i="7"/>
  <c r="W127" i="7" l="1"/>
  <c r="X127" i="7" s="1"/>
  <c r="Y127" i="7" s="1"/>
  <c r="Z127" i="7" s="1"/>
  <c r="V128" i="7"/>
  <c r="W128" i="7" l="1"/>
  <c r="X128" i="7" s="1"/>
  <c r="Y128" i="7" s="1"/>
  <c r="Z128" i="7" s="1"/>
  <c r="V129" i="7"/>
  <c r="W129" i="7" l="1"/>
  <c r="X129" i="7" s="1"/>
  <c r="Y129" i="7" s="1"/>
  <c r="Z129" i="7" s="1"/>
  <c r="V130" i="7"/>
  <c r="V131" i="7" l="1"/>
  <c r="W130" i="7"/>
  <c r="X130" i="7" s="1"/>
  <c r="Y130" i="7" s="1"/>
  <c r="Z130" i="7" s="1"/>
  <c r="V132" i="7" l="1"/>
  <c r="W131" i="7"/>
  <c r="X131" i="7" s="1"/>
  <c r="Y131" i="7" s="1"/>
  <c r="Z131" i="7" s="1"/>
  <c r="W132" i="7" l="1"/>
  <c r="X132" i="7" s="1"/>
  <c r="Y132" i="7" s="1"/>
  <c r="Z132" i="7" s="1"/>
  <c r="V133" i="7"/>
  <c r="W133" i="7" l="1"/>
  <c r="X133" i="7" s="1"/>
  <c r="Y133" i="7" s="1"/>
  <c r="Z133" i="7" s="1"/>
  <c r="V134" i="7"/>
  <c r="W134" i="7" l="1"/>
  <c r="X134" i="7" s="1"/>
  <c r="Y134" i="7" s="1"/>
  <c r="Z134" i="7" s="1"/>
  <c r="V135" i="7"/>
  <c r="W135" i="7" l="1"/>
  <c r="X135" i="7" s="1"/>
  <c r="Y135" i="7" s="1"/>
  <c r="Z135" i="7" s="1"/>
  <c r="V136" i="7"/>
  <c r="V137" i="7" l="1"/>
  <c r="W136" i="7"/>
  <c r="X136" i="7" s="1"/>
  <c r="Y136" i="7" s="1"/>
  <c r="Z136" i="7" s="1"/>
  <c r="V138" i="7" l="1"/>
  <c r="W137" i="7"/>
  <c r="X137" i="7" s="1"/>
  <c r="Y137" i="7" s="1"/>
  <c r="Z137" i="7" s="1"/>
  <c r="W138" i="7" l="1"/>
  <c r="X138" i="7" s="1"/>
  <c r="Y138" i="7" s="1"/>
  <c r="Z138" i="7" s="1"/>
  <c r="V139" i="7"/>
  <c r="W139" i="7" l="1"/>
  <c r="X139" i="7" s="1"/>
  <c r="Y139" i="7" s="1"/>
  <c r="Z139" i="7" s="1"/>
  <c r="V140" i="7"/>
  <c r="W140" i="7" l="1"/>
  <c r="X140" i="7" s="1"/>
  <c r="Y140" i="7" s="1"/>
  <c r="Z140" i="7" s="1"/>
  <c r="V141" i="7"/>
  <c r="W141" i="7" l="1"/>
  <c r="X141" i="7" s="1"/>
  <c r="Y141" i="7" s="1"/>
  <c r="Z141" i="7" s="1"/>
  <c r="V142" i="7"/>
  <c r="V143" i="7" l="1"/>
  <c r="W142" i="7"/>
  <c r="X142" i="7" s="1"/>
  <c r="Y142" i="7" s="1"/>
  <c r="Z142" i="7" s="1"/>
  <c r="V144" i="7" l="1"/>
  <c r="W143" i="7"/>
  <c r="X143" i="7" s="1"/>
  <c r="Y143" i="7" s="1"/>
  <c r="Z143" i="7" s="1"/>
  <c r="W144" i="7" l="1"/>
  <c r="X144" i="7" s="1"/>
  <c r="Y144" i="7" s="1"/>
  <c r="Z144" i="7" s="1"/>
  <c r="V145" i="7"/>
  <c r="W145" i="7" l="1"/>
  <c r="X145" i="7" s="1"/>
  <c r="Y145" i="7" s="1"/>
  <c r="Z145" i="7" s="1"/>
  <c r="V146" i="7"/>
  <c r="W146" i="7" l="1"/>
  <c r="X146" i="7" s="1"/>
  <c r="Y146" i="7" s="1"/>
  <c r="Z146" i="7" s="1"/>
  <c r="V147" i="7"/>
  <c r="W147" i="7" l="1"/>
  <c r="X147" i="7" s="1"/>
  <c r="Y147" i="7" s="1"/>
  <c r="Z147" i="7" s="1"/>
  <c r="V148" i="7"/>
  <c r="W148" i="7" l="1"/>
  <c r="X148" i="7" s="1"/>
  <c r="Y148" i="7" s="1"/>
  <c r="Z148" i="7" s="1"/>
  <c r="V149" i="7"/>
  <c r="W149" i="7" l="1"/>
  <c r="X149" i="7" s="1"/>
  <c r="Y149" i="7" s="1"/>
  <c r="Z149" i="7" s="1"/>
  <c r="V150" i="7"/>
  <c r="V151" i="7" l="1"/>
  <c r="W150" i="7"/>
  <c r="X150" i="7" s="1"/>
  <c r="Y150" i="7" s="1"/>
  <c r="Z150" i="7" s="1"/>
  <c r="V152" i="7" l="1"/>
  <c r="W151" i="7"/>
  <c r="X151" i="7" s="1"/>
  <c r="Y151" i="7" s="1"/>
  <c r="Z151" i="7" s="1"/>
  <c r="W152" i="7" l="1"/>
  <c r="X152" i="7" s="1"/>
  <c r="Y152" i="7" s="1"/>
  <c r="Z152" i="7" s="1"/>
  <c r="V153" i="7"/>
  <c r="W153" i="7" l="1"/>
  <c r="X153" i="7" s="1"/>
  <c r="Y153" i="7" s="1"/>
  <c r="Z153" i="7" s="1"/>
  <c r="V154" i="7"/>
  <c r="W154" i="7" l="1"/>
  <c r="X154" i="7" s="1"/>
  <c r="Y154" i="7" s="1"/>
  <c r="Z154" i="7" s="1"/>
  <c r="V155" i="7"/>
  <c r="V156" i="7" l="1"/>
  <c r="W155" i="7"/>
  <c r="X155" i="7" s="1"/>
  <c r="Y155" i="7" s="1"/>
  <c r="Z155" i="7" s="1"/>
  <c r="W156" i="7" l="1"/>
  <c r="X156" i="7" s="1"/>
  <c r="Y156" i="7" s="1"/>
  <c r="Z156" i="7" s="1"/>
  <c r="V157" i="7"/>
  <c r="W157" i="7" l="1"/>
  <c r="X157" i="7" s="1"/>
  <c r="Y157" i="7" s="1"/>
  <c r="Z157" i="7" s="1"/>
  <c r="V158" i="7"/>
  <c r="W158" i="7" l="1"/>
  <c r="X158" i="7" s="1"/>
  <c r="Y158" i="7" s="1"/>
  <c r="Z158" i="7" s="1"/>
  <c r="V159" i="7"/>
  <c r="W159" i="7" l="1"/>
  <c r="X159" i="7" s="1"/>
  <c r="Y159" i="7" s="1"/>
  <c r="Z159" i="7" s="1"/>
  <c r="V160" i="7"/>
  <c r="V161" i="7" l="1"/>
  <c r="W160" i="7"/>
  <c r="X160" i="7" s="1"/>
  <c r="Y160" i="7" s="1"/>
  <c r="Z160" i="7" s="1"/>
  <c r="V162" i="7" l="1"/>
  <c r="W161" i="7"/>
  <c r="X161" i="7" s="1"/>
  <c r="Y161" i="7" s="1"/>
  <c r="Z161" i="7" s="1"/>
  <c r="W162" i="7" l="1"/>
  <c r="X162" i="7" s="1"/>
  <c r="Y162" i="7" s="1"/>
  <c r="Z162" i="7" s="1"/>
  <c r="V163" i="7"/>
  <c r="W163" i="7" l="1"/>
  <c r="X163" i="7" s="1"/>
  <c r="Y163" i="7" s="1"/>
  <c r="Z163" i="7" s="1"/>
  <c r="V164" i="7"/>
  <c r="W164" i="7" l="1"/>
  <c r="X164" i="7" s="1"/>
  <c r="Y164" i="7" s="1"/>
  <c r="Z164" i="7" s="1"/>
  <c r="V165" i="7"/>
  <c r="W165" i="7" l="1"/>
  <c r="X165" i="7" s="1"/>
  <c r="Y165" i="7" s="1"/>
  <c r="Z165" i="7" s="1"/>
  <c r="V166" i="7"/>
  <c r="W166" i="7" l="1"/>
  <c r="X166" i="7" s="1"/>
  <c r="Y166" i="7" s="1"/>
  <c r="Z166" i="7" s="1"/>
  <c r="V167" i="7"/>
  <c r="W167" i="7" l="1"/>
  <c r="X167" i="7" s="1"/>
  <c r="Y167" i="7" s="1"/>
  <c r="Z167" i="7" s="1"/>
  <c r="V168" i="7"/>
  <c r="V169" i="7" l="1"/>
  <c r="W168" i="7"/>
  <c r="X168" i="7" s="1"/>
  <c r="Y168" i="7" s="1"/>
  <c r="Z168" i="7" s="1"/>
  <c r="V170" i="7" l="1"/>
  <c r="W169" i="7"/>
  <c r="X169" i="7" s="1"/>
  <c r="Y169" i="7" s="1"/>
  <c r="Z169" i="7" s="1"/>
  <c r="W170" i="7" l="1"/>
  <c r="X170" i="7" s="1"/>
  <c r="Y170" i="7" s="1"/>
  <c r="Z170" i="7" s="1"/>
  <c r="V171" i="7"/>
  <c r="W171" i="7" l="1"/>
  <c r="X171" i="7" s="1"/>
  <c r="Y171" i="7" s="1"/>
  <c r="Z171" i="7" s="1"/>
  <c r="V172" i="7"/>
  <c r="V173" i="7" l="1"/>
  <c r="W172" i="7"/>
  <c r="X172" i="7" s="1"/>
  <c r="Y172" i="7" s="1"/>
  <c r="Z172" i="7" s="1"/>
  <c r="V174" i="7" l="1"/>
  <c r="W173" i="7"/>
  <c r="X173" i="7" s="1"/>
  <c r="Y173" i="7" s="1"/>
  <c r="Z173" i="7" s="1"/>
  <c r="W174" i="7" l="1"/>
  <c r="X174" i="7" s="1"/>
  <c r="Y174" i="7" s="1"/>
  <c r="Z174" i="7" s="1"/>
  <c r="V175" i="7"/>
  <c r="W175" i="7" l="1"/>
  <c r="X175" i="7" s="1"/>
  <c r="Y175" i="7" s="1"/>
  <c r="Z175" i="7" s="1"/>
  <c r="V176" i="7"/>
  <c r="V177" i="7" l="1"/>
  <c r="W176" i="7"/>
  <c r="X176" i="7" s="1"/>
  <c r="Y176" i="7" s="1"/>
  <c r="Z176" i="7" s="1"/>
  <c r="V178" i="7" l="1"/>
  <c r="W177" i="7"/>
  <c r="X177" i="7" s="1"/>
  <c r="Y177" i="7" s="1"/>
  <c r="Z177" i="7" s="1"/>
  <c r="W178" i="7" l="1"/>
  <c r="X178" i="7" s="1"/>
  <c r="Y178" i="7" s="1"/>
  <c r="Z178" i="7" s="1"/>
  <c r="V179" i="7"/>
  <c r="W179" i="7" l="1"/>
  <c r="X179" i="7" s="1"/>
  <c r="Y179" i="7" s="1"/>
  <c r="Z179" i="7" s="1"/>
  <c r="V180" i="7"/>
  <c r="V181" i="7" l="1"/>
  <c r="W180" i="7"/>
  <c r="X180" i="7" s="1"/>
  <c r="Y180" i="7" s="1"/>
  <c r="Z180" i="7" s="1"/>
  <c r="V182" i="7" l="1"/>
  <c r="W181" i="7"/>
  <c r="X181" i="7" s="1"/>
  <c r="Y181" i="7" s="1"/>
  <c r="Z181" i="7" s="1"/>
  <c r="W182" i="7" l="1"/>
  <c r="X182" i="7" s="1"/>
  <c r="Y182" i="7" s="1"/>
  <c r="Z182" i="7" s="1"/>
  <c r="V183" i="7"/>
  <c r="W183" i="7" l="1"/>
  <c r="X183" i="7" s="1"/>
  <c r="Y183" i="7" s="1"/>
  <c r="Z183" i="7" s="1"/>
  <c r="V184" i="7"/>
  <c r="V185" i="7" l="1"/>
  <c r="W184" i="7"/>
  <c r="X184" i="7" s="1"/>
  <c r="Y184" i="7" s="1"/>
  <c r="Z184" i="7" s="1"/>
  <c r="W185" i="7" l="1"/>
  <c r="X185" i="7" s="1"/>
  <c r="Y185" i="7" s="1"/>
  <c r="Z185" i="7" s="1"/>
  <c r="V186" i="7"/>
  <c r="V187" i="7" l="1"/>
  <c r="W186" i="7"/>
  <c r="X186" i="7" s="1"/>
  <c r="Y186" i="7" s="1"/>
  <c r="Z186" i="7" s="1"/>
  <c r="V188" i="7" l="1"/>
  <c r="W187" i="7"/>
  <c r="X187" i="7" s="1"/>
  <c r="Y187" i="7" s="1"/>
  <c r="Z187" i="7" s="1"/>
  <c r="W188" i="7" l="1"/>
  <c r="X188" i="7" s="1"/>
  <c r="Y188" i="7" s="1"/>
  <c r="Z188" i="7" s="1"/>
  <c r="V189" i="7"/>
  <c r="W189" i="7" l="1"/>
  <c r="X189" i="7" s="1"/>
  <c r="Y189" i="7" s="1"/>
  <c r="Z189" i="7" s="1"/>
  <c r="V190" i="7"/>
  <c r="V191" i="7" l="1"/>
  <c r="W190" i="7"/>
  <c r="X190" i="7" s="1"/>
  <c r="Y190" i="7" s="1"/>
  <c r="Z190" i="7" s="1"/>
  <c r="W191" i="7" l="1"/>
  <c r="X191" i="7" s="1"/>
  <c r="Y191" i="7" s="1"/>
  <c r="Z191" i="7" s="1"/>
  <c r="V192" i="7"/>
  <c r="W192" i="7" l="1"/>
  <c r="X192" i="7" s="1"/>
  <c r="Y192" i="7" s="1"/>
  <c r="Z192" i="7" s="1"/>
  <c r="V193" i="7"/>
  <c r="V194" i="7" l="1"/>
  <c r="W193" i="7"/>
  <c r="X193" i="7" s="1"/>
  <c r="Y193" i="7" s="1"/>
  <c r="Z193" i="7" s="1"/>
  <c r="V195" i="7" l="1"/>
  <c r="W194" i="7"/>
  <c r="X194" i="7" s="1"/>
  <c r="Y194" i="7" s="1"/>
  <c r="Z194" i="7" s="1"/>
  <c r="V196" i="7" l="1"/>
  <c r="W195" i="7"/>
  <c r="X195" i="7" s="1"/>
  <c r="Y195" i="7" s="1"/>
  <c r="Z195" i="7" s="1"/>
  <c r="W196" i="7" l="1"/>
  <c r="X196" i="7" s="1"/>
  <c r="Y196" i="7" s="1"/>
  <c r="Z196" i="7" s="1"/>
  <c r="V197" i="7"/>
  <c r="W197" i="7" l="1"/>
  <c r="X197" i="7" s="1"/>
  <c r="Y197" i="7" s="1"/>
  <c r="Z197" i="7" s="1"/>
  <c r="V198" i="7"/>
  <c r="V199" i="7" l="1"/>
  <c r="W198" i="7"/>
  <c r="X198" i="7" s="1"/>
  <c r="Y198" i="7" s="1"/>
  <c r="Z198" i="7" s="1"/>
  <c r="V200" i="7" l="1"/>
  <c r="W199" i="7"/>
  <c r="X199" i="7" s="1"/>
  <c r="Y199" i="7" s="1"/>
  <c r="Z199" i="7" s="1"/>
  <c r="W200" i="7" l="1"/>
  <c r="X200" i="7" s="1"/>
  <c r="Y200" i="7" s="1"/>
  <c r="Z200" i="7" s="1"/>
  <c r="V201" i="7"/>
  <c r="W201" i="7" l="1"/>
  <c r="X201" i="7" s="1"/>
  <c r="Y201" i="7" s="1"/>
  <c r="Z201" i="7" s="1"/>
  <c r="V202" i="7"/>
  <c r="V203" i="7" l="1"/>
  <c r="W202" i="7"/>
  <c r="X202" i="7" s="1"/>
  <c r="Y202" i="7" s="1"/>
  <c r="Z202" i="7" s="1"/>
  <c r="W203" i="7" l="1"/>
  <c r="X203" i="7" s="1"/>
  <c r="Y203" i="7" s="1"/>
  <c r="Z203" i="7" s="1"/>
  <c r="V204" i="7"/>
  <c r="W204" i="7" l="1"/>
  <c r="X204" i="7" s="1"/>
  <c r="Y204" i="7" s="1"/>
  <c r="Z204" i="7" s="1"/>
  <c r="V205" i="7"/>
  <c r="W205" i="7" l="1"/>
  <c r="X205" i="7" s="1"/>
  <c r="Y205" i="7" s="1"/>
  <c r="Z205" i="7" s="1"/>
  <c r="V206" i="7"/>
  <c r="V207" i="7" l="1"/>
  <c r="W206" i="7"/>
  <c r="X206" i="7" s="1"/>
  <c r="Y206" i="7" s="1"/>
  <c r="Z206" i="7" s="1"/>
  <c r="W207" i="7" l="1"/>
  <c r="X207" i="7" s="1"/>
  <c r="Y207" i="7" s="1"/>
  <c r="Z207" i="7" s="1"/>
  <c r="V208" i="7"/>
  <c r="W208" i="7" l="1"/>
  <c r="X208" i="7" s="1"/>
  <c r="Y208" i="7" s="1"/>
  <c r="Z208" i="7" s="1"/>
  <c r="V209" i="7"/>
  <c r="V210" i="7" l="1"/>
  <c r="W209" i="7"/>
  <c r="X209" i="7" s="1"/>
  <c r="Y209" i="7" s="1"/>
  <c r="Z209" i="7" s="1"/>
  <c r="V211" i="7" l="1"/>
  <c r="W210" i="7"/>
  <c r="X210" i="7" s="1"/>
  <c r="Y210" i="7" s="1"/>
  <c r="Z210" i="7" s="1"/>
  <c r="W211" i="7" l="1"/>
  <c r="X211" i="7" s="1"/>
  <c r="Y211" i="7" s="1"/>
  <c r="Z211" i="7" s="1"/>
  <c r="V212" i="7"/>
  <c r="W212" i="7" l="1"/>
  <c r="X212" i="7" s="1"/>
  <c r="Y212" i="7" s="1"/>
  <c r="Z212" i="7" s="1"/>
  <c r="V213" i="7"/>
  <c r="W213" i="7" l="1"/>
  <c r="X213" i="7" s="1"/>
  <c r="Y213" i="7" s="1"/>
  <c r="Z213" i="7" s="1"/>
  <c r="V214" i="7"/>
  <c r="W214" i="7" l="1"/>
  <c r="X214" i="7" s="1"/>
  <c r="Y214" i="7" s="1"/>
  <c r="Z214" i="7" s="1"/>
  <c r="V215" i="7"/>
  <c r="W215" i="7" l="1"/>
  <c r="X215" i="7" s="1"/>
  <c r="Y215" i="7" s="1"/>
  <c r="Z215" i="7" s="1"/>
  <c r="V216" i="7"/>
  <c r="W216" i="7" l="1"/>
  <c r="X216" i="7" s="1"/>
  <c r="Y216" i="7" s="1"/>
  <c r="Z216" i="7" s="1"/>
  <c r="V217" i="7"/>
  <c r="W217" i="7" l="1"/>
  <c r="X217" i="7" s="1"/>
  <c r="Y217" i="7" s="1"/>
  <c r="Z217" i="7" s="1"/>
  <c r="V218" i="7"/>
  <c r="V219" i="7" l="1"/>
  <c r="W218" i="7"/>
  <c r="X218" i="7" s="1"/>
  <c r="Y218" i="7" s="1"/>
  <c r="Z218" i="7" s="1"/>
  <c r="W219" i="7" l="1"/>
  <c r="X219" i="7" s="1"/>
  <c r="Y219" i="7" s="1"/>
  <c r="Z219" i="7" s="1"/>
  <c r="V220" i="7"/>
  <c r="V221" i="7" l="1"/>
  <c r="W220" i="7"/>
  <c r="X220" i="7" s="1"/>
  <c r="Y220" i="7" s="1"/>
  <c r="Z220" i="7" s="1"/>
  <c r="V222" i="7" l="1"/>
  <c r="W221" i="7"/>
  <c r="X221" i="7" s="1"/>
  <c r="Y221" i="7" s="1"/>
  <c r="Z221" i="7" s="1"/>
  <c r="V223" i="7" l="1"/>
  <c r="W222" i="7"/>
  <c r="X222" i="7" s="1"/>
  <c r="Y222" i="7" s="1"/>
  <c r="Z222" i="7" s="1"/>
  <c r="W223" i="7" l="1"/>
  <c r="X223" i="7" s="1"/>
  <c r="Y223" i="7" s="1"/>
  <c r="Z223" i="7" s="1"/>
  <c r="V224" i="7"/>
  <c r="V225" i="7" l="1"/>
  <c r="W224" i="7"/>
  <c r="X224" i="7" s="1"/>
  <c r="Y224" i="7" s="1"/>
  <c r="Z224" i="7" s="1"/>
  <c r="V226" i="7" l="1"/>
  <c r="W225" i="7"/>
  <c r="X225" i="7" s="1"/>
  <c r="Y225" i="7" s="1"/>
  <c r="Z225" i="7" s="1"/>
  <c r="V227" i="7" l="1"/>
  <c r="W226" i="7"/>
  <c r="X226" i="7" s="1"/>
  <c r="Y226" i="7" s="1"/>
  <c r="Z226" i="7" s="1"/>
  <c r="W227" i="7" l="1"/>
  <c r="X227" i="7" s="1"/>
  <c r="Y227" i="7" s="1"/>
  <c r="Z227" i="7" s="1"/>
  <c r="V228" i="7"/>
  <c r="V229" i="7" l="1"/>
  <c r="W228" i="7"/>
  <c r="X228" i="7" s="1"/>
  <c r="Y228" i="7" s="1"/>
  <c r="Z228" i="7" s="1"/>
  <c r="V230" i="7" l="1"/>
  <c r="W229" i="7"/>
  <c r="X229" i="7" s="1"/>
  <c r="Y229" i="7" s="1"/>
  <c r="Z229" i="7" s="1"/>
  <c r="V231" i="7" l="1"/>
  <c r="W230" i="7"/>
  <c r="X230" i="7" s="1"/>
  <c r="Y230" i="7" s="1"/>
  <c r="Z230" i="7" s="1"/>
  <c r="W231" i="7" l="1"/>
  <c r="X231" i="7" s="1"/>
  <c r="Y231" i="7" s="1"/>
  <c r="Z231" i="7" s="1"/>
  <c r="V232" i="7"/>
  <c r="W232" i="7" l="1"/>
  <c r="X232" i="7" s="1"/>
  <c r="Y232" i="7" s="1"/>
  <c r="Z232" i="7" s="1"/>
  <c r="V233" i="7"/>
  <c r="W233" i="7" l="1"/>
  <c r="X233" i="7" s="1"/>
  <c r="Y233" i="7" s="1"/>
  <c r="Z233" i="7" s="1"/>
  <c r="V234" i="7"/>
  <c r="V235" i="7" l="1"/>
  <c r="W234" i="7"/>
  <c r="X234" i="7" s="1"/>
  <c r="Y234" i="7" s="1"/>
  <c r="Z234" i="7" s="1"/>
  <c r="W235" i="7" l="1"/>
  <c r="X235" i="7" s="1"/>
  <c r="Y235" i="7" s="1"/>
  <c r="Z235" i="7" s="1"/>
  <c r="V236" i="7"/>
  <c r="W236" i="7" l="1"/>
  <c r="X236" i="7" s="1"/>
  <c r="Y236" i="7" s="1"/>
  <c r="Z236" i="7" s="1"/>
  <c r="V237" i="7"/>
  <c r="W237" i="7" l="1"/>
  <c r="X237" i="7" s="1"/>
  <c r="Y237" i="7" s="1"/>
  <c r="Z237" i="7" s="1"/>
  <c r="V238" i="7"/>
  <c r="V239" i="7" l="1"/>
  <c r="W238" i="7"/>
  <c r="X238" i="7" s="1"/>
  <c r="Y238" i="7" s="1"/>
  <c r="Z238" i="7" s="1"/>
  <c r="W239" i="7" l="1"/>
  <c r="X239" i="7" s="1"/>
  <c r="Y239" i="7" s="1"/>
  <c r="Z239" i="7" s="1"/>
  <c r="V240" i="7"/>
  <c r="W240" i="7" l="1"/>
  <c r="X240" i="7" s="1"/>
  <c r="Y240" i="7" s="1"/>
  <c r="Z240" i="7" s="1"/>
  <c r="V241" i="7"/>
  <c r="W241" i="7" l="1"/>
  <c r="X241" i="7" s="1"/>
  <c r="Y241" i="7" s="1"/>
  <c r="Z241" i="7" s="1"/>
  <c r="V242" i="7"/>
  <c r="V243" i="7" l="1"/>
  <c r="W242" i="7"/>
  <c r="X242" i="7" s="1"/>
  <c r="Y242" i="7" s="1"/>
  <c r="Z242" i="7" s="1"/>
  <c r="W243" i="7" l="1"/>
  <c r="X243" i="7" s="1"/>
  <c r="Y243" i="7" s="1"/>
  <c r="Z243" i="7" s="1"/>
  <c r="V244" i="7"/>
  <c r="W244" i="7" l="1"/>
  <c r="X244" i="7" s="1"/>
  <c r="Y244" i="7" s="1"/>
  <c r="Z244" i="7" s="1"/>
  <c r="V245" i="7"/>
  <c r="W245" i="7" l="1"/>
  <c r="X245" i="7" s="1"/>
  <c r="Y245" i="7" s="1"/>
  <c r="Z245" i="7" s="1"/>
  <c r="V246" i="7"/>
  <c r="V247" i="7" l="1"/>
  <c r="W246" i="7"/>
  <c r="X246" i="7" s="1"/>
  <c r="Y246" i="7" s="1"/>
  <c r="Z246" i="7" s="1"/>
  <c r="W247" i="7" l="1"/>
  <c r="X247" i="7" s="1"/>
  <c r="Y247" i="7" s="1"/>
  <c r="Z247" i="7" s="1"/>
  <c r="V248" i="7"/>
  <c r="W248" i="7" l="1"/>
  <c r="X248" i="7" s="1"/>
  <c r="Y248" i="7" s="1"/>
  <c r="Z248" i="7" s="1"/>
  <c r="V249" i="7"/>
  <c r="W249" i="7" l="1"/>
  <c r="X249" i="7" s="1"/>
  <c r="Y249" i="7" s="1"/>
  <c r="Z249" i="7" s="1"/>
  <c r="V250" i="7"/>
  <c r="V251" i="7" l="1"/>
  <c r="W250" i="7"/>
  <c r="X250" i="7" s="1"/>
  <c r="Y250" i="7" s="1"/>
  <c r="Z250" i="7" s="1"/>
  <c r="W251" i="7" l="1"/>
  <c r="X251" i="7" s="1"/>
  <c r="Y251" i="7" s="1"/>
  <c r="Z251" i="7" s="1"/>
  <c r="V252" i="7"/>
  <c r="V253" i="7" l="1"/>
  <c r="W252" i="7"/>
  <c r="X252" i="7" s="1"/>
  <c r="Y252" i="7" s="1"/>
  <c r="Z252" i="7" s="1"/>
  <c r="W253" i="7" l="1"/>
  <c r="X253" i="7" s="1"/>
  <c r="Y253" i="7" s="1"/>
  <c r="Z253" i="7" s="1"/>
  <c r="V254" i="7"/>
  <c r="W254" i="7" l="1"/>
  <c r="X254" i="7" s="1"/>
  <c r="Y254" i="7" s="1"/>
  <c r="Z254" i="7" s="1"/>
  <c r="V255" i="7"/>
  <c r="V256" i="7" l="1"/>
  <c r="W255" i="7"/>
  <c r="X255" i="7" s="1"/>
  <c r="Y255" i="7" s="1"/>
  <c r="Z255" i="7" s="1"/>
  <c r="W256" i="7" l="1"/>
  <c r="X256" i="7" s="1"/>
  <c r="Y256" i="7" s="1"/>
  <c r="Z256" i="7" s="1"/>
  <c r="V257" i="7"/>
  <c r="W257" i="7" l="1"/>
  <c r="X257" i="7" s="1"/>
  <c r="Y257" i="7" s="1"/>
  <c r="Z257" i="7" s="1"/>
  <c r="V258" i="7"/>
  <c r="V259" i="7" l="1"/>
  <c r="W258" i="7"/>
  <c r="X258" i="7" s="1"/>
  <c r="Y258" i="7" s="1"/>
  <c r="Z258" i="7" s="1"/>
  <c r="W259" i="7" l="1"/>
  <c r="X259" i="7" s="1"/>
  <c r="Y259" i="7" s="1"/>
  <c r="Z259" i="7" s="1"/>
  <c r="V260" i="7"/>
  <c r="W260" i="7" l="1"/>
  <c r="X260" i="7" s="1"/>
  <c r="Y260" i="7" s="1"/>
  <c r="Z260" i="7" s="1"/>
  <c r="V261" i="7"/>
  <c r="V262" i="7" l="1"/>
  <c r="W261" i="7"/>
  <c r="X261" i="7" s="1"/>
  <c r="Y261" i="7" s="1"/>
  <c r="Z261" i="7" s="1"/>
  <c r="W262" i="7" l="1"/>
  <c r="X262" i="7" s="1"/>
  <c r="Y262" i="7" s="1"/>
  <c r="Z262" i="7" s="1"/>
  <c r="V263" i="7"/>
  <c r="V264" i="7" l="1"/>
  <c r="W263" i="7"/>
  <c r="X263" i="7" s="1"/>
  <c r="Y263" i="7" s="1"/>
  <c r="Z263" i="7" s="1"/>
  <c r="V265" i="7" l="1"/>
  <c r="W264" i="7"/>
  <c r="X264" i="7" s="1"/>
  <c r="Y264" i="7" s="1"/>
  <c r="Z264" i="7" s="1"/>
  <c r="W265" i="7" l="1"/>
  <c r="X265" i="7" s="1"/>
  <c r="Y265" i="7" s="1"/>
  <c r="Z265" i="7" s="1"/>
  <c r="V266" i="7"/>
  <c r="V267" i="7" l="1"/>
  <c r="W266" i="7"/>
  <c r="X266" i="7" s="1"/>
  <c r="Y266" i="7" s="1"/>
  <c r="Z266" i="7" s="1"/>
  <c r="W267" i="7" l="1"/>
  <c r="X267" i="7" s="1"/>
  <c r="Y267" i="7" s="1"/>
  <c r="Z267" i="7" s="1"/>
  <c r="V268" i="7"/>
  <c r="V269" i="7" l="1"/>
  <c r="W268" i="7"/>
  <c r="X268" i="7" s="1"/>
  <c r="Y268" i="7" s="1"/>
  <c r="Z268" i="7" s="1"/>
  <c r="W269" i="7" l="1"/>
  <c r="X269" i="7" s="1"/>
  <c r="Y269" i="7" s="1"/>
  <c r="Z269" i="7" s="1"/>
  <c r="V270" i="7"/>
  <c r="W270" i="7" l="1"/>
  <c r="X270" i="7" s="1"/>
  <c r="Y270" i="7" s="1"/>
  <c r="Z270" i="7" s="1"/>
  <c r="V271" i="7"/>
  <c r="V272" i="7" l="1"/>
  <c r="W271" i="7"/>
  <c r="X271" i="7" s="1"/>
  <c r="Y271" i="7" s="1"/>
  <c r="Z271" i="7" s="1"/>
  <c r="V273" i="7" l="1"/>
  <c r="W272" i="7"/>
  <c r="X272" i="7" s="1"/>
  <c r="Y272" i="7" s="1"/>
  <c r="Z272" i="7" s="1"/>
  <c r="V274" i="7" l="1"/>
  <c r="W273" i="7"/>
  <c r="X273" i="7" s="1"/>
  <c r="Y273" i="7" s="1"/>
  <c r="Z273" i="7" s="1"/>
  <c r="V275" i="7" l="1"/>
  <c r="W274" i="7"/>
  <c r="X274" i="7" s="1"/>
  <c r="Y274" i="7" s="1"/>
  <c r="Z274" i="7" s="1"/>
  <c r="V276" i="7" l="1"/>
  <c r="W275" i="7"/>
  <c r="X275" i="7" s="1"/>
  <c r="Y275" i="7" s="1"/>
  <c r="Z275" i="7" s="1"/>
  <c r="W276" i="7" l="1"/>
  <c r="X276" i="7" s="1"/>
  <c r="Y276" i="7" s="1"/>
  <c r="Z276" i="7" s="1"/>
  <c r="V277" i="7"/>
  <c r="W277" i="7" l="1"/>
  <c r="X277" i="7" s="1"/>
  <c r="Y277" i="7" s="1"/>
  <c r="Z277" i="7" s="1"/>
  <c r="V278" i="7"/>
  <c r="V279" i="7" l="1"/>
  <c r="W278" i="7"/>
  <c r="X278" i="7" s="1"/>
  <c r="Y278" i="7" s="1"/>
  <c r="Z278" i="7" s="1"/>
  <c r="W279" i="7" l="1"/>
  <c r="X279" i="7" s="1"/>
  <c r="Y279" i="7" s="1"/>
  <c r="Z279" i="7" s="1"/>
  <c r="V280" i="7"/>
  <c r="V281" i="7" l="1"/>
  <c r="W280" i="7"/>
  <c r="X280" i="7" s="1"/>
  <c r="Y280" i="7" s="1"/>
  <c r="Z280" i="7" s="1"/>
  <c r="V282" i="7" l="1"/>
  <c r="W281" i="7"/>
  <c r="X281" i="7" s="1"/>
  <c r="Y281" i="7" s="1"/>
  <c r="Z281" i="7" s="1"/>
  <c r="V283" i="7" l="1"/>
  <c r="W282" i="7"/>
  <c r="X282" i="7" s="1"/>
  <c r="Y282" i="7" s="1"/>
  <c r="Z282" i="7" s="1"/>
  <c r="V284" i="7" l="1"/>
  <c r="W283" i="7"/>
  <c r="X283" i="7" s="1"/>
  <c r="Y283" i="7" s="1"/>
  <c r="Z283" i="7" s="1"/>
  <c r="W284" i="7" l="1"/>
  <c r="X284" i="7" s="1"/>
  <c r="Y284" i="7" s="1"/>
  <c r="Z284" i="7" s="1"/>
  <c r="V285" i="7"/>
  <c r="V286" i="7" l="1"/>
  <c r="W285" i="7"/>
  <c r="X285" i="7" s="1"/>
  <c r="Y285" i="7" s="1"/>
  <c r="Z285" i="7" s="1"/>
  <c r="V287" i="7" l="1"/>
  <c r="W286" i="7"/>
  <c r="X286" i="7" s="1"/>
  <c r="Y286" i="7" s="1"/>
  <c r="Z286" i="7" s="1"/>
  <c r="V288" i="7" l="1"/>
  <c r="W287" i="7"/>
  <c r="X287" i="7" s="1"/>
  <c r="Y287" i="7" s="1"/>
  <c r="Z287" i="7" s="1"/>
  <c r="W288" i="7" l="1"/>
  <c r="X288" i="7" s="1"/>
  <c r="Y288" i="7" s="1"/>
  <c r="Z288" i="7" s="1"/>
  <c r="V289" i="7"/>
  <c r="W289" i="7" l="1"/>
  <c r="X289" i="7" s="1"/>
  <c r="Y289" i="7" s="1"/>
  <c r="Z289" i="7" s="1"/>
  <c r="V290" i="7"/>
  <c r="V291" i="7" l="1"/>
  <c r="W290" i="7"/>
  <c r="X290" i="7" s="1"/>
  <c r="Y290" i="7" s="1"/>
  <c r="Z290" i="7" s="1"/>
  <c r="V292" i="7" l="1"/>
  <c r="W291" i="7"/>
  <c r="X291" i="7" s="1"/>
  <c r="Y291" i="7" s="1"/>
  <c r="Z291" i="7" s="1"/>
  <c r="V293" i="7" l="1"/>
  <c r="W292" i="7"/>
  <c r="X292" i="7" s="1"/>
  <c r="Y292" i="7" s="1"/>
  <c r="Z292" i="7" s="1"/>
  <c r="V294" i="7" l="1"/>
  <c r="W293" i="7"/>
  <c r="X293" i="7" s="1"/>
  <c r="Y293" i="7" s="1"/>
  <c r="Z293" i="7" s="1"/>
  <c r="V295" i="7" l="1"/>
  <c r="W294" i="7"/>
  <c r="X294" i="7" s="1"/>
  <c r="Y294" i="7" s="1"/>
  <c r="Z294" i="7" s="1"/>
  <c r="V296" i="7" l="1"/>
  <c r="W295" i="7"/>
  <c r="X295" i="7" s="1"/>
  <c r="Y295" i="7" s="1"/>
  <c r="Z295" i="7" s="1"/>
  <c r="V297" i="7" l="1"/>
  <c r="W296" i="7"/>
  <c r="X296" i="7" s="1"/>
  <c r="Y296" i="7" s="1"/>
  <c r="Z296" i="7" s="1"/>
  <c r="V298" i="7" l="1"/>
  <c r="W297" i="7"/>
  <c r="X297" i="7" s="1"/>
  <c r="Y297" i="7" s="1"/>
  <c r="Z297" i="7" s="1"/>
  <c r="W298" i="7" l="1"/>
  <c r="X298" i="7" s="1"/>
  <c r="Y298" i="7" s="1"/>
  <c r="Z298" i="7" s="1"/>
  <c r="V299" i="7"/>
  <c r="V300" i="7" l="1"/>
  <c r="W299" i="7"/>
  <c r="X299" i="7" s="1"/>
  <c r="Y299" i="7" s="1"/>
  <c r="Z299" i="7" s="1"/>
  <c r="W300" i="7" l="1"/>
  <c r="X300" i="7" s="1"/>
  <c r="Y300" i="7" s="1"/>
  <c r="Z300" i="7" s="1"/>
  <c r="V301" i="7"/>
  <c r="V302" i="7" l="1"/>
  <c r="W301" i="7"/>
  <c r="X301" i="7" s="1"/>
  <c r="Y301" i="7" s="1"/>
  <c r="Z301" i="7" s="1"/>
  <c r="V303" i="7" l="1"/>
  <c r="W302" i="7"/>
  <c r="X302" i="7" s="1"/>
  <c r="Y302" i="7" s="1"/>
  <c r="Z302" i="7" s="1"/>
  <c r="V304" i="7" l="1"/>
  <c r="W303" i="7"/>
  <c r="X303" i="7" s="1"/>
  <c r="Y303" i="7" s="1"/>
  <c r="Z303" i="7" s="1"/>
  <c r="W304" i="7" l="1"/>
  <c r="X304" i="7" s="1"/>
  <c r="Y304" i="7" s="1"/>
  <c r="Z304" i="7" s="1"/>
  <c r="V305" i="7"/>
  <c r="W305" i="7" l="1"/>
  <c r="X305" i="7" s="1"/>
  <c r="Y305" i="7" s="1"/>
  <c r="Z305" i="7" s="1"/>
  <c r="V306" i="7"/>
  <c r="V307" i="7" l="1"/>
  <c r="W306" i="7"/>
  <c r="X306" i="7" s="1"/>
  <c r="Y306" i="7" s="1"/>
  <c r="Z306" i="7" s="1"/>
  <c r="W307" i="7" l="1"/>
  <c r="X307" i="7" s="1"/>
  <c r="Y307" i="7" s="1"/>
  <c r="Z307" i="7" s="1"/>
  <c r="V308" i="7"/>
  <c r="V309" i="7" l="1"/>
  <c r="W308" i="7"/>
  <c r="X308" i="7" s="1"/>
  <c r="Y308" i="7" s="1"/>
  <c r="Z308" i="7" s="1"/>
  <c r="V310" i="7" l="1"/>
  <c r="W309" i="7"/>
  <c r="X309" i="7" s="1"/>
  <c r="Y309" i="7" s="1"/>
  <c r="Z309" i="7" s="1"/>
  <c r="W310" i="7" l="1"/>
  <c r="X310" i="7" s="1"/>
  <c r="Y310" i="7" s="1"/>
  <c r="Z310" i="7" s="1"/>
  <c r="V311" i="7"/>
  <c r="V312" i="7" l="1"/>
  <c r="W311" i="7"/>
  <c r="X311" i="7" s="1"/>
  <c r="Y311" i="7" s="1"/>
  <c r="Z311" i="7" s="1"/>
  <c r="W312" i="7" l="1"/>
  <c r="X312" i="7" s="1"/>
  <c r="Y312" i="7" s="1"/>
  <c r="Z312" i="7" s="1"/>
  <c r="V313" i="7"/>
  <c r="W313" i="7" l="1"/>
  <c r="X313" i="7" s="1"/>
  <c r="Y313" i="7" s="1"/>
  <c r="Z313" i="7" s="1"/>
  <c r="V314" i="7"/>
  <c r="V315" i="7" l="1"/>
  <c r="W314" i="7"/>
  <c r="X314" i="7" s="1"/>
  <c r="Y314" i="7" s="1"/>
  <c r="Z314" i="7" s="1"/>
  <c r="V316" i="7" l="1"/>
  <c r="W315" i="7"/>
  <c r="X315" i="7" s="1"/>
  <c r="Y315" i="7" s="1"/>
  <c r="Z315" i="7" s="1"/>
  <c r="V317" i="7" l="1"/>
  <c r="W316" i="7"/>
  <c r="X316" i="7" s="1"/>
  <c r="Y316" i="7" s="1"/>
  <c r="Z316" i="7" s="1"/>
  <c r="V318" i="7" l="1"/>
  <c r="W317" i="7"/>
  <c r="X317" i="7" s="1"/>
  <c r="Y317" i="7" s="1"/>
  <c r="Z317" i="7" s="1"/>
  <c r="W318" i="7" l="1"/>
  <c r="X318" i="7" s="1"/>
  <c r="Y318" i="7" s="1"/>
  <c r="Z318" i="7" s="1"/>
  <c r="V319" i="7"/>
  <c r="W319" i="7" l="1"/>
  <c r="X319" i="7" s="1"/>
  <c r="Y319" i="7" s="1"/>
  <c r="Z319" i="7" s="1"/>
  <c r="V320" i="7"/>
  <c r="W320" i="7" l="1"/>
  <c r="X320" i="7" s="1"/>
  <c r="Y320" i="7" s="1"/>
  <c r="Z320" i="7" s="1"/>
  <c r="V321" i="7"/>
  <c r="W321" i="7" l="1"/>
  <c r="X321" i="7" s="1"/>
  <c r="Y321" i="7" s="1"/>
  <c r="Z321" i="7" s="1"/>
  <c r="V322" i="7"/>
  <c r="W322" i="7" l="1"/>
  <c r="X322" i="7" s="1"/>
  <c r="Y322" i="7" s="1"/>
  <c r="Z322" i="7" s="1"/>
  <c r="V323" i="7"/>
  <c r="W323" i="7" l="1"/>
  <c r="X323" i="7" s="1"/>
  <c r="Y323" i="7" s="1"/>
  <c r="Z323" i="7" s="1"/>
  <c r="V324" i="7"/>
  <c r="W324" i="7" l="1"/>
  <c r="X324" i="7" s="1"/>
  <c r="Y324" i="7" s="1"/>
  <c r="Z324" i="7" s="1"/>
  <c r="V325" i="7"/>
  <c r="W325" i="7" l="1"/>
  <c r="X325" i="7" s="1"/>
  <c r="Y325" i="7" s="1"/>
  <c r="Z325" i="7" s="1"/>
  <c r="V326" i="7"/>
  <c r="W326" i="7" l="1"/>
  <c r="X326" i="7" s="1"/>
  <c r="Y326" i="7" s="1"/>
  <c r="Z326" i="7" s="1"/>
  <c r="V327" i="7"/>
  <c r="V328" i="7" l="1"/>
  <c r="W327" i="7"/>
  <c r="X327" i="7" s="1"/>
  <c r="Y327" i="7" s="1"/>
  <c r="Z327" i="7" s="1"/>
  <c r="V329" i="7" l="1"/>
  <c r="W328" i="7"/>
  <c r="X328" i="7" s="1"/>
  <c r="Y328" i="7" s="1"/>
  <c r="Z328" i="7" s="1"/>
  <c r="W329" i="7" l="1"/>
  <c r="X329" i="7" s="1"/>
  <c r="Y329" i="7" s="1"/>
  <c r="Z329" i="7" s="1"/>
  <c r="V330" i="7"/>
  <c r="V331" i="7" l="1"/>
  <c r="W330" i="7"/>
  <c r="X330" i="7" s="1"/>
  <c r="Y330" i="7" s="1"/>
  <c r="Z330" i="7" s="1"/>
  <c r="V332" i="7" l="1"/>
  <c r="W331" i="7"/>
  <c r="X331" i="7" s="1"/>
  <c r="Y331" i="7" s="1"/>
  <c r="Z331" i="7" s="1"/>
  <c r="V333" i="7" l="1"/>
  <c r="W332" i="7"/>
  <c r="X332" i="7" s="1"/>
  <c r="Y332" i="7" s="1"/>
  <c r="Z332" i="7" s="1"/>
  <c r="W333" i="7" l="1"/>
  <c r="X333" i="7" s="1"/>
  <c r="Y333" i="7" s="1"/>
  <c r="Z333" i="7" s="1"/>
  <c r="V334" i="7"/>
  <c r="V335" i="7" l="1"/>
  <c r="W334" i="7"/>
  <c r="X334" i="7" s="1"/>
  <c r="Y334" i="7" s="1"/>
  <c r="Z334" i="7" s="1"/>
  <c r="W335" i="7" l="1"/>
  <c r="X335" i="7" s="1"/>
  <c r="Y335" i="7" s="1"/>
  <c r="Z335" i="7" s="1"/>
  <c r="V336" i="7"/>
  <c r="W336" i="7" l="1"/>
  <c r="X336" i="7" s="1"/>
  <c r="Y336" i="7" s="1"/>
  <c r="Z336" i="7" s="1"/>
  <c r="V337" i="7"/>
  <c r="V338" i="7" l="1"/>
  <c r="W337" i="7"/>
  <c r="X337" i="7" s="1"/>
  <c r="Y337" i="7" s="1"/>
  <c r="Z337" i="7" s="1"/>
  <c r="W338" i="7" l="1"/>
  <c r="X338" i="7" s="1"/>
  <c r="Y338" i="7" s="1"/>
  <c r="Z338" i="7" s="1"/>
  <c r="V339" i="7"/>
  <c r="V340" i="7" l="1"/>
  <c r="W339" i="7"/>
  <c r="X339" i="7" s="1"/>
  <c r="Y339" i="7" s="1"/>
  <c r="Z339" i="7" s="1"/>
  <c r="V341" i="7" l="1"/>
  <c r="W340" i="7"/>
  <c r="X340" i="7" s="1"/>
  <c r="Y340" i="7" s="1"/>
  <c r="Z340" i="7" s="1"/>
  <c r="V342" i="7" l="1"/>
  <c r="W341" i="7"/>
  <c r="X341" i="7" s="1"/>
  <c r="Y341" i="7" s="1"/>
  <c r="Z341" i="7" s="1"/>
  <c r="W342" i="7" l="1"/>
  <c r="X342" i="7" s="1"/>
  <c r="Y342" i="7" s="1"/>
  <c r="Z342" i="7" s="1"/>
  <c r="V343" i="7"/>
  <c r="W343" i="7" l="1"/>
  <c r="X343" i="7" s="1"/>
  <c r="Y343" i="7" s="1"/>
  <c r="Z343" i="7" s="1"/>
  <c r="V344" i="7"/>
  <c r="W344" i="7" l="1"/>
  <c r="X344" i="7" s="1"/>
  <c r="Y344" i="7" s="1"/>
  <c r="Z344" i="7" s="1"/>
  <c r="V345" i="7"/>
  <c r="V346" i="7" l="1"/>
  <c r="W345" i="7"/>
  <c r="X345" i="7" s="1"/>
  <c r="Y345" i="7" s="1"/>
  <c r="Z345" i="7" s="1"/>
  <c r="W346" i="7" l="1"/>
  <c r="X346" i="7" s="1"/>
  <c r="Y346" i="7" s="1"/>
  <c r="Z346" i="7" s="1"/>
  <c r="V347" i="7"/>
  <c r="V348" i="7" l="1"/>
  <c r="W347" i="7"/>
  <c r="X347" i="7" s="1"/>
  <c r="Y347" i="7" s="1"/>
  <c r="Z347" i="7" s="1"/>
  <c r="V349" i="7" l="1"/>
  <c r="W348" i="7"/>
  <c r="X348" i="7" s="1"/>
  <c r="Y348" i="7" s="1"/>
  <c r="Z348" i="7" s="1"/>
  <c r="V350" i="7" l="1"/>
  <c r="W349" i="7"/>
  <c r="X349" i="7" s="1"/>
  <c r="Y349" i="7" s="1"/>
  <c r="Z349" i="7" s="1"/>
  <c r="V351" i="7" l="1"/>
  <c r="W350" i="7"/>
  <c r="X350" i="7" s="1"/>
  <c r="Y350" i="7" s="1"/>
  <c r="Z350" i="7" s="1"/>
  <c r="V352" i="7" l="1"/>
  <c r="W351" i="7"/>
  <c r="X351" i="7" s="1"/>
  <c r="Y351" i="7" s="1"/>
  <c r="Z351" i="7" s="1"/>
  <c r="W352" i="7" l="1"/>
  <c r="X352" i="7" s="1"/>
  <c r="Y352" i="7" s="1"/>
  <c r="Z352" i="7" s="1"/>
  <c r="V353" i="7"/>
  <c r="V354" i="7" l="1"/>
  <c r="W353" i="7"/>
  <c r="X353" i="7" s="1"/>
  <c r="Y353" i="7" s="1"/>
  <c r="Z353" i="7" s="1"/>
  <c r="W354" i="7" l="1"/>
  <c r="X354" i="7" s="1"/>
  <c r="Y354" i="7" s="1"/>
  <c r="Z354" i="7" s="1"/>
  <c r="V355" i="7"/>
  <c r="V356" i="7" l="1"/>
  <c r="W355" i="7"/>
  <c r="X355" i="7" s="1"/>
  <c r="Y355" i="7" s="1"/>
  <c r="Z355" i="7" s="1"/>
  <c r="W356" i="7" l="1"/>
  <c r="X356" i="7" s="1"/>
  <c r="Y356" i="7" s="1"/>
  <c r="Z356" i="7" s="1"/>
  <c r="V357" i="7"/>
  <c r="W357" i="7" l="1"/>
  <c r="X357" i="7" s="1"/>
  <c r="Y357" i="7" s="1"/>
  <c r="Z357" i="7" s="1"/>
  <c r="V358" i="7"/>
  <c r="W358" i="7" l="1"/>
  <c r="X358" i="7" s="1"/>
  <c r="Y358" i="7" s="1"/>
  <c r="Z358" i="7" s="1"/>
  <c r="V359" i="7"/>
  <c r="W359" i="7" l="1"/>
  <c r="X359" i="7" s="1"/>
  <c r="Y359" i="7" s="1"/>
  <c r="Z359" i="7" s="1"/>
  <c r="V360" i="7"/>
  <c r="W360" i="7" l="1"/>
  <c r="X360" i="7" s="1"/>
  <c r="Y360" i="7" s="1"/>
  <c r="Z360" i="7" s="1"/>
  <c r="V361" i="7"/>
  <c r="V362" i="7" l="1"/>
  <c r="W361" i="7"/>
  <c r="X361" i="7" s="1"/>
  <c r="Y361" i="7" s="1"/>
  <c r="Z361" i="7" s="1"/>
  <c r="V363" i="7" l="1"/>
  <c r="W362" i="7"/>
  <c r="X362" i="7" s="1"/>
  <c r="Y362" i="7" s="1"/>
  <c r="Z362" i="7" s="1"/>
  <c r="W363" i="7" l="1"/>
  <c r="X363" i="7" s="1"/>
  <c r="Y363" i="7" s="1"/>
  <c r="Z363" i="7" s="1"/>
  <c r="V364" i="7"/>
  <c r="V365" i="7" l="1"/>
  <c r="W364" i="7"/>
  <c r="X364" i="7" s="1"/>
  <c r="Y364" i="7" s="1"/>
  <c r="Z364" i="7" s="1"/>
  <c r="W365" i="7" l="1"/>
  <c r="X365" i="7" s="1"/>
  <c r="Y365" i="7" s="1"/>
  <c r="Z365" i="7" s="1"/>
  <c r="V366" i="7"/>
  <c r="W366" i="7" l="1"/>
  <c r="X366" i="7" s="1"/>
  <c r="Y366" i="7" s="1"/>
  <c r="Z366" i="7" s="1"/>
  <c r="V367" i="7"/>
  <c r="W367" i="7" l="1"/>
  <c r="X367" i="7" s="1"/>
  <c r="Y367" i="7" s="1"/>
  <c r="Z367" i="7" s="1"/>
  <c r="V368" i="7"/>
  <c r="V369" i="7" l="1"/>
  <c r="W368" i="7"/>
  <c r="X368" i="7" s="1"/>
  <c r="Y368" i="7" s="1"/>
  <c r="Z368" i="7" s="1"/>
  <c r="W369" i="7" l="1"/>
  <c r="X369" i="7" s="1"/>
  <c r="Y369" i="7" s="1"/>
  <c r="Z369" i="7" s="1"/>
  <c r="V370" i="7"/>
  <c r="W370" i="7" l="1"/>
  <c r="X370" i="7" s="1"/>
  <c r="Y370" i="7" s="1"/>
  <c r="Z370" i="7" s="1"/>
  <c r="V371" i="7"/>
  <c r="V372" i="7" l="1"/>
  <c r="W371" i="7"/>
  <c r="X371" i="7" s="1"/>
  <c r="Y371" i="7" s="1"/>
  <c r="Z371" i="7" s="1"/>
  <c r="W372" i="7" l="1"/>
  <c r="X372" i="7" s="1"/>
  <c r="Y372" i="7" s="1"/>
  <c r="Z372" i="7" s="1"/>
  <c r="V373" i="7"/>
  <c r="W373" i="7" l="1"/>
  <c r="X373" i="7" s="1"/>
  <c r="Y373" i="7" s="1"/>
  <c r="Z373" i="7" s="1"/>
  <c r="V374" i="7"/>
  <c r="W374" i="7" l="1"/>
  <c r="X374" i="7" s="1"/>
  <c r="Y374" i="7" s="1"/>
  <c r="Z374" i="7" s="1"/>
  <c r="V375" i="7"/>
  <c r="W375" i="7" l="1"/>
  <c r="X375" i="7" s="1"/>
  <c r="Y375" i="7" s="1"/>
  <c r="Z375" i="7" s="1"/>
  <c r="V376" i="7"/>
  <c r="V377" i="7" l="1"/>
  <c r="W376" i="7"/>
  <c r="X376" i="7" s="1"/>
  <c r="Y376" i="7" s="1"/>
  <c r="Z376" i="7" s="1"/>
  <c r="V378" i="7" l="1"/>
  <c r="W377" i="7"/>
  <c r="X377" i="7" s="1"/>
  <c r="Y377" i="7" s="1"/>
  <c r="Z377" i="7" s="1"/>
  <c r="V379" i="7" l="1"/>
  <c r="W378" i="7"/>
  <c r="X378" i="7" s="1"/>
  <c r="Y378" i="7" s="1"/>
  <c r="Z378" i="7" s="1"/>
  <c r="V380" i="7" l="1"/>
  <c r="W379" i="7"/>
  <c r="X379" i="7" s="1"/>
  <c r="Y379" i="7" s="1"/>
  <c r="Z379" i="7" s="1"/>
  <c r="W380" i="7" l="1"/>
  <c r="X380" i="7" s="1"/>
  <c r="Y380" i="7" s="1"/>
  <c r="Z380" i="7" s="1"/>
  <c r="V381" i="7"/>
  <c r="V382" i="7" l="1"/>
  <c r="W381" i="7"/>
  <c r="X381" i="7" s="1"/>
  <c r="Y381" i="7" s="1"/>
  <c r="Z381" i="7" s="1"/>
  <c r="V383" i="7" l="1"/>
  <c r="W382" i="7"/>
  <c r="X382" i="7" s="1"/>
  <c r="Y382" i="7" s="1"/>
  <c r="Z382" i="7" s="1"/>
  <c r="W383" i="7" l="1"/>
  <c r="X383" i="7" s="1"/>
  <c r="Y383" i="7" s="1"/>
  <c r="Z383" i="7" s="1"/>
  <c r="V384" i="7"/>
  <c r="W384" i="7" l="1"/>
  <c r="X384" i="7" s="1"/>
  <c r="Y384" i="7" s="1"/>
  <c r="Z384" i="7" s="1"/>
  <c r="V385" i="7"/>
  <c r="W385" i="7" l="1"/>
  <c r="X385" i="7" s="1"/>
  <c r="Y385" i="7" s="1"/>
  <c r="Z385" i="7" s="1"/>
  <c r="V386" i="7"/>
  <c r="V387" i="7" l="1"/>
  <c r="W386" i="7"/>
  <c r="X386" i="7" s="1"/>
  <c r="Y386" i="7" s="1"/>
  <c r="Z386" i="7" s="1"/>
  <c r="V388" i="7" l="1"/>
  <c r="W387" i="7"/>
  <c r="X387" i="7" s="1"/>
  <c r="Y387" i="7" s="1"/>
  <c r="Z387" i="7" s="1"/>
  <c r="W388" i="7" l="1"/>
  <c r="X388" i="7" s="1"/>
  <c r="Y388" i="7" s="1"/>
  <c r="Z388" i="7" s="1"/>
  <c r="V389" i="7"/>
  <c r="W389" i="7" l="1"/>
  <c r="X389" i="7" s="1"/>
  <c r="Y389" i="7" s="1"/>
  <c r="Z389" i="7" s="1"/>
  <c r="V390" i="7"/>
  <c r="V391" i="7" l="1"/>
  <c r="W390" i="7"/>
  <c r="X390" i="7" s="1"/>
  <c r="Y390" i="7" s="1"/>
  <c r="Z390" i="7" s="1"/>
  <c r="V392" i="7" l="1"/>
  <c r="W391" i="7"/>
  <c r="X391" i="7" s="1"/>
  <c r="Y391" i="7" s="1"/>
  <c r="Z391" i="7" s="1"/>
  <c r="W392" i="7" l="1"/>
  <c r="X392" i="7" s="1"/>
  <c r="Y392" i="7" s="1"/>
  <c r="Z392" i="7" s="1"/>
  <c r="V393" i="7"/>
  <c r="V394" i="7" l="1"/>
  <c r="W393" i="7"/>
  <c r="X393" i="7" s="1"/>
  <c r="Y393" i="7" s="1"/>
  <c r="Z393" i="7" s="1"/>
  <c r="W394" i="7" l="1"/>
  <c r="X394" i="7" s="1"/>
  <c r="Y394" i="7" s="1"/>
  <c r="Z394" i="7" s="1"/>
  <c r="V395" i="7"/>
  <c r="V396" i="7" l="1"/>
  <c r="W395" i="7"/>
  <c r="X395" i="7" s="1"/>
  <c r="Y395" i="7" s="1"/>
  <c r="Z395" i="7" s="1"/>
  <c r="V397" i="7" l="1"/>
  <c r="W396" i="7"/>
  <c r="X396" i="7" s="1"/>
  <c r="Y396" i="7" s="1"/>
  <c r="Z396" i="7" s="1"/>
  <c r="W397" i="7" l="1"/>
  <c r="X397" i="7" s="1"/>
  <c r="Y397" i="7" s="1"/>
  <c r="Z397" i="7" s="1"/>
  <c r="V398" i="7"/>
  <c r="V399" i="7" l="1"/>
  <c r="W398" i="7"/>
  <c r="X398" i="7" s="1"/>
  <c r="Y398" i="7" s="1"/>
  <c r="Z398" i="7" s="1"/>
  <c r="V400" i="7" l="1"/>
  <c r="W399" i="7"/>
  <c r="X399" i="7" s="1"/>
  <c r="Y399" i="7" s="1"/>
  <c r="Z399" i="7" s="1"/>
  <c r="V401" i="7" l="1"/>
  <c r="W400" i="7"/>
  <c r="X400" i="7" s="1"/>
  <c r="Y400" i="7" s="1"/>
  <c r="Z400" i="7" s="1"/>
  <c r="W401" i="7" l="1"/>
  <c r="X401" i="7" s="1"/>
  <c r="Y401" i="7" s="1"/>
  <c r="Z401" i="7" s="1"/>
  <c r="V402" i="7"/>
  <c r="V403" i="7" l="1"/>
  <c r="W402" i="7"/>
  <c r="X402" i="7" s="1"/>
  <c r="Y402" i="7" s="1"/>
  <c r="Z402" i="7" s="1"/>
  <c r="V404" i="7" l="1"/>
  <c r="W403" i="7"/>
  <c r="X403" i="7" s="1"/>
  <c r="Y403" i="7" s="1"/>
  <c r="Z403" i="7" s="1"/>
  <c r="W404" i="7" l="1"/>
  <c r="X404" i="7" s="1"/>
  <c r="Y404" i="7" s="1"/>
  <c r="Z404" i="7" s="1"/>
  <c r="V405" i="7"/>
  <c r="W405" i="7" l="1"/>
  <c r="X405" i="7" s="1"/>
  <c r="Y405" i="7" s="1"/>
  <c r="Z405" i="7" s="1"/>
  <c r="V406" i="7"/>
  <c r="W406" i="7" l="1"/>
  <c r="X406" i="7" s="1"/>
  <c r="Y406" i="7" s="1"/>
  <c r="Z406" i="7" s="1"/>
  <c r="V407" i="7"/>
  <c r="V408" i="7" l="1"/>
  <c r="W407" i="7"/>
  <c r="X407" i="7" s="1"/>
  <c r="Y407" i="7" s="1"/>
  <c r="Z407" i="7" s="1"/>
  <c r="V409" i="7" l="1"/>
  <c r="W408" i="7"/>
  <c r="X408" i="7" s="1"/>
  <c r="Y408" i="7" s="1"/>
  <c r="Z408" i="7" s="1"/>
  <c r="W409" i="7" l="1"/>
  <c r="X409" i="7" s="1"/>
  <c r="Y409" i="7" s="1"/>
  <c r="Z409" i="7" s="1"/>
  <c r="V410" i="7"/>
  <c r="W410" i="7" l="1"/>
  <c r="X410" i="7" s="1"/>
  <c r="Y410" i="7" s="1"/>
  <c r="Z410" i="7" s="1"/>
  <c r="V411" i="7"/>
  <c r="V412" i="7" l="1"/>
  <c r="W411" i="7"/>
  <c r="X411" i="7" s="1"/>
  <c r="Y411" i="7" s="1"/>
  <c r="Z411" i="7" s="1"/>
  <c r="W412" i="7" l="1"/>
  <c r="X412" i="7" s="1"/>
  <c r="Y412" i="7" s="1"/>
  <c r="Z412" i="7" s="1"/>
  <c r="V413" i="7"/>
  <c r="W413" i="7" l="1"/>
  <c r="X413" i="7" s="1"/>
  <c r="Y413" i="7" s="1"/>
  <c r="Z413" i="7" s="1"/>
  <c r="V414" i="7"/>
  <c r="W414" i="7" l="1"/>
  <c r="X414" i="7" s="1"/>
  <c r="Y414" i="7" s="1"/>
  <c r="Z414" i="7" s="1"/>
  <c r="V415" i="7"/>
  <c r="W415" i="7" l="1"/>
  <c r="X415" i="7" s="1"/>
  <c r="Y415" i="7" s="1"/>
  <c r="Z415" i="7" s="1"/>
  <c r="V416" i="7"/>
  <c r="V417" i="7" l="1"/>
  <c r="W416" i="7"/>
  <c r="X416" i="7" s="1"/>
  <c r="Y416" i="7" s="1"/>
  <c r="Z416" i="7" s="1"/>
  <c r="W417" i="7" l="1"/>
  <c r="X417" i="7" s="1"/>
  <c r="Y417" i="7" s="1"/>
  <c r="Z417" i="7" s="1"/>
  <c r="V418" i="7"/>
  <c r="W418" i="7" l="1"/>
  <c r="X418" i="7" s="1"/>
  <c r="Y418" i="7" s="1"/>
  <c r="Z418" i="7" s="1"/>
  <c r="V419" i="7"/>
  <c r="V420" i="7" l="1"/>
  <c r="W419" i="7"/>
  <c r="X419" i="7" s="1"/>
  <c r="Y419" i="7" s="1"/>
  <c r="Z419" i="7" s="1"/>
  <c r="V421" i="7" l="1"/>
  <c r="W420" i="7"/>
  <c r="X420" i="7" s="1"/>
  <c r="Y420" i="7" s="1"/>
  <c r="Z420" i="7" s="1"/>
  <c r="W421" i="7" l="1"/>
  <c r="X421" i="7" s="1"/>
  <c r="Y421" i="7" s="1"/>
  <c r="Z421" i="7" s="1"/>
  <c r="V422" i="7"/>
  <c r="V423" i="7" l="1"/>
  <c r="W422" i="7"/>
  <c r="X422" i="7" s="1"/>
  <c r="Y422" i="7" s="1"/>
  <c r="Z422" i="7" s="1"/>
  <c r="W423" i="7" l="1"/>
  <c r="X423" i="7" s="1"/>
  <c r="Y423" i="7" s="1"/>
  <c r="Z423" i="7" s="1"/>
  <c r="V424" i="7"/>
  <c r="V425" i="7" l="1"/>
  <c r="W424" i="7"/>
  <c r="X424" i="7" s="1"/>
  <c r="Y424" i="7" s="1"/>
  <c r="Z424" i="7" s="1"/>
  <c r="V426" i="7" l="1"/>
  <c r="W425" i="7"/>
  <c r="X425" i="7" s="1"/>
  <c r="Y425" i="7" s="1"/>
  <c r="Z425" i="7" s="1"/>
  <c r="V427" i="7" l="1"/>
  <c r="W426" i="7"/>
  <c r="X426" i="7" s="1"/>
  <c r="Y426" i="7" s="1"/>
  <c r="Z426" i="7" s="1"/>
  <c r="V428" i="7" l="1"/>
  <c r="W427" i="7"/>
  <c r="X427" i="7" s="1"/>
  <c r="Y427" i="7" s="1"/>
  <c r="Z427" i="7" s="1"/>
  <c r="W428" i="7" l="1"/>
  <c r="X428" i="7" s="1"/>
  <c r="Y428" i="7" s="1"/>
  <c r="Z428" i="7" s="1"/>
  <c r="V429" i="7"/>
  <c r="V430" i="7" l="1"/>
  <c r="W429" i="7"/>
  <c r="X429" i="7" s="1"/>
  <c r="Y429" i="7" s="1"/>
  <c r="Z429" i="7" s="1"/>
  <c r="W430" i="7" l="1"/>
  <c r="X430" i="7" s="1"/>
  <c r="Y430" i="7" s="1"/>
  <c r="Z430" i="7" s="1"/>
  <c r="V431" i="7"/>
  <c r="W431" i="7" l="1"/>
  <c r="X431" i="7" s="1"/>
  <c r="Y431" i="7" s="1"/>
  <c r="Z431" i="7" s="1"/>
  <c r="V432" i="7"/>
  <c r="V433" i="7" l="1"/>
  <c r="W432" i="7"/>
  <c r="X432" i="7" s="1"/>
  <c r="Y432" i="7" s="1"/>
  <c r="Z432" i="7" s="1"/>
  <c r="V434" i="7" l="1"/>
  <c r="W433" i="7"/>
  <c r="X433" i="7" s="1"/>
  <c r="Y433" i="7" s="1"/>
  <c r="Z433" i="7" s="1"/>
  <c r="W434" i="7" l="1"/>
  <c r="X434" i="7" s="1"/>
  <c r="Y434" i="7" s="1"/>
  <c r="Z434" i="7" s="1"/>
  <c r="V435" i="7"/>
  <c r="V436" i="7" l="1"/>
  <c r="W435" i="7"/>
  <c r="X435" i="7" s="1"/>
  <c r="Y435" i="7" s="1"/>
  <c r="Z435" i="7" s="1"/>
  <c r="W436" i="7" l="1"/>
  <c r="X436" i="7" s="1"/>
  <c r="Y436" i="7" s="1"/>
  <c r="Z436" i="7" s="1"/>
  <c r="V437" i="7"/>
  <c r="V438" i="7" l="1"/>
  <c r="W437" i="7"/>
  <c r="X437" i="7" s="1"/>
  <c r="Y437" i="7" s="1"/>
  <c r="Z437" i="7" s="1"/>
  <c r="W438" i="7" l="1"/>
  <c r="X438" i="7" s="1"/>
  <c r="Y438" i="7" s="1"/>
  <c r="Z438" i="7" s="1"/>
  <c r="V439" i="7"/>
  <c r="W439" i="7" l="1"/>
  <c r="X439" i="7" s="1"/>
  <c r="Y439" i="7" s="1"/>
  <c r="Z439" i="7" s="1"/>
  <c r="V440" i="7"/>
  <c r="V441" i="7" l="1"/>
  <c r="W440" i="7"/>
  <c r="X440" i="7" s="1"/>
  <c r="Y440" i="7" s="1"/>
  <c r="Z440" i="7" s="1"/>
  <c r="V442" i="7" l="1"/>
  <c r="W441" i="7"/>
  <c r="X441" i="7" s="1"/>
  <c r="Y441" i="7" s="1"/>
  <c r="Z441" i="7" s="1"/>
  <c r="W442" i="7" l="1"/>
  <c r="X442" i="7" s="1"/>
  <c r="Y442" i="7" s="1"/>
  <c r="Z442" i="7" s="1"/>
  <c r="V443" i="7"/>
  <c r="V444" i="7" l="1"/>
  <c r="W443" i="7"/>
  <c r="X443" i="7" s="1"/>
  <c r="Y443" i="7" s="1"/>
  <c r="Z443" i="7" s="1"/>
  <c r="W444" i="7" l="1"/>
  <c r="X444" i="7" s="1"/>
  <c r="Y444" i="7" s="1"/>
  <c r="Z444" i="7" s="1"/>
  <c r="V445" i="7"/>
  <c r="W445" i="7" l="1"/>
  <c r="X445" i="7" s="1"/>
  <c r="Y445" i="7" s="1"/>
  <c r="Z445" i="7" s="1"/>
  <c r="V446" i="7"/>
  <c r="V447" i="7" l="1"/>
  <c r="W446" i="7"/>
  <c r="X446" i="7" s="1"/>
  <c r="Y446" i="7" s="1"/>
  <c r="Z446" i="7" s="1"/>
  <c r="V448" i="7" l="1"/>
  <c r="W447" i="7"/>
  <c r="X447" i="7" s="1"/>
  <c r="Y447" i="7" s="1"/>
  <c r="Z447" i="7" s="1"/>
  <c r="W448" i="7" l="1"/>
  <c r="X448" i="7" s="1"/>
  <c r="Y448" i="7" s="1"/>
  <c r="Z448" i="7" s="1"/>
  <c r="V449" i="7"/>
  <c r="V450" i="7" l="1"/>
  <c r="W449" i="7"/>
  <c r="X449" i="7" s="1"/>
  <c r="Y449" i="7" s="1"/>
  <c r="Z449" i="7" s="1"/>
  <c r="V451" i="7" l="1"/>
  <c r="W450" i="7"/>
  <c r="X450" i="7" s="1"/>
  <c r="Y450" i="7" s="1"/>
  <c r="Z450" i="7" s="1"/>
  <c r="W451" i="7" l="1"/>
  <c r="X451" i="7" s="1"/>
  <c r="Y451" i="7" s="1"/>
  <c r="Z451" i="7" s="1"/>
  <c r="V452" i="7"/>
  <c r="W452" i="7" l="1"/>
  <c r="X452" i="7" s="1"/>
  <c r="Y452" i="7" s="1"/>
  <c r="Z452" i="7" s="1"/>
  <c r="V453" i="7"/>
  <c r="V454" i="7" l="1"/>
  <c r="W453" i="7"/>
  <c r="X453" i="7" s="1"/>
  <c r="Y453" i="7" s="1"/>
  <c r="Z453" i="7" s="1"/>
  <c r="V455" i="7" l="1"/>
  <c r="W454" i="7"/>
  <c r="X454" i="7" s="1"/>
  <c r="Y454" i="7" s="1"/>
  <c r="Z454" i="7" s="1"/>
  <c r="W455" i="7" l="1"/>
  <c r="X455" i="7" s="1"/>
  <c r="Y455" i="7" s="1"/>
  <c r="Z455" i="7" s="1"/>
  <c r="V456" i="7"/>
  <c r="W456" i="7" l="1"/>
  <c r="X456" i="7" s="1"/>
  <c r="Y456" i="7" s="1"/>
  <c r="Z456" i="7" s="1"/>
  <c r="V457" i="7"/>
  <c r="V458" i="7" l="1"/>
  <c r="W457" i="7"/>
  <c r="X457" i="7" s="1"/>
  <c r="Y457" i="7" s="1"/>
  <c r="Z457" i="7" s="1"/>
  <c r="V459" i="7" l="1"/>
  <c r="W458" i="7"/>
  <c r="X458" i="7" s="1"/>
  <c r="Y458" i="7" s="1"/>
  <c r="Z458" i="7" s="1"/>
  <c r="W459" i="7" l="1"/>
  <c r="X459" i="7" s="1"/>
  <c r="Y459" i="7" s="1"/>
  <c r="Z459" i="7" s="1"/>
  <c r="V460" i="7"/>
  <c r="W460" i="7" l="1"/>
  <c r="X460" i="7" s="1"/>
  <c r="Y460" i="7" s="1"/>
  <c r="Z460" i="7" s="1"/>
  <c r="V461" i="7"/>
  <c r="V462" i="7" l="1"/>
  <c r="W461" i="7"/>
  <c r="X461" i="7" s="1"/>
  <c r="Y461" i="7" s="1"/>
  <c r="Z461" i="7" s="1"/>
  <c r="W462" i="7" l="1"/>
  <c r="X462" i="7" s="1"/>
  <c r="Y462" i="7" s="1"/>
  <c r="Z462" i="7" s="1"/>
  <c r="V463" i="7"/>
  <c r="W463" i="7" l="1"/>
  <c r="X463" i="7" s="1"/>
  <c r="Y463" i="7" s="1"/>
  <c r="Z463" i="7" s="1"/>
  <c r="V464" i="7"/>
  <c r="V465" i="7" l="1"/>
  <c r="W464" i="7"/>
  <c r="X464" i="7" s="1"/>
  <c r="Y464" i="7" s="1"/>
  <c r="Z464" i="7" s="1"/>
  <c r="V466" i="7" l="1"/>
  <c r="W465" i="7"/>
  <c r="X465" i="7" s="1"/>
  <c r="Y465" i="7" s="1"/>
  <c r="Z465" i="7" s="1"/>
  <c r="W466" i="7" l="1"/>
  <c r="X466" i="7" s="1"/>
  <c r="Y466" i="7" s="1"/>
  <c r="Z466" i="7" s="1"/>
  <c r="V467" i="7"/>
  <c r="W467" i="7" l="1"/>
  <c r="X467" i="7" s="1"/>
  <c r="Y467" i="7" s="1"/>
  <c r="Z467" i="7" s="1"/>
  <c r="V468" i="7"/>
  <c r="V469" i="7" l="1"/>
  <c r="W468" i="7"/>
  <c r="X468" i="7" s="1"/>
  <c r="Y468" i="7" s="1"/>
  <c r="Z468" i="7" s="1"/>
  <c r="V470" i="7" l="1"/>
  <c r="W469" i="7"/>
  <c r="X469" i="7" s="1"/>
  <c r="Y469" i="7" s="1"/>
  <c r="Z469" i="7" s="1"/>
  <c r="W470" i="7" l="1"/>
  <c r="X470" i="7" s="1"/>
  <c r="Y470" i="7" s="1"/>
  <c r="Z470" i="7" s="1"/>
  <c r="V471" i="7"/>
  <c r="W471" i="7" l="1"/>
  <c r="X471" i="7" s="1"/>
  <c r="Y471" i="7" s="1"/>
  <c r="Z471" i="7" s="1"/>
  <c r="V472" i="7"/>
  <c r="V473" i="7" l="1"/>
  <c r="W472" i="7"/>
  <c r="X472" i="7" s="1"/>
  <c r="Y472" i="7" s="1"/>
  <c r="Z472" i="7" s="1"/>
  <c r="V474" i="7" l="1"/>
  <c r="W473" i="7"/>
  <c r="X473" i="7" s="1"/>
  <c r="Y473" i="7" s="1"/>
  <c r="Z473" i="7" s="1"/>
  <c r="W474" i="7" l="1"/>
  <c r="X474" i="7" s="1"/>
  <c r="Y474" i="7" s="1"/>
  <c r="Z474" i="7" s="1"/>
  <c r="V475" i="7"/>
  <c r="W475" i="7" l="1"/>
  <c r="X475" i="7" s="1"/>
  <c r="Y475" i="7" s="1"/>
  <c r="Z475" i="7" s="1"/>
  <c r="V476" i="7"/>
  <c r="W476" i="7" l="1"/>
  <c r="X476" i="7" s="1"/>
  <c r="Y476" i="7" s="1"/>
  <c r="Z476" i="7" s="1"/>
  <c r="V477" i="7"/>
  <c r="W477" i="7" l="1"/>
  <c r="X477" i="7" s="1"/>
  <c r="Y477" i="7" s="1"/>
  <c r="Z477" i="7" s="1"/>
  <c r="V478" i="7"/>
  <c r="V479" i="7" l="1"/>
  <c r="W478" i="7"/>
  <c r="X478" i="7" s="1"/>
  <c r="Y478" i="7" s="1"/>
  <c r="Z478" i="7" s="1"/>
  <c r="V480" i="7" l="1"/>
  <c r="W479" i="7"/>
  <c r="X479" i="7" s="1"/>
  <c r="Y479" i="7" s="1"/>
  <c r="Z479" i="7" s="1"/>
  <c r="W480" i="7" l="1"/>
  <c r="X480" i="7" s="1"/>
  <c r="Y480" i="7" s="1"/>
  <c r="Z480" i="7" s="1"/>
  <c r="V481" i="7"/>
  <c r="V482" i="7" l="1"/>
  <c r="W481" i="7"/>
  <c r="X481" i="7" s="1"/>
  <c r="Y481" i="7" s="1"/>
  <c r="Z481" i="7" s="1"/>
  <c r="V483" i="7" l="1"/>
  <c r="W482" i="7"/>
  <c r="X482" i="7" s="1"/>
  <c r="Y482" i="7" s="1"/>
  <c r="Z482" i="7" s="1"/>
  <c r="W483" i="7" l="1"/>
  <c r="X483" i="7" s="1"/>
  <c r="Y483" i="7" s="1"/>
  <c r="Z483" i="7" s="1"/>
  <c r="V484" i="7"/>
  <c r="V485" i="7" l="1"/>
  <c r="W484" i="7"/>
  <c r="X484" i="7" s="1"/>
  <c r="Y484" i="7" s="1"/>
  <c r="Z484" i="7" s="1"/>
  <c r="W485" i="7" l="1"/>
  <c r="X485" i="7" s="1"/>
  <c r="Y485" i="7" s="1"/>
  <c r="Z485" i="7" s="1"/>
  <c r="V486" i="7"/>
  <c r="V487" i="7" l="1"/>
  <c r="W486" i="7"/>
  <c r="X486" i="7" s="1"/>
  <c r="Y486" i="7" s="1"/>
  <c r="Z486" i="7" s="1"/>
  <c r="V488" i="7" l="1"/>
  <c r="W487" i="7"/>
  <c r="X487" i="7" s="1"/>
  <c r="Y487" i="7" s="1"/>
  <c r="Z487" i="7" s="1"/>
  <c r="W488" i="7" l="1"/>
  <c r="X488" i="7" s="1"/>
  <c r="Y488" i="7" s="1"/>
  <c r="Z488" i="7" s="1"/>
  <c r="V489" i="7"/>
  <c r="V490" i="7" l="1"/>
  <c r="W489" i="7"/>
  <c r="X489" i="7" s="1"/>
  <c r="Y489" i="7" s="1"/>
  <c r="Z489" i="7" s="1"/>
  <c r="V491" i="7" l="1"/>
  <c r="W490" i="7"/>
  <c r="X490" i="7" s="1"/>
  <c r="Y490" i="7" s="1"/>
  <c r="Z490" i="7" s="1"/>
  <c r="W491" i="7" l="1"/>
  <c r="X491" i="7" s="1"/>
  <c r="Y491" i="7" s="1"/>
  <c r="Z491" i="7" s="1"/>
  <c r="V492" i="7"/>
  <c r="V493" i="7" l="1"/>
  <c r="W492" i="7"/>
  <c r="X492" i="7" s="1"/>
  <c r="Y492" i="7" s="1"/>
  <c r="Z492" i="7" s="1"/>
  <c r="W493" i="7" l="1"/>
  <c r="X493" i="7" s="1"/>
  <c r="Y493" i="7" s="1"/>
  <c r="Z493" i="7" s="1"/>
  <c r="V494" i="7"/>
  <c r="V495" i="7" l="1"/>
  <c r="W494" i="7"/>
  <c r="X494" i="7" s="1"/>
  <c r="Y494" i="7" s="1"/>
  <c r="Z494" i="7" s="1"/>
  <c r="W495" i="7" l="1"/>
  <c r="X495" i="7" s="1"/>
  <c r="Y495" i="7" s="1"/>
  <c r="Z495" i="7" s="1"/>
  <c r="V496" i="7"/>
  <c r="W496" i="7" l="1"/>
  <c r="X496" i="7" s="1"/>
  <c r="Y496" i="7" s="1"/>
  <c r="Z496" i="7" s="1"/>
  <c r="V497" i="7"/>
  <c r="W497" i="7" l="1"/>
  <c r="X497" i="7" s="1"/>
  <c r="Y497" i="7" s="1"/>
  <c r="Z497" i="7" s="1"/>
  <c r="V498" i="7"/>
  <c r="V499" i="7" l="1"/>
  <c r="W498" i="7"/>
  <c r="X498" i="7" s="1"/>
  <c r="Y498" i="7" s="1"/>
  <c r="Z498" i="7" s="1"/>
  <c r="V500" i="7" l="1"/>
  <c r="W499" i="7"/>
  <c r="X499" i="7" s="1"/>
  <c r="Y499" i="7" s="1"/>
  <c r="Z499" i="7" s="1"/>
  <c r="W500" i="7" l="1"/>
  <c r="X500" i="7" s="1"/>
  <c r="Y500" i="7" s="1"/>
  <c r="Z500" i="7" s="1"/>
  <c r="V501" i="7"/>
  <c r="V502" i="7" l="1"/>
  <c r="W501" i="7"/>
  <c r="X501" i="7" s="1"/>
  <c r="Y501" i="7" s="1"/>
  <c r="Z501" i="7" s="1"/>
  <c r="V503" i="7" l="1"/>
  <c r="W502" i="7"/>
  <c r="X502" i="7" s="1"/>
  <c r="Y502" i="7" s="1"/>
  <c r="Z502" i="7" s="1"/>
  <c r="W503" i="7" l="1"/>
  <c r="X503" i="7" s="1"/>
  <c r="Y503" i="7" s="1"/>
  <c r="Z503" i="7" s="1"/>
  <c r="V504" i="7"/>
  <c r="W504" i="7" l="1"/>
  <c r="X504" i="7" s="1"/>
  <c r="Y504" i="7" s="1"/>
  <c r="Z504" i="7" s="1"/>
  <c r="V505" i="7"/>
  <c r="W505" i="7" l="1"/>
  <c r="X505" i="7" s="1"/>
  <c r="Y505" i="7" s="1"/>
  <c r="Z505" i="7" s="1"/>
  <c r="V506" i="7"/>
  <c r="V507" i="7" l="1"/>
  <c r="W506" i="7"/>
  <c r="X506" i="7" s="1"/>
  <c r="Y506" i="7" s="1"/>
  <c r="Z506" i="7" s="1"/>
  <c r="V508" i="7" l="1"/>
  <c r="W507" i="7"/>
  <c r="X507" i="7" s="1"/>
  <c r="Y507" i="7" s="1"/>
  <c r="Z507" i="7" s="1"/>
  <c r="W508" i="7" l="1"/>
  <c r="X508" i="7" s="1"/>
  <c r="Y508" i="7" s="1"/>
  <c r="Z508" i="7" s="1"/>
  <c r="V509" i="7"/>
  <c r="W509" i="7" l="1"/>
  <c r="X509" i="7" s="1"/>
  <c r="Y509" i="7" s="1"/>
  <c r="Z509" i="7" s="1"/>
  <c r="V510" i="7"/>
  <c r="W510" i="7" l="1"/>
  <c r="X510" i="7" s="1"/>
  <c r="Y510" i="7" s="1"/>
  <c r="Z510" i="7" s="1"/>
  <c r="V511" i="7"/>
  <c r="V512" i="7" l="1"/>
  <c r="W511" i="7"/>
  <c r="X511" i="7" s="1"/>
  <c r="Y511" i="7" s="1"/>
  <c r="Z511" i="7" s="1"/>
  <c r="W512" i="7" l="1"/>
  <c r="X512" i="7" s="1"/>
  <c r="Y512" i="7" s="1"/>
  <c r="Z512" i="7" s="1"/>
  <c r="V513" i="7"/>
  <c r="W513" i="7" l="1"/>
  <c r="X513" i="7" s="1"/>
  <c r="Y513" i="7" s="1"/>
  <c r="Z513" i="7" s="1"/>
  <c r="V514" i="7"/>
  <c r="V515" i="7" l="1"/>
  <c r="W514" i="7"/>
  <c r="X514" i="7" s="1"/>
  <c r="Y514" i="7" s="1"/>
  <c r="Z514" i="7" s="1"/>
  <c r="V516" i="7" l="1"/>
  <c r="W515" i="7"/>
  <c r="X515" i="7" s="1"/>
  <c r="Y515" i="7" s="1"/>
  <c r="Z515" i="7" s="1"/>
  <c r="W516" i="7" l="1"/>
  <c r="X516" i="7" s="1"/>
  <c r="Y516" i="7" s="1"/>
  <c r="Z516" i="7" s="1"/>
  <c r="V517" i="7"/>
  <c r="W517" i="7" l="1"/>
  <c r="X517" i="7" s="1"/>
  <c r="Y517" i="7" s="1"/>
  <c r="Z517" i="7" s="1"/>
  <c r="V518" i="7"/>
  <c r="V519" i="7" l="1"/>
  <c r="W518" i="7"/>
  <c r="X518" i="7" s="1"/>
  <c r="Y518" i="7" s="1"/>
  <c r="Z518" i="7" s="1"/>
  <c r="V520" i="7" l="1"/>
  <c r="W519" i="7"/>
  <c r="X519" i="7" s="1"/>
  <c r="Y519" i="7" s="1"/>
  <c r="Z519" i="7" s="1"/>
  <c r="W520" i="7" l="1"/>
  <c r="X520" i="7" s="1"/>
  <c r="Y520" i="7" s="1"/>
  <c r="Z520" i="7" s="1"/>
  <c r="V521" i="7"/>
  <c r="V522" i="7" l="1"/>
  <c r="W521" i="7"/>
  <c r="X521" i="7" s="1"/>
  <c r="Y521" i="7" s="1"/>
  <c r="Z521" i="7" s="1"/>
  <c r="W522" i="7" l="1"/>
  <c r="X522" i="7" s="1"/>
  <c r="Y522" i="7" s="1"/>
  <c r="Z522" i="7" s="1"/>
  <c r="V523" i="7"/>
  <c r="W523" i="7" l="1"/>
  <c r="X523" i="7" s="1"/>
  <c r="Y523" i="7" s="1"/>
  <c r="Z523" i="7" s="1"/>
  <c r="V524" i="7"/>
  <c r="V525" i="7" l="1"/>
  <c r="W524" i="7"/>
  <c r="X524" i="7" s="1"/>
  <c r="Y524" i="7" s="1"/>
  <c r="Z524" i="7" s="1"/>
  <c r="V526" i="7" l="1"/>
  <c r="W525" i="7"/>
  <c r="X525" i="7" s="1"/>
  <c r="Y525" i="7" s="1"/>
  <c r="Z525" i="7" s="1"/>
  <c r="W526" i="7" l="1"/>
  <c r="X526" i="7" s="1"/>
  <c r="Y526" i="7" s="1"/>
  <c r="Z526" i="7" s="1"/>
  <c r="V527" i="7"/>
  <c r="W527" i="7" l="1"/>
  <c r="X527" i="7" s="1"/>
  <c r="Y527" i="7" s="1"/>
  <c r="Z527" i="7" s="1"/>
  <c r="V528" i="7"/>
  <c r="W528" i="7" l="1"/>
  <c r="X528" i="7" s="1"/>
  <c r="Y528" i="7" s="1"/>
  <c r="Z528" i="7" s="1"/>
  <c r="V529" i="7"/>
  <c r="W529" i="7" l="1"/>
  <c r="X529" i="7" s="1"/>
  <c r="Y529" i="7" s="1"/>
  <c r="Z529" i="7" s="1"/>
  <c r="V530" i="7"/>
  <c r="W530" i="7" l="1"/>
  <c r="X530" i="7" s="1"/>
  <c r="Y530" i="7" s="1"/>
  <c r="Z530" i="7" s="1"/>
  <c r="V531" i="7"/>
  <c r="W531" i="7" l="1"/>
  <c r="X531" i="7" s="1"/>
  <c r="Y531" i="7" s="1"/>
  <c r="Z531" i="7" s="1"/>
  <c r="V532" i="7"/>
  <c r="V533" i="7" l="1"/>
  <c r="W532" i="7"/>
  <c r="X532" i="7" s="1"/>
  <c r="Y532" i="7" s="1"/>
  <c r="Z532" i="7" s="1"/>
  <c r="W533" i="7" l="1"/>
  <c r="X533" i="7" s="1"/>
  <c r="Y533" i="7" s="1"/>
  <c r="Z533" i="7" s="1"/>
  <c r="V534" i="7"/>
  <c r="W534" i="7" l="1"/>
  <c r="X534" i="7" s="1"/>
  <c r="Y534" i="7" s="1"/>
  <c r="Z534" i="7" s="1"/>
  <c r="V535" i="7"/>
  <c r="V536" i="7" l="1"/>
  <c r="W535" i="7"/>
  <c r="X535" i="7" s="1"/>
  <c r="Y535" i="7" s="1"/>
  <c r="Z535" i="7" s="1"/>
  <c r="V537" i="7" l="1"/>
  <c r="W536" i="7"/>
  <c r="X536" i="7" s="1"/>
  <c r="Y536" i="7" s="1"/>
  <c r="Z536" i="7" s="1"/>
  <c r="W537" i="7" l="1"/>
  <c r="X537" i="7" s="1"/>
  <c r="Y537" i="7" s="1"/>
  <c r="Z537" i="7" s="1"/>
  <c r="V538" i="7"/>
  <c r="W538" i="7" l="1"/>
  <c r="X538" i="7" s="1"/>
  <c r="Y538" i="7" s="1"/>
  <c r="Z538" i="7" s="1"/>
  <c r="V539" i="7"/>
  <c r="V540" i="7" l="1"/>
  <c r="W539" i="7"/>
  <c r="X539" i="7" s="1"/>
  <c r="Y539" i="7" s="1"/>
  <c r="Z539" i="7" s="1"/>
  <c r="V541" i="7" l="1"/>
  <c r="W540" i="7"/>
  <c r="X540" i="7" s="1"/>
  <c r="Y540" i="7" s="1"/>
  <c r="Z540" i="7" s="1"/>
  <c r="V542" i="7" l="1"/>
  <c r="W541" i="7"/>
  <c r="X541" i="7" s="1"/>
  <c r="Y541" i="7" s="1"/>
  <c r="Z541" i="7" s="1"/>
  <c r="W542" i="7" l="1"/>
  <c r="X542" i="7" s="1"/>
  <c r="Y542" i="7" s="1"/>
  <c r="Z542" i="7" s="1"/>
  <c r="V543" i="7"/>
  <c r="W543" i="7" l="1"/>
  <c r="X543" i="7" s="1"/>
  <c r="Y543" i="7" s="1"/>
  <c r="Z543" i="7" s="1"/>
  <c r="V544" i="7"/>
  <c r="V545" i="7" l="1"/>
  <c r="W544" i="7"/>
  <c r="X544" i="7" s="1"/>
  <c r="Y544" i="7" s="1"/>
  <c r="Z544" i="7" s="1"/>
  <c r="W545" i="7" l="1"/>
  <c r="X545" i="7" s="1"/>
  <c r="Y545" i="7" s="1"/>
  <c r="Z545" i="7" s="1"/>
  <c r="V546" i="7"/>
  <c r="W546" i="7" l="1"/>
  <c r="X546" i="7" s="1"/>
  <c r="Y546" i="7" s="1"/>
  <c r="Z546" i="7" s="1"/>
  <c r="V547" i="7"/>
  <c r="V548" i="7" l="1"/>
  <c r="W547" i="7"/>
  <c r="X547" i="7" s="1"/>
  <c r="Y547" i="7" s="1"/>
  <c r="Z547" i="7" s="1"/>
  <c r="W548" i="7" l="1"/>
  <c r="X548" i="7" s="1"/>
  <c r="Y548" i="7" s="1"/>
  <c r="Z548" i="7" s="1"/>
  <c r="V549" i="7"/>
  <c r="W549" i="7" l="1"/>
  <c r="X549" i="7" s="1"/>
  <c r="Y549" i="7" s="1"/>
  <c r="Z549" i="7" s="1"/>
  <c r="V550" i="7"/>
  <c r="V551" i="7" l="1"/>
  <c r="W550" i="7"/>
  <c r="X550" i="7" s="1"/>
  <c r="Y550" i="7" s="1"/>
  <c r="Z550" i="7" s="1"/>
  <c r="V552" i="7" l="1"/>
  <c r="W551" i="7"/>
  <c r="X551" i="7" s="1"/>
  <c r="Y551" i="7" s="1"/>
  <c r="Z551" i="7" s="1"/>
  <c r="V553" i="7" l="1"/>
  <c r="W552" i="7"/>
  <c r="X552" i="7" s="1"/>
  <c r="Y552" i="7" s="1"/>
  <c r="Z552" i="7" s="1"/>
  <c r="W553" i="7" l="1"/>
  <c r="X553" i="7" s="1"/>
  <c r="Y553" i="7" s="1"/>
  <c r="Z553" i="7" s="1"/>
  <c r="V554" i="7"/>
  <c r="W554" i="7" l="1"/>
  <c r="X554" i="7" s="1"/>
  <c r="Y554" i="7" s="1"/>
  <c r="Z554" i="7" s="1"/>
  <c r="V555" i="7"/>
  <c r="W555" i="7" l="1"/>
  <c r="X555" i="7" s="1"/>
  <c r="Y555" i="7" s="1"/>
  <c r="Z555" i="7" s="1"/>
  <c r="V556" i="7"/>
  <c r="W556" i="7" l="1"/>
  <c r="X556" i="7" s="1"/>
  <c r="Y556" i="7" s="1"/>
  <c r="Z556" i="7" s="1"/>
  <c r="V557" i="7"/>
  <c r="V558" i="7" l="1"/>
  <c r="W557" i="7"/>
  <c r="X557" i="7" s="1"/>
  <c r="Y557" i="7" s="1"/>
  <c r="Z557" i="7" s="1"/>
  <c r="V559" i="7" l="1"/>
  <c r="W558" i="7"/>
  <c r="X558" i="7" s="1"/>
  <c r="Y558" i="7" s="1"/>
  <c r="Z558" i="7" s="1"/>
  <c r="W559" i="7" l="1"/>
  <c r="X559" i="7" s="1"/>
  <c r="Y559" i="7" s="1"/>
  <c r="Z559" i="7" s="1"/>
  <c r="V560" i="7"/>
  <c r="V561" i="7" l="1"/>
  <c r="W560" i="7"/>
  <c r="X560" i="7" s="1"/>
  <c r="Y560" i="7" s="1"/>
  <c r="Z560" i="7" s="1"/>
  <c r="W561" i="7" l="1"/>
  <c r="X561" i="7" s="1"/>
  <c r="Y561" i="7" s="1"/>
  <c r="Z561" i="7" s="1"/>
  <c r="V562" i="7"/>
  <c r="W562" i="7" l="1"/>
  <c r="X562" i="7" s="1"/>
  <c r="Y562" i="7" s="1"/>
  <c r="Z562" i="7" s="1"/>
  <c r="V563" i="7"/>
  <c r="W563" i="7" l="1"/>
  <c r="X563" i="7" s="1"/>
  <c r="Y563" i="7" s="1"/>
  <c r="Z563" i="7" s="1"/>
  <c r="V564" i="7"/>
  <c r="V565" i="7" l="1"/>
  <c r="W564" i="7"/>
  <c r="X564" i="7" s="1"/>
  <c r="Y564" i="7" s="1"/>
  <c r="Z564" i="7" s="1"/>
  <c r="W565" i="7" l="1"/>
  <c r="X565" i="7" s="1"/>
  <c r="Y565" i="7" s="1"/>
  <c r="Z565" i="7" s="1"/>
  <c r="V566" i="7"/>
  <c r="V567" i="7" l="1"/>
  <c r="W566" i="7"/>
  <c r="X566" i="7" s="1"/>
  <c r="Y566" i="7" s="1"/>
  <c r="Z566" i="7" s="1"/>
  <c r="V568" i="7" l="1"/>
  <c r="W567" i="7"/>
  <c r="X567" i="7" s="1"/>
  <c r="Y567" i="7" s="1"/>
  <c r="Z567" i="7" s="1"/>
  <c r="V569" i="7" l="1"/>
  <c r="W568" i="7"/>
  <c r="X568" i="7" s="1"/>
  <c r="Y568" i="7" s="1"/>
  <c r="Z568" i="7" s="1"/>
  <c r="W569" i="7" l="1"/>
  <c r="X569" i="7" s="1"/>
  <c r="Y569" i="7" s="1"/>
  <c r="Z569" i="7" s="1"/>
  <c r="V570" i="7"/>
  <c r="W570" i="7" l="1"/>
  <c r="X570" i="7" s="1"/>
  <c r="Y570" i="7" s="1"/>
  <c r="Z570" i="7" s="1"/>
  <c r="V571" i="7"/>
  <c r="V572" i="7" l="1"/>
  <c r="W571" i="7"/>
  <c r="X571" i="7" s="1"/>
  <c r="Y571" i="7" s="1"/>
  <c r="Z571" i="7" s="1"/>
  <c r="V573" i="7" l="1"/>
  <c r="W572" i="7"/>
  <c r="X572" i="7" s="1"/>
  <c r="Y572" i="7" s="1"/>
  <c r="Z572" i="7" s="1"/>
  <c r="V574" i="7" l="1"/>
  <c r="W573" i="7"/>
  <c r="X573" i="7" s="1"/>
  <c r="Y573" i="7" s="1"/>
  <c r="Z573" i="7" s="1"/>
  <c r="V575" i="7" l="1"/>
  <c r="W574" i="7"/>
  <c r="X574" i="7" s="1"/>
  <c r="Y574" i="7" s="1"/>
  <c r="Z574" i="7" s="1"/>
  <c r="V576" i="7" l="1"/>
  <c r="W575" i="7"/>
  <c r="X575" i="7" s="1"/>
  <c r="Y575" i="7" s="1"/>
  <c r="Z575" i="7" s="1"/>
  <c r="V577" i="7" l="1"/>
  <c r="W576" i="7"/>
  <c r="X576" i="7" s="1"/>
  <c r="Y576" i="7" s="1"/>
  <c r="Z576" i="7" s="1"/>
  <c r="W577" i="7" l="1"/>
  <c r="X577" i="7" s="1"/>
  <c r="Y577" i="7" s="1"/>
  <c r="Z577" i="7" s="1"/>
  <c r="V578" i="7"/>
  <c r="W578" i="7" l="1"/>
  <c r="X578" i="7" s="1"/>
  <c r="Y578" i="7" s="1"/>
  <c r="Z578" i="7" s="1"/>
  <c r="V579" i="7"/>
  <c r="V580" i="7" l="1"/>
  <c r="W579" i="7"/>
  <c r="X579" i="7" s="1"/>
  <c r="Y579" i="7" s="1"/>
  <c r="Z579" i="7" s="1"/>
  <c r="V581" i="7" l="1"/>
  <c r="W580" i="7"/>
  <c r="X580" i="7" s="1"/>
  <c r="Y580" i="7" s="1"/>
  <c r="Z580" i="7" s="1"/>
  <c r="V582" i="7" l="1"/>
  <c r="W581" i="7"/>
  <c r="X581" i="7" s="1"/>
  <c r="Y581" i="7" s="1"/>
  <c r="Z581" i="7" s="1"/>
  <c r="V583" i="7" l="1"/>
  <c r="W582" i="7"/>
  <c r="X582" i="7" s="1"/>
  <c r="Y582" i="7" s="1"/>
  <c r="Z582" i="7" s="1"/>
  <c r="V584" i="7" l="1"/>
  <c r="W583" i="7"/>
  <c r="X583" i="7" s="1"/>
  <c r="Y583" i="7" s="1"/>
  <c r="Z583" i="7" s="1"/>
  <c r="W584" i="7" l="1"/>
  <c r="X584" i="7" s="1"/>
  <c r="Y584" i="7" s="1"/>
  <c r="Z584" i="7" s="1"/>
  <c r="V585" i="7"/>
  <c r="V586" i="7" l="1"/>
  <c r="W585" i="7"/>
  <c r="X585" i="7" s="1"/>
  <c r="Y585" i="7" s="1"/>
  <c r="Z585" i="7" s="1"/>
  <c r="W586" i="7" l="1"/>
  <c r="X586" i="7" s="1"/>
  <c r="Y586" i="7" s="1"/>
  <c r="Z586" i="7" s="1"/>
  <c r="V587" i="7"/>
  <c r="W587" i="7" l="1"/>
  <c r="X587" i="7" s="1"/>
  <c r="Y587" i="7" s="1"/>
  <c r="Z587" i="7" s="1"/>
  <c r="V588" i="7"/>
  <c r="W588" i="7" l="1"/>
  <c r="X588" i="7" s="1"/>
  <c r="Y588" i="7" s="1"/>
  <c r="Z588" i="7" s="1"/>
  <c r="V589" i="7"/>
  <c r="W589" i="7" l="1"/>
  <c r="X589" i="7" s="1"/>
  <c r="Y589" i="7" s="1"/>
  <c r="Z589" i="7" s="1"/>
  <c r="V590" i="7"/>
  <c r="V591" i="7" l="1"/>
  <c r="W590" i="7"/>
  <c r="X590" i="7" s="1"/>
  <c r="Y590" i="7" s="1"/>
  <c r="Z590" i="7" s="1"/>
  <c r="V592" i="7" l="1"/>
  <c r="W591" i="7"/>
  <c r="X591" i="7" s="1"/>
  <c r="Y591" i="7" s="1"/>
  <c r="Z591" i="7" s="1"/>
  <c r="V593" i="7" l="1"/>
  <c r="W592" i="7"/>
  <c r="X592" i="7" s="1"/>
  <c r="Y592" i="7" s="1"/>
  <c r="Z592" i="7" s="1"/>
  <c r="W593" i="7" l="1"/>
  <c r="X593" i="7" s="1"/>
  <c r="Y593" i="7" s="1"/>
  <c r="Z593" i="7" s="1"/>
  <c r="V594" i="7"/>
  <c r="V595" i="7" l="1"/>
  <c r="W594" i="7"/>
  <c r="X594" i="7" s="1"/>
  <c r="Y594" i="7" s="1"/>
  <c r="Z594" i="7" s="1"/>
  <c r="W595" i="7" l="1"/>
  <c r="X595" i="7" s="1"/>
  <c r="Y595" i="7" s="1"/>
  <c r="Z595" i="7" s="1"/>
  <c r="V596" i="7"/>
  <c r="V597" i="7" l="1"/>
  <c r="W596" i="7"/>
  <c r="X596" i="7" s="1"/>
  <c r="Y596" i="7" s="1"/>
  <c r="Z596" i="7" s="1"/>
  <c r="W597" i="7" l="1"/>
  <c r="X597" i="7" s="1"/>
  <c r="Y597" i="7" s="1"/>
  <c r="Z597" i="7" s="1"/>
  <c r="V598" i="7"/>
  <c r="W598" i="7" l="1"/>
  <c r="X598" i="7" s="1"/>
  <c r="Y598" i="7" s="1"/>
  <c r="Z598" i="7" s="1"/>
  <c r="V599" i="7"/>
  <c r="W599" i="7" l="1"/>
  <c r="X599" i="7" s="1"/>
  <c r="Y599" i="7" s="1"/>
  <c r="Z599" i="7" s="1"/>
  <c r="V600" i="7"/>
  <c r="V601" i="7" l="1"/>
  <c r="W600" i="7"/>
  <c r="X600" i="7" s="1"/>
  <c r="Y600" i="7" s="1"/>
  <c r="Z600" i="7" s="1"/>
  <c r="W601" i="7" l="1"/>
  <c r="X601" i="7" s="1"/>
  <c r="Y601" i="7" s="1"/>
  <c r="Z601" i="7" s="1"/>
  <c r="V602" i="7"/>
  <c r="V603" i="7" l="1"/>
  <c r="W602" i="7"/>
  <c r="X602" i="7" s="1"/>
  <c r="Y602" i="7" s="1"/>
  <c r="Z602" i="7" s="1"/>
  <c r="W603" i="7" l="1"/>
  <c r="X603" i="7" s="1"/>
  <c r="Y603" i="7" s="1"/>
  <c r="Z603" i="7" s="1"/>
  <c r="V604" i="7"/>
  <c r="V605" i="7" l="1"/>
  <c r="W604" i="7"/>
  <c r="X604" i="7" s="1"/>
  <c r="Y604" i="7" s="1"/>
  <c r="Z604" i="7" s="1"/>
  <c r="W605" i="7" l="1"/>
  <c r="X605" i="7" s="1"/>
  <c r="Y605" i="7" s="1"/>
  <c r="Z605" i="7" s="1"/>
  <c r="V606" i="7"/>
  <c r="W606" i="7" l="1"/>
  <c r="X606" i="7" s="1"/>
  <c r="Y606" i="7" s="1"/>
  <c r="Z606" i="7" s="1"/>
  <c r="V607" i="7"/>
  <c r="V608" i="7" l="1"/>
  <c r="W607" i="7"/>
  <c r="X607" i="7" s="1"/>
  <c r="Y607" i="7" s="1"/>
  <c r="Z607" i="7" s="1"/>
  <c r="V609" i="7" l="1"/>
  <c r="W608" i="7"/>
  <c r="X608" i="7" s="1"/>
  <c r="Y608" i="7" s="1"/>
  <c r="Z608" i="7" s="1"/>
  <c r="W609" i="7" l="1"/>
  <c r="X609" i="7" s="1"/>
  <c r="Y609" i="7" s="1"/>
  <c r="Z609" i="7" s="1"/>
  <c r="V610" i="7"/>
  <c r="V611" i="7" l="1"/>
  <c r="W610" i="7"/>
  <c r="X610" i="7" s="1"/>
  <c r="Y610" i="7" s="1"/>
  <c r="Z610" i="7" s="1"/>
  <c r="V612" i="7" l="1"/>
  <c r="W611" i="7"/>
  <c r="X611" i="7" s="1"/>
  <c r="Y611" i="7" s="1"/>
  <c r="Z611" i="7" s="1"/>
  <c r="W612" i="7" l="1"/>
  <c r="X612" i="7" s="1"/>
  <c r="Y612" i="7" s="1"/>
  <c r="Z612" i="7" s="1"/>
  <c r="V613" i="7"/>
  <c r="V614" i="7" l="1"/>
  <c r="W613" i="7"/>
  <c r="X613" i="7" s="1"/>
  <c r="Y613" i="7" s="1"/>
  <c r="Z613" i="7" s="1"/>
  <c r="W614" i="7" l="1"/>
  <c r="X614" i="7" s="1"/>
  <c r="Y614" i="7" s="1"/>
  <c r="Z614" i="7" s="1"/>
  <c r="V615" i="7"/>
  <c r="W615" i="7" l="1"/>
  <c r="X615" i="7" s="1"/>
  <c r="Y615" i="7" s="1"/>
  <c r="Z615" i="7" s="1"/>
  <c r="V616" i="7"/>
  <c r="V617" i="7" l="1"/>
  <c r="W616" i="7"/>
  <c r="X616" i="7" s="1"/>
  <c r="Y616" i="7" s="1"/>
  <c r="Z616" i="7" s="1"/>
  <c r="V618" i="7" l="1"/>
  <c r="W617" i="7"/>
  <c r="X617" i="7" s="1"/>
  <c r="Y617" i="7" s="1"/>
  <c r="Z617" i="7" s="1"/>
  <c r="V619" i="7" l="1"/>
  <c r="W618" i="7"/>
  <c r="X618" i="7" s="1"/>
  <c r="Y618" i="7" s="1"/>
  <c r="Z618" i="7" s="1"/>
  <c r="V620" i="7" l="1"/>
  <c r="W619" i="7"/>
  <c r="X619" i="7" s="1"/>
  <c r="Y619" i="7" s="1"/>
  <c r="Z619" i="7" s="1"/>
  <c r="W620" i="7" l="1"/>
  <c r="X620" i="7" s="1"/>
  <c r="Y620" i="7" s="1"/>
  <c r="Z620" i="7" s="1"/>
  <c r="V621" i="7"/>
  <c r="W621" i="7" l="1"/>
  <c r="X621" i="7" s="1"/>
  <c r="Y621" i="7" s="1"/>
  <c r="Z621" i="7" s="1"/>
  <c r="V622" i="7"/>
  <c r="W622" i="7" l="1"/>
  <c r="X622" i="7" s="1"/>
  <c r="Y622" i="7" s="1"/>
  <c r="Z622" i="7" s="1"/>
  <c r="V623" i="7"/>
  <c r="W623" i="7" l="1"/>
  <c r="X623" i="7" s="1"/>
  <c r="Y623" i="7" s="1"/>
  <c r="Z623" i="7" s="1"/>
  <c r="V624" i="7"/>
  <c r="V625" i="7" l="1"/>
  <c r="W624" i="7"/>
  <c r="X624" i="7" s="1"/>
  <c r="Y624" i="7" s="1"/>
  <c r="Z624" i="7" s="1"/>
  <c r="V626" i="7" l="1"/>
  <c r="W625" i="7"/>
  <c r="X625" i="7" s="1"/>
  <c r="Y625" i="7" s="1"/>
  <c r="Z625" i="7" s="1"/>
  <c r="W626" i="7" l="1"/>
  <c r="X626" i="7" s="1"/>
  <c r="Y626" i="7" s="1"/>
  <c r="Z626" i="7" s="1"/>
  <c r="V627" i="7"/>
  <c r="W627" i="7" l="1"/>
  <c r="X627" i="7" s="1"/>
  <c r="Y627" i="7" s="1"/>
  <c r="Z627" i="7" s="1"/>
  <c r="V628" i="7"/>
  <c r="W628" i="7" l="1"/>
  <c r="X628" i="7" s="1"/>
  <c r="Y628" i="7" s="1"/>
  <c r="Z628" i="7" s="1"/>
  <c r="V629" i="7"/>
  <c r="W629" i="7" l="1"/>
  <c r="X629" i="7" s="1"/>
  <c r="Y629" i="7" s="1"/>
  <c r="Z629" i="7" s="1"/>
  <c r="V630" i="7"/>
  <c r="V631" i="7" l="1"/>
  <c r="W630" i="7"/>
  <c r="X630" i="7" s="1"/>
  <c r="Y630" i="7" s="1"/>
  <c r="Z630" i="7" s="1"/>
  <c r="V632" i="7" l="1"/>
  <c r="W631" i="7"/>
  <c r="X631" i="7" s="1"/>
  <c r="Y631" i="7" s="1"/>
  <c r="Z631" i="7" s="1"/>
  <c r="V633" i="7" l="1"/>
  <c r="W632" i="7"/>
  <c r="X632" i="7" s="1"/>
  <c r="Y632" i="7" s="1"/>
  <c r="Z632" i="7" s="1"/>
  <c r="W633" i="7" l="1"/>
  <c r="X633" i="7" s="1"/>
  <c r="Y633" i="7" s="1"/>
  <c r="Z633" i="7" s="1"/>
  <c r="V634" i="7"/>
  <c r="W634" i="7" l="1"/>
  <c r="X634" i="7" s="1"/>
  <c r="Y634" i="7" s="1"/>
  <c r="Z634" i="7" s="1"/>
  <c r="V635" i="7"/>
  <c r="W635" i="7" l="1"/>
  <c r="X635" i="7" s="1"/>
  <c r="Y635" i="7" s="1"/>
  <c r="Z635" i="7" s="1"/>
  <c r="V636" i="7"/>
  <c r="V637" i="7" l="1"/>
  <c r="W636" i="7"/>
  <c r="X636" i="7" s="1"/>
  <c r="Y636" i="7" s="1"/>
  <c r="Z636" i="7" s="1"/>
  <c r="V638" i="7" l="1"/>
  <c r="W637" i="7"/>
  <c r="X637" i="7" s="1"/>
  <c r="Y637" i="7" s="1"/>
  <c r="Z637" i="7" s="1"/>
  <c r="W638" i="7" l="1"/>
  <c r="X638" i="7" s="1"/>
  <c r="Y638" i="7" s="1"/>
  <c r="Z638" i="7" s="1"/>
  <c r="V639" i="7"/>
  <c r="W639" i="7" l="1"/>
  <c r="X639" i="7" s="1"/>
  <c r="Y639" i="7" s="1"/>
  <c r="Z639" i="7" s="1"/>
  <c r="V640" i="7"/>
  <c r="W640" i="7" l="1"/>
  <c r="X640" i="7" s="1"/>
  <c r="Y640" i="7" s="1"/>
  <c r="Z640" i="7" s="1"/>
  <c r="V641" i="7"/>
  <c r="V642" i="7" l="1"/>
  <c r="W641" i="7"/>
  <c r="X641" i="7" s="1"/>
  <c r="Y641" i="7" s="1"/>
  <c r="Z641" i="7" s="1"/>
  <c r="W642" i="7" l="1"/>
  <c r="X642" i="7" s="1"/>
  <c r="Y642" i="7" s="1"/>
  <c r="Z642" i="7" s="1"/>
  <c r="V643" i="7"/>
  <c r="W643" i="7" l="1"/>
  <c r="X643" i="7" s="1"/>
  <c r="Y643" i="7" s="1"/>
  <c r="Z643" i="7" s="1"/>
  <c r="V644" i="7"/>
  <c r="V645" i="7" l="1"/>
  <c r="W644" i="7"/>
  <c r="X644" i="7" s="1"/>
  <c r="Y644" i="7" s="1"/>
  <c r="Z644" i="7" s="1"/>
  <c r="V646" i="7" l="1"/>
  <c r="W645" i="7"/>
  <c r="X645" i="7" s="1"/>
  <c r="Y645" i="7" s="1"/>
  <c r="Z645" i="7" s="1"/>
  <c r="W646" i="7" l="1"/>
  <c r="X646" i="7" s="1"/>
  <c r="Y646" i="7" s="1"/>
  <c r="Z646" i="7" s="1"/>
  <c r="V647" i="7"/>
  <c r="W647" i="7" l="1"/>
  <c r="X647" i="7" s="1"/>
  <c r="Y647" i="7" s="1"/>
  <c r="Z647" i="7" s="1"/>
  <c r="V648" i="7"/>
  <c r="V649" i="7" l="1"/>
  <c r="W648" i="7"/>
  <c r="X648" i="7" s="1"/>
  <c r="Y648" i="7" s="1"/>
  <c r="Z648" i="7" s="1"/>
  <c r="V650" i="7" l="1"/>
  <c r="W649" i="7"/>
  <c r="X649" i="7" s="1"/>
  <c r="Y649" i="7" s="1"/>
  <c r="Z649" i="7" s="1"/>
  <c r="V651" i="7" l="1"/>
  <c r="W650" i="7"/>
  <c r="X650" i="7" s="1"/>
  <c r="Y650" i="7" s="1"/>
  <c r="Z650" i="7" s="1"/>
  <c r="W651" i="7" l="1"/>
  <c r="X651" i="7" s="1"/>
  <c r="Y651" i="7" s="1"/>
  <c r="Z651" i="7" s="1"/>
  <c r="V652" i="7"/>
  <c r="V653" i="7" l="1"/>
  <c r="W652" i="7"/>
  <c r="X652" i="7" s="1"/>
  <c r="Y652" i="7" s="1"/>
  <c r="Z652" i="7" s="1"/>
  <c r="W653" i="7" l="1"/>
  <c r="X653" i="7" s="1"/>
  <c r="Y653" i="7" s="1"/>
  <c r="Z653" i="7" s="1"/>
  <c r="V654" i="7"/>
  <c r="W654" i="7" l="1"/>
  <c r="X654" i="7" s="1"/>
  <c r="Y654" i="7" s="1"/>
  <c r="Z654" i="7" s="1"/>
  <c r="V655" i="7"/>
  <c r="V656" i="7" l="1"/>
  <c r="W655" i="7"/>
  <c r="X655" i="7" s="1"/>
  <c r="Y655" i="7" s="1"/>
  <c r="Z655" i="7" s="1"/>
  <c r="W656" i="7" l="1"/>
  <c r="X656" i="7" s="1"/>
  <c r="Y656" i="7" s="1"/>
  <c r="Z656" i="7" s="1"/>
  <c r="V657" i="7"/>
  <c r="V658" i="7" l="1"/>
  <c r="W657" i="7"/>
  <c r="X657" i="7" s="1"/>
  <c r="Y657" i="7" s="1"/>
  <c r="Z657" i="7" s="1"/>
  <c r="W658" i="7" l="1"/>
  <c r="X658" i="7" s="1"/>
  <c r="Y658" i="7" s="1"/>
  <c r="Z658" i="7" s="1"/>
  <c r="V659" i="7"/>
  <c r="V660" i="7" l="1"/>
  <c r="W659" i="7"/>
  <c r="X659" i="7" s="1"/>
  <c r="Y659" i="7" s="1"/>
  <c r="Z659" i="7" s="1"/>
  <c r="V661" i="7" l="1"/>
  <c r="W660" i="7"/>
  <c r="X660" i="7" s="1"/>
  <c r="Y660" i="7" s="1"/>
  <c r="Z660" i="7" s="1"/>
  <c r="W661" i="7" l="1"/>
  <c r="X661" i="7" s="1"/>
  <c r="Y661" i="7" s="1"/>
  <c r="Z661" i="7" s="1"/>
  <c r="V662" i="7"/>
  <c r="W662" i="7" l="1"/>
  <c r="X662" i="7" s="1"/>
  <c r="Y662" i="7" s="1"/>
  <c r="Z662" i="7" s="1"/>
  <c r="V663" i="7"/>
  <c r="W663" i="7" l="1"/>
  <c r="X663" i="7" s="1"/>
  <c r="Y663" i="7" s="1"/>
  <c r="Z663" i="7" s="1"/>
  <c r="V664" i="7"/>
  <c r="V665" i="7" l="1"/>
  <c r="W664" i="7"/>
  <c r="X664" i="7" s="1"/>
  <c r="Y664" i="7" s="1"/>
  <c r="Z664" i="7" s="1"/>
  <c r="W665" i="7" l="1"/>
  <c r="X665" i="7" s="1"/>
  <c r="Y665" i="7" s="1"/>
  <c r="Z665" i="7" s="1"/>
  <c r="V666" i="7"/>
  <c r="V667" i="7" l="1"/>
  <c r="W666" i="7"/>
  <c r="X666" i="7" s="1"/>
  <c r="Y666" i="7" s="1"/>
  <c r="Z666" i="7" s="1"/>
  <c r="V668" i="7" l="1"/>
  <c r="W667" i="7"/>
  <c r="X667" i="7" s="1"/>
  <c r="Y667" i="7" s="1"/>
  <c r="Z667" i="7" s="1"/>
  <c r="W668" i="7" l="1"/>
  <c r="X668" i="7" s="1"/>
  <c r="Y668" i="7" s="1"/>
  <c r="Z668" i="7" s="1"/>
  <c r="V669" i="7"/>
  <c r="W669" i="7" l="1"/>
  <c r="X669" i="7" s="1"/>
  <c r="Y669" i="7" s="1"/>
  <c r="Z669" i="7" s="1"/>
  <c r="V670" i="7"/>
  <c r="V671" i="7" l="1"/>
  <c r="W670" i="7"/>
  <c r="X670" i="7" s="1"/>
  <c r="Y670" i="7" s="1"/>
  <c r="Z670" i="7" s="1"/>
  <c r="V672" i="7" l="1"/>
  <c r="W671" i="7"/>
  <c r="X671" i="7" s="1"/>
  <c r="Y671" i="7" s="1"/>
  <c r="Z671" i="7" s="1"/>
  <c r="V673" i="7" l="1"/>
  <c r="W672" i="7"/>
  <c r="X672" i="7" s="1"/>
  <c r="Y672" i="7" s="1"/>
  <c r="Z672" i="7" s="1"/>
  <c r="W673" i="7" l="1"/>
  <c r="X673" i="7" s="1"/>
  <c r="Y673" i="7" s="1"/>
  <c r="Z673" i="7" s="1"/>
  <c r="V674" i="7"/>
  <c r="W674" i="7" l="1"/>
  <c r="X674" i="7" s="1"/>
  <c r="Y674" i="7" s="1"/>
  <c r="Z674" i="7" s="1"/>
  <c r="V675" i="7"/>
  <c r="V676" i="7" l="1"/>
  <c r="W675" i="7"/>
  <c r="X675" i="7" s="1"/>
  <c r="Y675" i="7" s="1"/>
  <c r="Z675" i="7" s="1"/>
  <c r="V677" i="7" l="1"/>
  <c r="W676" i="7"/>
  <c r="X676" i="7" s="1"/>
  <c r="Y676" i="7" s="1"/>
  <c r="Z676" i="7" s="1"/>
  <c r="W677" i="7" l="1"/>
  <c r="X677" i="7" s="1"/>
  <c r="Y677" i="7" s="1"/>
  <c r="Z677" i="7" s="1"/>
  <c r="V678" i="7"/>
  <c r="W678" i="7" l="1"/>
  <c r="X678" i="7" s="1"/>
  <c r="Y678" i="7" s="1"/>
  <c r="Z678" i="7" s="1"/>
  <c r="V679" i="7"/>
  <c r="W679" i="7" l="1"/>
  <c r="X679" i="7" s="1"/>
  <c r="Y679" i="7" s="1"/>
  <c r="Z679" i="7" s="1"/>
  <c r="V680" i="7"/>
  <c r="V681" i="7" l="1"/>
  <c r="W680" i="7"/>
  <c r="X680" i="7" s="1"/>
  <c r="Y680" i="7" s="1"/>
  <c r="Z680" i="7" s="1"/>
  <c r="W681" i="7" l="1"/>
  <c r="X681" i="7" s="1"/>
  <c r="Y681" i="7" s="1"/>
  <c r="Z681" i="7" s="1"/>
  <c r="V682" i="7"/>
  <c r="W682" i="7" l="1"/>
  <c r="X682" i="7" s="1"/>
  <c r="Y682" i="7" s="1"/>
  <c r="Z682" i="7" s="1"/>
  <c r="V683" i="7"/>
  <c r="W683" i="7" l="1"/>
  <c r="X683" i="7" s="1"/>
  <c r="Y683" i="7" s="1"/>
  <c r="Z683" i="7" s="1"/>
  <c r="V684" i="7"/>
  <c r="W684" i="7" l="1"/>
  <c r="X684" i="7" s="1"/>
  <c r="Y684" i="7" s="1"/>
  <c r="Z684" i="7" s="1"/>
  <c r="V685" i="7"/>
  <c r="W685" i="7" l="1"/>
  <c r="X685" i="7" s="1"/>
  <c r="Y685" i="7" s="1"/>
  <c r="Z685" i="7" s="1"/>
  <c r="V686" i="7"/>
  <c r="W686" i="7" l="1"/>
  <c r="X686" i="7" s="1"/>
  <c r="Y686" i="7" s="1"/>
  <c r="Z686" i="7" s="1"/>
  <c r="V687" i="7"/>
  <c r="V688" i="7" l="1"/>
  <c r="W687" i="7"/>
  <c r="X687" i="7" s="1"/>
  <c r="Y687" i="7" s="1"/>
  <c r="Z687" i="7" s="1"/>
  <c r="W688" i="7" l="1"/>
  <c r="X688" i="7" s="1"/>
  <c r="Y688" i="7" s="1"/>
  <c r="Z688" i="7" s="1"/>
  <c r="V689" i="7"/>
  <c r="W689" i="7" l="1"/>
  <c r="X689" i="7" s="1"/>
  <c r="Y689" i="7" s="1"/>
  <c r="Z689" i="7" s="1"/>
  <c r="V690" i="7"/>
  <c r="V691" i="7" l="1"/>
  <c r="W690" i="7"/>
  <c r="X690" i="7" s="1"/>
  <c r="Y690" i="7" s="1"/>
  <c r="Z690" i="7" s="1"/>
  <c r="V692" i="7" l="1"/>
  <c r="W691" i="7"/>
  <c r="X691" i="7" s="1"/>
  <c r="Y691" i="7" s="1"/>
  <c r="Z691" i="7" s="1"/>
  <c r="W692" i="7" l="1"/>
  <c r="X692" i="7" s="1"/>
  <c r="Y692" i="7" s="1"/>
  <c r="Z692" i="7" s="1"/>
  <c r="V693" i="7"/>
  <c r="W693" i="7" l="1"/>
  <c r="X693" i="7" s="1"/>
  <c r="Y693" i="7" s="1"/>
  <c r="Z693" i="7" s="1"/>
  <c r="V694" i="7"/>
  <c r="W694" i="7" l="1"/>
  <c r="X694" i="7" s="1"/>
  <c r="Y694" i="7" s="1"/>
  <c r="Z694" i="7" s="1"/>
  <c r="V695" i="7"/>
  <c r="V696" i="7" l="1"/>
  <c r="W695" i="7"/>
  <c r="X695" i="7" s="1"/>
  <c r="Y695" i="7" s="1"/>
  <c r="Z695" i="7" s="1"/>
  <c r="V697" i="7" l="1"/>
  <c r="W696" i="7"/>
  <c r="X696" i="7" s="1"/>
  <c r="Y696" i="7" s="1"/>
  <c r="Z696" i="7" s="1"/>
  <c r="W697" i="7" l="1"/>
  <c r="X697" i="7" s="1"/>
  <c r="Y697" i="7" s="1"/>
  <c r="Z697" i="7" s="1"/>
  <c r="V698" i="7"/>
  <c r="W698" i="7" l="1"/>
  <c r="X698" i="7" s="1"/>
  <c r="Y698" i="7" s="1"/>
  <c r="Z698" i="7" s="1"/>
  <c r="V699" i="7"/>
  <c r="W699" i="7" l="1"/>
  <c r="X699" i="7" s="1"/>
  <c r="Y699" i="7" s="1"/>
  <c r="Z699" i="7" s="1"/>
  <c r="V700" i="7"/>
  <c r="V701" i="7" l="1"/>
  <c r="W700" i="7"/>
  <c r="X700" i="7" s="1"/>
  <c r="Y700" i="7" s="1"/>
  <c r="Z700" i="7" s="1"/>
  <c r="W701" i="7" l="1"/>
  <c r="X701" i="7" s="1"/>
  <c r="Y701" i="7" s="1"/>
  <c r="Z701" i="7" s="1"/>
  <c r="V702" i="7"/>
  <c r="V703" i="7" l="1"/>
  <c r="W702" i="7"/>
  <c r="X702" i="7" s="1"/>
  <c r="Y702" i="7" s="1"/>
  <c r="Z702" i="7" s="1"/>
  <c r="V704" i="7" l="1"/>
  <c r="W703" i="7"/>
  <c r="X703" i="7" s="1"/>
  <c r="Y703" i="7" s="1"/>
  <c r="Z703" i="7" s="1"/>
  <c r="W704" i="7" l="1"/>
  <c r="X704" i="7" s="1"/>
  <c r="Y704" i="7" s="1"/>
  <c r="Z704" i="7" s="1"/>
  <c r="V705" i="7"/>
  <c r="W705" i="7" l="1"/>
  <c r="X705" i="7" s="1"/>
  <c r="Y705" i="7" s="1"/>
  <c r="Z705" i="7" s="1"/>
  <c r="V706" i="7"/>
  <c r="W706" i="7" l="1"/>
  <c r="X706" i="7" s="1"/>
  <c r="Y706" i="7" s="1"/>
  <c r="Z706" i="7" s="1"/>
  <c r="V707" i="7"/>
  <c r="W707" i="7" l="1"/>
  <c r="X707" i="7" s="1"/>
  <c r="Y707" i="7" s="1"/>
  <c r="Z707" i="7" s="1"/>
  <c r="V708" i="7"/>
  <c r="W708" i="7" l="1"/>
  <c r="X708" i="7" s="1"/>
  <c r="Y708" i="7" s="1"/>
  <c r="Z708" i="7" s="1"/>
  <c r="V709" i="7"/>
  <c r="V710" i="7" l="1"/>
  <c r="W709" i="7"/>
  <c r="X709" i="7" s="1"/>
  <c r="Y709" i="7" s="1"/>
  <c r="Z709" i="7" s="1"/>
  <c r="V711" i="7" l="1"/>
  <c r="W710" i="7"/>
  <c r="X710" i="7" s="1"/>
  <c r="Y710" i="7" s="1"/>
  <c r="Z710" i="7" s="1"/>
  <c r="W711" i="7" l="1"/>
  <c r="X711" i="7" s="1"/>
  <c r="Y711" i="7" s="1"/>
  <c r="Z711" i="7" s="1"/>
  <c r="V712" i="7"/>
  <c r="V713" i="7" l="1"/>
  <c r="W712" i="7"/>
  <c r="X712" i="7" s="1"/>
  <c r="Y712" i="7" s="1"/>
  <c r="Z712" i="7" s="1"/>
  <c r="W713" i="7" l="1"/>
  <c r="X713" i="7" s="1"/>
  <c r="Y713" i="7" s="1"/>
  <c r="Z713" i="7" s="1"/>
  <c r="V714" i="7"/>
  <c r="W714" i="7" l="1"/>
  <c r="X714" i="7" s="1"/>
  <c r="Y714" i="7" s="1"/>
  <c r="Z714" i="7" s="1"/>
  <c r="V715" i="7"/>
  <c r="W715" i="7" l="1"/>
  <c r="X715" i="7" s="1"/>
  <c r="Y715" i="7" s="1"/>
  <c r="Z715" i="7" s="1"/>
  <c r="V716" i="7"/>
  <c r="V717" i="7" l="1"/>
  <c r="W716" i="7"/>
  <c r="X716" i="7" s="1"/>
  <c r="Y716" i="7" s="1"/>
  <c r="Z716" i="7" s="1"/>
  <c r="W717" i="7" l="1"/>
  <c r="X717" i="7" s="1"/>
  <c r="Y717" i="7" s="1"/>
  <c r="Z717" i="7" s="1"/>
  <c r="V718" i="7"/>
  <c r="W718" i="7" l="1"/>
  <c r="X718" i="7" s="1"/>
  <c r="Y718" i="7" s="1"/>
  <c r="Z718" i="7" s="1"/>
  <c r="V719" i="7"/>
  <c r="V720" i="7" l="1"/>
  <c r="W719" i="7"/>
  <c r="X719" i="7" s="1"/>
  <c r="Y719" i="7" s="1"/>
  <c r="Z719" i="7" s="1"/>
  <c r="W720" i="7" l="1"/>
  <c r="X720" i="7" s="1"/>
  <c r="Y720" i="7" s="1"/>
  <c r="Z720" i="7" s="1"/>
  <c r="V721" i="7"/>
  <c r="V722" i="7" l="1"/>
  <c r="W721" i="7"/>
  <c r="X721" i="7" s="1"/>
  <c r="Y721" i="7" s="1"/>
  <c r="Z721" i="7" s="1"/>
  <c r="W722" i="7" l="1"/>
  <c r="X722" i="7" s="1"/>
  <c r="Y722" i="7" s="1"/>
  <c r="Z722" i="7" s="1"/>
  <c r="V723" i="7"/>
  <c r="W723" i="7" l="1"/>
  <c r="X723" i="7" s="1"/>
  <c r="Y723" i="7" s="1"/>
  <c r="Z723" i="7" s="1"/>
  <c r="V724" i="7"/>
  <c r="V725" i="7" l="1"/>
  <c r="W724" i="7"/>
  <c r="X724" i="7" s="1"/>
  <c r="Y724" i="7" s="1"/>
  <c r="Z724" i="7" s="1"/>
  <c r="W725" i="7" l="1"/>
  <c r="X725" i="7" s="1"/>
  <c r="Y725" i="7" s="1"/>
  <c r="Z725" i="7" s="1"/>
  <c r="V726" i="7"/>
  <c r="V727" i="7" l="1"/>
  <c r="W726" i="7"/>
  <c r="X726" i="7" s="1"/>
  <c r="Y726" i="7" s="1"/>
  <c r="Z726" i="7" s="1"/>
  <c r="V728" i="7" l="1"/>
  <c r="W727" i="7"/>
  <c r="X727" i="7" s="1"/>
  <c r="Y727" i="7" s="1"/>
  <c r="Z727" i="7" s="1"/>
  <c r="V729" i="7" l="1"/>
  <c r="W728" i="7"/>
  <c r="X728" i="7" s="1"/>
  <c r="Y728" i="7" s="1"/>
  <c r="Z728" i="7" s="1"/>
  <c r="V730" i="7" l="1"/>
  <c r="W729" i="7"/>
  <c r="X729" i="7" s="1"/>
  <c r="Y729" i="7" s="1"/>
  <c r="Z729" i="7" s="1"/>
  <c r="V731" i="7" l="1"/>
  <c r="W730" i="7"/>
  <c r="X730" i="7" s="1"/>
  <c r="Y730" i="7" s="1"/>
  <c r="Z730" i="7" s="1"/>
  <c r="V732" i="7" l="1"/>
  <c r="W731" i="7"/>
  <c r="X731" i="7" s="1"/>
  <c r="Y731" i="7" s="1"/>
  <c r="Z731" i="7" s="1"/>
  <c r="W732" i="7" l="1"/>
  <c r="X732" i="7" s="1"/>
  <c r="Y732" i="7" s="1"/>
  <c r="Z732" i="7" s="1"/>
  <c r="V733" i="7"/>
  <c r="V734" i="7" l="1"/>
  <c r="W733" i="7"/>
  <c r="X733" i="7" s="1"/>
  <c r="Y733" i="7" s="1"/>
  <c r="Z733" i="7" s="1"/>
  <c r="V735" i="7" l="1"/>
  <c r="W734" i="7"/>
  <c r="X734" i="7" s="1"/>
  <c r="Y734" i="7" s="1"/>
  <c r="Z734" i="7" s="1"/>
  <c r="V736" i="7" l="1"/>
  <c r="W735" i="7"/>
  <c r="X735" i="7" s="1"/>
  <c r="Y735" i="7" s="1"/>
  <c r="Z735" i="7" s="1"/>
  <c r="V737" i="7" l="1"/>
  <c r="W736" i="7"/>
  <c r="X736" i="7" s="1"/>
  <c r="Y736" i="7" s="1"/>
  <c r="Z736" i="7" s="1"/>
  <c r="V738" i="7" l="1"/>
  <c r="W737" i="7"/>
  <c r="X737" i="7" s="1"/>
  <c r="Y737" i="7" s="1"/>
  <c r="Z737" i="7" s="1"/>
  <c r="W738" i="7" l="1"/>
  <c r="X738" i="7" s="1"/>
  <c r="Y738" i="7" s="1"/>
  <c r="Z738" i="7" s="1"/>
  <c r="V739" i="7"/>
  <c r="V740" i="7" l="1"/>
  <c r="W739" i="7"/>
  <c r="X739" i="7" s="1"/>
  <c r="Y739" i="7" s="1"/>
  <c r="Z739" i="7" s="1"/>
  <c r="V741" i="7" l="1"/>
  <c r="W740" i="7"/>
  <c r="X740" i="7" s="1"/>
  <c r="Y740" i="7" s="1"/>
  <c r="Z740" i="7" s="1"/>
  <c r="V742" i="7" l="1"/>
  <c r="W741" i="7"/>
  <c r="X741" i="7" s="1"/>
  <c r="Y741" i="7" s="1"/>
  <c r="Z741" i="7" s="1"/>
  <c r="W742" i="7" l="1"/>
  <c r="X742" i="7" s="1"/>
  <c r="Y742" i="7" s="1"/>
  <c r="Z742" i="7" s="1"/>
  <c r="V743" i="7"/>
  <c r="V744" i="7" l="1"/>
  <c r="W743" i="7"/>
  <c r="X743" i="7" s="1"/>
  <c r="Y743" i="7" s="1"/>
  <c r="Z743" i="7" s="1"/>
  <c r="V745" i="7" l="1"/>
  <c r="W744" i="7"/>
  <c r="X744" i="7" s="1"/>
  <c r="Y744" i="7" s="1"/>
  <c r="Z744" i="7" s="1"/>
  <c r="V746" i="7" l="1"/>
  <c r="W745" i="7"/>
  <c r="X745" i="7" s="1"/>
  <c r="Y745" i="7" s="1"/>
  <c r="Z745" i="7" s="1"/>
  <c r="W746" i="7" l="1"/>
  <c r="X746" i="7" s="1"/>
  <c r="Y746" i="7" s="1"/>
  <c r="Z746" i="7" s="1"/>
  <c r="V747" i="7"/>
  <c r="V748" i="7" l="1"/>
  <c r="W747" i="7"/>
  <c r="X747" i="7" s="1"/>
  <c r="Y747" i="7" s="1"/>
  <c r="Z747" i="7" s="1"/>
  <c r="V749" i="7" l="1"/>
  <c r="W748" i="7"/>
  <c r="X748" i="7" s="1"/>
  <c r="Y748" i="7" s="1"/>
  <c r="Z748" i="7" s="1"/>
  <c r="V750" i="7" l="1"/>
  <c r="W749" i="7"/>
  <c r="X749" i="7" s="1"/>
  <c r="Y749" i="7" s="1"/>
  <c r="Z749" i="7" s="1"/>
  <c r="W750" i="7" l="1"/>
  <c r="X750" i="7" s="1"/>
  <c r="Y750" i="7" s="1"/>
  <c r="Z750" i="7" s="1"/>
</calcChain>
</file>

<file path=xl/sharedStrings.xml><?xml version="1.0" encoding="utf-8"?>
<sst xmlns="http://schemas.openxmlformats.org/spreadsheetml/2006/main" count="15413" uniqueCount="3618">
  <si>
    <t>PREFEITURA MUNICIPAL</t>
  </si>
  <si>
    <t>DE XANXERÊ</t>
  </si>
  <si>
    <t>CENTRO INTERGRADO</t>
  </si>
  <si>
    <t>DE SAÚDE DE</t>
  </si>
  <si>
    <t>XANXERÊ</t>
  </si>
  <si>
    <t>R01</t>
  </si>
  <si>
    <t>im</t>
  </si>
  <si>
    <t>CURVA ABC</t>
  </si>
  <si>
    <t>CURVA ABC DE SERVIÇOS</t>
  </si>
  <si>
    <t>ORÇAMENTO</t>
  </si>
  <si>
    <t>CRONOGRAMA</t>
  </si>
  <si>
    <t>COMPOSIÇÕES SINAPI</t>
  </si>
  <si>
    <t xml:space="preserve">COMPOSIÇÕES </t>
  </si>
  <si>
    <t>COTAÇÕES</t>
  </si>
  <si>
    <t>BDI</t>
  </si>
  <si>
    <t>PLANILHA DE QUANTIDADES</t>
  </si>
  <si>
    <t>083_21</t>
  </si>
  <si>
    <t>BASE: SINAPI NÃO DESONERADO – OUT/21</t>
  </si>
  <si>
    <t>CONSTRUÇÃO</t>
  </si>
  <si>
    <t>ITEM
Nº</t>
  </si>
  <si>
    <t>DESCRIÇÃO DO SERVIÇO</t>
  </si>
  <si>
    <t>CUSTO R$</t>
  </si>
  <si>
    <t>%</t>
  </si>
  <si>
    <t>1.1</t>
  </si>
  <si>
    <t>1.2</t>
  </si>
  <si>
    <t>1.3</t>
  </si>
  <si>
    <t>1.4</t>
  </si>
  <si>
    <t>1.5</t>
  </si>
  <si>
    <t>1.6</t>
  </si>
  <si>
    <t>1.7</t>
  </si>
  <si>
    <t>1.8</t>
  </si>
  <si>
    <t>1.9</t>
  </si>
  <si>
    <t>1.10</t>
  </si>
  <si>
    <t>1.11</t>
  </si>
  <si>
    <t>1.12</t>
  </si>
  <si>
    <t>1.13</t>
  </si>
  <si>
    <t>1.14</t>
  </si>
  <si>
    <t>1.15</t>
  </si>
  <si>
    <t>1.16</t>
  </si>
  <si>
    <t>1.17</t>
  </si>
  <si>
    <t>1.18</t>
  </si>
  <si>
    <t>VALOR GLOBAL (com BDI)</t>
  </si>
  <si>
    <t>m²</t>
  </si>
  <si>
    <t>R$/m²</t>
  </si>
  <si>
    <t>Cub/m²</t>
  </si>
  <si>
    <t>cub out/21</t>
  </si>
  <si>
    <r>
      <rPr>
        <b/>
        <u/>
        <sz val="10"/>
        <color rgb="FF000000"/>
        <rFont val="Arial"/>
        <family val="2"/>
      </rPr>
      <t>OBS 1:</t>
    </r>
    <r>
      <rPr>
        <sz val="10"/>
        <color rgb="FF000000"/>
        <rFont val="Arial"/>
        <family val="2"/>
      </rPr>
      <t xml:space="preserve"> A climatização foi estimada. Valor final como base em outro orçamento com descrições similares.</t>
    </r>
  </si>
  <si>
    <r>
      <rPr>
        <b/>
        <u/>
        <sz val="10"/>
        <color rgb="FF000000"/>
        <rFont val="Arial"/>
        <family val="2"/>
      </rPr>
      <t>OBS 2:</t>
    </r>
    <r>
      <rPr>
        <sz val="10"/>
        <color rgb="FF000000"/>
        <rFont val="Arial"/>
        <family val="2"/>
      </rPr>
      <t xml:space="preserve"> O valor da Administtação da Obra (CPU-6367), corresponde a 5% to total da obra, considerando os meses de execução.</t>
    </r>
  </si>
  <si>
    <t>CÓDIGO</t>
  </si>
  <si>
    <t>TABELA BASE</t>
  </si>
  <si>
    <t>UN.</t>
  </si>
  <si>
    <t>QUANT.</t>
  </si>
  <si>
    <t>PREÇO
UNITÁRIO</t>
  </si>
  <si>
    <t>PREÇO
TOTAL</t>
  </si>
  <si>
    <t>%
ITEM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</si>
  <si>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</si>
  <si>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</si>
  <si>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</si>
  <si>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</si>
  <si>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</si>
  <si>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</si>
  <si>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</si>
  <si>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</si>
  <si>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</si>
  <si>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</si>
  <si>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</si>
  <si>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</si>
  <si>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</si>
  <si>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</si>
  <si>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</si>
  <si>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</si>
  <si>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</si>
  <si>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</si>
  <si>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</si>
  <si>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</si>
  <si>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</si>
  <si>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</si>
  <si>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</si>
  <si>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</si>
  <si>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</si>
  <si>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</si>
  <si>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</si>
  <si>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</si>
  <si>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</si>
  <si>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</si>
  <si>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</si>
  <si>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</si>
  <si>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</si>
  <si>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</si>
  <si>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</si>
  <si>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</si>
  <si>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</si>
  <si>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</si>
  <si>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</si>
  <si>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</si>
  <si>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</si>
  <si>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</si>
  <si>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</si>
  <si>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</si>
  <si>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</si>
  <si>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</si>
  <si>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</si>
  <si>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</si>
  <si>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</si>
  <si>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</si>
  <si>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</si>
  <si>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</si>
  <si>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</si>
  <si>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</si>
  <si>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</si>
  <si>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</si>
  <si>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</si>
  <si>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</si>
  <si>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</si>
  <si>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</si>
  <si>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</si>
  <si>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</si>
  <si>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</si>
  <si>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</si>
  <si>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</si>
  <si>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</si>
  <si>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</si>
  <si>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</si>
  <si>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</si>
  <si>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</si>
  <si>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</si>
  <si>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</si>
  <si>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</si>
  <si>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</si>
  <si>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</si>
  <si>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</si>
  <si>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</si>
  <si>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</si>
  <si>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</si>
  <si>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</si>
  <si>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</si>
  <si>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</si>
  <si>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</si>
  <si>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</si>
  <si>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</si>
  <si>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</si>
  <si>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</si>
  <si>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</si>
  <si>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</si>
  <si>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</si>
  <si>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</si>
  <si>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</si>
  <si>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</si>
  <si>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</si>
  <si>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</si>
  <si>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</si>
  <si>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</si>
  <si>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</si>
  <si>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</si>
  <si>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</si>
  <si>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</si>
  <si>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</si>
  <si>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</si>
  <si>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</si>
  <si>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</si>
  <si>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</si>
  <si>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</si>
  <si>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</si>
  <si>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</si>
  <si>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</si>
  <si>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</si>
  <si>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</si>
  <si>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</si>
  <si>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</si>
  <si>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</si>
  <si>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</si>
  <si>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</si>
  <si>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</si>
  <si>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</si>
  <si>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</si>
  <si>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</si>
  <si>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</si>
  <si>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</si>
  <si>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</si>
  <si>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</si>
  <si>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</si>
  <si>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</si>
  <si>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</si>
  <si>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</si>
  <si>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</si>
  <si>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</si>
  <si>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</si>
  <si>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</si>
  <si>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</si>
  <si>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</si>
  <si>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</si>
  <si>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</si>
  <si>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</si>
  <si>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</si>
  <si>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</si>
  <si>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</si>
  <si>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</si>
  <si>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</si>
  <si>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</si>
  <si>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</si>
  <si>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</si>
  <si>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</si>
  <si>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</si>
  <si>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</si>
  <si>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</si>
  <si>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</si>
  <si>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</si>
  <si>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</si>
  <si>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</si>
  <si>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</si>
  <si>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</si>
  <si>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</si>
  <si>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</si>
  <si>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</si>
  <si>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</si>
  <si>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</si>
  <si>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</si>
  <si>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</si>
  <si>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</si>
  <si>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</si>
  <si>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</si>
  <si>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</si>
  <si>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</si>
  <si>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</si>
  <si>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</si>
  <si>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</si>
  <si>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</si>
  <si>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</si>
  <si>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</si>
  <si>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</si>
  <si>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</si>
  <si>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</si>
  <si>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</si>
  <si>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</si>
  <si>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</si>
  <si>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</si>
  <si>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</si>
  <si>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</si>
  <si>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</si>
  <si>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</si>
  <si>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</si>
  <si>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</si>
  <si>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</si>
  <si>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</si>
  <si>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</si>
  <si>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</si>
  <si>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</si>
  <si>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</si>
  <si>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</si>
  <si>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</si>
  <si>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</si>
  <si>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</si>
  <si>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</si>
  <si>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</si>
  <si>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</si>
  <si>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</si>
  <si>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</si>
  <si>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</si>
  <si>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</si>
  <si>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</si>
  <si>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</si>
  <si>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</si>
  <si>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</si>
  <si>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96985</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</si>
  <si>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</si>
  <si>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</si>
  <si>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</si>
  <si>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</si>
  <si>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</si>
  <si>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</si>
  <si>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</si>
  <si>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</si>
  <si>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</si>
  <si>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</si>
  <si>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</si>
  <si>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</si>
  <si>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</si>
  <si>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</si>
  <si>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</si>
  <si>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</si>
  <si>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</si>
  <si>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</si>
  <si>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</si>
  <si>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</si>
  <si>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</si>
  <si>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</si>
  <si>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</si>
  <si>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</si>
  <si>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</si>
  <si>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</si>
  <si>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</si>
  <si>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</si>
  <si>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</si>
  <si>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</si>
  <si>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</si>
  <si>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</si>
  <si>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</si>
  <si>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</si>
  <si>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</si>
  <si>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</si>
  <si>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</si>
  <si>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</si>
  <si>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</si>
  <si>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</si>
  <si>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</si>
  <si>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</si>
  <si>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</si>
  <si>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</si>
  <si>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</si>
  <si>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</si>
  <si>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</si>
  <si>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</si>
  <si>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</si>
  <si>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</si>
  <si>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</si>
  <si>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</si>
  <si>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</si>
  <si>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</si>
  <si>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</si>
  <si>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</si>
  <si>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</si>
  <si>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</si>
  <si>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</si>
  <si>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</si>
  <si>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</si>
  <si>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</si>
  <si>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</si>
  <si>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</si>
  <si>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</si>
  <si>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</si>
  <si>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</si>
  <si>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</si>
  <si>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</si>
  <si>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</si>
  <si>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</si>
  <si>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</si>
  <si>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</si>
  <si>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</si>
  <si>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</si>
  <si>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</si>
  <si>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</si>
  <si>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</si>
  <si>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</si>
  <si>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</si>
  <si>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</si>
  <si>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</si>
  <si>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</si>
  <si>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</si>
  <si>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</si>
  <si>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</si>
  <si>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</si>
  <si>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</si>
  <si>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</si>
  <si>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</si>
  <si>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</si>
  <si>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</si>
  <si>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</si>
  <si>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</si>
  <si>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</si>
  <si>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</si>
  <si>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</si>
  <si>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</si>
  <si>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</si>
  <si>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</si>
  <si>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</si>
  <si>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</si>
  <si>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</si>
  <si>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</si>
  <si>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</si>
  <si>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</si>
  <si>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</si>
  <si>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</si>
  <si>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</si>
  <si>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</si>
  <si>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</si>
  <si>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</si>
  <si>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</si>
  <si>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</si>
  <si>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</si>
  <si>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</si>
  <si>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</si>
  <si>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</si>
  <si>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</si>
  <si>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</si>
  <si>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</si>
  <si>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</si>
  <si>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</si>
  <si>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</si>
  <si>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</si>
  <si>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</si>
  <si>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</si>
  <si>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</si>
  <si>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</si>
  <si>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</si>
  <si>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</si>
  <si>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</si>
  <si>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</si>
  <si>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</si>
  <si>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</si>
  <si>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</si>
  <si>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</si>
  <si>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</si>
  <si>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</si>
  <si>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</si>
  <si>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</si>
  <si>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</si>
  <si>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</si>
  <si>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</si>
  <si>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</si>
  <si>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</si>
  <si>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</si>
  <si>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</si>
  <si>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</si>
  <si>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</si>
  <si>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</si>
  <si>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</si>
  <si>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</si>
  <si>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</si>
  <si>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</si>
  <si>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</si>
  <si>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</si>
  <si>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</si>
  <si>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</si>
  <si>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</si>
  <si>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</si>
  <si>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</si>
  <si>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</si>
  <si>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</si>
  <si>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</si>
  <si>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725</t>
  </si>
  <si>
    <t>374</t>
  </si>
  <si>
    <t>375</t>
  </si>
  <si>
    <t>376</t>
  </si>
  <si>
    <t>377</t>
  </si>
  <si>
    <t>378</t>
  </si>
  <si>
    <t>379</t>
  </si>
  <si>
    <t>380</t>
  </si>
  <si>
    <t>381</t>
  </si>
  <si>
    <t>382</t>
  </si>
  <si>
    <t>383</t>
  </si>
  <si>
    <t>384</t>
  </si>
  <si>
    <t>385</t>
  </si>
  <si>
    <t>386</t>
  </si>
  <si>
    <t>387</t>
  </si>
  <si>
    <t>388</t>
  </si>
  <si>
    <t>389</t>
  </si>
  <si>
    <t>390</t>
  </si>
  <si>
    <t>391</t>
  </si>
  <si>
    <t>392</t>
  </si>
  <si>
    <t>3243</t>
  </si>
  <si>
    <t>393</t>
  </si>
  <si>
    <t>394</t>
  </si>
  <si>
    <t>395</t>
  </si>
  <si>
    <t>396</t>
  </si>
  <si>
    <t>397</t>
  </si>
  <si>
    <t>398</t>
  </si>
  <si>
    <t>3251</t>
  </si>
  <si>
    <t>399</t>
  </si>
  <si>
    <t>400</t>
  </si>
  <si>
    <t>401</t>
  </si>
  <si>
    <t>402</t>
  </si>
  <si>
    <t>403</t>
  </si>
  <si>
    <t>404</t>
  </si>
  <si>
    <t>405</t>
  </si>
  <si>
    <t>406</t>
  </si>
  <si>
    <t>407</t>
  </si>
  <si>
    <t>408</t>
  </si>
  <si>
    <t>TOTAL</t>
  </si>
  <si>
    <t>PLANILHA ORÇAMENTÁRIA</t>
  </si>
  <si>
    <t>PREFEITURA MUNICIPAL DE XANXERÊ</t>
  </si>
  <si>
    <t>CENTRO INTEGRADO DE SAÚDE XANXERÊ</t>
  </si>
  <si>
    <t>BDI 1</t>
  </si>
  <si>
    <t>Rua Pedro Bortoluzzi, s/nº, Xanxerê/SC</t>
  </si>
  <si>
    <t>Data Base: Outubro/2021 – Não Desonerado</t>
  </si>
  <si>
    <t>Área Total Construída = 4.342,18/m2</t>
  </si>
  <si>
    <t>N1</t>
  </si>
  <si>
    <t>N2</t>
  </si>
  <si>
    <t>N3</t>
  </si>
  <si>
    <t>N4</t>
  </si>
  <si>
    <t>N5</t>
  </si>
  <si>
    <t>T1</t>
  </si>
  <si>
    <t>T2</t>
  </si>
  <si>
    <t>T3</t>
  </si>
  <si>
    <t>T4</t>
  </si>
  <si>
    <t>T5</t>
  </si>
  <si>
    <t>CUSTO
UNITÁRIO</t>
  </si>
  <si>
    <t>%
TOTAL</t>
  </si>
  <si>
    <t>CÓDIGO SUBITEM</t>
  </si>
  <si>
    <t>TOTAL SUBSEÇÃO</t>
  </si>
  <si>
    <t>do item</t>
  </si>
  <si>
    <t>SERVIÇOS INICIAIS</t>
  </si>
  <si>
    <t>CPU</t>
  </si>
  <si>
    <t>Placa de obra em chapa de aco galvanizado</t>
  </si>
  <si>
    <t>Sinapi / Outubro_21</t>
  </si>
  <si>
    <t>Locacao de container 2,30  x  6,00 m, alt. 2,50 m, para refeitório, sem divisorias internas e sem sanitario</t>
  </si>
  <si>
    <t>Execução de depósito em canteiro de obra em chapa de madeira compensada, não incluso mobiliário. Af_04/2016</t>
  </si>
  <si>
    <t xml:space="preserve">ESTRUTURAL </t>
  </si>
  <si>
    <t>1.2.1</t>
  </si>
  <si>
    <t>EDIFICAÇÃO PRINCIPAL</t>
  </si>
  <si>
    <t>1.2.1.1</t>
  </si>
  <si>
    <t>MOVIMENTAÇÃO DE TERRA</t>
  </si>
  <si>
    <t>Reaterro manual de valas com compactação mecanizada. Af_04/2016</t>
  </si>
  <si>
    <t>1.2.1.2</t>
  </si>
  <si>
    <t>FUNDAÇÃO</t>
  </si>
  <si>
    <t>1.2.1.3</t>
  </si>
  <si>
    <t>INFRAESTRUTURA</t>
  </si>
  <si>
    <t>1.2.1.4</t>
  </si>
  <si>
    <t>SUPRAESTRUTURA</t>
  </si>
  <si>
    <t>1.2.2</t>
  </si>
  <si>
    <t>CISTERNA</t>
  </si>
  <si>
    <t>1.2.2.1</t>
  </si>
  <si>
    <t>1.2.2.2</t>
  </si>
  <si>
    <t>1.2.2.3</t>
  </si>
  <si>
    <t>1.2.3</t>
  </si>
  <si>
    <t>LIXEIRAS</t>
  </si>
  <si>
    <t>1.2.3.1</t>
  </si>
  <si>
    <t>1.2.3.2</t>
  </si>
  <si>
    <t>1.2.3.3</t>
  </si>
  <si>
    <t>1.2.4</t>
  </si>
  <si>
    <t>SUBESTAÇÃO</t>
  </si>
  <si>
    <t>1.2.4.1</t>
  </si>
  <si>
    <t>1.2.4.2</t>
  </si>
  <si>
    <t>1.2.4.3</t>
  </si>
  <si>
    <t>1.2.5</t>
  </si>
  <si>
    <t>TRATAMENTO DE ESGOTO</t>
  </si>
  <si>
    <t>1.2.5.1</t>
  </si>
  <si>
    <t>1.2.5.2</t>
  </si>
  <si>
    <t>INFRA E SUPRAESTRUTURA</t>
  </si>
  <si>
    <t>1.2.6</t>
  </si>
  <si>
    <t>VERGA E CONTRAVERGA</t>
  </si>
  <si>
    <t>ALVENARIAS E FECHAMENTOS</t>
  </si>
  <si>
    <t>m2</t>
  </si>
  <si>
    <t>ESQUADRIAS E FERRAGENS</t>
  </si>
  <si>
    <t>1.4.1</t>
  </si>
  <si>
    <t>JANELAS</t>
  </si>
  <si>
    <t>J1 (80 x 170) Janela com 1 folha maxim-ar + 1 basculante superiore / requadro em alumínio com pintura eletrostática branca / vidro liso comum incolor 4mm / peitoril em granito branco itaúnas – 01un</t>
  </si>
  <si>
    <t>J2 (140 x 250) Janela com 2 folhas, sendo a folha inferior fixa e a superior maxim-ar / requadro em alumínio com pintura eletrostática branca / vidro temperado 6mm / peitoril em granito branco itaúnas – 06un</t>
  </si>
  <si>
    <t>J3 (140 x 170) Janela com 2 folhas de correr + 2 basculantes superiores / requadro em alumínio anodizado natural / vidro liso comum incolor 4mm / peitoril em granito branco itaúnas – 06un</t>
  </si>
  <si>
    <t>J4 (160 x 170) Janela com 2 folhas de correr + 2 basculantes superiores / requadro em alumínio anodizado natural / vidro liso comum incolor 4mm / peitoril em granito branco itaúnas – 73un</t>
  </si>
  <si>
    <t>J5 (200 x 170) Janela com 2 folhas de correr + 2 basculantes superiores / requadro em alumínio anodizado natural / vidro liso comum incolor 4mm / peitoril em granito branco itaúnas – 21un</t>
  </si>
  <si>
    <t>J6 (60 x 100) Janela com 3 folhas basculantes / requadro em alumínio com pintura eletrostática branca / vidro liso comum incolor 4mm / peitoril em granito branco itaúnas – 11un</t>
  </si>
  <si>
    <t>J7 (120 x 100) Janela com 4 folhas basculantes / requadro em alumínio com pintura eletrostática branca / vidro liso comum incolor 4mm / pingadeira em granito branco itaúnas – 04un</t>
  </si>
  <si>
    <t>J8a (170 x 85) Janela com 4 folhas basculantes / requadro em alumínio com pintura eletrostática branca / vidro liso comum incolor 4mm / pingadeira em granito branco itaúnas – 03un</t>
  </si>
  <si>
    <t>J8b (170 x 85) Janela com 4 folhas basculantes / requadro em alumínio com pintura eletrostática branca / vidro liso comum incolor 4mm / pingadeira em granito branco itaúnas – 06un</t>
  </si>
  <si>
    <t>J9 (250 x 100) Janela com 6 folhas basculante / requadro em alumínio com pintura eletrostática branca / vidro liso comum incolor 4mm / peitoril em granito branco itaúnas – 12un</t>
  </si>
  <si>
    <t>J10 (250 x 45) Janela com 2 folhas basculantes / requadro em alumínio com pintura eletrostática branca / vidro liso comum incolor 4mm / pingadeira em granito branco itaúnas – 07un</t>
  </si>
  <si>
    <t>J11 (400 x 45) Janela com 3 folhas basculantes / requadro em alumínio com pintura eletrostática branca / vidro liso comum incolor 4mm / pingadeira em granito branco itaúnas – 09un</t>
  </si>
  <si>
    <t>J12 (80 x 90) Janela passa material tipo guilhotina / requadro em alumínio com pintura eletrostática branca / vidro liso temperado incolor 6mm / peitoril em granito branco itaúnas – 02un</t>
  </si>
  <si>
    <t xml:space="preserve">J13a (50 x 30) Visor plumbífero para sala de raio-x / multilaminado, caixilho e aço blindado internamente </t>
  </si>
  <si>
    <t>J13b (60 x 40) Janela com 1 folha fixa / veneziana em alumínio com pintura eletrostática cor branca – 03un</t>
  </si>
  <si>
    <t>J14 (60 x 40) Janela com 1 folha fixa / veneziana em alumínio com pintura eletrostática cor branca – 03un</t>
  </si>
  <si>
    <t>1.4.2</t>
  </si>
  <si>
    <t>PORTAS</t>
  </si>
  <si>
    <t xml:space="preserve">P1 (90 x 210) Porta com 1 folha de giro / madeira 100% sólida / mínimo três dobradiças de 3 1/2" / fechadura para tráfego intenso do tipo externa, máquina de 55mm, com maçaneta e roseta em inox aisi 304 cilindro em latão acabamento cromo acetinado / pintura em esmalte sintético à base d'água acetinado cor branco </t>
  </si>
  <si>
    <t xml:space="preserve">P2 (90 x 210) Porta com 1 folha de giro / madeira 100% sólida / placa indicativa feminino pcd / mínimo três dobradiças de 3 1/2" / fechadura para tráfego intenso do tipo externa, máquina de 55mm, com maçaneta e roseta em inox aisi 304 cilindro em latão acabamento cromo acetinado / pintura em esmalte sintético à base d'água acetinado cor branco </t>
  </si>
  <si>
    <t xml:space="preserve">P3 (90 x 210) Porta com 1 folha de giro / madeira 100% sólida / placa indicativa feminino / mínimo três dobradiças de 3 1/2" / fechadura para tráfego intenso do tipo externa, máquina de 55mm, com maçaneta e roseta em inox aisi 304 cilindro em latão acabamento cromo acetinado / pintura em esmalte sintético à base d'água acetinado cor branco </t>
  </si>
  <si>
    <t xml:space="preserve">P4 (90 x 210) Porta com 1 folha de giro / madeira 100% sólida / placa indicativa masculino pcd / mínimo três dobradiças de 3 1/2" / fechadura para tráfego intenso do tipo externa, máquina de 55mm, com maçaneta e roseta em inox aisi 304 cilindro em latão acabamento cromo acetinado / pintura em esmalte sintético à base d'água acetinado cor branco </t>
  </si>
  <si>
    <t xml:space="preserve">P5 (90 x 210) Porta com 1 folha de giro / madeira 100% sólida / placa indicativa masculino / mínimo três dobradiças de 3 1/2" / fechadura para tráfego intenso do tipo externa, máquina de 55mm, com maçaneta e roseta em inox aisi 304 cilindro em latão acabamento cromo acetinado / pintura em esmalte sintético à base d'água acetinado cor branco </t>
  </si>
  <si>
    <t xml:space="preserve">P6 (90 x 210) Porta com 1 folha de correr / madeira 100% sólida / fechadura para tráfego intenso do tipo externa, máquina de 55mm, com puxador horizontal acabamento cromo acetinado/ pintura em esmalte sintético à base d'água acetinado cor branca </t>
  </si>
  <si>
    <t xml:space="preserve">P7 (90 x 210) Porta com 1 folha de correr / madeira 100% sólida / fechadura para tráfego intenso do tipo externa, máquina de 55mm, com puxador horizontal acabamento cromo acetinado / chapa de aço 40cm / puxador horizontal 40cm acabamento em aço inox / pintura em esmalte sintético à base d'água acetinado cor branca </t>
  </si>
  <si>
    <t xml:space="preserve">P8 (80 x 165) Porta com 1 folha de giro / vidro temperado 8 mm / jateado branco </t>
  </si>
  <si>
    <t>P9 (90 x 210) Porta com 1 folha de giro / tipo veneziana / em alumínio com pintura eletrostática branca – 07un</t>
  </si>
  <si>
    <t xml:space="preserve">P10 (80 x 210) Porta com 1 folha de giro / veneziana em alumínio anodizado natural / mínimo três dobradiças de 3 1/2" / fechadura para tráfego intenso do tipo externa, máquina de 55mm, com maçaneta e roseta em inox aisi 304 cilindro em latão acabamento cromo acetinado </t>
  </si>
  <si>
    <t xml:space="preserve">P11 (180 x 210) Porta com 2 folhas de giro / madeira 100% sólida / mínimo três dobradiças de 3 1/2" / fechadura para tráfego intenso do tipo externa, máquina de 55mm, com maçaneta e roseta em inox aisi 304 cilindro em latão acabamento cromo acetinado / pintura em esmalte sintético à base d'água acetinado cor branca </t>
  </si>
  <si>
    <t xml:space="preserve">P12 (336 x 210) Porta com 2 folhas de correr com sensor automático de presença / vidro temperado 6 mm incolor / estrutura em alumínio com pintura eletrostática branca </t>
  </si>
  <si>
    <t xml:space="preserve">P13 (163 x 210) Porta com 2 folhas de giro / vidro 6mm temperado incolor  / vidro temperado 6 mm incolor / estrutura em alumínio com pintura eletrostática branca </t>
  </si>
  <si>
    <t>P14 (200 x 180) Portão 2 folhas de giro em perfil metálico 1/1/4" com fechamento em grade / barra chata 7/8"x3/16" a cada 10cm em aço galvanizado a fogo / tratamento anticorrosão / pintura em esmalte sintético cor verde bandeira – 02un</t>
  </si>
  <si>
    <t>P15 (500 x 180) Portão 2 folhas de giro em perfil metálico 1/1/4" com fechamento em grade / barra chata 7/8"x3/16" a cada 10cm em aço galvanizado a fogo / tratamento anticorrosão / pintura em esmalte sintético cor verde bandeira – 01un</t>
  </si>
  <si>
    <t>1.4.3</t>
  </si>
  <si>
    <t>SOLEIRA E PEITORIL</t>
  </si>
  <si>
    <t>COBERTURA, FORROS E PROTEÇÕES</t>
  </si>
  <si>
    <t>Rufo de alumínio</t>
  </si>
  <si>
    <t>Calha de alumínio</t>
  </si>
  <si>
    <t>REVESTIMENTOS INTERNOS E EXTERNOS</t>
  </si>
  <si>
    <t>1.6.1</t>
  </si>
  <si>
    <t>REVESTIMENTO PAREDES</t>
  </si>
  <si>
    <t>Massa única, para recebimento de pintura, em argamassa traço 1:2:8, preparo mecânico com betoneira 400l, aplicada manualmente em faces internas de paredes, espessura de 20mm, com execução de taliscas.</t>
  </si>
  <si>
    <t>1.6.2</t>
  </si>
  <si>
    <t>REVESTIMENTO TETO</t>
  </si>
  <si>
    <t>PINTURAS INTERNA E EXTERNA</t>
  </si>
  <si>
    <t>1.7.1</t>
  </si>
  <si>
    <t>PINTURAS PAREDE</t>
  </si>
  <si>
    <t>Pintura tinta acrílica fosca 2 demãos na cor branco gelo</t>
  </si>
  <si>
    <t>Pintura tinta acrílica fosca 2 demãos na cor cinza escuro</t>
  </si>
  <si>
    <t>Fundo preparador para metalico</t>
  </si>
  <si>
    <t>Pintura esmalte para esquadria metalica 2 demãos</t>
  </si>
  <si>
    <t>Fundo sintetico nivelador branco</t>
  </si>
  <si>
    <t>Pintura esmalte fosca 2 demãos para madeira (esquadrias)</t>
  </si>
  <si>
    <t>1.7.2</t>
  </si>
  <si>
    <t>PINTURAS TETO</t>
  </si>
  <si>
    <t>Pintura tinta acrílica 2 demãos na cor branco neve</t>
  </si>
  <si>
    <t>PAVIMENTAÇÕES</t>
  </si>
  <si>
    <t>1.8.1</t>
  </si>
  <si>
    <t>PAVIMENTAÇÃO INTERNA</t>
  </si>
  <si>
    <t>1.8.2</t>
  </si>
  <si>
    <t>PAVIMENTAÇÃO EXTERNA E CALÇADAS</t>
  </si>
  <si>
    <t>1.8.2.1</t>
  </si>
  <si>
    <t>PAVIMENTAÇÃO</t>
  </si>
  <si>
    <t>1.8.2.2</t>
  </si>
  <si>
    <t>CALÇADAS</t>
  </si>
  <si>
    <t>Execução de passeio (calçada) ou piso de concreto com concreto moldado in loco, usinado, acabamento convencional, espessura 8 cm, armado. Af_07/2016</t>
  </si>
  <si>
    <t>1.8.3</t>
  </si>
  <si>
    <t>SINALIZAÇÃO ESTACIONAMENTO</t>
  </si>
  <si>
    <t>Pintura faixa de piso estacionamento com pintura a base de resina acrílica antiderrapante na cor amarela – 03 demãos</t>
  </si>
  <si>
    <t>Pintura faixa de piso Heliponto com pintura a base de resina acrílica antiderrapante na cor branca</t>
  </si>
  <si>
    <t>Pintura faixa de piso Heliponto com pintura a base de resina acrílica antiderrapante na cor vermelho</t>
  </si>
  <si>
    <t>Pintura de piso para PCD com pintura a base de resina acrílica antiderrapante na cor branca/azul</t>
  </si>
  <si>
    <t>Pintura de piso para Idoso com pintura a base de resina acrílica antiderrapante na cor branca</t>
  </si>
  <si>
    <t>Placa vaga Pcd</t>
  </si>
  <si>
    <t>un</t>
  </si>
  <si>
    <t>Placa vaga Idoso</t>
  </si>
  <si>
    <t>IMPERMEABILIZAÇÕES</t>
  </si>
  <si>
    <t>Impermeabilização áreas molhadas – emulsão asfáltica elastomérica – 40cm e chuveiros 210cm</t>
  </si>
  <si>
    <t>Impermeabilização de superfície com manta asfáltica, uma camada, inclusive aplicação de primer asfáltico, e=3mm. (baldrames)</t>
  </si>
  <si>
    <t>impermeabilizacao de superficie com manta asfaltica (com polimeros tipo app), e=4 mm (lajes de cobertura)</t>
  </si>
  <si>
    <t>GUARDA-CORPO, CORRIMÃO E CERCAS</t>
  </si>
  <si>
    <t>CLIMATIZAÇÃO</t>
  </si>
  <si>
    <t>INSTALAÇÕES HIDROSSANITÁRIAS</t>
  </si>
  <si>
    <t>1.12.1</t>
  </si>
  <si>
    <t>APARELHOS E LOUÇAS</t>
  </si>
  <si>
    <t>1.12.1.1</t>
  </si>
  <si>
    <t xml:space="preserve">LOUÇAS    </t>
  </si>
  <si>
    <t>1.12.1.2</t>
  </si>
  <si>
    <t>METAIS</t>
  </si>
  <si>
    <t>Torneira cromada de parede para lavatorio temporizada pressao bica baixa</t>
  </si>
  <si>
    <t>1.12.1.3</t>
  </si>
  <si>
    <t>ACESSÓRIOS</t>
  </si>
  <si>
    <t>1.12.1.4</t>
  </si>
  <si>
    <t>BANCADAS E DIVISORIA EM  GRANITO E PRATELEIRA</t>
  </si>
  <si>
    <t>Bancada Granito cinza andorinha e=2cm 310x60cm com rodapia de 7cm e saia de 20cm (IS masculino)</t>
  </si>
  <si>
    <t xml:space="preserve">Bancada Granito cinza andorinha e=2cm 5,52x60cm, com rodapia de 7cm e saia de 20cm (IS Feminino)) </t>
  </si>
  <si>
    <t xml:space="preserve">Bancada Granito cinza andorinha e=2cm 3,92x60cm, com rodapia de 7cm e saia de 20cm (IFraldário) </t>
  </si>
  <si>
    <t xml:space="preserve">Bancada Granito cinza andorinha e=2cm 150x60cm, com rodapia de 7cm e saia de 20cm </t>
  </si>
  <si>
    <t>Bancada Granito cinza andorinha e=2cm 180x60cm, com rodapia de 7cm e saia de 20cm (copa)</t>
  </si>
  <si>
    <t>Bancada Granito cinza andorinha e=2cm em “U” 900x60cm, com rodapia de 7cm e saia de 20cm (esterilização)</t>
  </si>
  <si>
    <t>Bancada Granito cinza andorinha e=2cm em “L” 620x60cm, com rodapia de 7cm e saia de 20cm (expurgo)</t>
  </si>
  <si>
    <t>Bancada Granito cinza andorinha e=2cm em “L” 490x60cm, com rodapia de 7cm e saia de 20cm (expurgo)</t>
  </si>
  <si>
    <t>1.12.1.5</t>
  </si>
  <si>
    <t>BANCADAS E CUBAS DE INOX</t>
  </si>
  <si>
    <t>Cuba de aço inox (40x34x14 cm)</t>
  </si>
  <si>
    <t>1.12.2</t>
  </si>
  <si>
    <t>INSTALAÇÕES</t>
  </si>
  <si>
    <t>1.12.2.1</t>
  </si>
  <si>
    <t xml:space="preserve">AGUA FRIA </t>
  </si>
  <si>
    <t>1.12.2.2</t>
  </si>
  <si>
    <t>ESGOTO SANITÁRIO E PLUVIAL</t>
  </si>
  <si>
    <t>Escavação mecanizada vala com prof. 1,5m com retroescavadeira em solo de 1ª categoria</t>
  </si>
  <si>
    <t>Caixa de areia pluvial com grelha CA- 60x60cm</t>
  </si>
  <si>
    <t xml:space="preserve">INSTALAÇÕES ELÉTRICAS </t>
  </si>
  <si>
    <t>1.13.1</t>
  </si>
  <si>
    <t>ENTRADA DE ENERGIA</t>
  </si>
  <si>
    <t>Parafuso cabeça quadrada, diâmetro 16 mm, comprimento adequado, conforme padrão Celesc F-30</t>
  </si>
  <si>
    <t>Parafuso de cabeça abaulada, diâmetro 16x150 mm, conforme padrão Celesc F-31</t>
  </si>
  <si>
    <t>Porca olhal (F-40)/ olhal p/ parafuso (F-25), padrão Celesc</t>
  </si>
  <si>
    <t>passa</t>
  </si>
  <si>
    <t>pç</t>
  </si>
  <si>
    <t>Isolador roldana-vidro ou porcelana, padrão Celesc I-03</t>
  </si>
  <si>
    <t>m</t>
  </si>
  <si>
    <t>Cinta galvanizada a fogo - 200mm p/ fixação das cruzetas</t>
  </si>
  <si>
    <t>1.13.2</t>
  </si>
  <si>
    <t xml:space="preserve">CABOS DE FORÇA </t>
  </si>
  <si>
    <t>1.13.3</t>
  </si>
  <si>
    <t xml:space="preserve">CAIXA DE PASSAGEM </t>
  </si>
  <si>
    <t>Caixa de passagem cp2-080 (60x60x80cm)</t>
  </si>
  <si>
    <t>1.13.4</t>
  </si>
  <si>
    <t>DISPOSITIVO ELÉTRICO – EMBUTIDO</t>
  </si>
  <si>
    <t>Caixa pvc 4x2" c/ tampa c/ furo</t>
  </si>
  <si>
    <t xml:space="preserve">Tomada  de embutir (2 módulos), 2p+t 10A, incluindo suporte e placa - fornecimento e instalação. </t>
  </si>
  <si>
    <t xml:space="preserve">Tomada  de embutir, 2p+t 10A, incluindo suporte e placa - fornecimento e instalação. </t>
  </si>
  <si>
    <t xml:space="preserve">Tomada  de embutir, 2p+t 20A, incluindo suporte e placa - fornecimento e instalação. </t>
  </si>
  <si>
    <t>1.13.5</t>
  </si>
  <si>
    <t>DISPOSITIVO DE COMANDO</t>
  </si>
  <si>
    <t>1.13.6</t>
  </si>
  <si>
    <t>DISPOSITIVO DE PROTEÇÃO</t>
  </si>
  <si>
    <t>Disjuntor tripolar tipo nema, corrente nominal de 60 até 100a - fornecimento e instalação. Af_10/2020</t>
  </si>
  <si>
    <t>1.13.7</t>
  </si>
  <si>
    <t>ELETRODUTO RÍGIDOS</t>
  </si>
  <si>
    <t>1.13.8</t>
  </si>
  <si>
    <t>ELETRODUTO FLEXÍVEL</t>
  </si>
  <si>
    <t>1.13.9</t>
  </si>
  <si>
    <t>ELETROCALHAS FURADA</t>
  </si>
  <si>
    <t>1.13.10</t>
  </si>
  <si>
    <t>ELETROCALHA LISA</t>
  </si>
  <si>
    <t>1.13.11</t>
  </si>
  <si>
    <t>LUMINÁRIAS</t>
  </si>
  <si>
    <t>Luminária sobrepor, led 24w 2400lm eficácia 100lm/w .temperatura de cor 4000k. Vida util 15.000hs. 220v – Completa</t>
  </si>
  <si>
    <t>1.13.12</t>
  </si>
  <si>
    <t>QUADRO DISTRIB. CHAPA PINTADA – EMBUTIR</t>
  </si>
  <si>
    <t>1.13.13</t>
  </si>
  <si>
    <t>ACESSÓRIOS P/ ELETRODUTOS</t>
  </si>
  <si>
    <t>1.13.14</t>
  </si>
  <si>
    <t>ACESSÓRIOS USO GERAL</t>
  </si>
  <si>
    <t>1.13.15</t>
  </si>
  <si>
    <t>GERADOR</t>
  </si>
  <si>
    <t>CABEAMENTO</t>
  </si>
  <si>
    <t>1.14.1</t>
  </si>
  <si>
    <t>INFRA ESTRUTURA</t>
  </si>
  <si>
    <t>1.14.2</t>
  </si>
  <si>
    <t>CFTV</t>
  </si>
  <si>
    <t>Switch 16 portas POE – 220Vac</t>
  </si>
  <si>
    <t>Cabo UTP-5e – 4 pares</t>
  </si>
  <si>
    <t>Conector RJ45 mach</t>
  </si>
  <si>
    <t>1.14.3</t>
  </si>
  <si>
    <t>ALARME ANTI FURTO</t>
  </si>
  <si>
    <t>Central de alarme 75 zonas</t>
  </si>
  <si>
    <t>M</t>
  </si>
  <si>
    <t>1.14.4</t>
  </si>
  <si>
    <t>DADOS</t>
  </si>
  <si>
    <t>Conector RJ45 (CM8v)</t>
  </si>
  <si>
    <t xml:space="preserve">Patch cord 2 metros – cat. 5e </t>
  </si>
  <si>
    <t>INSTALAÇÕES DE PREVENTIVO CONTRA INCÊNDIO</t>
  </si>
  <si>
    <t>1.15.1</t>
  </si>
  <si>
    <t>EXTINTORES</t>
  </si>
  <si>
    <t>1.15.2</t>
  </si>
  <si>
    <t>SINALIZAÇÃO E ILUMINAÇÃO DE EMERGÊNCIA</t>
  </si>
  <si>
    <t>Bloco de iluminação de emergência autônoma (LED), autonomia de 2,5hs ( 3 Lux)</t>
  </si>
  <si>
    <t>Bloco de iluminação de emergência autônoma (LED), autonomia de 2,5hs ( 5 Lux)</t>
  </si>
  <si>
    <t>Bloco autônomo de balizamento com inscrição "SAÍDA", fixado na parede</t>
  </si>
  <si>
    <t>1.15.3</t>
  </si>
  <si>
    <r>
      <rPr>
        <b/>
        <sz val="12"/>
        <rFont val="Arial"/>
        <family val="2"/>
      </rPr>
      <t>SHP (SISTEMA HIDRAULICO PREVENTIVO</t>
    </r>
    <r>
      <rPr>
        <b/>
        <sz val="12"/>
        <color rgb="FF000000"/>
        <rFont val="Arial"/>
        <family val="2"/>
      </rPr>
      <t>)</t>
    </r>
  </si>
  <si>
    <t>Abrigo metálico para hidrante de recalque cor vermelha com inscrição “incêndio” (40x40x20)</t>
  </si>
  <si>
    <t>Suporte de fixação para tubulação SHP - Sob laje - Com chubadore</t>
  </si>
  <si>
    <t>1.15.4</t>
  </si>
  <si>
    <t>SISTEMA DE ALARME DE INCENDIO</t>
  </si>
  <si>
    <t>Avisador sonoro e visual</t>
  </si>
  <si>
    <t>Abraçadeira galvanizada tipo "cunha" Ø 3/4"</t>
  </si>
  <si>
    <t>Sirene externa</t>
  </si>
  <si>
    <t>1.15.5</t>
  </si>
  <si>
    <t>SPDA</t>
  </si>
  <si>
    <t>PAISAGISMO</t>
  </si>
  <si>
    <t>EQUIPAMENTOS</t>
  </si>
  <si>
    <t>COMPLEMENTAÇÃO DA OBRA</t>
  </si>
  <si>
    <t>Bicicletário vertical com espaço para 02 bicicletas</t>
  </si>
  <si>
    <t>Escada tipo marinheiro em tubo aco galvanizado 1 1/2" 5 degraus</t>
  </si>
  <si>
    <t>TOTAL REFORMA</t>
  </si>
  <si>
    <t>ADMINISTRAÇÃO DA OBRA</t>
  </si>
  <si>
    <t>2.1</t>
  </si>
  <si>
    <t>TOTAL ADM. DA OBRA</t>
  </si>
  <si>
    <t xml:space="preserve">TOTAL GERAL </t>
  </si>
  <si>
    <t xml:space="preserve">C       R       O       N       O       G       R       A       M       A </t>
  </si>
  <si>
    <t>ITEM</t>
  </si>
  <si>
    <t>07 MÊS</t>
  </si>
  <si>
    <t>R$</t>
  </si>
  <si>
    <t>ESTRUTURAL</t>
  </si>
  <si>
    <t>Total Global</t>
  </si>
  <si>
    <t>Totais Acumulados</t>
  </si>
  <si>
    <t>COMPOSIÇÕES – SINAPI</t>
  </si>
  <si>
    <t>Tabela base</t>
  </si>
  <si>
    <t>UNID.</t>
  </si>
  <si>
    <t>ÍNDICE</t>
  </si>
  <si>
    <t>PREÇO UNITÁRIO</t>
  </si>
  <si>
    <t>90696</t>
  </si>
  <si>
    <t>Tubo De Pvc Para Rede Coletora De Esgoto De Parede Maciça, Dn 200 Mm, Junta Elástica - Fornecimento E Assentamento. Af_01/2021</t>
  </si>
  <si>
    <t>Total</t>
  </si>
  <si>
    <t>20078</t>
  </si>
  <si>
    <t>Pasta Lubrificante Para Tubos E Conexoes Com Junta Elastica, Embalagem De *400* Gr (Uso Em Pvc, Aco, Polietileno E Outros)</t>
  </si>
  <si>
    <t>41930</t>
  </si>
  <si>
    <t>Tubo Coletor De Esgoto Pvc, Jei, Dn 200 Mm (Nbr 7362)</t>
  </si>
  <si>
    <t>88246</t>
  </si>
  <si>
    <t>Assentador De Tubos Com Encargos Complementares</t>
  </si>
  <si>
    <t>h</t>
  </si>
  <si>
    <t>88316</t>
  </si>
  <si>
    <t>Servente Com Encargos Complementares</t>
  </si>
  <si>
    <t>93584</t>
  </si>
  <si>
    <t>Execução De Depósito Em Canteiro De Obra Em Chapa De Madeira Compensada, Não Incluso Mobiliário. Af_04/2016</t>
  </si>
  <si>
    <t>11455</t>
  </si>
  <si>
    <t>Ferrolho Com Fecho / Trinco Redondo, Em Aco Galvanizado / Zincado, De Sobrepor, Com Comprimento De 8" E Espessura Minima Da Chapa De 1,50 Mm</t>
  </si>
  <si>
    <t>88489</t>
  </si>
  <si>
    <t>Aplicação Manual De Pintura Com Tinta Látex Acrílica Em Paredes, Duas Demãos. Af_06/2014</t>
  </si>
  <si>
    <t>91170</t>
  </si>
  <si>
    <t>Fixação De Tubos Horizontais De Pvc, Cpvc Ou Cobre Diâmetros Menores Ou Iguais A 40 Mm Ou Eletrocalhas Até 150Mm De Largura, Com Abraçadeira Metálica Rígida Tipo D 1/2, Fixada Em Perfilado Em Laje. Af_05/2015</t>
  </si>
  <si>
    <t>91173</t>
  </si>
  <si>
    <t>Fixação De Tubos Verticais De Ppr Diâmetros Menores Ou Iguais A 40 Mm Com Abraçadeira Metálica Rígida Tipo D 1/2", Fixada Em Perfilado Em Alvenaria. Af_05/2015</t>
  </si>
  <si>
    <t>91341</t>
  </si>
  <si>
    <t>Porta Em Alumínio De Abrir Tipo Veneziana Com Guarnição, Fixação Com Parafusos - Fornecimento E Instalação. Af_12/2019</t>
  </si>
  <si>
    <t>91852</t>
  </si>
  <si>
    <t>Eletroduto Flexível Corrugado, Pvc, Dn 20 Mm (1/2"), Para Circuitos Terminais, Instalado Em Parede - Fornecimento E Instalação. Af_12/2015</t>
  </si>
  <si>
    <t>91862</t>
  </si>
  <si>
    <t>Eletroduto Rígido Roscável, Pvc, Dn 20 Mm (1/2"), Para Circuitos Terminais, Instalado Em Forro - Fornecimento E Instalação. Af_12/2015</t>
  </si>
  <si>
    <t>91870</t>
  </si>
  <si>
    <t>Eletroduto Rígido Roscável, Pvc, Dn 20 Mm (1/2"), Para Circuitos Terminais, Instalado Em Parede - Fornecimento E Instalação. Af_12/2015</t>
  </si>
  <si>
    <t>91924</t>
  </si>
  <si>
    <t>Cabo De Cobre Flexível Isolado, 1,5 Mm², Anti-Chama 450/750 V, Para Circuitos Terminais - Fornecimento E Instalação. Af_12/2015</t>
  </si>
  <si>
    <t>92023</t>
  </si>
  <si>
    <t>Interruptor Simples (1 Módulo) Com 1 Tomada De Embutir 2P+T 10 A,  Incluindo Suporte E Placa - Fornecimento E Instalação. Af_12/2015</t>
  </si>
  <si>
    <t>92543</t>
  </si>
  <si>
    <t>Trama De Madeira Composta Por Terças Para Telhados De Até 2 Águas Para Telha Ondulada De Fibrocimento, Metálica, Plástica Ou Termoacústica, Incluso Transporte Vertical. Af_07/2019</t>
  </si>
  <si>
    <t>93358</t>
  </si>
  <si>
    <t>Escavação Manual De Vala Com Profundidade Menor Ou Igual A 1,30 M. Af_02/2021</t>
  </si>
  <si>
    <t>m3</t>
  </si>
  <si>
    <t>94210</t>
  </si>
  <si>
    <t>Telhamento Com Telha Ondulada De Fibrocimento E = 6 Mm, Com Recobrimento Lateral De 1 1/4 De Onda Para Telhado Com Inclinação Máxima De 10°, Com Até 2 Águas, Incluso Içamento. Af_07/2019</t>
  </si>
  <si>
    <t>94559</t>
  </si>
  <si>
    <t>Janela De Aço Tipo Basculante Para Vidros, Com Batente, Ferragens E Pintura Anticorrosiva. Exclusive Vidros, Acabamento, Alizar E Contramarco. Fornecimento E Instalação. Af_12/2019</t>
  </si>
  <si>
    <t>95240</t>
  </si>
  <si>
    <t>Lastro De Concreto Magro, Aplicado Em Pisos, Lajes Sobre Solo Ou Radiers, Espessura De 3 Cm. Af_07/2016</t>
  </si>
  <si>
    <t>95241</t>
  </si>
  <si>
    <t>Lastro De Concreto Magro, Aplicado Em Pisos, Lajes Sobre Solo Ou Radiers, Espessura De 5 Cm. Af_07/2016</t>
  </si>
  <si>
    <t>95805</t>
  </si>
  <si>
    <t>Condulete De Pvc, Tipo B, Para Eletroduto De Pvc Soldável Dn 25 Mm (3/4''), Aparente - Fornecimento E Instalação. Af_11/2016</t>
  </si>
  <si>
    <t>96995</t>
  </si>
  <si>
    <t>Reaterro Manual Apiloado Com Soquete. Af_10/2017</t>
  </si>
  <si>
    <t>97586</t>
  </si>
  <si>
    <t>Luminária Tipo Calha, De Sobrepor, Com 2 Lâmpadas Tubulares Fluorescentes De 36 W, Com Reator De Partida Rápida - Fornecimento E Instalação. Af_02/2020</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</si>
  <si>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</si>
  <si>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</si>
  <si>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</si>
  <si>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</si>
  <si>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</si>
  <si>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</si>
  <si>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</si>
  <si>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</si>
  <si>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101165</t>
  </si>
  <si>
    <t>Alvenaria De Embasamento Com Bloco Estrutural De Concreto, De 14X19X29Cm E Argamassa De Assentamento Com Preparo Em Betoneira. Af_05/2020</t>
  </si>
  <si>
    <t>98458</t>
  </si>
  <si>
    <t>Tapume Com Compensado De Madeira. Af_05/2018</t>
  </si>
  <si>
    <t>1350</t>
  </si>
  <si>
    <t>!Em Processo De Desativacao! Chapa De Madeira Compensada Resinada Para Forma De Concreto, De *2,2 X 1,1* M, E = 10 Mm</t>
  </si>
  <si>
    <t>3992</t>
  </si>
  <si>
    <t>Tabua Aparelhada *2,5 X 30* Cm, Em Macaranduba, Angelim Ou Equivalente Da Regiao</t>
  </si>
  <si>
    <t>4433</t>
  </si>
  <si>
    <t>Caibro Nao Aparelhado  *7,5 X 7,5* Cm, Em Macaranduba, Angelim Ou Equivalente Da Regiao -  Bruta</t>
  </si>
  <si>
    <t>5061</t>
  </si>
  <si>
    <t>Prego De Aco Polido Com Cabeca 18 X 27 (2 1/2 X 10)</t>
  </si>
  <si>
    <t>kg</t>
  </si>
  <si>
    <t>88239</t>
  </si>
  <si>
    <t>Ajudante De Carpinteiro Com Encargos Complementares</t>
  </si>
  <si>
    <t>88262</t>
  </si>
  <si>
    <t>Carpinteiro De Formas Com Encargos Complementares</t>
  </si>
  <si>
    <t>91692</t>
  </si>
  <si>
    <t>Serra Circular De Bancada Com Motor Elétrico Potência De 5Hp, Com Coifa Para Disco 10" - Chp Diurno. Af_08/2015</t>
  </si>
  <si>
    <t>chp</t>
  </si>
  <si>
    <t>91693</t>
  </si>
  <si>
    <t>Serra Circular De Bancada Com Motor Elétrico Potência De 5Hp, Com Coifa Para Disco 10" - Chi Diurno. Af_08/2015</t>
  </si>
  <si>
    <t>chi</t>
  </si>
  <si>
    <t>94974</t>
  </si>
  <si>
    <t>Concreto Magro Para Lastro, Traço 1:4,5:4,5 (Em Massa Seca De Cimento/ Areia Média/ Brita 1) - Preparo Manual. Af_05/2021</t>
  </si>
  <si>
    <t>92566</t>
  </si>
  <si>
    <t>Fabricação E Instalação De Estrutura Pontaletada De Madeira Não Aparelhada Para Telhados Com Até 2 Águas E Para Telha Ondulada De Fibrocimento, Metálica, Plástica Ou Termoacústica, Incluso Transporte Vertical. Af_12/2015</t>
  </si>
  <si>
    <t>4425</t>
  </si>
  <si>
    <t>Viga Nao Aparelhada  *6 X 12* Cm, Em Macaranduba, Angelim Ou Equivalente Da Regiao - Bruta</t>
  </si>
  <si>
    <t>4430</t>
  </si>
  <si>
    <t>Caibro Nao Aparelhado *5 X 6* Cm, Em Macaranduba, Angelim Ou Equivalente Da Regiao -  Bruta</t>
  </si>
  <si>
    <t>4472</t>
  </si>
  <si>
    <t>Viga Nao Aparelhada *6 X 16* Cm, Em Macaranduba, Angelim Ou Equivalente Da Regiao -  Bruta</t>
  </si>
  <si>
    <t>5075</t>
  </si>
  <si>
    <t>Prego De Aco Polido Com Cabeca 18 X 30 (2 3/4 X 10)</t>
  </si>
  <si>
    <t>93281</t>
  </si>
  <si>
    <t>Guincho Elétrico De Coluna, Capacidade 400 Kg, Com Moto Freio, Motor Trifásico De 1,25 Cv - Chp Diurno. Af_03/2016</t>
  </si>
  <si>
    <t>93282</t>
  </si>
  <si>
    <t>Guincho Elétrico De Coluna, Capacidade 400 Kg, Com Moto Freio, Motor Trifásico De 1,25 Cv - Chi Diurno. Af_03/2016</t>
  </si>
  <si>
    <t>94218</t>
  </si>
  <si>
    <t>Telhamento Com Telha Estrutural De Fibrocimento E= 8 Mm, Com Até 2 Águas, Incluso Içamento. Af_07/2019_P</t>
  </si>
  <si>
    <t>1607</t>
  </si>
  <si>
    <t>Conjunto Arruelas De Vedacao 5/16" Para Telha Fibrocimento (Uma Arruela Metalica E Uma Arruela Pvc - Conicas)</t>
  </si>
  <si>
    <t>cj</t>
  </si>
  <si>
    <t>4312</t>
  </si>
  <si>
    <t>Fixador De Aba Simples Para Telha De Fibrocimento, Tipo Canaleta 90 Ou Kalhetao</t>
  </si>
  <si>
    <t>4315</t>
  </si>
  <si>
    <t>Gancho Chato Em Ferro Galvanizado,  L = 110 Mm, Recobrimento = 100Mm, Secao 1/8 X 1/2" (3 Mm X 12 Mm), Para Fixar Telha De Fibrocimento Ondulada</t>
  </si>
  <si>
    <t>7231</t>
  </si>
  <si>
    <t>Telha Estrutural De Fibrocimento 2 Abas, De 1,00 X 6,00 M (Sem Amianto)</t>
  </si>
  <si>
    <t>88323</t>
  </si>
  <si>
    <t>Telhadista Com Encargos Complementares</t>
  </si>
  <si>
    <t>94273</t>
  </si>
  <si>
    <t>Assentamento De Guia (Meio-Fio) Em Trecho Reto, Confeccionada Em Concreto Pré-Fabricado, Dimensões 100X15X13X30 Cm (Comprimento X Base Inferior X Base Superior X Altura), Para Vias Urbanas (Uso Viário). Af_06/2016</t>
  </si>
  <si>
    <t>Areia Media - Posto Jazida/Fornecedor (Retirado Na Jazida, Sem Transporte)</t>
  </si>
  <si>
    <t>4059</t>
  </si>
  <si>
    <t>Meio-Fio Ou Guia De Concreto, Pre-Moldado, Comp 1 M, *30 X 12/15* Cm (H X L1/L2)</t>
  </si>
  <si>
    <t>88309</t>
  </si>
  <si>
    <t>Pedreiro Com Encargos Complementares</t>
  </si>
  <si>
    <t>88629</t>
  </si>
  <si>
    <t>Argamassa Traço 1:3 (Em Volume De Cimento E Areia Média Úmida), Preparo Manual. Af_08/2019</t>
  </si>
  <si>
    <t>Selante Elastico Monocomponente A Base De Poliuretano (Pu) Para Juntas Diversas</t>
  </si>
  <si>
    <t>310ml</t>
  </si>
  <si>
    <t>7568</t>
  </si>
  <si>
    <t>Bucha De Nylon Sem Aba S10, Com Parafuso De 6,10 X 65 Mm Em Aco Zincado Com Rosca Soberba, Cabeca Chata E Fenda Phillips</t>
  </si>
  <si>
    <t>36888</t>
  </si>
  <si>
    <t>Guarnicao / Moldura / Arremate De Acabamento Para Esquadria, Em Aluminio Perfil 25, Acabamento Anodizado Branco Ou Brilhante, Para 1 Face</t>
  </si>
  <si>
    <t>39025</t>
  </si>
  <si>
    <t>Porta De Abrir Em Aluminio Tipo Veneziana, Acabamento Anodizado Natural, Sem Guarnicao/Alizar/Vista, 87 X 210 Cm</t>
  </si>
  <si>
    <t>100702</t>
  </si>
  <si>
    <t>Porta De Correr De Alumínio, Com Duas Folhas Para Vidro, Incluso Vidro Liso Incolor, Fechadura E Puxador, Sem Alizar. Af_12/2019</t>
  </si>
  <si>
    <t>4922</t>
  </si>
  <si>
    <t>Porta De Correr Em Aluminio, Duas Folhas Moveis Com Vidro, Fechadura E Puxador Embutido, Acabamento Anodizado Natural, Sem Guarnicao/Alizar/Vista</t>
  </si>
  <si>
    <t>102184</t>
  </si>
  <si>
    <t>Porta De Abrir Com Mola Hidráulica, Em Vidro Temperado, 90X210 Cm, Espessura 10 Mm, Inclusive Acessórios. Af_01/2021</t>
  </si>
  <si>
    <t>3104</t>
  </si>
  <si>
    <t>Conj. De Ferragens Para Porta De Vidro Temperado, Em Zamac Cromado, Contemplando: Dobradica Inf.; Dobradica Sup.; Pivo Para Dobradica Inf.; Pivo Para Dobradica Sup.; Fechadura Central Em Zamc Cromado; Contra Fechadura De Pressao</t>
  </si>
  <si>
    <t>5031</t>
  </si>
  <si>
    <t>Vidro Temperado Incolor Para Porta De Abrir, E = 10 Mm (Sem Ferragens E Sem Colocacao)</t>
  </si>
  <si>
    <t>11499</t>
  </si>
  <si>
    <t>Mola Hidraulica De Piso, Para Portas De Ate 1100 Mm E Peso De Ate 120 Kg, Com Corpo Em Aco Inox</t>
  </si>
  <si>
    <t>88325</t>
  </si>
  <si>
    <t>Vidraceiro Com Encargos Complementares</t>
  </si>
  <si>
    <t>102185</t>
  </si>
  <si>
    <t>Porta De Abrir Com Mola Hidráulica, Em Vidro Temperado, 2 Folhas De 90X210 Cm, Espessura Dd 10Mm, Inclusive Acessórios. Af_01/2021</t>
  </si>
  <si>
    <t>96616</t>
  </si>
  <si>
    <t>Lastro De Concreto Magro, Aplicado Em Blocos De Coroamento Ou Sapatas. Af_08/2017</t>
  </si>
  <si>
    <t>94968</t>
  </si>
  <si>
    <t>Concreto Magro Para Lastro, Traço 1:4,5:4,5 (Em Massa Seca De Cimento/ Areia Média/ Brita 1) - Preparo Mecânico Com Betoneira 600 L. Af_05/2021</t>
  </si>
  <si>
    <t>97093</t>
  </si>
  <si>
    <t>Armação Para Execução De Radier, Piso De Concreto Ou Laje Sobre Solo, Com Uso De Tela Q-283. Af_09/2021</t>
  </si>
  <si>
    <t>42407</t>
  </si>
  <si>
    <t>Trelica Nervurada (Espacador), Altura = 120,0 Mm, Diametro Dos Banzos Inferiores E Superior = 6,0 Mm, Diametro Da Diagonal = 4,2 Mm</t>
  </si>
  <si>
    <t>43127</t>
  </si>
  <si>
    <t>Tela De Aco Soldada Nervurada, Ca-60, Q-283 (4,48 Kg/M2), Diametro Do Fio = 6,0 Mm, Largura = 2,45 X 6,00 M De Comprimento, Espacamento Da Malha = 10 X 10 Cm</t>
  </si>
  <si>
    <t>43132</t>
  </si>
  <si>
    <t>Arame Recozido 16 Bwg, D = 1,65 Mm (0,016 Kg/M) Ou 18 Bwg, D = 1,25 Mm (0,01 Kg/M)</t>
  </si>
  <si>
    <t>88238</t>
  </si>
  <si>
    <t>Ajudante De Armador Com Encargos Complementares</t>
  </si>
  <si>
    <t>88245</t>
  </si>
  <si>
    <t>Armador Com Encargos Complementares</t>
  </si>
  <si>
    <t>100323</t>
  </si>
  <si>
    <t>Lastro Com Material Granular (Areia Média), Aplicado Em Pisos Ou Lajes Sobre Solo, Espessura De *10 Cm*. Af_07/2019</t>
  </si>
  <si>
    <t>91277</t>
  </si>
  <si>
    <t>Placa Vibratória Reversível Com Motor 4 Tempos A Gasolina, Força Centrífuga De 25 Kn (2500 Kgf), Potência 5,5 Cv - Chp Diurno. Af_08/2015</t>
  </si>
  <si>
    <t>91278</t>
  </si>
  <si>
    <t>Placa Vibratória Reversível Com Motor 4 Tempos A Gasolina, Força Centrífuga De 25 Kn (2500 Kgf), Potência 5,5 Cv - Chi Diurno. Af_08/2015</t>
  </si>
  <si>
    <t>92421</t>
  </si>
  <si>
    <t>Montagem E Desmontagem De Fôrma De Pilares Retangulares E Estruturas Similares, Pé-Direito Duplo, Em Chapa De Madeira Compensada Resinada, 4 Utilizações. Af_09/2020</t>
  </si>
  <si>
    <t>2692</t>
  </si>
  <si>
    <t>Desmoldante Protetor Para Formas De Madeira, De Base Oleosa Emulsionada Em Agua</t>
  </si>
  <si>
    <t>l</t>
  </si>
  <si>
    <t>40271</t>
  </si>
  <si>
    <t>Locacao De Aprumador Metalico De Pilar, Com Altura E Angulo Regulaveis, Extensao De *1,50* A *2,80* M</t>
  </si>
  <si>
    <t>mes</t>
  </si>
  <si>
    <t>40275</t>
  </si>
  <si>
    <t>Locacao De Viga Sanduiche Metalica Vazada Para Travamento De Pilares, Altura De *8* Cm, Largura De *6* Cm E Extensao De 2 M</t>
  </si>
  <si>
    <t>40287</t>
  </si>
  <si>
    <t>Locacao De Barra De Ancoragem De 0,80 A 1,20 M De Extensao, Com Rosca De 5/8", Incluindo Porca E Flange</t>
  </si>
  <si>
    <t>40304</t>
  </si>
  <si>
    <t>Prego De Aco Polido Com Cabeca Dupla 17 X 27 (2 1/2 X 11)</t>
  </si>
  <si>
    <t>92263</t>
  </si>
  <si>
    <t>Fabricação De Fôrma Para Pilares E Estruturas Similares, Em Chapa De Madeira Compensada Resinada, E = 17 Mm. Af_09/2020</t>
  </si>
  <si>
    <t>92455</t>
  </si>
  <si>
    <t>Montagem E Desmontagem De Fôrma De Viga, Escoramento Com Garfo De Madeira, Pé-Direito Simples, Em Chapa De Madeira Resinada, 4 Utilizações. Af_09/2020</t>
  </si>
  <si>
    <t>6193</t>
  </si>
  <si>
    <t>Tabua  Nao  Aparelhada  *2,5 X 20* Cm, Em Macaranduba, Angelim Ou Equivalente Da Regiao - Bruta</t>
  </si>
  <si>
    <t>92265</t>
  </si>
  <si>
    <t>Fabricação De Fôrma Para Vigas, Em Chapa De Madeira Compensada Resinada, E = 17 Mm. Af_09/2020</t>
  </si>
  <si>
    <t>92272</t>
  </si>
  <si>
    <t>Fabricação De Escoras De Viga Do Tipo Garfo, Em Madeira. Af_09/2020</t>
  </si>
  <si>
    <t>96543</t>
  </si>
  <si>
    <t>Armação De Bloco, Viga Baldrame E Sapata Utilizando Aço Ca-60 De 5 Mm - Montagem. Af_06/2017</t>
  </si>
  <si>
    <t>39017</t>
  </si>
  <si>
    <t>Espacador / Distanciador Circular Com Entrada Lateral, Em Plastico, Para Vergalhao *4,2 A 12,5* Mm, Cobrimento 20 Mm</t>
  </si>
  <si>
    <t>92791</t>
  </si>
  <si>
    <t>Corte E Dobra De Aço Ca-60, Diâmetro De 5,0 Mm, Utilizado Em Estruturas Diversas, Exceto Lajes. Af_12/2015</t>
  </si>
  <si>
    <t>91594</t>
  </si>
  <si>
    <t>Armação Do Sistema De Paredes De Concreto, Executada Em Paredes De Edificações Térreas Ou De Múltiplos Pavimentos, Tela Q-92. Af_06/2019</t>
  </si>
  <si>
    <t>21141</t>
  </si>
  <si>
    <t>Tela De Aco Soldada Nervurada, Ca-60, Q-92, (1,48 Kg/M2), Diametro Do Fio = 4,2 Mm, Largura = 2,45 X 60 M De Comprimento, Espacamento Da Malha = 15  X 15 Cm</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</si>
  <si>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</si>
  <si>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</si>
  <si>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</si>
  <si>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</si>
  <si>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92792</t>
  </si>
  <si>
    <t>Corte E Dobra De Aço Ca-50, Diâmetro De 6,3 Mm, Utilizado Em Estruturas Diversas, Exceto Lajes. Af_12/2015</t>
  </si>
  <si>
    <t>92777</t>
  </si>
  <si>
    <t>Armação De Pilar Ou Viga De Uma Estrutura Convencional De Concreto Armado Em Uma Edificação Térrea Ou Sobrado Utilizando Aço Ca-50 De 8,0 Mm - Montagem. Af_12/2015</t>
  </si>
  <si>
    <t>92793</t>
  </si>
  <si>
    <t>Corte E Dobra De Aço Ca-50, Diâmetro De 8,0 Mm, Utilizado Em Estruturas Diversas, Exceto Lajes. Af_12/2015</t>
  </si>
  <si>
    <t>92778</t>
  </si>
  <si>
    <t>Armação De Pilar Ou Viga De Uma Estrutura Convencional De Concreto Armado Em Uma Edificação Térrea Ou Sobrado Utilizando Aço Ca-50 De 10,0 Mm - Montagem. Af_12/2015</t>
  </si>
  <si>
    <t>92794</t>
  </si>
  <si>
    <t>Corte E Dobra De Aço Ca-50, Diâmetro De 10,0 Mm, Utilizado Em Estruturas Diversas, Exceto Lajes. Af_12/2015</t>
  </si>
  <si>
    <t>92779</t>
  </si>
  <si>
    <t>Armação De Pilar Ou Viga De Uma Estrutura Convencional De Concreto Armado Em Uma Edificação Térrea Ou Sobrado Utilizando Aço Ca-50 De 12,5 Mm - Montagem. Af_12/2015</t>
  </si>
  <si>
    <t>92795</t>
  </si>
  <si>
    <t>Corte E Dobra De Aço Ca-50, Diâmetro De 12,5 Mm, Utilizado Em Estruturas Diversas, Exceto Lajes. Af_12/2015</t>
  </si>
  <si>
    <t>92780</t>
  </si>
  <si>
    <t>Armação De Pilar Ou Viga De Uma Estrutura Convencional De Concreto Armado Em Uma Edificação Térrea Ou Sobrado Utilizando Aço Ca-50 De 16,0 Mm - Montagem. Af_12/2015</t>
  </si>
  <si>
    <t>92796</t>
  </si>
  <si>
    <t>Corte E Dobra De Aço Ca-50, Diâmetro De 16,0 Mm, Utilizado Em Estruturas Diversas, Exceto Lajes. Af_12/2015</t>
  </si>
  <si>
    <t>92781</t>
  </si>
  <si>
    <t>Armação De Pilar Ou Viga De Uma Estrutura Convencional De Concreto Armado Em Uma Edificação Térrea Ou Sobrado Utilizando Aço Ca-50 De 20,0 Mm - Montagem. Af_12/2015</t>
  </si>
  <si>
    <t>92797</t>
  </si>
  <si>
    <t>Corte E Dobra De Aço Ca-50, Diâmetro De 20,0 Mm, Utilizado Em Estruturas Diversas, Exceto Lajes. Af_12/2015</t>
  </si>
  <si>
    <t>92782</t>
  </si>
  <si>
    <t>Armação De Pilar Ou Viga De Uma Estrutura Convencional De Concreto Armado Em Uma Edificação Térrea Ou Sobrado Utilizando Aço Ca-50 De 25,0 Mm - Montagem. Af_12/2015</t>
  </si>
  <si>
    <t>92798</t>
  </si>
  <si>
    <t>Corte E Dobra De Aço Ca-50, Diâmetro De 25,0 Mm, Utilizado Em Estruturas Diversas, Exceto Lajes. Af_12/2015</t>
  </si>
  <si>
    <t>92784</t>
  </si>
  <si>
    <t>Armação De Laje De Uma Estrutura Convencional De Concreto Armado Em Uma Edificação Térrea Ou Sobrado Utilizando Aço Ca-60 De 5,0 Mm - Montagem. Af_12/2015</t>
  </si>
  <si>
    <t>92800</t>
  </si>
  <si>
    <t>Corte E Dobra De Aço Ca-60, Diâmetro De 5,0 Mm, Utilizado Em Laje. Af_12/2015</t>
  </si>
  <si>
    <t>92785</t>
  </si>
  <si>
    <t>Armação De Laje De Uma Estrutura Convencional De Concreto Armado Em Uma Edificação Térrea Ou Sobrado Utilizando Aço Ca-50 De 6,3 Mm - Montagem. Af_12/2015</t>
  </si>
  <si>
    <t>92801</t>
  </si>
  <si>
    <t>Corte E Dobra De Aço Ca-50, Diâmetro De 6,3 Mm, Utilizado Em Laje. Af_12/2015</t>
  </si>
  <si>
    <t>92786</t>
  </si>
  <si>
    <t>Armação De Laje De Uma Estrutura Convencional De Concreto Armado Em Uma Edificação Térrea Ou Sobrado Utilizando Aço Ca-50 De 8,0 Mm - Montagem. Af_12/2015</t>
  </si>
  <si>
    <t>92802</t>
  </si>
  <si>
    <t>Corte E Dobra De Aço Ca-50, Diâmetro De 8,0 Mm, Utilizado Em Laje. Af_12/2015</t>
  </si>
  <si>
    <t>92787</t>
  </si>
  <si>
    <t>Armação De Laje De Uma Estrutura Convencional De Concreto Armado Em Uma Edificação Térrea Ou Sobrado Utilizando Aço Ca-50 De 10,0 Mm - Montagem. Af_12/2015</t>
  </si>
  <si>
    <t>92803</t>
  </si>
  <si>
    <t>Corte E Dobra De Aço Ca-50, Diâmetro De 10,0 Mm, Utilizado Em Laje. Af_12/2015</t>
  </si>
  <si>
    <t>92788</t>
  </si>
  <si>
    <t>Armação De Laje De Uma Estrutura Convencional De Concreto Armado Em Uma Edificação Térrea Ou Sobrado Utilizando Aço Ca-50 De 12,5 Mm - Montagem. Af_12/2015</t>
  </si>
  <si>
    <t>92804</t>
  </si>
  <si>
    <t>Corte E Dobra De Aço Ca-50, Diâmetro De 12,5 Mm, Utilizado Em Laje. Af_12/2015</t>
  </si>
  <si>
    <t>92789</t>
  </si>
  <si>
    <t>Armação De Laje De Uma Estrutura Convencional De Concreto Armado Em Uma Edificação Térrea Ou Sobrado Utilizando Aço Ca-50 De 16,0 Mm - Montagem. Af_12/2015</t>
  </si>
  <si>
    <t>92805</t>
  </si>
  <si>
    <t>Corte E Dobra De Aço Ca-50, Diâmetro De 16,0 Mm, Utilizado Em Laje. Af_12/2015</t>
  </si>
  <si>
    <t>92790</t>
  </si>
  <si>
    <t>Armação De Laje De Uma Estrutura Convencional De Concreto Armado Em Uma Edificação Térrea Ou Sobrado Utilizando Aço Ca-50 De 20,0 Mm - Montagem. Af_12/2015</t>
  </si>
  <si>
    <t>92806</t>
  </si>
  <si>
    <t>Corte E Dobra De Aço Ca-50, Diâmetro De 20,0 Mm, Utilizado Em Laje. Af_12/2015</t>
  </si>
  <si>
    <t>92888</t>
  </si>
  <si>
    <t>Armação Utilizando Aço Ca-25 De 25,0 Mm - Montagem. Af_12/2015</t>
  </si>
  <si>
    <t>92881</t>
  </si>
  <si>
    <t>Corte E Dobra De Aço Ca-25, Diâmetro De 25,0 Mm. Af_12/2015</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</si>
  <si>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</si>
  <si>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</si>
  <si>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</si>
  <si>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</si>
  <si>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</si>
  <si>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</si>
  <si>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</si>
  <si>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</si>
  <si>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</si>
  <si>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</si>
  <si>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</si>
  <si>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</si>
  <si>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</si>
  <si>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</si>
  <si>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92874</t>
  </si>
  <si>
    <t>Lançamento Com Uso De Bomba, Adensamento E Acabamento De Concreto Em Estruturas. Af_12/2015</t>
  </si>
  <si>
    <t>90586</t>
  </si>
  <si>
    <t>Vibrador De Imersão, Diâmetro De Ponteira 45Mm, Motor Elétrico Trifásico Potência De 2 Cv - Chp Diurno. Af_06/2015</t>
  </si>
  <si>
    <t>90587</t>
  </si>
  <si>
    <t>Vibrador De Imersão, Diâmetro De Ponteira 45Mm, Motor Elétrico Trifásico Potência De 2 Cv - Chi Diurno. Af_06/2015</t>
  </si>
  <si>
    <t>94972</t>
  </si>
  <si>
    <t>Concreto Fck = 30Mpa, Traço 1:2,1:2,5 (Em Massa Seca De Cimento/ Areia Média/ Brita 1) - Preparo Mecânico Com Betoneira 600 L. Af_05/2021</t>
  </si>
  <si>
    <t>1379</t>
  </si>
  <si>
    <t>Cimento Portland Composto Cp Ii-32</t>
  </si>
  <si>
    <t>4721</t>
  </si>
  <si>
    <t>Pedra Britada N. 1 (9,5 A 19 Mm) Posto Pedreira/Fornecedor, Sem Frete</t>
  </si>
  <si>
    <t>88377</t>
  </si>
  <si>
    <t>Operador De Betoneira Estacionária/Misturador Com Encargos Complementares</t>
  </si>
  <si>
    <t>89225</t>
  </si>
  <si>
    <t>Betoneira Capacidade Nominal De 600 L, Capacidade De Mistura 360 L, Motor Elétrico Trifásico Potência De 4 Cv, Sem Carregador - Chp Diurno. Af_11/2014</t>
  </si>
  <si>
    <t>89226</t>
  </si>
  <si>
    <t>Betoneira Capacidade Nominal De 600 L, Capacidade De Mistura 360 L, Motor Elétrico Trifásico Potência De 4 Cv, Sem Carregador - Chi Diurno. Af_11/2014</t>
  </si>
  <si>
    <t>93186</t>
  </si>
  <si>
    <t>Verga Moldada In Loco Em Concreto Para Janelas Com Até 1,5 M De Vão. Af_03/2016</t>
  </si>
  <si>
    <t>4491</t>
  </si>
  <si>
    <t>Pontalete *7,5 X 7,5* Cm Em Pinus, Mista Ou Equivalente Da Regiao - Bruta</t>
  </si>
  <si>
    <t>92270</t>
  </si>
  <si>
    <t>Fabricação De Fôrma Para Vigas, Com Madeira Serrada, E = 25 Mm. Af_09/2020</t>
  </si>
  <si>
    <t>94970</t>
  </si>
  <si>
    <t>Concreto Fck = 20Mpa, Traço 1:2,7:3 (Em Massa Seca De Cimento/ Areia Média/ Brita 1) - Preparo Mecânico Com Betoneira 600 L. Af_05/2021</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</si>
  <si>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</si>
  <si>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</si>
  <si>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</si>
  <si>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</si>
  <si>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</si>
  <si>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</si>
  <si>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93196</t>
  </si>
  <si>
    <t>Contraverga Moldada In Loco Em Concreto Para Vãos De Até 1,5 M De Comprimento. Af_03/2016</t>
  </si>
  <si>
    <t>93197</t>
  </si>
  <si>
    <t>Contraverga Moldada In Loco Em Concreto Para Vãos De Mais De 1,5 M De Comprimento. Af_03/2016</t>
  </si>
  <si>
    <t>93203</t>
  </si>
  <si>
    <t>Fixação (Encunhamento) De Alvenaria De Vedação Com Espuma De Poliuretano Expansiva. Af_03/2016</t>
  </si>
  <si>
    <t>38124</t>
  </si>
  <si>
    <t>Espuma Expansiva De Poliuretano, Aplicacao Manual - 500 Ml</t>
  </si>
  <si>
    <t>98546</t>
  </si>
  <si>
    <t>Impermeabilização De Superfície Com Manta Asfáltica, Uma Camada, Inclusive Aplicação De Primer Asfáltico, E=3Mm. Af_06/2018</t>
  </si>
  <si>
    <t>511</t>
  </si>
  <si>
    <t>Primer Para Manta Asfaltica A Base De Asfalto Modificado Diluido Em Solvente, Aplicacao A Frio</t>
  </si>
  <si>
    <t>4014</t>
  </si>
  <si>
    <t>Manta Asfaltica Elastomerica Em Poliester 3 Mm, Tipo Iii, Classe B, Acabamento Pp (Nbr 9952)</t>
  </si>
  <si>
    <t>4226</t>
  </si>
  <si>
    <t>Gas De Cozinha - Glp</t>
  </si>
  <si>
    <t>88243</t>
  </si>
  <si>
    <t>Ajudante Especializado Com Encargos Complementares</t>
  </si>
  <si>
    <t>88270</t>
  </si>
  <si>
    <t>Impermeabilizador Com Encargos Complementares</t>
  </si>
  <si>
    <t>98557</t>
  </si>
  <si>
    <t>Impermeabilização De Superfície Com Emulsão Asfáltica, 2 Demãos Af_06/2018</t>
  </si>
  <si>
    <t>626</t>
  </si>
  <si>
    <t>Manta Liquida De Base Asfaltica Modificada Com A Adicao De Elastomeros Diluidos Em Solvente Organico, Aplicacao A Frio (Membrana Impermeabilizante Asfastica)</t>
  </si>
  <si>
    <t>91834</t>
  </si>
  <si>
    <t>Eletroduto Flexível Corrugado, Pvc, Dn 25 Mm (3/4"), Para Circuitos Terminais, Instalado Em Forro - Fornecimento E Instalação. Af_12/2015</t>
  </si>
  <si>
    <t>2688</t>
  </si>
  <si>
    <t>Eletroduto Pvc Flexivel Corrugado, Cor Amarela, De 25 Mm</t>
  </si>
  <si>
    <t>88247</t>
  </si>
  <si>
    <t>Auxiliar De Eletricista Com Encargos Complementares</t>
  </si>
  <si>
    <t>88264</t>
  </si>
  <si>
    <t>Eletricista Com Encargos Complementares</t>
  </si>
  <si>
    <t>91836</t>
  </si>
  <si>
    <t>Eletroduto Flexível Corrugado, Pvc, Dn 32 Mm (1"), Para Circuitos Terminais, Instalado Em Forro - Fornecimento E Instalação. Af_12/2015</t>
  </si>
  <si>
    <t>2690</t>
  </si>
  <si>
    <t>Eletroduto Pvc Flexivel Corrugado, Cor Amarela, De 32 Mm</t>
  </si>
  <si>
    <t>2673</t>
  </si>
  <si>
    <t>Eletroduto De Pvc Rigido Roscavel De 1/2 ", Sem Luva</t>
  </si>
  <si>
    <t>93008</t>
  </si>
  <si>
    <t>Eletroduto Rígido Roscável, Pvc, Dn 50 Mm (1 1/2") - Fornecimento E Instalação. Af_12/2015</t>
  </si>
  <si>
    <t>2680</t>
  </si>
  <si>
    <t>Eletroduto De Pvc Rigido Roscavel De 1 1/2 ", Sem Luva</t>
  </si>
  <si>
    <t>95749</t>
  </si>
  <si>
    <t>Eletroduto De Aço Galvanizado, Classe Leve, Dn 20 Mm (3/4), Aparente, Instalado Em Parede - Fornecimento E Instalação. Af_11/2016_P</t>
  </si>
  <si>
    <t>21128</t>
  </si>
  <si>
    <t>!Em Processo Desativacao! Eletroduto Em Aco Galvanizado Eletrolitico, Leve, Diametro 3/4", Parede De 0,90 Mm</t>
  </si>
  <si>
    <t>95757</t>
  </si>
  <si>
    <t>Luva De Emenda Para Eletroduto, Aço Galvanizado, Dn 20 Mm (3/4''), Aparente, Instalada Em Parede - Fornecimento E Instalação. Af_11/2016_P</t>
  </si>
  <si>
    <t>97667</t>
  </si>
  <si>
    <t>Eletroduto Flexível Corrugado, Pead, Dn 50 (1 ½)  - Fornecimento E Instalação. Af_04/2016</t>
  </si>
  <si>
    <t>39246</t>
  </si>
  <si>
    <t>Eletrodutoduto Pead Flexivel Parede Simples, Corrugacao Helicoidal, Cor Preta, Sem Rosca, De 1 1/2",  Para Cabeamento Subterraneo (Nbr 15715)</t>
  </si>
  <si>
    <t>97668</t>
  </si>
  <si>
    <t>Eletroduto Flexível Corrugado, Pead, Dn 63 (2")  - Fornecimento E Instalação. Af_04/2016</t>
  </si>
  <si>
    <t>2446</t>
  </si>
  <si>
    <t>Eletroduto/Duto Pead Flexivel Parede Simples, Corrugacao Helicoidal, Cor Preta, Sem Rosca, De 2",  Para Cabeamento Subterraneo (Nbr 15715)</t>
  </si>
  <si>
    <t>97670</t>
  </si>
  <si>
    <t>Eletroduto Flexível Corrugado, Pead, Dn 100 (4) - Fornecimento E Instalação. Af_04/2016</t>
  </si>
  <si>
    <t>39248</t>
  </si>
  <si>
    <t>Eletrodutoduto Pead Flexivel Parede Simples, Corrugacao Helicoidal, Cor Preta, Sem Rosca, De 4",  Para Cabeamento Subterraneo (Nbr 15715)</t>
  </si>
  <si>
    <t>91874</t>
  </si>
  <si>
    <t>Luva Para Eletroduto, Pvc, Roscável, Dn 20 Mm (1/2"), Para Circuitos Terminais, Instalada Em Forro - Fornecimento E Instalação. Af_12/2015</t>
  </si>
  <si>
    <t>1901</t>
  </si>
  <si>
    <t>Luva Em Pvc Rigido Roscavel, De 1/2", Para Eletroduto</t>
  </si>
  <si>
    <t>91914</t>
  </si>
  <si>
    <t>Curva 90 Graus Para Eletroduto, Pvc, Roscável, Dn 25 Mm (3/4"), Para Circuitos Terminais, Instalada Em Parede - Fornecimento E Instalação. Af_12/2015</t>
  </si>
  <si>
    <t>1879</t>
  </si>
  <si>
    <t>Curva 90 Graus, Longa, De Pvc Rigido Roscavel, De 3/4", Para Eletroduto</t>
  </si>
  <si>
    <t>93013</t>
  </si>
  <si>
    <t>Luva Para Eletroduto, Pvc, Roscável, Dn 50 Mm (1 1/2") - Fornecimento E Instalação. Af_12/2015</t>
  </si>
  <si>
    <t>1893</t>
  </si>
  <si>
    <t>Luva Em Pvc Rigido Roscavel, De 1 1/2", Para Eletroduto</t>
  </si>
  <si>
    <t>1013</t>
  </si>
  <si>
    <t>Cabo De Cobre, Flexivel, Classe 4 Ou 5, Isolacao Em Pvc/A, Antichama Bwf-B, 1 Condutor, 450/750 V, Secao Nominal 1,5 Mm2</t>
  </si>
  <si>
    <t>21127</t>
  </si>
  <si>
    <t>Fita Isolante Adesiva Antichama, Uso Ate 750 V, Em Rolo De 19 Mm X 5 M</t>
  </si>
  <si>
    <t>91926</t>
  </si>
  <si>
    <t>Cabo De Cobre Flexível Isolado, 2,5 Mm², Anti-Chama 450/750 V, Para Circuitos Terminais - Fornecimento E Instalação. Af_12/2015</t>
  </si>
  <si>
    <t>1014</t>
  </si>
  <si>
    <t>Cabo De Cobre, Flexivel, Classe 4 Ou 5, Isolacao Em Pvc/A, Antichama Bwf-B, 1 Condutor, 450/750 V, Secao Nominal 2,5 Mm2</t>
  </si>
  <si>
    <t>91928</t>
  </si>
  <si>
    <t>Cabo De Cobre Flexível Isolado, 4 Mm², Anti-Chama 450/750 V, Para Circuitos Terminais - Fornecimento E Instalação. Af_12/2015</t>
  </si>
  <si>
    <t>981</t>
  </si>
  <si>
    <t>Cabo De Cobre, Flexivel, Classe 4 Ou 5, Isolacao Em Pvc/A, Antichama Bwf-B, 1 Condutor, 450/750 V, Secao Nominal 4 Mm2</t>
  </si>
  <si>
    <t>91929</t>
  </si>
  <si>
    <t>Cabo De Cobre Flexível Isolado, 4 Mm², Anti-Chama 0,6/1,0 Kv, Para Circuitos Terminais - Fornecimento E Instalação. Af_12/2015</t>
  </si>
  <si>
    <t>1021</t>
  </si>
  <si>
    <t>Cabo De Cobre, Flexivel, Classe 4 Ou 5, Isolacao Em Pvc/A, Antichama Bwf-B, Cobertura Pvc-St1, Antichama Bwf-B, 1 Condutor, 0,6/1 Kv, Secao Nominal 4 Mm2</t>
  </si>
  <si>
    <t>91930</t>
  </si>
  <si>
    <t>Cabo De Cobre Flexível Isolado, 6 Mm², Anti-Chama 450/750 V, Para Circuitos Terminais - Fornecimento E Instalação. Af_12/2015</t>
  </si>
  <si>
    <t>982</t>
  </si>
  <si>
    <t>Cabo De Cobre, Flexivel, Classe 4 Ou 5, Isolacao Em Pvc/A, Antichama Bwf-B, 1 Condutor, 450/750 V, Secao Nominal 6 Mm2</t>
  </si>
  <si>
    <t>91934</t>
  </si>
  <si>
    <t>Cabo De Cobre Flexível Isolado, 16 Mm², Anti-Chama 450/750 V, Para Circuitos Terminais - Fornecimento E Instalação. Af_12/2015</t>
  </si>
  <si>
    <t>979</t>
  </si>
  <si>
    <t>Cabo De Cobre, Flexivel, Classe 4 Ou 5, Isolacao Em Pvc/A, Antichama Bwf-B, 1 Condutor, 450/750 V, Secao Nominal 16 Mm2</t>
  </si>
  <si>
    <t>92984</t>
  </si>
  <si>
    <t>Cabo De Cobre Flexível Isolado, 25 Mm², Anti-Chama 0,6/1,0 Kv, Para Distribuição - Fornecimento E Instalação. Af_12/2015</t>
  </si>
  <si>
    <t>996</t>
  </si>
  <si>
    <t>Cabo De Cobre, Flexivel, Classe 4 Ou 5, Isolacao Em Pvc/A, Antichama Bwf-B, Cobertura Pvc-St1, Antichama Bwf-B, 1 Condutor, 0,6/1 Kv, Secao Nominal 25 Mm2</t>
  </si>
  <si>
    <t>92985</t>
  </si>
  <si>
    <t>Cabo De Cobre Flexível Isolado, 35 Mm², Anti-Chama 450/750 V, Para Distribuição - Fornecimento E Instalação. Af_12/2015</t>
  </si>
  <si>
    <t>39233</t>
  </si>
  <si>
    <t>Cabo De Cobre, Flexivel, Classe 4 Ou 5, Isolacao Em Pvc/A, Antichama Bwf-B, 1 Condutor, 450/750 V, Secao Nominal 35 Mm2</t>
  </si>
  <si>
    <t>92988</t>
  </si>
  <si>
    <t>Cabo De Cobre Flexível Isolado, 50 Mm², Anti-Chama 0,6/1,0 Kv, Para Distribuição - Fornecimento E Instalação. Af_12/2015</t>
  </si>
  <si>
    <t>1018</t>
  </si>
  <si>
    <t>Cabo De Cobre, Flexivel, Classe 4 Ou 5, Isolacao Em Pvc/A, Antichama Bwf-B, Cobertura Pvc-St1, Antichama Bwf-B, 1 Condutor, 0,6/1 Kv, Secao Nominal 50 Mm2</t>
  </si>
  <si>
    <t>92989</t>
  </si>
  <si>
    <t>Cabo De Cobre Flexível Isolado, 70 Mm², Anti-Chama 450/750 V, Para Distribuição - Fornecimento E Instalação. Af_12/2015</t>
  </si>
  <si>
    <t>39235</t>
  </si>
  <si>
    <t>Cabo De Cobre, Flexivel, Classe 4 Ou 5, Isolacao Em Pvc/A, Antichama Bwf-B, 1 Condutor, 450/750 V, Secao Nominal 70 Mm2</t>
  </si>
  <si>
    <t>92992</t>
  </si>
  <si>
    <t>Cabo De Cobre Flexível Isolado, 95 Mm², Anti-Chama 0,6/1,0 Kv, Para Distribuição - Fornecimento E Instalação. Af_12/2015</t>
  </si>
  <si>
    <t>998</t>
  </si>
  <si>
    <t>Cabo De Cobre, Flexivel, Classe 4 Ou 5, Isolacao Em Pvc/A, Antichama Bwf-B, Cobertura Pvc-St1, Antichama Bwf-B, 1 Condutor, 0,6/1 Kv, Secao Nominal 95 Mm2</t>
  </si>
  <si>
    <t>91937</t>
  </si>
  <si>
    <t>Caixa Octogonal 3" X 3", Pvc, Instalada Em Laje - Fornecimento E Instalação. Af_12/2015</t>
  </si>
  <si>
    <t>1871</t>
  </si>
  <si>
    <t>Caixa Octogonal De Fundo Movel, Em Pvc, De 3" X 3", Para Eletroduto Flexivel Corrugado</t>
  </si>
  <si>
    <t>91940</t>
  </si>
  <si>
    <t>Caixa Retangular 4" X 2" Média (1,30 M Do Piso), Pvc, Instalada Em Parede - Fornecimento E Instalação. Af_12/2015</t>
  </si>
  <si>
    <t>1872</t>
  </si>
  <si>
    <t>Caixa De Passagem, Em Pvc, De 4" X 2", Para Eletroduto Flexivel Corrugado</t>
  </si>
  <si>
    <t>91943</t>
  </si>
  <si>
    <t>Caixa Retangular 4" X 4" Média (1,30 M Do Piso), Pvc, Instalada Em Parede - Fornecimento E Instalação. Af_12/2015</t>
  </si>
  <si>
    <t>1873</t>
  </si>
  <si>
    <t>Caixa De Passagem, Em Pvc, De 4" X 4", Para Eletroduto Flexivel Corrugado</t>
  </si>
  <si>
    <t>92865</t>
  </si>
  <si>
    <t>Caixa Octogonal 4" X 4", Metálica, Instalada Em Laje - Fornecimento E Instalação. Af_12/2015</t>
  </si>
  <si>
    <t>10569</t>
  </si>
  <si>
    <t>Caixa De Passagem / Derivacao / Luz, Octogonal 4 X4, Em Aco Esmaltada, Com Fundo Movel Simples (Fms)</t>
  </si>
  <si>
    <t>95787</t>
  </si>
  <si>
    <t>Condulete De Alumínio, Tipo Lr, Para Eletroduto De Aço Galvanizado Dn 20 Mm (3/4''), Aparente - Fornecimento E Instalação. Af_11/2016_P</t>
  </si>
  <si>
    <t>2593</t>
  </si>
  <si>
    <t>Condulete De Aluminio Tipo Lr, Para Eletroduto Roscavel De 3/4", Com Tampa Cega</t>
  </si>
  <si>
    <t>11950</t>
  </si>
  <si>
    <t>Bucha De Nylon Sem Aba S6, Com Parafuso De 4,20 X 40 Mm Em Aco Zincado Com Rosca Soberba, Cabeca Chata E Fenda Phillips</t>
  </si>
  <si>
    <t>95795</t>
  </si>
  <si>
    <t>Condulete De Alumínio, Tipo T, Para Eletroduto De Aço Galvanizado Dn 20 Mm (3/4''), Aparente - Fornecimento E Instalação. Af_11/2016_P</t>
  </si>
  <si>
    <t>2574</t>
  </si>
  <si>
    <t>Condulete De Aluminio Tipo T, Para Eletroduto Roscavel De 3/4", Com Tampa Cega</t>
  </si>
  <si>
    <t>95797</t>
  </si>
  <si>
    <t>Condulete De Alumínio, Tipo T, Para Eletroduto De Aço Galvanizado Dn 32 Mm (1 1/4''), Aparente - Fornecimento E Instalação. Af_11/2016_P</t>
  </si>
  <si>
    <t>2575</t>
  </si>
  <si>
    <t>Condulete De Aluminio Tipo T, Para Eletroduto Roscavel De 1 1/4", Com Tampa Cega</t>
  </si>
  <si>
    <t>95801</t>
  </si>
  <si>
    <t>Condulete De Alumínio, Tipo X, Para Eletroduto De Aço Galvanizado Dn 20 Mm (3/4''), Aparente - Fornecimento E Instalação. Af_11/2016_P</t>
  </si>
  <si>
    <t>2580</t>
  </si>
  <si>
    <t>Condulete De Aluminio Tipo X, Para Eletroduto Roscavel De 3/4", Com Tampa Cega</t>
  </si>
  <si>
    <t>93660</t>
  </si>
  <si>
    <t>Disjuntor Bipolar Tipo Din, Corrente Nominal De 10A - Fornecimento E Instalação. Af_10/2020</t>
  </si>
  <si>
    <t>1570</t>
  </si>
  <si>
    <t>Terminal A Compressao Em Cobre Estanhado Para Cabo 2,5 Mm2, 1 Furo E 1 Compressao, Para Parafuso De Fixacao M5</t>
  </si>
  <si>
    <t>34616</t>
  </si>
  <si>
    <t>Disjuntor Tipo Din/Iec, Bipolar De 6 Ate 32A</t>
  </si>
  <si>
    <t>93661</t>
  </si>
  <si>
    <t>Disjuntor Bipolar Tipo Din, Corrente Nominal De 16A - Fornecimento E Instalação. Af_10/2020</t>
  </si>
  <si>
    <t>93662</t>
  </si>
  <si>
    <t>Disjuntor Bipolar Tipo Din, Corrente Nominal De 20A - Fornecimento E Instalação. Af_10/2020</t>
  </si>
  <si>
    <t>1571</t>
  </si>
  <si>
    <t>Terminal A Compressao Em Cobre Estanhado Para Cabo 4 Mm2, 1 Furo E 1 Compressao, Para Parafuso De Fixacao M5</t>
  </si>
  <si>
    <t>93667</t>
  </si>
  <si>
    <t>Disjuntor Tripolar Tipo Din, Corrente Nominal De 10A - Fornecimento E Instalação. Af_10/2020</t>
  </si>
  <si>
    <t>34709</t>
  </si>
  <si>
    <t>Disjuntor Tipo Din/Iec, Tripolar De 10 Ate 50A</t>
  </si>
  <si>
    <t>93668</t>
  </si>
  <si>
    <t>Disjuntor Tripolar Tipo Din, Corrente Nominal De 16A - Fornecimento E Instalação. Af_10/2020</t>
  </si>
  <si>
    <t>93670</t>
  </si>
  <si>
    <t>Disjuntor Tripolar Tipo Din, Corrente Nominal De 25A - Fornecimento E Instalação. Af_10/2020</t>
  </si>
  <si>
    <t>93671</t>
  </si>
  <si>
    <t>Disjuntor Tripolar Tipo Din, Corrente Nominal De 32A - Fornecimento E Instalação. Af_10/2020</t>
  </si>
  <si>
    <t>1573</t>
  </si>
  <si>
    <t>Terminal A Compressao Em Cobre Estanhado Para Cabo 6 Mm2, 1 Furo E 1 Compressao, Para Parafuso De Fixacao M6</t>
  </si>
  <si>
    <t>93673</t>
  </si>
  <si>
    <t>Disjuntor Tripolar Tipo Din, Corrente Nominal De 50A - Fornecimento E Instalação. Af_10/2020</t>
  </si>
  <si>
    <t>1575</t>
  </si>
  <si>
    <t>Terminal A Compressao Em Cobre Estanhado Para Cabo 16 Mm2, 1 Furo E 1 Compressao, Para Parafuso De Fixacao M6</t>
  </si>
  <si>
    <t>101894</t>
  </si>
  <si>
    <t>Disjuntor Tripolar Tipo Nema, Corrente Nominal De 60 Até 100A - Fornecimento E Instalação. Af_10/2020</t>
  </si>
  <si>
    <t>1576</t>
  </si>
  <si>
    <t>Terminal A Compressao Em Cobre Estanhado Para Cabo 25 Mm2, 1 Furo E 1 Compressao, Para Parafuso De Fixacao M8</t>
  </si>
  <si>
    <t>2373</t>
  </si>
  <si>
    <t>Disjuntor Tipo Nema, Tripolar 60 Ate 100 A, Tensao Maxima De 415 V</t>
  </si>
  <si>
    <t>101895</t>
  </si>
  <si>
    <t>Disjuntor Termomagnético Tripolar , Corrente Nominal De 125A - Fornecimento E Instalação. Af_10/2020</t>
  </si>
  <si>
    <t>1578</t>
  </si>
  <si>
    <t>Terminal A Compressao Em Cobre Estanhado Para Cabo 50 Mm2, 1 Furo E 1 Compressao, Para Parafuso De Fixacao M8</t>
  </si>
  <si>
    <t>2391</t>
  </si>
  <si>
    <t>Disjuntor Termomagnetico Tripolar 125A</t>
  </si>
  <si>
    <t>101896</t>
  </si>
  <si>
    <t>Disjuntor Termomagnético Tripolar , Corrente Nominal De 200A - Fornecimento E Instalação. Af_10/2020</t>
  </si>
  <si>
    <t>1580</t>
  </si>
  <si>
    <t>Terminal A Compressao Em Cobre Estanhado Para Cabo 95 Mm2, 1 Furo E 1 Compressao, Para Parafuso De Fixacao M12</t>
  </si>
  <si>
    <t>2377</t>
  </si>
  <si>
    <t>Disjuntor Termomagnetico Tripolar 200 A / 600 V, Tipo Fxd / Icc - 35 Ka</t>
  </si>
  <si>
    <t>101897</t>
  </si>
  <si>
    <t>Disjuntor Termomagnético Tripolar , Corrente Nominal De 250A - Fornecimento E Instalação. Af_10/2020</t>
  </si>
  <si>
    <t>1581</t>
  </si>
  <si>
    <t>Terminal A Compressao Em Cobre Estanhado Para Cabo 120 Mm2, 1 Furo E 1 Compressao, Para Parafuso De Fixacao M12</t>
  </si>
  <si>
    <t>2393</t>
  </si>
  <si>
    <t>Disjuntor Termomagnetico Tripolar 250 A / 600 V, Tipo Fxd</t>
  </si>
  <si>
    <t>91953</t>
  </si>
  <si>
    <t>Interruptor Simples (1 Módulo), 10A/250V, Incluindo Suporte E Placa - Fornecimento E Instalação. Af_12/2015</t>
  </si>
  <si>
    <t>91946</t>
  </si>
  <si>
    <t>Suporte Parafusado Com Placa De Encaixe 4" X 2" Médio (1,30 M Do Piso) Para Ponto Elétrico - Fornecimento E Instalação. Af_12/2015</t>
  </si>
  <si>
    <t>91952</t>
  </si>
  <si>
    <t>Interruptor Simples (1 Módulo), 10A/250V, Sem Suporte E Sem Placa - Fornecimento E Instalação. Af_12/2015</t>
  </si>
  <si>
    <t>91957</t>
  </si>
  <si>
    <t>Interruptor Simples (1 Módulo) Com Interruptor Paralelo (1 Módulo), 10A/250V, Incluindo Suporte E Placa - Fornecimento E Instalação. Af_12/2015</t>
  </si>
  <si>
    <t>91956</t>
  </si>
  <si>
    <t>Interruptor Simples (1 Módulo) Com Interruptor Paralelo (1 Módulo), 10A/250V, Sem Suporte E Sem Placa - Fornecimento E Instalação. Af_12/2015</t>
  </si>
  <si>
    <t>91959</t>
  </si>
  <si>
    <t>Interruptor Simples (2 Módulos), 10A/250V, Incluindo Suporte E Placa - Fornecimento E Instalação. Af_12/2015</t>
  </si>
  <si>
    <t>91958</t>
  </si>
  <si>
    <t>Interruptor Simples (2 Módulos), 10A/250V, Sem Suporte E Sem Placa - Fornecimento E Instalação. Af_12/2015</t>
  </si>
  <si>
    <t>91997</t>
  </si>
  <si>
    <t>Tomada Média De Embutir (1 Módulo), 2P+T 20 A, Incluindo Suporte E Placa - Fornecimento E Instalação. Af_12/2015</t>
  </si>
  <si>
    <t>91995</t>
  </si>
  <si>
    <t>Tomada Média De Embutir (1 Módulo), 2P+T 20 A, Sem Suporte E Sem Placa - Fornecimento E Instalação. Af_12/2015</t>
  </si>
  <si>
    <t>91998</t>
  </si>
  <si>
    <t>Tomada Baixa De Embutir (1 Módulo), 2P+T 10 A, Sem Suporte E Sem Placa - Fornecimento E Instalação. Af_12/2015</t>
  </si>
  <si>
    <t>38101</t>
  </si>
  <si>
    <t>Tomada 2P+T 10A, 250V  (Apenas Modulo)</t>
  </si>
  <si>
    <t>92004</t>
  </si>
  <si>
    <t>Tomada Média De Embutir (2 Módulos), 2P+T 10 A, Incluindo Suporte E Placa - Fornecimento E Instalação. Af_12/2015</t>
  </si>
  <si>
    <t>92002</t>
  </si>
  <si>
    <t>Tomada Média De Embutir (2 Módulos), 2P+T 10 A, Sem Suporte E Sem Placa - Fornecimento E Instalação. Af_12/2015</t>
  </si>
  <si>
    <t>97599</t>
  </si>
  <si>
    <t>Luminária De Emergência, Com 30 Lâmpadas Led De 2 W, Sem Reator - Fornecimento E Instalação. Af_02/2020</t>
  </si>
  <si>
    <t>38774</t>
  </si>
  <si>
    <t>Luminaria De Emergencia 30 Leds, Potencia 2 W, Bateria De Litio, Autonomia De 6 Horas</t>
  </si>
  <si>
    <t>101539</t>
  </si>
  <si>
    <t>Armação Secundária, Com 2 Estribos E 2 Isoladores - Fornecimento E Instalação. Af_07/2020</t>
  </si>
  <si>
    <t>1095</t>
  </si>
  <si>
    <t>Armacao Vertical Com Haste E Contra-Pino, Em Chapa De Aco Galvanizado 3/16", Com 2 Estribos, E 2 Isoladores</t>
  </si>
  <si>
    <t>11267</t>
  </si>
  <si>
    <t>Arruela Lisa, Redonda, De Latao Polido, Diametro Nominal 5/8", Diametro Externo = 34 Mm, Diametro Do Furo = 17 Mm, Espessura = *2,5* Mm</t>
  </si>
  <si>
    <t>39996</t>
  </si>
  <si>
    <t>Vergalhao Zincado Rosca Total, 1/4 " (6,3 Mm)</t>
  </si>
  <si>
    <t>39997</t>
  </si>
  <si>
    <t>Porca Zincada, Sextavada, Diametro 1/4"</t>
  </si>
  <si>
    <t>101553</t>
  </si>
  <si>
    <t>Alça Preformada De Distribuição, Em  Aço Galvanizado, Awg 1 - Fornecimento E Instalação. Af_07/2020</t>
  </si>
  <si>
    <t>11273</t>
  </si>
  <si>
    <t>Alca Preformada De Distribuicao, Em Aco Galvanizado, Para Condutores De Aluminio Awg 1/0 (Caa 6/1 Ou Ca 7 Fios)</t>
  </si>
  <si>
    <t>101632</t>
  </si>
  <si>
    <t>Relé Fotoelétrico Para Comando De Iluminação Externa 1000 W - Fornecimento E Instalação. Af_08/2020</t>
  </si>
  <si>
    <t>2510</t>
  </si>
  <si>
    <t>Rele Fotoeletrico Interno E Externo Bivolt 1000 W, De Conector, Sem Base</t>
  </si>
  <si>
    <t>96973</t>
  </si>
  <si>
    <t>Cordoalha De Cobre Nu 35 Mm², Não Enterrada, Com Isolador - Fornecimento E Instalação. Af_12/2017</t>
  </si>
  <si>
    <t>863</t>
  </si>
  <si>
    <t>Cabo De Cobre Nu 35 Mm2 Meio-Duro</t>
  </si>
  <si>
    <t>98463</t>
  </si>
  <si>
    <t>Suporte Isolador Para Cordoalha De Cobre - Fornecimento E Instalação. Af_12/2017</t>
  </si>
  <si>
    <t>96977</t>
  </si>
  <si>
    <t>Cordoalha De Cobre Nu 50 Mm², Enterrada, Sem Isolador - Fornecimento E Instalação. Af_12/2017</t>
  </si>
  <si>
    <t>867</t>
  </si>
  <si>
    <t>Cabo De Cobre Nu 50 Mm2 Meio-Duro</t>
  </si>
  <si>
    <t>Haste De Aterramento 5/8  Para Spda - Fornecimento E Instalação. Af_12/2017</t>
  </si>
  <si>
    <t>3379</t>
  </si>
  <si>
    <t>!Em Processo De Desativacao! Haste De Aterramento Em Aco Com 3,00 M De Comprimento E Dn = 5/8", Revestida Com Baixa Camada De Cobre, Sem Conector</t>
  </si>
  <si>
    <t>101908</t>
  </si>
  <si>
    <t>Extintor De Incêndio Portátil Com Carga De Pqs De 4 Kg, Classe Bc - Fornecimento E Instalação. Af_10/2020_P</t>
  </si>
  <si>
    <t>4350</t>
  </si>
  <si>
    <t>Bucha De Nylon, Diametro Do Furo 8 Mm, Comprimento 40 Mm, Com Parafuso De Rosca Soberba, Cabeca Chata, Fenda Simples, 4,8 X 50 Mm</t>
  </si>
  <si>
    <t>10891</t>
  </si>
  <si>
    <t>Extintor De Incendio Portatil Com Carga De Po Quimico Seco (Pqs) De 4 Kg, Classe Bc</t>
  </si>
  <si>
    <t>88248</t>
  </si>
  <si>
    <t>Auxiliar De Encanador Ou Bombeiro Hidráulico Com Encargos Complementares</t>
  </si>
  <si>
    <t>88267</t>
  </si>
  <si>
    <t>Encanador Ou Bombeiro Hidráulico Com Encargos Complementares</t>
  </si>
  <si>
    <t>100562</t>
  </si>
  <si>
    <t>Quadro De Distribuicao Para Telefone N.4, 60X60X12Cm Em Chapa Metalica, De Embutir, Sem Acessorios, Padrao Telebras, Fornecimento E Instalação. Af_11/2019</t>
  </si>
  <si>
    <t>11253</t>
  </si>
  <si>
    <t>Caixa De Passagem/ Luz / Telefonia, De Embutir,  Em Chapa De Aco Galvanizado, Dimensoes 60 X 60 X *12* Cm (Padrao Concessionaria Local)</t>
  </si>
  <si>
    <t>87367</t>
  </si>
  <si>
    <t>Argamassa Traço 1:1:6 (Em Volume De Cimento, Cal E Areia Média Úmida) Para Emboço/Massa Única/Assentamento De Alvenaria De Vedação, Preparo Manual. Af_08/2019</t>
  </si>
  <si>
    <t>100563</t>
  </si>
  <si>
    <t>Quadro De Distribuição Para Telefone N.5, 80X80X12Cm Em Chapa Metalica, Sem Acessorios, Padrao Telebras, Fornecimento E Instalação. Af_11/2019</t>
  </si>
  <si>
    <t>11255</t>
  </si>
  <si>
    <t>Caixa De Passagem/ Luz / Telefonia, De Embutir,  Em Chapa De Aco Galvanizado, Dimensoes 80 X 80 X *12* Cm (Padrao Concessionaria Local)</t>
  </si>
  <si>
    <t>98301</t>
  </si>
  <si>
    <t>Patch Panel 24 Portas, Categoria 5E - Fornecimento E Instalação. Af_11/2019</t>
  </si>
  <si>
    <t>39594</t>
  </si>
  <si>
    <t>Patch Panel, 24 Portas, Categoria 5E, Com Racks De 19" E 1 U De Altura</t>
  </si>
  <si>
    <t>89446</t>
  </si>
  <si>
    <t>Tubo, Pvc, Soldável, Dn 25Mm, Instalado Em Prumada De Água - Fornecimento E Instalação. Af_12/2014</t>
  </si>
  <si>
    <t>9868</t>
  </si>
  <si>
    <t>Tubo Pvc, Soldavel, Dn 25 Mm, Agua Fria (Nbr-5648)</t>
  </si>
  <si>
    <t>89447</t>
  </si>
  <si>
    <t>Tubo, Pvc, Soldável, Dn 32Mm, Instalado Em Prumada De Água - Fornecimento E Instalação. Af_12/2014</t>
  </si>
  <si>
    <t>9869</t>
  </si>
  <si>
    <t>Tubo Pvc, Soldavel, Dn 32 Mm, Agua Fria (Nbr-5648)</t>
  </si>
  <si>
    <t>89448</t>
  </si>
  <si>
    <t>Tubo, Pvc, Soldável, Dn 40Mm, Instalado Em Prumada De Água - Fornecimento E Instalação. Af_12/2014</t>
  </si>
  <si>
    <t>9874</t>
  </si>
  <si>
    <t>Tubo Pvc, Soldavel, Dn 40 Mm, Agua Fria (Nbr-5648)</t>
  </si>
  <si>
    <t>38383</t>
  </si>
  <si>
    <t>Lixa D'Agua Em Folha, Grao 100</t>
  </si>
  <si>
    <t>89449</t>
  </si>
  <si>
    <t>Tubo, Pvc, Soldável, Dn 50Mm, Instalado Em Prumada De Água - Fornecimento E Instalação. Af_12/2014</t>
  </si>
  <si>
    <t>9875</t>
  </si>
  <si>
    <t>Tubo Pvc, Soldavel, Dn 50 Mm, Para Agua Fria (Nbr-5648)</t>
  </si>
  <si>
    <t>89580</t>
  </si>
  <si>
    <t>Tubo Pvc, Série R, Água Pluvial, Dn 150 Mm, Fornecido E Instalado Em Condutores Verticais De Águas Pluviais. Af_12/2014</t>
  </si>
  <si>
    <t>Adesivo Plastico Para Pvc, Frasco Com *850* Gr</t>
  </si>
  <si>
    <t>9840</t>
  </si>
  <si>
    <t>Tubo Pvc, Serie R, Dn 150 Mm, Para Esgoto Ou Aguas Pluviais Prediais (Nbr 5688)</t>
  </si>
  <si>
    <t>20083</t>
  </si>
  <si>
    <t>Solucao Preparadora / Limpadora Para Pvc, Frasco Com 1000 Cm3</t>
  </si>
  <si>
    <t>89711</t>
  </si>
  <si>
    <t>Tubo Pvc, Serie Normal, Esgoto Predial, Dn 40 Mm, Fornecido E Instalado Em Ramal De Descarga Ou Ramal De Esgoto Sanitário. Af_12/2014</t>
  </si>
  <si>
    <t>9835</t>
  </si>
  <si>
    <t>Tubo Pvc  Serie Normal, Dn 40 Mm, Para Esgoto  Predial (Nbr 5688)</t>
  </si>
  <si>
    <t>89712</t>
  </si>
  <si>
    <t>Tubo Pvc, Serie Normal, Esgoto Predial, Dn 50 Mm, Fornecido E Instalado Em Ramal De Descarga Ou Ramal De Esgoto Sanitário. Af_12/2014</t>
  </si>
  <si>
    <t>9838</t>
  </si>
  <si>
    <t>Tubo Pvc Serie Normal, Dn 50 Mm, Para Esgoto Predial (Nbr 5688)</t>
  </si>
  <si>
    <t>89713</t>
  </si>
  <si>
    <t>Tubo Pvc, Serie Normal, Esgoto Predial, Dn 75 Mm, Fornecido E Instalado Em Ramal De Descarga Ou Ramal De Esgoto Sanitário. Af_12/2014</t>
  </si>
  <si>
    <t>9837</t>
  </si>
  <si>
    <t>Tubo Pvc Serie Normal, Dn 75 Mm, Para Esgoto Predial (Nbr 5688)</t>
  </si>
  <si>
    <t>89714</t>
  </si>
  <si>
    <t>Tubo Pvc, Serie Normal, Esgoto Predial, Dn 100 Mm, Fornecido E Instalado Em Ramal De Descarga Ou Ramal De Esgoto Sanitário. Af_12/2014</t>
  </si>
  <si>
    <t>9836</t>
  </si>
  <si>
    <t>Tubo Pvc  Serie Normal, Dn 100 Mm, Para Esgoto  Predial (Nbr 5688)</t>
  </si>
  <si>
    <t>92336</t>
  </si>
  <si>
    <t>Tubo De Aço Galvanizado Com Costura, Classe Média, Conexão Ranhurada, Dn 65 (2 1/2"), Instalado Em Prumadas - Fornecimento E Instalação. Af_10/2020</t>
  </si>
  <si>
    <t>7701</t>
  </si>
  <si>
    <t>Tubo Aco Galvanizado Com Costura, Classe Media, Dn 2.1/2", E = *3,65* Mm, Peso *6,51* Kg/M (Nbr 5580)</t>
  </si>
  <si>
    <t>89368</t>
  </si>
  <si>
    <t>Joelho 45 Graus, Pvc, Soldável, Dn 32Mm, Instalado Em Ramal Ou Sub-Ramal De Água - Fornecimento E Instalação. Af_12/2014</t>
  </si>
  <si>
    <t>3501</t>
  </si>
  <si>
    <t>Joelho, Pvc Soldavel, 45 Graus, 32 Mm, Para Agua Fria Predial</t>
  </si>
  <si>
    <t>89378</t>
  </si>
  <si>
    <t>Luva, Pvc, Soldável, Dn 25Mm, Instalado Em Ramal Ou Sub-Ramal De Água - Fornecimento E Instalação. Af_12/2014</t>
  </si>
  <si>
    <t>3904</t>
  </si>
  <si>
    <t>Luva Pvc Soldavel, 25 Mm, Para Agua Fria Predial</t>
  </si>
  <si>
    <t>89396</t>
  </si>
  <si>
    <t>Tê Com Bucha De Latão Na Bolsa Central, Pvc, Soldável, Dn 25Mm X 1/2, Instalado Em Ramal Ou Sub-Ramal De Água - Fornecimento E Instalação. Af_12/2014</t>
  </si>
  <si>
    <t>7137</t>
  </si>
  <si>
    <t>Te Pvc, Soldavel, Com Bucha De Latao Na Bolsa Central, 90 Graus, 25 Mm X 1/2", Para Agua Fria Predial</t>
  </si>
  <si>
    <t>89440</t>
  </si>
  <si>
    <t>Te, Pvc, Soldável, Dn 25Mm, Instalado Em Ramal De Distribuição De Água - Fornecimento E Instalação. Af_12/2014</t>
  </si>
  <si>
    <t>7139</t>
  </si>
  <si>
    <t>Te Soldavel, Pvc, 90 Graus, 25 Mm, Para Agua Fria Predial (Nbr 5648)</t>
  </si>
  <si>
    <t>89443</t>
  </si>
  <si>
    <t>Te, Pvc, Soldável, Dn 32Mm, Instalado Em Ramal De Distribuição De Água - Fornecimento E Instalação. Af_12/2014</t>
  </si>
  <si>
    <t>7140</t>
  </si>
  <si>
    <t>Te Soldavel, Pvc, 90 Graus, 32 Mm, Para Agua Fria Predial (Nbr 5648)</t>
  </si>
  <si>
    <t>89481</t>
  </si>
  <si>
    <t>Joelho 90 Graus, Pvc, Soldável, Dn 25Mm, Instalado Em Prumada De Água - Fornecimento E Instalação. Af_12/2014</t>
  </si>
  <si>
    <t>3529</t>
  </si>
  <si>
    <t>Joelho Pvc, Soldavel, 90 Graus, 25 Mm, Para Agua Fria Predial</t>
  </si>
  <si>
    <t>89485</t>
  </si>
  <si>
    <t>Joelho 45 Graus, Pvc, Soldável, Dn 25Mm, Instalado Em Prumada De Água - Fornecimento E Instalação. Af_12/2014</t>
  </si>
  <si>
    <t>3500</t>
  </si>
  <si>
    <t>Joelho, Pvc Soldavel, 45 Graus, 25 Mm, Para Agua Fria Predial</t>
  </si>
  <si>
    <t>89492</t>
  </si>
  <si>
    <t>Joelho 90 Graus, Pvc, Soldável, Dn 32Mm, Instalado Em Prumada De Água - Fornecimento E Instalação. Af_12/2014</t>
  </si>
  <si>
    <t>3536</t>
  </si>
  <si>
    <t>Joelho Pvc, Soldavel, 90 Graus, 32 Mm, Para Agua Fria Predial</t>
  </si>
  <si>
    <t>89497</t>
  </si>
  <si>
    <t>Joelho 90 Graus, Pvc, Soldável, Dn 40Mm, Instalado Em Prumada De Água - Fornecimento E Instalação. Af_12/2014</t>
  </si>
  <si>
    <t>3535</t>
  </si>
  <si>
    <t>Joelho Pvc, Soldavel, 90 Graus, 40 Mm, Para Agua Fria Predial</t>
  </si>
  <si>
    <t>89501</t>
  </si>
  <si>
    <t>Joelho 90 Graus, Pvc, Soldável, Dn 50Mm, Instalado Em Prumada De Água - Fornecimento E Instalação. Af_12/2014</t>
  </si>
  <si>
    <t>3540</t>
  </si>
  <si>
    <t>Joelho Pvc, Soldavel, 90 Graus, 50 Mm, Para Agua Fria Predial</t>
  </si>
  <si>
    <t>89502</t>
  </si>
  <si>
    <t>Joelho 45 Graus, Pvc, Soldável, Dn 50Mm, Instalado Em Prumada De Água - Fornecimento E Instalação. Af_12/2014</t>
  </si>
  <si>
    <t>3503</t>
  </si>
  <si>
    <t>Joelho, Pvc Soldavel, 45 Graus, 50 Mm, Para Agua Fria Predial</t>
  </si>
  <si>
    <t>89623</t>
  </si>
  <si>
    <t>Te, Pvc, Soldável, Dn 40Mm, Instalado Em Prumada De Água - Fornecimento E Instalação. Af_12/2014</t>
  </si>
  <si>
    <t>7141</t>
  </si>
  <si>
    <t>Te Soldavel, Pvc, 90 Graus, 40 Mm, Para Agua Fria Predial (Nbr 5648)</t>
  </si>
  <si>
    <t>89625</t>
  </si>
  <si>
    <t>Te, Pvc, Soldável, Dn 50Mm, Instalado Em Prumada De Água - Fornecimento E Instalação. Af_12/2014</t>
  </si>
  <si>
    <t>7142</t>
  </si>
  <si>
    <t>Te Soldavel, Pvc, 90 Graus,50 Mm, Para Agua Fria Predial (Nbr 5648)</t>
  </si>
  <si>
    <t>89627</t>
  </si>
  <si>
    <t>Tê De Redução, Pvc, Soldável, Dn 50Mm X 25Mm, Instalado Em Prumada De Água - Fornecimento E Instalação. Af_12/2014</t>
  </si>
  <si>
    <t>7129</t>
  </si>
  <si>
    <t>Te De Reducao, Pvc, Soldavel, 90 Graus, 50 Mm X 25 Mm, Para Agua Fria Predial</t>
  </si>
  <si>
    <t>89699</t>
  </si>
  <si>
    <t>Junção Simples, Pvc, Serie R, Água Pluvial, Dn 150 X 100 Mm, Junta Elástica, Fornecido E Instalado Em Condutores Verticais De Águas Pluviais. Af_12/2014</t>
  </si>
  <si>
    <t>Anel Borracha, Dn 150 Mm, Para Tubo Serie Reforcada Esgoto Predial</t>
  </si>
  <si>
    <t>Anel Borracha Para Tubo Esgoto Predial, Dn 100 Mm (Nbr 5688)</t>
  </si>
  <si>
    <t>20145</t>
  </si>
  <si>
    <t>Juncao Simples, Pvc Serie R, Dn 150 X 100 Mm, Para Esgoto Ou Aguas Pluviais Prediais</t>
  </si>
  <si>
    <t>89724</t>
  </si>
  <si>
    <t>Joelho 90 Graus, Pvc, Serie Normal, Esgoto Predial, Dn 40 Mm, Junta Soldável, Fornecido E Instalado Em Ramal De Descarga Ou Ramal De Esgoto Sanitário. Af_12/2014</t>
  </si>
  <si>
    <t>3517</t>
  </si>
  <si>
    <t>Joelho Pvc, Soldavel, Bb, 90 Graus, Dn 40 Mm, Para Esgoto Predial</t>
  </si>
  <si>
    <t>89726</t>
  </si>
  <si>
    <t>Joelho 45 Graus, Pvc, Serie Normal, Esgoto Predial, Dn 40 Mm, Junta Soldável, Fornecido E Instalado Em Ramal De Descarga Ou Ramal De Esgoto Sanitário. Af_12/2014</t>
  </si>
  <si>
    <t>3516</t>
  </si>
  <si>
    <t>Joelho Pvc, Soldavel, Bb, 45 Graus, Dn 40 Mm, Para Esgoto Predial</t>
  </si>
  <si>
    <t>89753</t>
  </si>
  <si>
    <t>Luva Simples, Pvc, Serie Normal, Esgoto Predial, Dn 50 Mm, Junta Elástica, Fornecido E Instalado Em Ramal De Descarga Ou Ramal De Esgoto Sanitário. Af_12/2014</t>
  </si>
  <si>
    <t>Anel Borracha Para Tubo Esgoto Predial Dn 50 Mm (Nbr 5688)</t>
  </si>
  <si>
    <t>3875</t>
  </si>
  <si>
    <t>Luva Simples, Pvc, Soldavel, Dn 50 Mm, Serie Normal, Para Esgoto Predial</t>
  </si>
  <si>
    <t>89783</t>
  </si>
  <si>
    <t>Junção Simples, Pvc, Serie Normal, Esgoto Predial, Dn 40 Mm, Junta Soldável, Fornecido E Instalado Em Ramal De Descarga Ou Ramal De Esgoto Sanitário. Af_12/2014</t>
  </si>
  <si>
    <t>3666</t>
  </si>
  <si>
    <t>Juncao Simples, Pvc, 45 Graus, Dn 40 X 40 Mm, Serie Normal Para Esgoto Predial</t>
  </si>
  <si>
    <t>89797</t>
  </si>
  <si>
    <t>Junção Simples, Pvc, Serie Normal, Esgoto Predial, Dn 100 X 100 Mm, Junta Elástica, Fornecido E Instalado Em Ramal De Descarga Ou Ramal De Esgoto Sanitário. Af_12/2014</t>
  </si>
  <si>
    <t>3670</t>
  </si>
  <si>
    <t>Juncao Simples, Pvc, 45 Graus, Dn 100 X 100 Mm, Serie Normal Para Esgoto Predial</t>
  </si>
  <si>
    <t>89801</t>
  </si>
  <si>
    <t>Joelho 90 Graus, Pvc, Serie Normal, Esgoto Predial, Dn 50 Mm, Junta Elástica, Fornecido E Instalado Em Prumada De Esgoto Sanitário Ou Ventilação. Af_12/2014</t>
  </si>
  <si>
    <t>3526</t>
  </si>
  <si>
    <t>Joelho Pvc, Soldavel, Pb, 90 Graus, Dn 50 Mm, Para Esgoto Predial</t>
  </si>
  <si>
    <t>89802</t>
  </si>
  <si>
    <t>Joelho 45 Graus, Pvc, Serie Normal, Esgoto Predial, Dn 50 Mm, Junta Elástica, Fornecido E Instalado Em Prumada De Esgoto Sanitário Ou Ventilação. Af_12/2014</t>
  </si>
  <si>
    <t>3518</t>
  </si>
  <si>
    <t>Joelho Pvc, Soldavel, Pb, 45 Graus, Dn 50 Mm, Para Esgoto Predial</t>
  </si>
  <si>
    <t>89805</t>
  </si>
  <si>
    <t>Joelho 90 Graus, Pvc, Serie Normal, Esgoto Predial, Dn 75 Mm, Junta Elástica, Fornecido E Instalado Em Prumada De Esgoto Sanitário Ou Ventilação. Af_12/2014</t>
  </si>
  <si>
    <t>Anel Borracha Para Tubo Esgoto Predial Dn 75 Mm (Nbr 5688)</t>
  </si>
  <si>
    <t>3509</t>
  </si>
  <si>
    <t>Joelho Pvc, Soldavel, Pb, 90 Graus, Dn 75 Mm, Para Esgoto Predial</t>
  </si>
  <si>
    <t>89810</t>
  </si>
  <si>
    <t>Joelho 45 Graus, Pvc, Serie Normal, Esgoto Predial, Dn 100 Mm, Junta Elástica, Fornecido E Instalado Em Prumada De Esgoto Sanitário Ou Ventilação. Af_12/2014</t>
  </si>
  <si>
    <t>3528</t>
  </si>
  <si>
    <t>Joelho Pvc, Soldavel, Pb, 45 Graus, Dn 100 Mm, Para Esgoto Predial</t>
  </si>
  <si>
    <t>89817</t>
  </si>
  <si>
    <t>Luva Simples, Pvc, Serie Normal, Esgoto Predial, Dn 75 Mm, Junta Elástica, Fornecido E Instalado Em Prumada De Esgoto Sanitário Ou Ventilação. Af_12/2014</t>
  </si>
  <si>
    <t>3898</t>
  </si>
  <si>
    <t>Luva Simples, Pvc, Soldavel, Dn 75 Mm, Serie Normal, Para Esgoto Predial</t>
  </si>
  <si>
    <t>89825</t>
  </si>
  <si>
    <t>Te, Pvc, Serie Normal, Esgoto Predial, Dn 50 X 50 Mm, Junta Elástica, Fornecido E Instalado Em Prumada De Esgoto Sanitário Ou Ventilação. Af_12/2014</t>
  </si>
  <si>
    <t>7097</t>
  </si>
  <si>
    <t>Te Sanitario, Pvc, Dn 50 X 50 Mm, Serie Normal, Para Esgoto Predial</t>
  </si>
  <si>
    <t>89850</t>
  </si>
  <si>
    <t>Joelho 90 Graus, Pvc, Serie Normal, Esgoto Predial, Dn 100 Mm, Junta Elástica, Fornecido E Instalado Em Subcoletor Aéreo De Esgoto Sanitário. Af_12/2014</t>
  </si>
  <si>
    <t>3520</t>
  </si>
  <si>
    <t>Joelho Pvc, Soldavel, Pb, 90 Graus, Dn 100 Mm, Para Esgoto Predial</t>
  </si>
  <si>
    <t>89854</t>
  </si>
  <si>
    <t>Joelho 90 Graus, Pvc, Serie Normal, Esgoto Predial, Dn 150 Mm, Junta Elástica, Fornecido E Instalado Em Subcoletor Aéreo De Esgoto Sanitário. Af_12/2014</t>
  </si>
  <si>
    <t>Anel Borracha, Para Tubo Pvc, Rede Coletor Esgoto, Dn 150 Mm (Nbr 7362)</t>
  </si>
  <si>
    <t>20131</t>
  </si>
  <si>
    <t>Joelho Pvc Leve, 90 Graus, Dn 150 Mm, Para Esgoto Predial</t>
  </si>
  <si>
    <t>89855</t>
  </si>
  <si>
    <t>Joelho 45 Graus, Pvc, Serie Normal, Esgoto Predial, Dn 150 Mm, Junta Elástica, Fornecido E Instalado Em Subcoletor Aéreo De Esgoto Sanitário. Af_12/2014</t>
  </si>
  <si>
    <t>20128</t>
  </si>
  <si>
    <t>Joelho Pvc Leve, 45 Graus, Dn 150 Mm, Para Esgoto Predial</t>
  </si>
  <si>
    <t>89856</t>
  </si>
  <si>
    <t>Luva Simples, Pvc, Serie Normal, Esgoto Predial, Dn 100 Mm, Junta Elástica, Fornecido E Instalado Em Subcoletor Aéreo De Esgoto Sanitário. Af_12/2014</t>
  </si>
  <si>
    <t>3899</t>
  </si>
  <si>
    <t>Luva Simples, Pvc, Soldavel, Dn 100 Mm, Serie Normal, Para Esgoto Predial</t>
  </si>
  <si>
    <t>92389</t>
  </si>
  <si>
    <t>Joelho 45 Graus, Em Ferro Galvanizado, Dn 65 (2 1/2"), Conexão Rosqueada, Instalado Em Rede De Alimentação Para Hidrante - Fornecimento E Instalação. Af_10/2020</t>
  </si>
  <si>
    <t>3148</t>
  </si>
  <si>
    <t>Fita Veda Rosca Em Rolos De 18 Mm X 50 M (L X C)</t>
  </si>
  <si>
    <t>7307</t>
  </si>
  <si>
    <t>Fundo Anticorrosivo Para Metais Ferrosos (Zarcao)</t>
  </si>
  <si>
    <t>12402</t>
  </si>
  <si>
    <t>Cotovelo 45 Graus De Ferro Galvanizado, Com Rosca Bsp, De 2 1/2"</t>
  </si>
  <si>
    <t>92390</t>
  </si>
  <si>
    <t>Joelho 90 Graus, Em Ferro Galvanizado, Dn 65 (2 1/2"), Conexão Rosqueada, Instalado Em Rede De Alimentação Para Hidrante - Fornecimento E Instalação. Af_10/2020</t>
  </si>
  <si>
    <t>3470</t>
  </si>
  <si>
    <t>Cotovelo 90 Graus De Ferro Galvanizado, Com Rosca Bsp, De 2 1/2"</t>
  </si>
  <si>
    <t>92642</t>
  </si>
  <si>
    <t>Tê, Em Ferro Galvanizado, Conexão Rosqueada, Dn 65 (2 1/2"), Instalado Em Rede De Alimentação Para Hidrante - Fornecimento E Instalação. Af_10/2020</t>
  </si>
  <si>
    <t>6299</t>
  </si>
  <si>
    <t>Te De Ferro Galvanizado, De 2 1/2"</t>
  </si>
  <si>
    <t>94708</t>
  </si>
  <si>
    <t>Adaptador Com Flanges Livres, Pvc, Soldável, Dn  25 Mm X 3/4 , Instalado Em Reservação De Água De Edificação Que Possua Reservatório De Fibra/Fibrocimento   Fornecimento E Instalação. Af_06/2016</t>
  </si>
  <si>
    <t>Adaptador Pvc Soldavel, Com Flanges Livres, 25 Mm X 3/4", Para Caixa D' Agua</t>
  </si>
  <si>
    <t>20080</t>
  </si>
  <si>
    <t>Adesivo Plastico Para Pvc, Frasco Com 175 Gr</t>
  </si>
  <si>
    <t>94713</t>
  </si>
  <si>
    <t>Adaptador Com Flanges Livres, Pvc, Soldável, Dn 75 Mm X 2 1/2 , Instalado Em Reservação De Água De Edificação Que Possua Reservatório De Fibra/Fibrocimento   Fornecimento E Instalação. Af_06/2016</t>
  </si>
  <si>
    <t>Adaptador Pvc Soldavel, Com Flanges Livres, 75 Mm X 2  1/2", Para Caixa D' Agua</t>
  </si>
  <si>
    <t>95693</t>
  </si>
  <si>
    <t>Luva Simples, Pvc, Série Normal, Esgoto Predial, Dn 150 Mm, Junta Elástica, Fornecido E Instalado Em Subcoletor Aéreo De Esgoto Sanitário. Af_12/2014</t>
  </si>
  <si>
    <t>38676</t>
  </si>
  <si>
    <t>Luva Simples, Pvc, Soldavel, Dn 150 Mm, Serie Normal, Para Esgoto Predial</t>
  </si>
  <si>
    <t>98104</t>
  </si>
  <si>
    <t>Caixa De Gordura Simples (Capacidade: 36L), Retangular, Em Alvenaria Com Tijolos Cerâmicos Maciços, Dimensões Internas = 0,2X0,4 M, Altura Interna = 0,8 M. Af_12/2020</t>
  </si>
  <si>
    <t>7258</t>
  </si>
  <si>
    <t>Tijolo Ceramico Macico Comum *5 X 10 X 20* Cm (L X A X C)</t>
  </si>
  <si>
    <t>87316</t>
  </si>
  <si>
    <t>Argamassa Traço 1:4 (Em Volume De Cimento E Areia Grossa Úmida) Para Chapisco Convencional, Preparo Mecânico Com Betoneira 400 L. Af_08/2019</t>
  </si>
  <si>
    <t>97733</t>
  </si>
  <si>
    <t>Peça Retangular Pré-Moldada, Volume De Concreto De Até 10 Litros, Taxa De Aço Aproximada De 30Kg/M³. Af_01/2018</t>
  </si>
  <si>
    <t>100475</t>
  </si>
  <si>
    <t>Argamassa Traço 1:3 (Em Volume De Cimento E Areia Média Úmida) Com Adição De Impermeabilizante, Preparo Mecânico Com Betoneira 400 L. Af_08/2019</t>
  </si>
  <si>
    <t>101616</t>
  </si>
  <si>
    <t>Preparo De Fundo De Vala Com Largura Menor Que 1,5 M (Acerto Do Solo Natural). Af_08/2020</t>
  </si>
  <si>
    <t>102617</t>
  </si>
  <si>
    <t>Caixa D´Água Em Poliéster Reforçado Com Fibra De Vidro, 5000 Litros - Fornecimento E Instalação. Af_06/2021</t>
  </si>
  <si>
    <t>37105</t>
  </si>
  <si>
    <t>Caixa D'Agua Fibra De Vidro Para 5000 Litros, Com Tampa</t>
  </si>
  <si>
    <t>93287</t>
  </si>
  <si>
    <t>Guindaste Hidráulico Autopropelido, Com Lança Telescópica 40 M, Capacidade Máxima 60 T, Potência 260 Kw - Chp Diurno. Af_03/2016</t>
  </si>
  <si>
    <t>93288</t>
  </si>
  <si>
    <t>Guindaste Hidráulico Autopropelido, Com Lança Telescópica 40 M, Capacidade Máxima 60 T, Potência 260 Kw - Chi Diurno. Af_03/2016</t>
  </si>
  <si>
    <t>86903</t>
  </si>
  <si>
    <t>Lavatório Louça Branca Com Coluna, 45 X 55Cm Ou Equivalente, Padrão Médio - Fornecimento E Instalação. Af_01/2020</t>
  </si>
  <si>
    <t>4351</t>
  </si>
  <si>
    <t>Parafuso Niquelado 3 1/2" Com Acabamento Cromado Para Fixar Peca Sanitaria, Inclui Porca Cega, Arruela E Bucha De Nylon Tamanho S-8</t>
  </si>
  <si>
    <t>10426</t>
  </si>
  <si>
    <t>Lavatorio De Louca Branca, Com Coluna, Dimensoes *54 X 44* Cm (L X C)</t>
  </si>
  <si>
    <t>37329</t>
  </si>
  <si>
    <t>Rejunte Epoxi, Qualquer Cor</t>
  </si>
  <si>
    <t>86909</t>
  </si>
  <si>
    <t>Torneira Cromada Tubo Móvel, De Mesa, 1/2 Ou 3/4, Para Pia De Cozinha, Padrão Alto - Fornecimento E Instalação. Af_01/2020</t>
  </si>
  <si>
    <t>3146</t>
  </si>
  <si>
    <t>Fita Veda Rosca Em Rolos De 18 Mm X 10 M (L X C)</t>
  </si>
  <si>
    <t>11772</t>
  </si>
  <si>
    <t>Torneira Cromada De Mesa, Para Cozinha, Bica Movel, Com Arejador, 1/2 " Ou 3/4 " (Ref 1167 / 1168)</t>
  </si>
  <si>
    <t>86910</t>
  </si>
  <si>
    <t>Torneira Cromada Tubo Móvel, De Parede, 1/2 Ou 3/4, Para Pia De Cozinha, Padrão Médio - Fornecimento E Instalação. Af_01/2020</t>
  </si>
  <si>
    <t>11773</t>
  </si>
  <si>
    <t>Torneira Cromada De Parede, Para Cozinha, Bica Movel, Com Arejador, 1/2 " Ou 3/4 " (Ref 1167 / 1168)</t>
  </si>
  <si>
    <t>86932</t>
  </si>
  <si>
    <t>Vaso Sanitário Sifonado Com Caixa Acoplada Louça Branca - Padrão Médio, Incluso Engate Flexível Em Metal Cromado, 1/2  X 40Cm - Fornecimento E Instalação. Af_01/2020</t>
  </si>
  <si>
    <t>86887</t>
  </si>
  <si>
    <t>Engate Flexível Em Inox, 1/2  X 40Cm - Fornecimento E Instalação. Af_01/2020</t>
  </si>
  <si>
    <t>86888</t>
  </si>
  <si>
    <t>Vaso Sanitário Sifonado Com Caixa Acoplada Louça Branca - Fornecimento E Instalação. Af_01/2020</t>
  </si>
  <si>
    <t>86936</t>
  </si>
  <si>
    <t>Cuba De Embutir De Aço Inoxidável Média, Incluso Válvula Tipo Americana E Sifão Tipo Garrafa Em Metal Cromado - Fornecimento E Instalação. Af_01/2020</t>
  </si>
  <si>
    <t>86878</t>
  </si>
  <si>
    <t>Válvula Em Metal Cromado Tipo Americana 3.1/2 X 1.1/2 Para Pia - Fornecimento E Instalação. Af_01/2020</t>
  </si>
  <si>
    <t>86881</t>
  </si>
  <si>
    <t>Sifão Do Tipo Garrafa Em Metal Cromado 1 X 1.1/2 - Fornecimento E Instalação. Af_01/2020</t>
  </si>
  <si>
    <t>86900</t>
  </si>
  <si>
    <t>Cuba De Embutir Retangular De Aço Inoxidável, 46 X 30 X 12 Cm - Fornecimento E Instalação. Af_01/2020</t>
  </si>
  <si>
    <t>86938</t>
  </si>
  <si>
    <t>Cuba De Embutir Oval Em Louça Branca, 35 X 50Cm Ou Equivalente, Incluso Válvula E Sifão Tipo Garrafa Em Metal Cromado - Fornecimento E Instalação. Af_01/2020</t>
  </si>
  <si>
    <t>86877</t>
  </si>
  <si>
    <t>Válvula Em Metal Cromado 1.1/2 X 1.1/2 Para Tanque Ou Lavatório, Com Ou Sem Ladrão - Fornecimento E Instalação. Af_01/2020</t>
  </si>
  <si>
    <t>86901</t>
  </si>
  <si>
    <t>Cuba De Embutir Oval Em Louça Branca, 35 X 50Cm Ou Equivalente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</si>
  <si>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</si>
  <si>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</si>
  <si>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86879</t>
  </si>
  <si>
    <t>Válvula Em Plástico 1 Para Pia, Tanque Ou Lavatório, Com Ou Sem Ladrão - Fornecimento E Instalação. Af_01/2020</t>
  </si>
  <si>
    <t>86882</t>
  </si>
  <si>
    <t>Sifão Do Tipo Garrafa/Copo Em Pvc 1.1/4  X 1.1/2 - Fornecimento E Instalação. Af_01/2020</t>
  </si>
  <si>
    <t>86884</t>
  </si>
  <si>
    <t>Engate Flexível Em Plástico Branco, 1/2 X 30Cm - Fornecimento E Instalação. Af_01/2020</t>
  </si>
  <si>
    <t>86904</t>
  </si>
  <si>
    <t>Lavatório Louça Branca Suspenso, 29,5 X 39Cm Ou Equivalente, Padrão Popular - Fornecimento E Instalação. Af_01/2020</t>
  </si>
  <si>
    <t>86906</t>
  </si>
  <si>
    <t>Torneira Cromada De Mesa, 1/2 Ou 3/4, Para Lavatório, Padrão Popular - Fornecimento E Instalação. Af_01/2020</t>
  </si>
  <si>
    <t>95547</t>
  </si>
  <si>
    <t>Saboneteira Plastica Tipo Dispenser Para Sabonete Liquido Com Reservatorio 800 A 1500 Ml, Incluso Fixação. Af_01/2020</t>
  </si>
  <si>
    <t>11758</t>
  </si>
  <si>
    <t>Saboneteira Plastica Tipo Dispenser Para Sabonete Liquido Com Reservatorio 800 A 1500 Ml</t>
  </si>
  <si>
    <t>100849</t>
  </si>
  <si>
    <t>Assento Sanitário Convencional - Fornecimento E Instalacao. Af_01/2020</t>
  </si>
  <si>
    <t>Assento Sanitario De Plastico, Tipo Convencional</t>
  </si>
  <si>
    <t>100858</t>
  </si>
  <si>
    <t>Mictório Sifonado Louça Branca  Padrão Médio  Fornecimento E Instalação. Af_01/2020</t>
  </si>
  <si>
    <t>6142</t>
  </si>
  <si>
    <t>Conjunto De Ligacao Para Bacia Sanitaria Ajustavel, Em Plastico Branco, Com Tubo, Canopla E Espude</t>
  </si>
  <si>
    <t>10432</t>
  </si>
  <si>
    <t>Mictorio Indicudual, Sifonado, Louca Branca, Sem Complementos</t>
  </si>
  <si>
    <t>21112</t>
  </si>
  <si>
    <t>Valvula De Descarga Em Metal Cromado Para Mictorio Com Acionamento Por Pressao E Fechamento Automatico</t>
  </si>
  <si>
    <t>100867</t>
  </si>
  <si>
    <t>Barra De Apoio Reta, Em Aco Inox Polido, Comprimento 70 Cm,  Fixada Na Parede - Fornecimento E Instalação. Af_01/2020</t>
  </si>
  <si>
    <t>36205</t>
  </si>
  <si>
    <t>Barra De Apoio Reta, Em Aco Inox Polido, Comprimento 70Cm, Diametro Minimo 3 Cm</t>
  </si>
  <si>
    <t>100868</t>
  </si>
  <si>
    <t>Barra De Apoio Reta, Em Aco Inox Polido, Comprimento 80 Cm,  Fixada Na Parede - Fornecimento E Instalação. Af_01/2020</t>
  </si>
  <si>
    <t>36081</t>
  </si>
  <si>
    <t>Barra De Apoio Reta, Em Aco Inox Polido, Comprimento 80Cm, Diametro Minimo 3 Cm</t>
  </si>
  <si>
    <t>98056</t>
  </si>
  <si>
    <t>Tanque Séptico Circular, Em Concreto Pré-Moldado, Diâmetro Interno = 2,38 M, Altura Interna = 3,0 M, Volume Útil: 12234,2 L (Para 86 Contribuintes). Af_12/2020</t>
  </si>
  <si>
    <t>5678</t>
  </si>
  <si>
    <t>Retroescavadeira Sobre Rodas Com Carregadeira, Tração 4X4, Potência Líq. 88 Hp, Caçamba Carreg. Cap. Mín. 1 M3, Caçamba Retro Cap. 0,26 M3, Peso Operacional Mín. 6.674 Kg, Profundidade Escavação Máx. 4,37 M - Chp Diurno. Af_06/2014</t>
  </si>
  <si>
    <t>5679</t>
  </si>
  <si>
    <t>Retroescavadeira Sobre Rodas Com Carregadeira, Tração 4X4, Potência Líq. 88 Hp, Caçamba Carreg. Cap. Mín. 1 M3, Caçamba Retro Cap. 0,26 M3, Peso Operacional Mín. 6.674 Kg, Profundidade Escavação Máx. 4,37 M - Chi Diurno. Af_06/2014</t>
  </si>
  <si>
    <t>12567</t>
  </si>
  <si>
    <t>Anel Em Concreto Armado, Liso, Para Fossas Septicas E Sumidouros, Sem Fundo, Diametro Interno De 2,50 M E Altura De 0,50 M</t>
  </si>
  <si>
    <t>97738</t>
  </si>
  <si>
    <t>Peça Circular Pré-Moldada, Volume De Concreto De 10 A 30 Litros, Taxa De Fibra De Polipropileno Aproximada De 6 Kg/M³. Af_01/2018_P</t>
  </si>
  <si>
    <t>97740</t>
  </si>
  <si>
    <t>Peça Circular Pré-Moldada, Volume De Concreto Acima De 100 Litros, Taxa De Aço Aproximada De 30Kg/M³. Af_01/2018</t>
  </si>
  <si>
    <t>101625</t>
  </si>
  <si>
    <t>Preparo De Fundo De Vala Com Largura Maior Ou Igual A 1,5 M E Menor Que 2,5 M, Com Camada De Areia, Lançamento Mecanizado. Af_08/2020</t>
  </si>
  <si>
    <t>98076</t>
  </si>
  <si>
    <t>Filtro Anaeróbio Retangular, Em Alvenaria Com Tijolos Cerâmicos Maciços, Dimensões Internas: 1,6 X 4,6 X 1,67 M, Volume Útil: 8832 L (Para 84 Contribuintes). Af_12/2020</t>
  </si>
  <si>
    <t>4720</t>
  </si>
  <si>
    <t>Pedra Britada N. 0, Ou Pedrisco (4,8 A 9,5 Mm) Posto Pedreira/Fornecedor, Sem Frete</t>
  </si>
  <si>
    <t>89995</t>
  </si>
  <si>
    <t>Grauteamento De Cinta Superior Ou De Verga Em Alvenaria Estrutural. Af_09/2021</t>
  </si>
  <si>
    <t>89998</t>
  </si>
  <si>
    <t>Armação De Cinta De Alvenaria Estrutural; Diâmetro De 10,0 Mm. Af_09/2021</t>
  </si>
  <si>
    <t>92783</t>
  </si>
  <si>
    <t>Armação De Laje De Uma Estrutura Convencional De Concreto Armado Em Uma Edificação Térrea Ou Sobrado Utilizando Aço Ca-60 De 4,2 Mm - Montagem. Af_12/2015</t>
  </si>
  <si>
    <t>96536</t>
  </si>
  <si>
    <t>Fabricação, Montagem E Desmontagem De Fôrma Para Viga Baldrame, Em Madeira Serrada, E=25 Mm, 4 Utilizações. Af_06/2017</t>
  </si>
  <si>
    <t>97735</t>
  </si>
  <si>
    <t>Peça Retangular Pré-Moldada, Volume De Concreto De 30 A 100 Litros, Taxa De Aço Aproximada De 30Kg/M³. Af_01/2018</t>
  </si>
  <si>
    <t>89985</t>
  </si>
  <si>
    <t>Registro De Pressão Bruto, Latão, Roscável, 3/4", Com Acabamento E Canopla Cromados - Fornecimento E Instalação. Af_08/2021</t>
  </si>
  <si>
    <t>6024</t>
  </si>
  <si>
    <t>Registro Pressao Com Acabamento E Canopla Cromada, Simples, Bitola 3/4 " (Ref 1416)</t>
  </si>
  <si>
    <t>89987</t>
  </si>
  <si>
    <t>Registro De Gaveta Bruto, Latão, Roscável, 3/4", Com Acabamento E Canopla Cromados - Fornecimento E Instalação. Af_08/2021</t>
  </si>
  <si>
    <t>6005</t>
  </si>
  <si>
    <t>Registro Gaveta Com Acabamento E Canopla Cromados, Simples, Bitola 3/4 " (Ref 1509)</t>
  </si>
  <si>
    <t>94490</t>
  </si>
  <si>
    <t>Registro De Esfera, Pvc, Soldável, Com Volante, Dn  32 Mm - Fornecimento E Instalação. Af_08/2021</t>
  </si>
  <si>
    <t>11675</t>
  </si>
  <si>
    <t>Registro De Esfera, Pvc, Com Volante, Vs, Soldavel, Dn 32 Mm, Com Corpo Dividido</t>
  </si>
  <si>
    <t>94491</t>
  </si>
  <si>
    <t>Registro De Esfera, Pvc, Soldável, Com Volante, Dn  40 Mm - Fornecimento E Instalação. Af_08/2021</t>
  </si>
  <si>
    <t>11676</t>
  </si>
  <si>
    <t>Registro De Esfera, Pvc, Com Volante, Vs, Soldavel, Dn 40 Mm, Com Corpo Dividido</t>
  </si>
  <si>
    <t>94492</t>
  </si>
  <si>
    <t>Registro De Esfera, Pvc, Soldável, Com Volante, Dn  50 Mm - Fornecimento E Instalação. Af_08/2021</t>
  </si>
  <si>
    <t>11677</t>
  </si>
  <si>
    <t>Registro De Esfera, Pvc, Com Volante, Vs, Soldavel, Dn 50 Mm, Com Corpo Dividido</t>
  </si>
  <si>
    <t>94499</t>
  </si>
  <si>
    <t>Registro De Gaveta Bruto, Latão, Roscável, 2 1/2" - Fornecimento E Instalação. Af_08/2021</t>
  </si>
  <si>
    <t>6011</t>
  </si>
  <si>
    <t>Registro Gaveta Bruto Em Latao Forjado, Bitola 2 1/2 " (Ref 1509)</t>
  </si>
  <si>
    <t>94796</t>
  </si>
  <si>
    <t>Torneira De Boia Para Caixa D'Água, Roscável, 3/4" - Fornecimento E Instalação. Af_08/2021</t>
  </si>
  <si>
    <t>11830</t>
  </si>
  <si>
    <t>Torneira De Boia Convencional Para Caixa D'Agua, Agua Fria, 3/4", Com Haste E Torneira Metalicos E Balao Plastico</t>
  </si>
  <si>
    <t>91171</t>
  </si>
  <si>
    <t>Fixação De Tubos Horizontais De Pvc, Cpvc Ou Cobre Diâmetros Maiores Que 40 Mm E Menores Ou Iguais A 75 Mm Com Abraçadeira Metálica Rígida Tipo D 1 1/2", Fixada Em Perfilado Em Laje. Af_05/2015</t>
  </si>
  <si>
    <t>Abracadeira Em Aco Para Amarracao De Eletrodutos, Tipo D, Com 1 1/2" E Parafuso De Fixacao</t>
  </si>
  <si>
    <t>94482</t>
  </si>
  <si>
    <t>Conjunto Hidráulico Para Instalação De Bomba Em Aço Roscável, Dn Sucção 40 (1 1/2) E Dn Recalque 32 (1 1/4), Para Edificação Entre 4 E 8 Pavimentos  Fornecimento E Instalação. Af_06/2016</t>
  </si>
  <si>
    <t>3457</t>
  </si>
  <si>
    <t>Cotovelo 90 Graus De Ferro Galvanizado, Com Rosca Bsp, De 1 1/4"</t>
  </si>
  <si>
    <t>3458</t>
  </si>
  <si>
    <t>Cotovelo 90 Graus De Ferro Galvanizado, Com Rosca Bsp, De 1 1/2"</t>
  </si>
  <si>
    <t>4179</t>
  </si>
  <si>
    <t>Niple De Ferro Galvanizado, Com Rosca Bsp, De 1"</t>
  </si>
  <si>
    <t>4180</t>
  </si>
  <si>
    <t>Niple De Ferro Galvanizado, Com Rosca Bsp, De 1 1/4"</t>
  </si>
  <si>
    <t>4205</t>
  </si>
  <si>
    <t>Niple De Reducao De Ferro Galvanizado, Com Rosca Bsp, De 1 1/2" X 1 1/4"</t>
  </si>
  <si>
    <t>4206</t>
  </si>
  <si>
    <t>Niple De Reducao De Ferro Galvanizado, Com Rosca Bsp, De 1 1/4" X 1"</t>
  </si>
  <si>
    <t>4209</t>
  </si>
  <si>
    <t>Niple De Ferro Galvanizado, Com Rosca Bsp, De 1 1/2"</t>
  </si>
  <si>
    <t>6010</t>
  </si>
  <si>
    <t>Registro Gaveta Bruto Em Latao Forjado, Bitola 1 1/2 " (Ref 1509)</t>
  </si>
  <si>
    <t>6017</t>
  </si>
  <si>
    <t>Registro Gaveta Bruto Em Latao Forjado, Bitola 1 1/4 " (Ref 1509)</t>
  </si>
  <si>
    <t>7697</t>
  </si>
  <si>
    <t>Tubo Aco Galvanizado Com Costura, Classe Media, Dn 1.1/2", E = *3,25* Mm, Peso *3,61* Kg/M (Nbr 5580)</t>
  </si>
  <si>
    <t>7698</t>
  </si>
  <si>
    <t>Tubo Aco Galvanizado Com Costura, Classe Media, Dn 1.1/4", E = *3,25* Mm, Peso *3,14* Kg/M (Nbr 5580)</t>
  </si>
  <si>
    <t>9884</t>
  </si>
  <si>
    <t>Uniao De Ferro Galvanizado, Com Rosca Bsp, Com Assento Plano, De 1 1/2"</t>
  </si>
  <si>
    <t>9886</t>
  </si>
  <si>
    <t>Uniao De Ferro Galvanizado, Com Rosca Bsp, Com Assento Plano, De 1"</t>
  </si>
  <si>
    <t>10236</t>
  </si>
  <si>
    <t>Valvula De Retencao De Bronze, Pe Com Crivos, Extremidade Com Rosca, De 1 1/2", Para Fundo De Poco</t>
  </si>
  <si>
    <t>10419</t>
  </si>
  <si>
    <t>Valvula De Retencao Vertical, De Bronze (Pn-16), 1 1/4", 200 Psi, Extremidades Com Rosca</t>
  </si>
  <si>
    <t>96525</t>
  </si>
  <si>
    <t>Escavação Mecanizada Para Viga Baldrame Com Mini-Escavadeira (Incluindo Escavação Para Colocação De Fôrmas). Af_06/2017</t>
  </si>
  <si>
    <t>96245</t>
  </si>
  <si>
    <t>Miniescavadeira Sobre Esteiras, Potencia Liquida De *30* Hp, Peso Operacional De *3.500* Kg - Chp Diurno. Af_04/2017</t>
  </si>
  <si>
    <t>96246</t>
  </si>
  <si>
    <t>Miniescavadeira Sobre Esteiras, Potencia Liquida De *30* Hp, Peso Operacional De *3.500* Kg - Chi Diurno. Af_04/2017</t>
  </si>
  <si>
    <t>90100</t>
  </si>
  <si>
    <t>Escavação Mecanizada De Vala Com Prof. Até 1,5 M (Média Montante E Jusante/Uma Composição Por Trecho), Retroescav. (0,26 M3), Larg. De 0,8 M A 1,5 M, Em Solo De 1A Categoria, Em Locais Com Alto Nível De Interferência. Af_02/2021</t>
  </si>
  <si>
    <t>93382</t>
  </si>
  <si>
    <t>Reaterro Manual De Valas Com Compactação Mecanizada. Af_04/2016</t>
  </si>
  <si>
    <t>91533</t>
  </si>
  <si>
    <t>Compactador De Solos De Percussão (Soquete) Com Motor A Gasolina 4 Tempos, Potência 4 Cv - Chp Diurno. Af_08/2015</t>
  </si>
  <si>
    <t>91534</t>
  </si>
  <si>
    <t>Compactador De Solos De Percussão (Soquete) Com Motor A Gasolina 4 Tempos, Potência 4 Cv - Chi Diurno. Af_08/2015</t>
  </si>
  <si>
    <t>95606</t>
  </si>
  <si>
    <t>Umidificação De Material Para Valas Com Caminhão Pipa 10000L. Af_11/2016</t>
  </si>
  <si>
    <t>87473</t>
  </si>
  <si>
    <t>Alvenaria De Vedação De Blocos Cerâmicos Furados Na Vertical De 14X19X39Cm (Espessura 14Cm) De Paredes Com Área Líquida Menor Que 6M² Sem Vãos E Argamassa De Assentamento Com Preparo Em Betoneira. Af_06/2014</t>
  </si>
  <si>
    <t>34547</t>
  </si>
  <si>
    <t>Tela De Aco Soldada Galvanizada/Zincada Para Alvenaria, Fio  D = *1,20 A 1,70* Mm, Malha 15 X 15 Mm, (C X L) *50 X 12* Cm</t>
  </si>
  <si>
    <t>37395</t>
  </si>
  <si>
    <t>Pino De Aco Com Furo, Haste = 27 Mm (Acao Direta)</t>
  </si>
  <si>
    <t>cento</t>
  </si>
  <si>
    <t>37593</t>
  </si>
  <si>
    <t>Bloco Ceramico / Tijolo Vazado Para Alvenaria De Vedacao, Furos Na Vertical, 14 X 19 X 39 Cm (Nbr 15270)</t>
  </si>
  <si>
    <t>87292</t>
  </si>
  <si>
    <t>Argamassa Traço 1:2:8 (Em Volume De Cimento, Cal E Areia Média Úmida) Para Emboço/Massa Única/Assentamento De Alvenaria De Vedação, Preparo Mecânico Com Betoneira 400 L. Af_08/2019</t>
  </si>
  <si>
    <t>96367</t>
  </si>
  <si>
    <t>Parede Com Placas De Gesso Acartonado (Drywall), Para Uso Interno, Com Duas Faces Duplas E Estrutura Metálica Com Guias Simples, Com Vãos. Af_06/2017_P</t>
  </si>
  <si>
    <t>37586</t>
  </si>
  <si>
    <t>Pino De Aco Com Arruela Conica, Diametro Arruela = *23* Mm E Comp Haste = *27* Mm (Acao Indireta)</t>
  </si>
  <si>
    <t>39413</t>
  </si>
  <si>
    <t>Placa / Chapa De Gesso Acartonado, Standard (St), Cor Branca, E = 12,5 Mm, 1200 X 2400 Mm (L X C)</t>
  </si>
  <si>
    <t>39419</t>
  </si>
  <si>
    <t>Perfil Guia, Formato U, Em Aco Zincado, Para Estrutura Parede Drywall, E = 0,5 Mm, 70 X 3000 Mm (L X C)</t>
  </si>
  <si>
    <t>39422</t>
  </si>
  <si>
    <t>Perfil Montante, Formato C, Em Aco Zincado, Para Estrutura Parede Drywall, E = 0,5 Mm, 70 X 3000 Mm (L X C)</t>
  </si>
  <si>
    <t>39431</t>
  </si>
  <si>
    <t>Fita De Papel Microperfurado, 50 X 150 Mm, Para Tratamento De Juntas De Chapa De Gesso Para Drywall</t>
  </si>
  <si>
    <t>39432</t>
  </si>
  <si>
    <t>Fita De Papel Reforcada Com Lamina De Metal Para Reforco De Cantos De Chapa De Gesso Para Drywall</t>
  </si>
  <si>
    <t>39434</t>
  </si>
  <si>
    <t>Massa De Rejunte Em Po Para Drywall, A Base De Gesso, Secagem Rapida, Para Tratamento De Juntas De Chapa De Gesso (Necessita Adicao De Agua)</t>
  </si>
  <si>
    <t>39435</t>
  </si>
  <si>
    <t>Parafuso Dry Wall, Em Aco Fosfatizado, Cabeca Trombeta E Ponta Agulha (Ta), Comprimento 25 Mm</t>
  </si>
  <si>
    <t>39437</t>
  </si>
  <si>
    <t>Parafuso Dry Wall, Em Aco Fosfatizado, Cabeca Trombeta E Ponta Agulha (Ta), Comprimento 45 Mm</t>
  </si>
  <si>
    <t>39443</t>
  </si>
  <si>
    <t>Parafuso Dry Wall, Em Aco Zincado, Cabeca Lentilha E Ponta Broca (Lb), Largura 4,2 Mm, Comprimento 13 Mm</t>
  </si>
  <si>
    <t>88278</t>
  </si>
  <si>
    <t>Montador De Estrutura Metálica Com Encargos Complementares</t>
  </si>
  <si>
    <t>96369</t>
  </si>
  <si>
    <t>Parede Com Placas De Gesso Acartonado (Drywall), Para Uso Interno, Com Duas Faces Duplas E Estrutura Metálica Com Guias Duplas, Com Vãos. Af_06/2017_P</t>
  </si>
  <si>
    <t>100577</t>
  </si>
  <si>
    <t>Regularização E Compactação De Subleito De Solo Predominantemente Arenoso. Af_11/2019</t>
  </si>
  <si>
    <t>5901</t>
  </si>
  <si>
    <t>Caminhão Pipa 10.000 L Trucado, Peso Bruto Total 23.000 Kg, Carga Útil Máxima 15.935 Kg, Distância Entre Eixos 4,8 M, Potência 230 Cv, Inclusive Tanque De Aço Para Transporte De Água - Chp Diurno. Af_06/2014</t>
  </si>
  <si>
    <t>5903</t>
  </si>
  <si>
    <t>Caminhão Pipa 10.000 L Trucado, Peso Bruto Total 23.000 Kg, Carga Útil Máxima 15.935 Kg, Distância Entre Eixos 4,8 M, Potência 230 Cv, Inclusive Tanque De Aço Para Transporte De Água - Chi Diurno. Af_06/2014</t>
  </si>
  <si>
    <t>5932</t>
  </si>
  <si>
    <t>Motoniveladora Potência Básica Líquida (Primeira Marcha) 125 Hp, Peso Bruto 13032 Kg, Largura Da Lâmina De 3,7 M - Chp Diurno. Af_06/2014</t>
  </si>
  <si>
    <t>5934</t>
  </si>
  <si>
    <t>Motoniveladora Potência Básica Líquida (Primeira Marcha) 125 Hp, Peso Bruto 13032 Kg, Largura Da Lâmina De 3,7 M - Chi Diurno. Af_06/2014</t>
  </si>
  <si>
    <t>96463</t>
  </si>
  <si>
    <t>Rolo Compactador De Pneus, Estatico, Pressao Variavel, Potencia 110 Hp, Peso Sem/Com Lastro 10,8/27 T, Largura De Rolagem 2,30 M - Chp Diurno. Af_06/2017</t>
  </si>
  <si>
    <t>96464</t>
  </si>
  <si>
    <t>Rolo Compactador De Pneus, Estatico, Pressao Variavel, Potencia 110 Hp, Peso Sem/Com Lastro 10,8/27 T, Largura De Rolagem 2,30 M - Chi Diurno. Af_06/2017</t>
  </si>
  <si>
    <t>88484</t>
  </si>
  <si>
    <t>Aplicação De Fundo Selador Acrílico Em Teto, Uma Demão. Af_06/2014</t>
  </si>
  <si>
    <t>6085</t>
  </si>
  <si>
    <t>Selador Acrilico Opaco Premium Interior/Exterior</t>
  </si>
  <si>
    <t>88310</t>
  </si>
  <si>
    <t>Pintor Com Encargos Complementares</t>
  </si>
  <si>
    <t>88485</t>
  </si>
  <si>
    <t>Aplicação De Fundo Selador Acrílico Em Paredes, Uma Demão. Af_06/2014</t>
  </si>
  <si>
    <t>88488</t>
  </si>
  <si>
    <t>Aplicação Manual De Pintura Com Tinta Látex Acrílica Em Teto, Duas Demãos. Af_06/2014</t>
  </si>
  <si>
    <t>7356</t>
  </si>
  <si>
    <t>Tinta Latex Acrilica Premium, Cor Branco Fosco</t>
  </si>
  <si>
    <t>88497</t>
  </si>
  <si>
    <t>Aplicação E Lixamento De Massa Látex Em Paredes, Duas Demãos. Af_06/2014</t>
  </si>
  <si>
    <t>3767</t>
  </si>
  <si>
    <t>Lixa Em Folha Para Parede Ou Madeira, Numero 120 (Cor Vermelha)</t>
  </si>
  <si>
    <t>4047</t>
  </si>
  <si>
    <t>!Em Processo De Desativacao! Massa Corrida Pva Para Paredes Internas</t>
  </si>
  <si>
    <t>gl</t>
  </si>
  <si>
    <t>102197</t>
  </si>
  <si>
    <t>Pintura Fundo Nivelador Alquídico Branco Em Madeira. Af_01/2021</t>
  </si>
  <si>
    <t>5318</t>
  </si>
  <si>
    <t>Diluente Aguarras</t>
  </si>
  <si>
    <t>6086</t>
  </si>
  <si>
    <t>!Em Processo De Desativacao! Fundo Sintetico Nivelador Branco Fosco Para Madeira</t>
  </si>
  <si>
    <t>102218</t>
  </si>
  <si>
    <t>Pintura Tinta De Acabamento (Pigmentada) Esmalte Sintético Fosco Em Madeira, 2 Demãos. Af_01/2021</t>
  </si>
  <si>
    <t>7288</t>
  </si>
  <si>
    <t>Tinta Esmalte Sintetico Premium Fosco</t>
  </si>
  <si>
    <t>102234</t>
  </si>
  <si>
    <t>Pintura Imunizante Para Madeira, 2 Demãos. Af_01/2021</t>
  </si>
  <si>
    <t>7340</t>
  </si>
  <si>
    <t>Imunizante Para Madeira, Incolor</t>
  </si>
  <si>
    <t>100719</t>
  </si>
  <si>
    <t>Pintura Com Tinta Alquídica De Fundo (Tipo Zarcão) Pulverizada Sobre Perfil Metálico Executado Em Fábrica (Por Demão). Af_01/2020_P</t>
  </si>
  <si>
    <t>100733</t>
  </si>
  <si>
    <t>Pintura Com Tinta Acrílica De Fundo Pulverizada Sobre Superfícies Metálicas (Exceto Perfil) Executado Em Obra (Por Demão). Af_01/2020_P</t>
  </si>
  <si>
    <t>38122</t>
  </si>
  <si>
    <t>Fundo Preparador Acrilico Base Agua</t>
  </si>
  <si>
    <t>100759</t>
  </si>
  <si>
    <t>Pintura Com Tinta Alquídica De Acabamento (Esmalte Sintético Brilhante) Pulverizada Sobre Superfícies Metálicas (Exceto Perfil) Executado Em Obra (02 Demãos). Af_01/2020_P</t>
  </si>
  <si>
    <t>7292</t>
  </si>
  <si>
    <t>Tinta Esmalte Sintetico Premium Brilhante</t>
  </si>
  <si>
    <t>102492</t>
  </si>
  <si>
    <t>Pintura De Piso Com Tinta Acrílica, Aplicação Manual, 3 Demãos, Incluso Fundo Preparador. Af_05/2021</t>
  </si>
  <si>
    <t>7348</t>
  </si>
  <si>
    <t>Tinta Acrilica Premium Para Piso</t>
  </si>
  <si>
    <t>12815</t>
  </si>
  <si>
    <t>Fita Crepe Rolo De 25 Mm X 50 M</t>
  </si>
  <si>
    <t>102500</t>
  </si>
  <si>
    <t>Pintura De Demarcação De Vaga Com Tinta Acrílica, E = 10 Cm, Aplicação Manual. Af_05/2021</t>
  </si>
  <si>
    <t>87263</t>
  </si>
  <si>
    <t>Revestimento Cerâmico Para Piso Com Placas Tipo Porcelanato De Dimensões 60X60 Cm Aplicada Em Ambientes De Área Maior Que 10 M². Af_06/2014</t>
  </si>
  <si>
    <t>34357</t>
  </si>
  <si>
    <t>Rejunte Cimenticio, Qualquer Cor</t>
  </si>
  <si>
    <t>37595</t>
  </si>
  <si>
    <t>Argamassa Colante Tipo Ac Iii</t>
  </si>
  <si>
    <t>38195</t>
  </si>
  <si>
    <t>Piso Porcelanato, Borda Reta, Extra, Formato Maior Que 2025 Cm2</t>
  </si>
  <si>
    <t>88256</t>
  </si>
  <si>
    <t>Azulejista Ou Ladrilhista Com Encargos Complementares</t>
  </si>
  <si>
    <t>88649</t>
  </si>
  <si>
    <t>Rodapé Cerâmico De 7Cm De Altura Com Placas Tipo Esmaltada Extra De Dimensões 45X45Cm. Af_06/2014</t>
  </si>
  <si>
    <t>1287</t>
  </si>
  <si>
    <t>Piso Em Ceramica Esmaltada Extra, Pei Maior Ou Igual A 4, Formato Menor Ou Igual A 2025 Cm2</t>
  </si>
  <si>
    <t>1381</t>
  </si>
  <si>
    <t>Argamassa Colante Ac I Para Ceramicas</t>
  </si>
  <si>
    <t>94995</t>
  </si>
  <si>
    <t>Execução De Passeio (Calçada) Ou Piso De Concreto Com Concreto Moldado In Loco, Usinado, Acabamento Convencional, Espessura 8 Cm, Armado. Af_07/2016</t>
  </si>
  <si>
    <t>3777</t>
  </si>
  <si>
    <t>Lona Plastica Pesada Preta, E = 150 Micra</t>
  </si>
  <si>
    <t>4460</t>
  </si>
  <si>
    <t>Sarrafo Nao Aparelhado *2,5 X 10* Cm, Em Macaranduba, Angelim Ou Equivalente Da Regiao -  Bruta</t>
  </si>
  <si>
    <t>4517</t>
  </si>
  <si>
    <t>Sarrafo *2,5 X 7,5* Cm Em Pinus, Mista Ou Equivalente Da Regiao - Bruta</t>
  </si>
  <si>
    <t>7156</t>
  </si>
  <si>
    <t>Tela De Aco Soldada Nervurada, Ca-60, Q-196, (3,11 Kg/M2), Diametro Do Fio = 5,0 Mm, Largura = 2,45 M, Espacamento Da Malha = 10 X 10 Cm</t>
  </si>
  <si>
    <t>34492</t>
  </si>
  <si>
    <t>Concreto Usinado Bombeavel, Classe De Resistencia C20, Com Brita 0 E 1, Slump = 100 +/- 20 Mm, Exclui Servico De Bombeamento (Nbr 8953)</t>
  </si>
  <si>
    <t>87642</t>
  </si>
  <si>
    <t>Contrapiso Em Argamassa Traço 1:4 (Cimento E Areia), Preparo Manual, Aplicado Em Áreas Secas Sobre Laje, Aderido, Acabamento Não Reforçado, Espessura 4Cm. Af_07/2021</t>
  </si>
  <si>
    <t>7334</t>
  </si>
  <si>
    <t>Aditivo Adesivo Liquido Para Argamassas De Revestimentos Cimenticios</t>
  </si>
  <si>
    <t>87373</t>
  </si>
  <si>
    <t>Argamassa Traço 1:4 (Em Volume De Cimento E Areia Média Úmida) Para Contrapiso, Preparo Manual. Af_08/2019</t>
  </si>
  <si>
    <t>88472</t>
  </si>
  <si>
    <t>Contrapiso Com Argamassa Autonivelante, Aplicado Sobre Laje, Não Aderido, Espessura 5Cm. Af_07/2021</t>
  </si>
  <si>
    <t>38546</t>
  </si>
  <si>
    <t>Argamassa Usinada Autoadensavel E Autonivelante Para Contrapiso, Inclui Bombeamento</t>
  </si>
  <si>
    <t>87871</t>
  </si>
  <si>
    <t>Chapisco Aplicado Somente Em Estruturas De Concreto Em Alvenarias Internas, Com Desempenadeira Dentada. Argamassa Industrializada Com Preparo Manual. Af_06/2014</t>
  </si>
  <si>
    <t>87402</t>
  </si>
  <si>
    <t>Argamassa Industrializada Para Chapisco Colante, Preparo Manual. Af_08/2019</t>
  </si>
  <si>
    <t>87887</t>
  </si>
  <si>
    <t>Chapisco Aplicado No Teto, Com Desempenadeira Dentada. Argamassa Industrializada Com Preparo Em Misturador 300 Kg. Af_06/2014</t>
  </si>
  <si>
    <t>87396</t>
  </si>
  <si>
    <t>Argamassa Industrializada Para Chapisco Colante, Preparo Com Misturador De Eixo Horizontal De 300 Kg. Af_08/2019</t>
  </si>
  <si>
    <t>87529</t>
  </si>
  <si>
    <t>Massa Única, Para Recebimento De Pintura, Em Argamassa Traço 1:2:8, Preparo Mecânico Com Betoneira 400L, Aplicada Manualmente Em Faces Internas De Paredes, Espessura De 20Mm, Com Execução De Taliscas. Af_06/2014</t>
  </si>
  <si>
    <t>90406</t>
  </si>
  <si>
    <t>Massa Única, Para Recebimento De Pintura, Em Argamassa Traço 1:2:8, Preparo Mecânico Com Betoneira 400L, Aplicada Manualmente Em Teto, Espessura De 20Mm, Com Execução De Taliscas. Af_03/2015</t>
  </si>
  <si>
    <t>99059</t>
  </si>
  <si>
    <t>Locacao Convencional De Obra, Utilizando Gabarito De Tábuas Corridas Pontaletadas A Cada 2,00M -  2 Utilizações. Af_10/2018</t>
  </si>
  <si>
    <t>4417</t>
  </si>
  <si>
    <t>Sarrafo Nao Aparelhado *2,5 X 7* Cm, Em Macaranduba, Angelim Ou Equivalente Da Regiao -  Bruta</t>
  </si>
  <si>
    <t>5068</t>
  </si>
  <si>
    <t>Prego De Aco Polido Com Cabeca 17 X 21 (2 X 11)</t>
  </si>
  <si>
    <t>10567</t>
  </si>
  <si>
    <t>Tabua *2,5 X 23* Cm Em Pinus, Mista Ou Equivalente Da Regiao - Bruta</t>
  </si>
  <si>
    <t>99062</t>
  </si>
  <si>
    <t>Marcação De Pontos Em Gabarito Ou Cavalete. Af_10/2018</t>
  </si>
  <si>
    <t>93590</t>
  </si>
  <si>
    <t>Transporte Com Caminhão Basculante De 10 M³, Em Via Urbana Pavimentada, Adicional Para Dmt Excedente A 30 Km (Unidade: M3Xkm). Af_07/2020</t>
  </si>
  <si>
    <t>m3xkm</t>
  </si>
  <si>
    <t>91386</t>
  </si>
  <si>
    <t>Caminhão Basculante 10 M3, Trucado Cabine Simples, Peso Bruto Total 23.000 Kg, Carga Útil Máxima 15.935 Kg, Distância Entre Eixos 4,80 M, Potência 230 Cv Inclusive Caçamba Metálica - Chp Diurno. Af_06/2014</t>
  </si>
  <si>
    <t>91387</t>
  </si>
  <si>
    <t>Caminhão Basculante 10 M3, Trucado Cabine Simples, Peso Bruto Total 23.000 Kg, Carga Útil Máxima 15.935 Kg, Distância Entre Eixos 4,80 M, Potência 230 Cv Inclusive Caçamba Metálica - Chi Diurno. Af_06/2014</t>
  </si>
  <si>
    <t>100974</t>
  </si>
  <si>
    <t>Carga, Manobra E Descarga De Solos E Materiais Granulares Em Caminhão Basculante 10 M³ - Carga Com Pá Carregadeira (Caçamba De 1,7 A 2,8 M³ / 128 Hp) E Descarga Livre (Unidade: M3). Af_07/2020</t>
  </si>
  <si>
    <t>5940</t>
  </si>
  <si>
    <t>Pá Carregadeira Sobre Rodas, Potência Líquida 128 Hp, Capacidade Da Caçamba 1,7 A 2,8 M3, Peso Operacional 11632 Kg - Chp Diurno. Af_06/2014</t>
  </si>
  <si>
    <t>5942</t>
  </si>
  <si>
    <t>Pá Carregadeira Sobre Rodas, Potência Líquida 128 Hp, Capacidade Da Caçamba 1,7 A 2,8 M3, Peso Operacional 11632 Kg - Chi Diurno. Af_06/2014</t>
  </si>
  <si>
    <t>98510</t>
  </si>
  <si>
    <t>Plantio De Árvore Ornamental Com Altura De Muda Menor Ou Igual A 2,00 M. Af_05/2018</t>
  </si>
  <si>
    <t>Muda De Arvore Ornamental, Oiti/Aroeira Salsa/Angico/Ipe/Jacaranda Ou Equivalente  Da Regiao, H= *1* M</t>
  </si>
  <si>
    <t>88441</t>
  </si>
  <si>
    <t>Jardineiro Com Encargos Complementares</t>
  </si>
  <si>
    <t>98516</t>
  </si>
  <si>
    <t>Plantio De Palmeira Com Altura De Muda Menor Ou Igual A 2,00 M. Af_05/2018</t>
  </si>
  <si>
    <t>38641</t>
  </si>
  <si>
    <t>Muda De Palmeira, Areca, H= *1,50* Cm</t>
  </si>
  <si>
    <t>91634</t>
  </si>
  <si>
    <t>Guindauto Hidráulico, Capacidade Máxima De Carga 6500 Kg, Momento Máximo De Carga 5,8 Tm, Alcance Máximo Horizontal 7,60 M, Inclusive Caminhão Toco Pbt 9.700 Kg, Potência De 160 Cv - Chp Diurno. Af_08/2015</t>
  </si>
  <si>
    <t>91635</t>
  </si>
  <si>
    <t>Guindauto Hidráulico, Capacidade Máxima De Carga 6500 Kg, Momento Máximo De Carga 5,8 Tm, Alcance Máximo Horizontal 7,60 M, Inclusive Caminhão Toco Pbt 9.700 Kg, Potência De 160 Cv - Chi Diurno. Af_08/2015</t>
  </si>
  <si>
    <t>COMPOSIÇÕES</t>
  </si>
  <si>
    <t>Torneira com acionamento hidromecânico por alavanca, fechamento automático  sem intervenção do usuário.</t>
  </si>
  <si>
    <t>COT</t>
  </si>
  <si>
    <t>Fita veda rosca em rolos de 18 mm x 25 m (l x c)</t>
  </si>
  <si>
    <t>Encanador ou bombeiro hidráulico com encargos complementares</t>
  </si>
  <si>
    <t>Auxiliar de encanador ou bombeiro hidráulico com encargos complementares</t>
  </si>
  <si>
    <t>Torneira cromada de mesa para lavatorio temporizada pressao bica baixa</t>
  </si>
  <si>
    <t xml:space="preserve">Barras de apoio, com comprimento de 40 cm </t>
  </si>
  <si>
    <t>Barras de apoio, com comprimento de 40 cm</t>
  </si>
  <si>
    <t>Juncao simples esgoto 100x50mm</t>
  </si>
  <si>
    <t>Adesivo plastico para pvc, frasco com 850 gr</t>
  </si>
  <si>
    <t>Juncao simples, pvc, dn 100 x 50 mm, serie normal para esgoto predial</t>
  </si>
  <si>
    <t>Solucao limpadora para pvc, frasco com 1000 cm3</t>
  </si>
  <si>
    <t>Placa seta p/ extintor – POLI (17110 – 13x20cm)</t>
  </si>
  <si>
    <t>Placa de sinalizacao de seguranca contra incendio, fotoluminescente, retangular, *13 x 26* cm, em pvc *2* mm anti-chamas (simbolos, cores e pictogramas conforme nbr 13434)</t>
  </si>
  <si>
    <t>Placa proibido colocar materiais</t>
  </si>
  <si>
    <t xml:space="preserve">Placa de sinalizacao de seguranca contra incendio, fotoluminescente, retangular, *20 x 40* cm, em pvc *2* mm anti-chamas (simbolos, cores e pictogramas conforme nbr 13434) </t>
  </si>
  <si>
    <t>Cabides com  acabamento cromado para suporte. Protótipo comercial:  Cabide duplo ou equivalente.</t>
  </si>
  <si>
    <t>Cabide/gancho de banheiro simples em metal cromado</t>
  </si>
  <si>
    <t>Terminal aéreo 3/8" x 50cm</t>
  </si>
  <si>
    <t>Deinfra / Janeiro_21</t>
  </si>
  <si>
    <t>Terminal aéreo 3/8" x 50cm ref.TEL 045 ou similar</t>
  </si>
  <si>
    <t>Eletricista com encargos complementares</t>
  </si>
  <si>
    <t>Auxiliar de eletricista com encargos complementares</t>
  </si>
  <si>
    <t>Tampao com corrente, em latao, engate rapido 2 1/2", para instalacao predial de combate a incendio</t>
  </si>
  <si>
    <t>Adaptador, em latao, engate rapido 2 1/2" x rosca interna 5 fios 2 1/2",  para instalacao predial de combate a incendio</t>
  </si>
  <si>
    <t>Engate rápido Storz c/ tampão cego  ϕ 2.1/2”</t>
  </si>
  <si>
    <t>Fita veda rosca 18mmx25m em rolo</t>
  </si>
  <si>
    <t>Tampão em latão com corrente, d= 2 1/2", para engate rápido (incendio)</t>
  </si>
  <si>
    <t>Engate rápido storz c/ tampão cego  ϕ 2.1/2”</t>
  </si>
  <si>
    <t>Suporte vertical #200x100mm</t>
  </si>
  <si>
    <t>Piso tátil de concreto, tipo direcional, 40x40cm, espessura 20mm, cor preto, assentamento com argamassa colante, nivelado com piso acabado</t>
  </si>
  <si>
    <r>
      <rPr>
        <sz val="10"/>
        <color rgb="FF000000"/>
        <rFont val="Arial"/>
        <family val="2"/>
      </rPr>
      <t xml:space="preserve">Cimento </t>
    </r>
    <r>
      <rPr>
        <sz val="10"/>
        <rFont val="Arial"/>
        <family val="2"/>
      </rPr>
      <t>portland composto cp ii-32</t>
    </r>
  </si>
  <si>
    <t>Areia media – posto jazida / fornecedor (sem frete)</t>
  </si>
  <si>
    <t>Piso podotatil de concreto - direcional e alerta, *40 x 40 x 2,5* cm</t>
  </si>
  <si>
    <t>Servente com encargos complementares</t>
  </si>
  <si>
    <r>
      <rPr>
        <sz val="10"/>
        <rFont val="Arial"/>
        <family val="2"/>
      </rPr>
      <t xml:space="preserve">Azulejista </t>
    </r>
    <r>
      <rPr>
        <sz val="10"/>
        <color rgb="FF000000"/>
        <rFont val="Arial"/>
        <family val="2"/>
      </rPr>
      <t>com encargos complementares</t>
    </r>
  </si>
  <si>
    <t>Piso tátil de concreto, tipo alerta, 40x40cm, espessura 20mm, cor preto, assentamento com argamassa colante, nivelado com piso acabado</t>
  </si>
  <si>
    <t>Piso tátil direcional 25x25cm , placa de borracha 25x25, espessura 5mm de base + relevo de 5mm, cor azul, antiderrapante, regularmente dispostos colocados de forma integrada ao piso, com argamassa.</t>
  </si>
  <si>
    <t>Adesivo acrilico/cola de contato</t>
  </si>
  <si>
    <t xml:space="preserve">kg    </t>
  </si>
  <si>
    <t>Piso tatil alerta ou direcional, de borracha, colorido, 25 x 25 cm, e = 5 mm, para cola</t>
  </si>
  <si>
    <t>Piso tátil alerta 25x25cm , placa de borracha 25x25, espessura 5mm de base + relevo de 5mm, cor azul, antiderrapante, regularmente dispostos colocados de forma integrada ao piso, com argamassa.</t>
  </si>
  <si>
    <t>Areia media - posto jazida/fornecedor (retirado na jazida, sem transporte)</t>
  </si>
  <si>
    <t>Azulejista ou ladrilhista com encargos complementares</t>
  </si>
  <si>
    <t xml:space="preserve">Placa c/ furo Placa 2x4" </t>
  </si>
  <si>
    <t>Tampa cega em pvc para condulete 4 x 2"</t>
  </si>
  <si>
    <t>Caixa Sifonada c/Grelha Quadrada 150X150X50</t>
  </si>
  <si>
    <t xml:space="preserve">Caixa sifonada pvc, 150 x 150 x 50 mm, com grelha quadrada branca (nbr 5688) </t>
  </si>
  <si>
    <t>Terminal de Ventilação Série Normal 50mm</t>
  </si>
  <si>
    <t>Terminal de ventilacao, 50 mm, serie normal, esgoto predial</t>
  </si>
  <si>
    <t>Tala plana perfurada 50mm</t>
  </si>
  <si>
    <t>Tala de Emenda Reta 50mm</t>
  </si>
  <si>
    <t>Auxiliar de eletricista com  encargos complementares</t>
  </si>
  <si>
    <t>Suporte e cabo de aço 38x90mm</t>
  </si>
  <si>
    <t>Porca sextavada galvan. 1/4"</t>
  </si>
  <si>
    <t>Cabo de aço de ø 3/8”</t>
  </si>
  <si>
    <t>MERCADO</t>
  </si>
  <si>
    <t>INFRA ELETROCALHAS</t>
  </si>
  <si>
    <t>Suporte vertical para eletrocalha, dimensão: 100x50mm</t>
  </si>
  <si>
    <t>Interruptor bipolar DR (fase/fase - In 30mA) - DIN 40 A</t>
  </si>
  <si>
    <t>Interruptor bipolar dr (fase/fase - in 30ma) - din 40 a</t>
  </si>
  <si>
    <t>Braçadeira galvan. tipo cunha 3/4"</t>
  </si>
  <si>
    <t>Bucha de nylon sem aba s8, com parafuso de 4,80 x 50 mm em aco zincado com rosca soberba, cabeca chata e fenda phillips</t>
  </si>
  <si>
    <t>Abracadeira em aco para amarracao de eletrodutos, tipo d, com 3/4" e cunha de fixacao</t>
  </si>
  <si>
    <t>Parafuso de aco zincado com rosca soberba, cabeca chata e fenda simples, diametro 4,2 mm, comprimento * 32 * mm</t>
  </si>
  <si>
    <t xml:space="preserve">Central de alarme endereçavel capacidade de 5 a 10 pontos com baterias </t>
  </si>
  <si>
    <t>Acionador de alarme endereçavel tipo quebra vidro + sirene</t>
  </si>
  <si>
    <t>Sensor de Fumaça</t>
  </si>
  <si>
    <t>Sensor de fumaça</t>
  </si>
  <si>
    <t>Bancada de granito Cinza Andorinha com suporte mão francesa de espessura até 2,50cm</t>
  </si>
  <si>
    <t>Mão francesa em aço galvanizado para fixação de bancada de granito de 55cm de largura</t>
  </si>
  <si>
    <t>Silicone acetico uso geral incolor 280 g</t>
  </si>
  <si>
    <t>Granito para bancada, polido, tipo andorinha/ quartz/ castelo/ corumba ou outros equivalentes da regiao, e=  *2,5* cm</t>
  </si>
  <si>
    <t>Pedreiro com encargos complementares</t>
  </si>
  <si>
    <t>Dispenser para papel toalha de 2 ou tres dobras</t>
  </si>
  <si>
    <t>Toalheiro plastico tipo dispenser para papel toalha interfolhado</t>
  </si>
  <si>
    <t>Papeleira para papel higiênico de rolo</t>
  </si>
  <si>
    <t>Papeleira plastica tipo dispenser para papel higienico rolao</t>
  </si>
  <si>
    <t>Caixa D'água volume 10.000litros</t>
  </si>
  <si>
    <t>Adaptador soldável com flange soldável (ø 25,00mm)</t>
  </si>
  <si>
    <t>Adaptador soldável com flange soldável (ø 32,00mm) mat. un 2,000000 12,05</t>
  </si>
  <si>
    <t>Adaptador soldável com flange soldável (ø 50,00mm) mat. un 2,000000 16,38</t>
  </si>
  <si>
    <t>Fita veda rosca em rolos de 18 mm x 10 m (l x c)</t>
  </si>
  <si>
    <t>Caixa d'água volume 10.000litros</t>
  </si>
  <si>
    <t>Envelopamento de concreto das tubulações de SHP enterradas</t>
  </si>
  <si>
    <t>Escavação manual de vala com profundidade menor ou igual a 1,30 m. Af_03/2016</t>
  </si>
  <si>
    <t>Concreto fck = 15mpa, traço 1:3,4:3,5 (cimento/ areia média/ brita 1)  - preparo mecânico com betoneira 600 l. af_07/2016</t>
  </si>
  <si>
    <t>Fita adesiva anticorrosiva de pvc flexivel, cor preta, para protecao tubulacao, 50 mm x 30 m (l x c), e= *0,25* mm</t>
  </si>
  <si>
    <t>Tomada dados/voz 1xRJ45 de embutir c/ placa</t>
  </si>
  <si>
    <t>Tomada rj45, 8 fios, cat 5e, conjunto montado para embutir 4" x 2" (placa + suporte + modulo)</t>
  </si>
  <si>
    <t>Tampa pressão 100mm chapa 24</t>
  </si>
  <si>
    <t>Tomada dados/voz 2xRJ45 de embutir c/ placa</t>
  </si>
  <si>
    <t>PAINEL DE COM</t>
  </si>
  <si>
    <t>Tanque de inox com válvula</t>
  </si>
  <si>
    <t>Tanque aco inoxidavel (aco 304) com esfregador e valvula, de *50 x 40 x 22* cm</t>
  </si>
  <si>
    <t>Sifao plastico extensivel universal, tipo copo</t>
  </si>
  <si>
    <t>Fixação utilizando parafuso e bucha de nylon, somente mão de obra. Af_10/2016</t>
  </si>
  <si>
    <t>Janela fixa em aluminio com veneziana ventilada</t>
  </si>
  <si>
    <t xml:space="preserve">Janela de aluminio anodizado (veneziana) </t>
  </si>
  <si>
    <t>Argamassa traço 1:0,5:4,5 (em volume de cimento, cal e areia média úmida) para assentamento de alvenaria, preparo manual. Af_08/2019</t>
  </si>
  <si>
    <t>m³</t>
  </si>
  <si>
    <t>Central de alarme analógica para no mínimo 115 pontos e 04 laços</t>
  </si>
  <si>
    <t>EFICAX</t>
  </si>
  <si>
    <t xml:space="preserve">Sinalizador sonoro e visual Convencional </t>
  </si>
  <si>
    <t>Vergalhão galvan. rosca total 1/4"x(comp. p/ proj.)</t>
  </si>
  <si>
    <t>Orse</t>
  </si>
  <si>
    <t>Vergalhão galvan. rosca total 1/4"x(comp. p/ proj.)</t>
  </si>
  <si>
    <t xml:space="preserve">Eletricista com encargos complementares </t>
  </si>
  <si>
    <t>Tampa pressão 50mm chapa 24</t>
  </si>
  <si>
    <t>Cinta para poste circular, diâmetro adequado, conforme padrão celesc  D210</t>
  </si>
  <si>
    <t>Cinta circular em aco galvanizado de 210 mm de diametro para instalacao de transformador em poste de concreto</t>
  </si>
  <si>
    <t>Parafuso galvan. cab. sext. 3/8"x2.1/2" rosca total WW</t>
  </si>
  <si>
    <t>Parafuso galvan. cab. sext. 3/8"x2.1/2" rosca total ww</t>
  </si>
  <si>
    <t>Parafuso galvan. cabeça lentilha 1/4"x5/8" máquina rosca total</t>
  </si>
  <si>
    <t>CISER</t>
  </si>
  <si>
    <t xml:space="preserve">Rack fechado tipo armário 19" x 44u x 570mm , completo, com bandejam, calha, gaveta e unidade de ventilaçao de teto, organizador de cabos e acessorios de fixação </t>
  </si>
  <si>
    <t>Calha 19" abs c/ 4 tomadas 10a nbr</t>
  </si>
  <si>
    <t>Rack 19” x 44u x 570mm</t>
  </si>
  <si>
    <t>Bandeja fixa 19" x 400mm, preta</t>
  </si>
  <si>
    <t xml:space="preserve">Parafuso e Porca gaiola m5 metálica </t>
  </si>
  <si>
    <t xml:space="preserve">Ventilação rack para teto com 2 ventiladores </t>
  </si>
  <si>
    <t xml:space="preserve">Organizador de cabos 1u, fechado, padrão 19", </t>
  </si>
  <si>
    <t>Parafuso de ferro polido, sextavado, com rosca inteira, diametro 5/16", un 0,24 comprimento 3/4", com porca e arruela lisa leve</t>
  </si>
  <si>
    <t>Eletrocalha metálica lisa,com tampa, 50x50x3000mm.</t>
  </si>
  <si>
    <t>Cruzeta para eletrocallha 150x50mm</t>
  </si>
  <si>
    <t xml:space="preserve">Piso elevado h=7cm, com revestimento cerâmico para piso com placas tipo porcelanato de dimensões 60x60 cm aplicada em ambientes de área entre 5 m2 e 10 m2.  </t>
  </si>
  <si>
    <t>Revestimento cerâmico para piso com placas tipo porcelanato de dimensões 60x60 cm aplicada em ambientes de área entre 5 m2 e 10 m2. Af_06/2014</t>
  </si>
  <si>
    <t>Piso elevado h=7cm, para revestimento cerâmicocom paineis nas dimensões 60x60cm, compedestais fixos com nivelamento em 70mm de altura, para atender carga concentrada de 150kgf e carga distribuida de 1.200kgf/m2</t>
  </si>
  <si>
    <t>Serviço de colagem de porcelanato na modulação das placas de piso elevado em fábrica</t>
  </si>
  <si>
    <t>Instalação do sistema de piso elevado em obra</t>
  </si>
  <si>
    <t>Frete do Piso elevado</t>
  </si>
  <si>
    <t>Barro vermelho 30l</t>
  </si>
  <si>
    <t>Argila ou barro para aterro/reaterro (com transporte ate 10 km)</t>
  </si>
  <si>
    <t>Jardineiro com encargos complementares</t>
  </si>
  <si>
    <t>Alarme de emergência para PCD, com uma botoeira, controle sem fio, parafusos, buchas e pilhas</t>
  </si>
  <si>
    <t>Sirene eletrônica industrial – 110/220VAC</t>
  </si>
  <si>
    <t>Sirene eletrônica industrial – 110/220vac</t>
  </si>
  <si>
    <t>Gancho Olhal</t>
  </si>
  <si>
    <t>Gancho olhal em aco galvanizado, espessura 16mm, abertura 21mm</t>
  </si>
  <si>
    <t>Fita de aço galvanizado ou de alumínio</t>
  </si>
  <si>
    <t>Fita aco inox para cintar poste, l = 19 mm, e = 0,5 mm (rolo de 30m)</t>
  </si>
  <si>
    <t>Sinalização de saída emergência com inscrição "saída",  fotoluminescentes com  indicação para deficientes físicos</t>
  </si>
  <si>
    <t>Placa de sinalizacao de seguranca contra incendio, fotoluminescente, retangular, *20 x 40* cm, em pvc *2* mm anti-chamas (simbolos, cores e pictogramas conforme nbr 13434)</t>
  </si>
  <si>
    <t xml:space="preserve">Grade em barra chata 7/8”x3/16” em aço galvanizado a fogo, pintura eletrostática com pilares 5x5cm </t>
  </si>
  <si>
    <t>Areia grossa lavada</t>
  </si>
  <si>
    <t>546</t>
  </si>
  <si>
    <t>Barra de ferro retangular, barra chata (qualquer dimensao)</t>
  </si>
  <si>
    <t>567</t>
  </si>
  <si>
    <t>Cantoneira ferro galvanizado de abas iguais, 1" x 1/8" (l x e) , 1,20kg/m</t>
  </si>
  <si>
    <t>88315</t>
  </si>
  <si>
    <t>Serralheiro com encargos complementares</t>
  </si>
  <si>
    <t>88631</t>
  </si>
  <si>
    <t>Argamassa traço 1:4 (em volume de cimento e areia média úmida), preparo manual. Af_08/2019</t>
  </si>
  <si>
    <t>Switch categoria 5e com 16 portas, 10/100mbps</t>
  </si>
  <si>
    <t>Isolador tipo roldana em porcelana para b.t. (380/220v)</t>
  </si>
  <si>
    <t>Isolador de porcelana, tipo roldana, dimensoes de *72* x *72* mm, para uso em baixa tensao</t>
  </si>
  <si>
    <t>Régua de tomadas 10 tomadas 2P+T, 10A - 1U</t>
  </si>
  <si>
    <t>Régua de tomadas 10 tomadas 2p+t, 10a - 1u</t>
  </si>
  <si>
    <t>As Built</t>
  </si>
  <si>
    <t>Desenhista copista com encargos complementares</t>
  </si>
  <si>
    <t>Quadro de distribuicao com barramento trifasico, de embutir, em chapa de aco galvanizado, para 70 disjuntores DIN, 225A</t>
  </si>
  <si>
    <t>Quadro de distribuicao com barramento trifasico, de embutir, em chapa de aco galvanizado, para 70 disjuntores din, 225 a</t>
  </si>
  <si>
    <t>Terminal de Ventilação Série Normal 75mm</t>
  </si>
  <si>
    <t>Terminal de ventilação série normal 75mm</t>
  </si>
  <si>
    <t>CAIXA DE AREIA 60X60X60CM EM ALVENARIA COM GRELHA</t>
  </si>
  <si>
    <t>Grelha metalica</t>
  </si>
  <si>
    <t>Cimento portland pozolanico cp iv-32</t>
  </si>
  <si>
    <t>Pedra britada n. 1 (9,5 a 19 mm) posto pedreira/fornecedor, sem frete</t>
  </si>
  <si>
    <t>Bloco ceramico vazado para alvenaria de vedacao, 8 furos, de 9 x 19 x 19 cm (l xa x c)</t>
  </si>
  <si>
    <t>Guia cabo 1U fornecimento e instalação</t>
  </si>
  <si>
    <t>Guia cabo 1u</t>
  </si>
  <si>
    <t>Central Pabx Digital Impacta 140 Rack</t>
  </si>
  <si>
    <t>Central pabx digital impacta 140 rack</t>
  </si>
  <si>
    <t>Nobreak 3kVA para Rack</t>
  </si>
  <si>
    <t>AMERICANAS</t>
  </si>
  <si>
    <t>Nobreak 3000va / 2400w entrada e saída 220v rack/torre 2u</t>
  </si>
  <si>
    <t xml:space="preserve">Gravador DVR 32 Canais </t>
  </si>
  <si>
    <t>Gravador de imagens dvr</t>
  </si>
  <si>
    <t>Calhas/rufo em alumínio natural com dimensões de 20x20cm espessura da chapa 0,7mm.</t>
  </si>
  <si>
    <t>Calha para agua furtada de chapa de aco galvanizada num 26, corte 50 cm</t>
  </si>
  <si>
    <t>Pingadeira de Concreto</t>
  </si>
  <si>
    <t>Tela de aço soldada nervurada q92, 15x15cm, fio 4,2x4,2mm,</t>
  </si>
  <si>
    <t>Prego de aco polido com cabeca 17 x 30 (2 3/4 x 11)</t>
  </si>
  <si>
    <t xml:space="preserve">Desmoldante de fôrmas para concreto </t>
  </si>
  <si>
    <t>Madeira serrada nao aparelhada de pinus, mista ou equivalente da regiao</t>
  </si>
  <si>
    <t xml:space="preserve">chapa de madeira compensada resinada (espessura: 6,00mm) </t>
  </si>
  <si>
    <t>Betoneira capacidade nominal de 400 l, capacidade de mistura 280 l, motor elétrico trifásico potência de 2 cv, sem carregador - chi diurno. af_10/2014</t>
  </si>
  <si>
    <t>impermeabilizacao de superficie com manta asfaltica (com polimeros tipo app), e=4 mm</t>
  </si>
  <si>
    <t>Primer para manta asfaltica a base de asfalto modificado diluido em solvente, aplicacao a frio</t>
  </si>
  <si>
    <t>0,4000000</t>
  </si>
  <si>
    <t>Manta asfaltica elastomerica em poliester 4 mm, tipo iii, classe b, acabamento pp (nbr 9952)</t>
  </si>
  <si>
    <t>1,1000000</t>
  </si>
  <si>
    <t>Tinta asfaltica impermeabilizante dispersa em agua, para materiais cimenticios</t>
  </si>
  <si>
    <t>0,5660000</t>
  </si>
  <si>
    <t>Ajudante especializado com encargos complementares</t>
  </si>
  <si>
    <t>0,4500000</t>
  </si>
  <si>
    <t>Impermeabilizador com encargos complementares</t>
  </si>
  <si>
    <t>0,3000000</t>
  </si>
  <si>
    <t>Cabo de par trancado UTP, 4 pares, categoria 5E</t>
  </si>
  <si>
    <t>Cabo de par trancado utp, 4 pares, categoria 5e</t>
  </si>
  <si>
    <t>Eletrotécnico com encargos complementares</t>
  </si>
  <si>
    <t>Auxiliar técnico / assistente de engenharia</t>
  </si>
  <si>
    <t>Eletrocalha Lisa ou Perfurada 100x50mm Tipo U</t>
  </si>
  <si>
    <t xml:space="preserve">Eletrocalha lisa ou perfurada 100x50mm tipo </t>
  </si>
  <si>
    <t>Saída lateral simples p/ eletroduto ¾" – Eletrocalhas/Perfilados – galvanizada à fogo</t>
  </si>
  <si>
    <t>ELETROPOLL</t>
  </si>
  <si>
    <t>Saída lateral simples p/ eletroduto ¾" – eletrocalhas/perfilados – galvanizada à fogo</t>
  </si>
  <si>
    <t>Saída dupla lateral p/ eletroduto ¾" – Eletrocalhas/Perfilados – galvanizada à fogo</t>
  </si>
  <si>
    <t>Guarda-corpo duplo metálico em tubos de ø 2”, com dois corrimaos com h=70cm e 92cm, com tela de arame ondulado galvanizado fio 12 soldado, malha quadrangular 50mm em barra chata de ¾ x 1/8” conforme detalhe, com pintura eletroestática</t>
  </si>
  <si>
    <t>Guarda-corpo duplo metálico em tubos de ø 2”, com dois corrimaos com h=70cm e 92cm, com tela de arame ondulado galvanizado dio 12 soldado, malha quadrangular 50mm em barra chata de ¾ x 1/8” conforme detalhe</t>
  </si>
  <si>
    <t>Corrimão metálico para parede em tubos de ø 2”  conforme detalhe, com pintura eletroestática</t>
  </si>
  <si>
    <t>Corrimão metálico para parede em tubos de ø 2”  conforme detalhe</t>
  </si>
  <si>
    <t>Junção simples 75 mm - 50 mm</t>
  </si>
  <si>
    <t>Juncao simples, pvc, dn 75 x 50 mm, serie normal para esgoto predial</t>
  </si>
  <si>
    <t>Emenda interna para eletrocalha perfurada altura de 100mm chapa #20</t>
  </si>
  <si>
    <t>Parafuso de ferro polido, sextavado, com rosca inteira, diametro 5/16", comprimento 3/4", com porca e arruela lisa leve</t>
  </si>
  <si>
    <t>Porca zincada, sextavada, diametro 1/4"</t>
  </si>
  <si>
    <t>Proteção mecânica com argamassa de cimento e areia traço 1:4 com tela galvanizada</t>
  </si>
  <si>
    <t>Tela de arame galvanizado para viveiros, malha 5x5cm mat. m2 1,000000 6,21</t>
  </si>
  <si>
    <t>Eletrocalha perfurada tipo U 150x100mm chapa 18</t>
  </si>
  <si>
    <t>Eletrocalha perfurada tipo u 150x100mm chapa 18</t>
  </si>
  <si>
    <t xml:space="preserve"> Auxiliar de eletricista com encargos complementares</t>
  </si>
  <si>
    <t xml:space="preserve"> Eletricista com encargos complementares</t>
  </si>
  <si>
    <t>Eletrocalha perfurada 100x50x3000 mm chapa #18 G.F</t>
  </si>
  <si>
    <t>Eletrocalha perfurada 100x50x3000 mm chapa #18 g.f</t>
  </si>
  <si>
    <t>Te para eletrocalha, dimensão 100x50mm</t>
  </si>
  <si>
    <t>Tê para eletrocalha, dimensão: 100x50mm</t>
  </si>
  <si>
    <t>Emenda interna para eletrocalha 100 x 50 mm chapa #16 G.F</t>
  </si>
  <si>
    <t>Parafuso rosca máquina cabeça redonda 1/4" x 3/4" zincado branco (zb).</t>
  </si>
  <si>
    <t>Emenda interna para eletrocalha perfurada 100x50 mm chapa #16 g.f</t>
  </si>
  <si>
    <t>Flange de fixação de eletrocalha em quadro metálico, dimensão 150x50mm</t>
  </si>
  <si>
    <t>Flange de fixação de eletrocalha em quadro metálico, dimensão: 150x50mm</t>
  </si>
  <si>
    <t>Suporte para suspensão vertical eletrocalha 100x50 mm</t>
  </si>
  <si>
    <t>M0809</t>
  </si>
  <si>
    <t>Sicro / Janeiro_21</t>
  </si>
  <si>
    <t>Cabo de aço de ø 1/8"</t>
  </si>
  <si>
    <t>Interruptor Diferencial Residual (IDR), sensibilidade de 30mA - 63A Tetrapolar</t>
  </si>
  <si>
    <t>Interruptor Diferencial Residual (IDR), sensibilidade de 30mA – 63A Tetrapolar</t>
  </si>
  <si>
    <t>Tê Horizontal Perfurada para Eletrocalha de Fe. G.E., Dim. #150x50mm</t>
  </si>
  <si>
    <t>Tê horizontal perfurada para eletrocalha de fe. G.e., Dim. #150x50mm</t>
  </si>
  <si>
    <t>Bebedouros de água refrigerado suspensos do chão e com formato que propicie a acessibilidade de pessoas com necessidades especiais</t>
  </si>
  <si>
    <t>Bebedouros de água refrigerado suspensos do chão e com formato que propicie a acessibilidade de pessoas com necessidades especiais.</t>
  </si>
  <si>
    <t>Bucha de redução Soldável curta 32 x 25mm</t>
  </si>
  <si>
    <t>Bucha de reducao de pvc, soldavel, curta, com 32 x 25 mm, para agua fria predial</t>
  </si>
  <si>
    <t>Portão em perfil metálico #1.1/4" c/ fechamento em grade barra chata 7/8"x3/16" a cada 10cm em aço galvanizado a fogo, tratamento anti-corrosão/ pintura esmalte sintético cor verde folha/ c/ fechadura eletromagnética</t>
  </si>
  <si>
    <t xml:space="preserve">Dobradica em latao, 3 " x 2 1/2 ", e= 1,9 a 2 mm, com anel, cromado, tampa bola, com parafusos </t>
  </si>
  <si>
    <t>Fechadura eletromagnética</t>
  </si>
  <si>
    <t>Portao de ferro galvanizado</t>
  </si>
  <si>
    <t>88627</t>
  </si>
  <si>
    <t>Argamassa Traço 1:0,5:4,5 (Em Volume De Cimento, Cal E Areia Média Úmida) Para Assentamento De Alvenaria, Preparo Manual. Af_08/2019</t>
  </si>
  <si>
    <t xml:space="preserve">Barra chata de Alumínio 70mm2 </t>
  </si>
  <si>
    <t xml:space="preserve">Barra chata de alumínio 70mm2 </t>
  </si>
  <si>
    <t>Soldador com encargos complementares</t>
  </si>
  <si>
    <t>Abrigo metálico para hidrante de recalque cor vermelha com inscrição “incêndio” (40x40x20), com Válvula de globo angular 45ª e luva de redução.</t>
  </si>
  <si>
    <t>Bucha 08</t>
  </si>
  <si>
    <t>Parafuso 4,8 a 6mm</t>
  </si>
  <si>
    <t>Registro ou valvula globo angular em latao, para hidrantes em instalacao predial de incendio, 45 graus, diametro de 2 1/2", com volante, classe de pressao de ate 200 psi</t>
  </si>
  <si>
    <t>Reducao fixa tipo storz, engate rapido 2.1/2" x 1.1/2", em latao, para instalacao predial combate a incendio predial</t>
  </si>
  <si>
    <t>Auxiliar de encanador ou bombeiro hidraulico com  encargos complementares</t>
  </si>
  <si>
    <t>Quadro de distribuicao de energia de embutir, em chapa metalica, para até 18 disjuntores termomagneticos monopolares sem barramento fornecimento e instalacao</t>
  </si>
  <si>
    <t>Tampa pressão 150mm chapa 24</t>
  </si>
  <si>
    <t>Bloco intertravado de concreto (paver) do tipo drenante, na cor natural, com espessura de 6cm, resistência de 30MPA e taxa de permeabilidade acima de 90%. As peças deverão ter formato retangular nas dimensões de 10.5 x 21 x 6 cm, em base drenante.</t>
  </si>
  <si>
    <t>Paver Intertravado Drenante 10x20x6cm cor natural</t>
  </si>
  <si>
    <t>Cimento</t>
  </si>
  <si>
    <r>
      <rPr>
        <sz val="10"/>
        <rFont val="Arial"/>
        <family val="2"/>
      </rPr>
      <t xml:space="preserve">Calceteiro </t>
    </r>
    <r>
      <rPr>
        <sz val="10"/>
        <color rgb="FF000000"/>
        <rFont val="Arial"/>
        <family val="2"/>
      </rPr>
      <t>com encargos complementares</t>
    </r>
  </si>
  <si>
    <t>CAIXA DE PASSAGEM CP2-080 (60X60X80CM)</t>
  </si>
  <si>
    <t>Forma plana para fundações, em tábuas de pinho, 02 usos</t>
  </si>
  <si>
    <t>Concreto simples fabricado na obra, fck=15 mpa, lançado e adensado</t>
  </si>
  <si>
    <t>Armação de bloco, viga baldrame ou sapata utilizando aço ca-50 de 8,0 mm - montagem. af_06/2017</t>
  </si>
  <si>
    <t>Alvenaria de vedação de blocos cerâmicos furados na vertical de 14x19x39cm (espessura 14cm) de paredes com área líquida Agostor ou igual a 6m2 sem vãos e argamassa de assentamento com preparo em betoneira. af_06/2014</t>
  </si>
  <si>
    <t>Escavação manual de valas. af_03/2016</t>
  </si>
  <si>
    <t>Chapisco com argamassa de cimento e areia grossa peneirada isenta de material orgânico no traço 1:3 (ci:ar) com aditivo adesivo bianco ou equivalente (laje)</t>
  </si>
  <si>
    <t>Massa única com argamassa de cimento, cal e areia fina 1:3:7 (parede), com emprego de aditivo anti-mofo</t>
  </si>
  <si>
    <t>Patch cord, categoria 5, extensão 1,50m</t>
  </si>
  <si>
    <t>Patch cord, categoria 5, extensao de 1,50 m</t>
  </si>
  <si>
    <t>Câmera Dome IP 1080p HD 1MP 20m 2.8mm</t>
  </si>
  <si>
    <t>Câmera dome ip 1080p hd 1mp 20m 2.8mm</t>
  </si>
  <si>
    <t>Bucha de redução Soldável Longa  40 mm - 25 mm</t>
  </si>
  <si>
    <t>Adesivo pvc em frasco de 850 gramas</t>
  </si>
  <si>
    <t>Bucha de redução soldáve longa  40 mm - 25 mm</t>
  </si>
  <si>
    <t>Placa 2x4” p/ 1 função</t>
  </si>
  <si>
    <t>Placa 2x4” p/ 2 funções</t>
  </si>
  <si>
    <t>Abraçadeira pvc para eletroduto cinza de encaixe 2"</t>
  </si>
  <si>
    <t>Bucha de nylon sem aba s6</t>
  </si>
  <si>
    <t>Parafuso, auto atarrachante, cabeca chata, fenda simples, 1/4 (6,35 mm) x 25 mm</t>
  </si>
  <si>
    <t>Abracadeira em aco para amarracao de eletrodutos, tipo u simples, com 2"</t>
  </si>
  <si>
    <t>Limpeza final da obra</t>
  </si>
  <si>
    <t>Acido muriatico, diluicao 10% a 12% para uso em limpeza</t>
  </si>
  <si>
    <t>Zoysia Japonica Grama Esmeralda</t>
  </si>
  <si>
    <t>Fertilizante npk - 4: 14: 8</t>
  </si>
  <si>
    <t>Grama esmeralda ou sao carlos ou curitibana, em placas, sem plantio</t>
  </si>
  <si>
    <t>Terminal a compressao em cobre estanhado para cabo 16 mm2, 1 furo e 1 compressao fornecimento e instalação</t>
  </si>
  <si>
    <t>Terminal a compressao em cobre estanhado para cabo 16 mm2, 1 furo e 1 compressao, para parafuso de fixacao m6</t>
  </si>
  <si>
    <t>Tanque cisterna reservatório Vertical Modular 1000litros com filtro</t>
  </si>
  <si>
    <t>Tanque cisterna reservatório vertical modular 1000litros com filtro</t>
  </si>
  <si>
    <t>Dispositivo de proteção contra surtos Classe II, 275V, 80kA</t>
  </si>
  <si>
    <t>Dispositivo dps classe ii, 1 polo, tensao maxima de 460 v, corrente maxima de *90* ka (tipo ac)</t>
  </si>
  <si>
    <t xml:space="preserve">Tampa do alçapão em aço galvanizado 70x70cm e lingueta interna para fechamento acabamento </t>
  </si>
  <si>
    <t>Chapa de aco fina a frio bitola msg 24, e = 0,60 mm (4,80 kg/m2)</t>
  </si>
  <si>
    <t>Dobradica em latao, 3 " x 2 1/2 ", e= 1,9 a 2 mm, com anel, cromado, tampa bola, com parafusos</t>
  </si>
  <si>
    <t>Argamassa traço 1:4 (cimento e areia média), preparo manual. Af_08/2014</t>
  </si>
  <si>
    <t>Placa Estacionamento Reservado – Idoso/Deficientes (50x70cm) – fixada em haste metálica</t>
  </si>
  <si>
    <t>Placa de sinalizacao em chapa de aluminio com pintura refletiva, e = 2 mm</t>
  </si>
  <si>
    <t>Tubo de aço preto sem costura, conexão soldada, dn 50 (2"), instalado em prumadas - fornecimento e instalação. Af_12/2015</t>
  </si>
  <si>
    <t xml:space="preserve">Joelho 90º Soldável com Bucha de Latão 25 x 1/2'', PVC Marrom, Água Fria  </t>
  </si>
  <si>
    <t>Joelho pvc, soldavel, com bucha de latao, 90 graus, 25 mm x 1/2", para agua fria predial</t>
  </si>
  <si>
    <t>Lixa d'agua em folha, grao 100</t>
  </si>
  <si>
    <t>Laje treliçada unidirecional com espessura final: 13 cm, (inclusive: enchimento cerâmico, altura da laje: 8 cm, concreto fck 30Mpa, lançamento do concreto, capeamento 5cm)</t>
  </si>
  <si>
    <t>Lançamento com uso de bomba, adensamento e acabamento de concreto em estruturas. af_12/2015</t>
  </si>
  <si>
    <t>Tela de aco soldada nervurada, ca-60, q-92, (1,48 kg/m2), diametro do fio = 4,2 mm, largura = 2,45 x 60 m de comprimento, espacamento da malha = 15 x 15 cm</t>
  </si>
  <si>
    <t>Prego de aco polido com cabeca 19 x 33 (3 x 9)</t>
  </si>
  <si>
    <t>Concreto usinado bombeavel, classe de resistencia c30, com brita 0 e 1, slump = 100 +/- 20 mm, exclui servico de bombeamento (nbr 8953)</t>
  </si>
  <si>
    <t xml:space="preserve">Poliestireno expandido/eps (isopor), tipo 2f, bloco </t>
  </si>
  <si>
    <t xml:space="preserve">Trelica nervurada (espacador), altura = 120,0 mm, diametro dos banzos inferiores e superior = 6,0 mm, diametro da diagonal = 4,2 mm </t>
  </si>
  <si>
    <t>Armador com encargos complementares</t>
  </si>
  <si>
    <t>Carpinteiro de formas com encargos complementares</t>
  </si>
  <si>
    <t>NVR Gravador Digital 16 Canais Ip Até 8Mp 4k Onvif + 16 Canais de Áudio IPC via Rede – fornecimento e intalação</t>
  </si>
  <si>
    <t>NVR Gravador Digital 16 Canais Ip Até 8Mp 4k Onvif + 16 Canais de Áudio IPC via Rede</t>
  </si>
  <si>
    <t>Sensor de presença infravermelho passivo com fio, alcance 12 m, ângulo 115º de cobertura – fornecimento e instalação</t>
  </si>
  <si>
    <t>Sensor de presença infravermelho passivo com fio, alcance 12 m, ângulo 115º de cobertura</t>
  </si>
  <si>
    <t>Caixa equipotencial BEP em alumínio dimensões 450x350x220mm</t>
  </si>
  <si>
    <t xml:space="preserve">Caixa metalica bep </t>
  </si>
  <si>
    <t>Conector RJ45 - Cat 6</t>
  </si>
  <si>
    <t>Conector femea rj - 45, categoria 6</t>
  </si>
  <si>
    <t>Switch gerenciável 48 portas Gigabit Ethernet PoE com 4 portas Mini-GBIC compartilhadas</t>
  </si>
  <si>
    <t>Interruptor Diferencial Residual (IDR), sensibilidade de 300mA -25A Tetrapolar</t>
  </si>
  <si>
    <t>Interruptor Diferencial Residual (IDR), sensibilidade de 300mA – 25A Tetrapolar</t>
  </si>
  <si>
    <t xml:space="preserve">Rack fechado tipo armário 19" x 12u x 570mm e acessorios de fixação </t>
  </si>
  <si>
    <t>Régua 12 tomadas – Rack 19" – 10A</t>
  </si>
  <si>
    <t>Rack 19” x 12u x 570mm</t>
  </si>
  <si>
    <t>Nobreak 1500va</t>
  </si>
  <si>
    <t>Unidade de ventilação de teto kit 2 ventiladores</t>
  </si>
  <si>
    <t xml:space="preserve">Placa indicativa com o número de pavimento </t>
  </si>
  <si>
    <t>Placa de sinalizacao em chapa de aco num 16 com pintura refletiva</t>
  </si>
  <si>
    <t>Roteador wireless 54mbps</t>
  </si>
  <si>
    <t>Curva 90º Horizontal Perfurada para Eletrocalha de Fe. G.E., Dim. #100x100mm</t>
  </si>
  <si>
    <t>Curva 90º de Inversão Vertical Perfurada para Eletrocalha de Fe. G.E., Dim. #100x100mm</t>
  </si>
  <si>
    <t>Tê Vertical Perfurada para Eletrocalha de Fe. G.E., Dim. #200x100mm</t>
  </si>
  <si>
    <t>Cruzeta Horizontal Perfurada para Eletrocalha de Fe. G.E., Dim. #200x100mm</t>
  </si>
  <si>
    <t>Eletrocalha Perfurada de Fe. G.E. Dim. #200x100x3000mm</t>
  </si>
  <si>
    <t>C10.76.10.30.021</t>
  </si>
  <si>
    <t>IPPUJ / Outubro_21</t>
  </si>
  <si>
    <t>Junção Interna Perfurada para Eletrocalha de Fe. G.E., Dim. #200x100mm</t>
  </si>
  <si>
    <t>C10.76.10.30.082</t>
  </si>
  <si>
    <t>Curva 45º Horizontal para Eletrocalha Perfurada de Fe. G.F. Dim. #200x100mm</t>
  </si>
  <si>
    <t>Janela Basculante - Alumínio + Vidro - Vidro 4mm liso incolor – alumínio branco, com película</t>
  </si>
  <si>
    <t xml:space="preserve">Guarnicao/moldura de acabamento para esquadria de aluminio anodizado natural, para 1 face </t>
  </si>
  <si>
    <t xml:space="preserve">Janela basculante em aluminio, 80 x 60 cm (a x l), acabamento acet ou brilhante, batente/requadro de 3 a 14 cm, com vidro, sem guarnicao/alizar </t>
  </si>
  <si>
    <t xml:space="preserve">Revestimento Cerâmico brilhante 32x57cm na cor branca,  assentado na horizontal com cola em parede de convencional, rejunte pré fabricado junta 5mm na cor branca </t>
  </si>
  <si>
    <t>Revestimento em ceramica esmaltada extra, pei menor ou igual a 3, formato menor ou igual a 2025 cm2</t>
  </si>
  <si>
    <t>Argamassa colante ac ii</t>
  </si>
  <si>
    <t>Rejunte cimenticio, qualquer cor</t>
  </si>
  <si>
    <r>
      <rPr>
        <b/>
        <sz val="10"/>
        <color rgb="FF000000"/>
        <rFont val="Arial"/>
        <family val="2"/>
      </rPr>
      <t>Abrigo para hidrante, 90x60x17cm, com registro globo angular 45 graus 2 1/2", adaptador storz 2 1/2", duas mangueiras tipo 2 de incêndio 15m, redução 2 1/2 x 1 1/2" e esguicho tipo agulheta 1 1/2" - 13 mm</t>
    </r>
    <r>
      <rPr>
        <sz val="10"/>
        <color rgb="FF000000"/>
        <rFont val="Arial"/>
        <family val="2"/>
      </rPr>
      <t xml:space="preserve">.  </t>
    </r>
    <r>
      <rPr>
        <b/>
        <sz val="10"/>
        <color rgb="FF000000"/>
        <rFont val="Arial"/>
        <family val="2"/>
      </rPr>
      <t xml:space="preserve"> - fornecimento e instalação</t>
    </r>
  </si>
  <si>
    <t>Bucha de nylon, diametro do furo 8 mm, comprimento 40 mm, com parafuso de rosca soberba, cabeca chata, fenda simples, 4,8 x 50 mm</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</si>
  <si>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</si>
  <si>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</si>
  <si>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2, de 1 1/2", comprimento = 15 m, tecido em fio de poliester e tubo interno em borracha sintetica, com unioes engate rapido</t>
  </si>
  <si>
    <t>Esguicho tipo jato solido, em latao, engate rapido 1 1/2" x 13 mm, para mangueira em instalacao predial combate a incendio</t>
  </si>
  <si>
    <t>Shaft (mochetas),  modulado em cimento pré-moldado para dutos hidráulicos, elétricos, ventilação)</t>
  </si>
  <si>
    <t xml:space="preserve">Placa cimenticia lisa e = 6 mm, de 1,20 x 3,00 m (sem amianto) </t>
  </si>
  <si>
    <t>Caixa Sifonada c/Grelha hermérica 150X150X50</t>
  </si>
  <si>
    <t>Caixa sifonada pvc, 150 x 150 x 50 mm, com grelha redonda branca</t>
  </si>
  <si>
    <t xml:space="preserve">Placa de obra em chapa de aço </t>
  </si>
  <si>
    <t>Placa de obra (para construcao civil) em chapa galvanizada *n. 22*, adesivada, de *2,0 x 1,125* m</t>
  </si>
  <si>
    <t xml:space="preserve">Luminária sobrepor, led 24w 2400lm eficácia 100lm/w .temperatura de cor
4000k. Vida util 15.000hs. 220v - Completa
</t>
  </si>
  <si>
    <t>Caixa de inspeção em concreto com diametro de 30cm, com tampa e dreno brita</t>
  </si>
  <si>
    <t>Caixa de aterramento em concreto prã-moldado, diametro de 0,30 m e altura de 0,35 m, sem fundo e com tampa</t>
  </si>
  <si>
    <t>4722</t>
  </si>
  <si>
    <t>Pedra Britada N. 3 (38 A 50 Mm) Posto Pedreira/Fornecedor, Sem Frete</t>
  </si>
  <si>
    <t>Cabo blindado isolamento anti-chama 750V, 2x0,75mm² (para alarme de incêndio)</t>
  </si>
  <si>
    <t xml:space="preserve">Cabo blindado isolamento anti-chama 750V, 2x,075mm² </t>
  </si>
  <si>
    <t>Divisória em granito cinza andorinha espessura 3cm</t>
  </si>
  <si>
    <t>Divisoria em granito, com duas faces polidas, tipo andorinha/ quartz/ castelo/ corumba ou outros equivalentes da regiao, e=  *3,0* cm</t>
  </si>
  <si>
    <t>Massa plastica para marmore/granito</t>
  </si>
  <si>
    <t>Escada tipo marinheiro em aco ca-50 9,52mm incluso pintura com fundo anticorrosivo tipo zarcao</t>
  </si>
  <si>
    <t xml:space="preserve">Escada tipo marinheiro </t>
  </si>
  <si>
    <t>Quadro de distribuição de embutir c/ barramento trifásico p/ 50 disjuntores unipolares em chapa de aço galvanizada</t>
  </si>
  <si>
    <t>Espelho Cristal Espessura 4Mm, Com Moldura Em Aluminio E Compensado 6Mm Plastificado Colado</t>
  </si>
  <si>
    <t>587</t>
  </si>
  <si>
    <t>Cantoneira aluminio abas desiguais 1" x 3/4 ", e = 1/8 "</t>
  </si>
  <si>
    <t>1360</t>
  </si>
  <si>
    <t>Chapa de madeira compensada naval (com cola fenolica), e = 6 mm, de *1,60 x 2,20* m</t>
  </si>
  <si>
    <t>Aditivo adesivo liquido para argamassas de revestimentos cimenticios</t>
  </si>
  <si>
    <t>11186</t>
  </si>
  <si>
    <t>Espelho cristal e = 4 mm</t>
  </si>
  <si>
    <t>Vidraceiro com encargos complementares</t>
  </si>
  <si>
    <t>Poste Circular Pré-Fabricado Conc. Armado H=9m (un), com assentamento</t>
  </si>
  <si>
    <t xml:space="preserve">Poste de concreto circular, 200 kg, h = 9 m (nbr 8451) </t>
  </si>
  <si>
    <t>Assentamento de poste de concreto com comprimento nominal de 9 m, carga nominal menor ou igual a 1000 dan, engastamento simples com 1,5 m de solo (não inclui fornecimento). Af_11/2019</t>
  </si>
  <si>
    <t>Eletrocalha Lisa tipo U de Fe. G.E. Dim. #150x100mm</t>
  </si>
  <si>
    <t xml:space="preserve">Eletrocalha Lisa tipo U de Fe. G.E. Dim. #150x100mm </t>
  </si>
  <si>
    <t>Bloco autônomo de balizamento (com seta) com inscrição "SAÍDA", fixado no teto (25x16 cm)</t>
  </si>
  <si>
    <t>Bloco autônomo de balizamento com inscrição "saída",</t>
  </si>
  <si>
    <t xml:space="preserve">Fixação utilizando parafuso e bucha de nylon, somente mão de obra. Af_10/2016 </t>
  </si>
  <si>
    <t xml:space="preserve">Corrente de elo curto comum, soldada, galvanizada, espessura do elo = 1/2" (12,5 mm) </t>
  </si>
  <si>
    <t>KG</t>
  </si>
  <si>
    <t>J13 (50 x 30) Visor plumbífero para sala de raio-x / multilaminado, caixilho e aço blindado internamente</t>
  </si>
  <si>
    <t>Visor plumbífero para sala de raio-x / multilaminado, caixilho e aço blindado internamente (50x30)cm</t>
  </si>
  <si>
    <t>UN</t>
  </si>
  <si>
    <t>Porta (90 x 210) com 1 folha de giro / madeira 100% sólida / placa indicativa feminino / masculino / pcd/ mínimo três dobradiças de 3 1/2" / fechadura para tráfego intenso do tipo externa, máquina de 55mm, com maçaneta e roseta em inox aisi 304 cilindro em latão acabamento cromo acetinado /chapa de aço 40cm / e barra de alumínio de 40cm, com pintura em esmalte sintético à base d'água acetinado cor branca pintura em esmalte sintético à base d'água acetinado cor branca</t>
  </si>
  <si>
    <t xml:space="preserve">Kit de porta de madeira para pintura, semi-oca (pesada ou superpesada), padrão médio, 90x210cm, espessura de 3,5cm, itens inclusos: dobradiças, montagem e instalação do batente, fechadura com execução do furo - fornecimento e instalação. Af_12/2019 </t>
  </si>
  <si>
    <t xml:space="preserve">Placa de sinalizacao em chapa de aluminio com pintura refletiva, e = 2 mm </t>
  </si>
  <si>
    <t>Chapa aco inox aisi 304 numero 9 (e = 4 mm), acabamento numero 1 (laminado a quente, fosco)</t>
  </si>
  <si>
    <t>Ajudante de carpinteiro com encargos complementares</t>
  </si>
  <si>
    <t>(90 x 210) Porta com 1 folha de correr / madeira 100% sólida / fechadura para tráfego intenso do tipo externa, máquina de 55mm, com puxador horizontal acabamento cromo acetinado/ pintura em esmalte sintético à base d'água acetinado cor branca</t>
  </si>
  <si>
    <t>Carpinteiro esquadrias com encargos complementares</t>
  </si>
  <si>
    <t>Guarnicao/ alizar/ vista macica, e= *1* cm, l= *4,5* cm, em cedrinho/ angelim comercial/  eucalipto/ curupixa/ peroba/ cumaru ou equivalente da regiao</t>
  </si>
  <si>
    <t>Batente/ portal/aduela/ marco macico, e= *3* cm, l= *15* cm, *60 cm a 120* cm  x *210* cm,  em cedrinho/ angelim comercial/  eucalipto/ curupixa/ peroba/ cumaru ou equivalente da regiao (nao inclui alizares)</t>
  </si>
  <si>
    <t>jg</t>
  </si>
  <si>
    <t>Porta de madeira, folha pesada (nbr 15930) de 90 x 210 cm, e = 35 mm, nucleo solido, capa lisa em hdf, acabamento em primer para pintura</t>
  </si>
  <si>
    <t>Roseta redonda de sobrepor, sem furos, em aco inox polido, diametro aproximado de 50 mm, para fechadura de porta - parafusos incluidos</t>
  </si>
  <si>
    <t>Puxador tubular reto, duplo, em aluminio polido, diametro aprox.de 1", comprimento aprox. De 400 mm, para portas de madeira ou vidro</t>
  </si>
  <si>
    <t>Dobradica em aco/ferro, 3" x 2 1/2", e= 1,2 a 1,8 mm, sem anel,  cromado ou zincado, tampa chata, com parafusos</t>
  </si>
  <si>
    <t>P9 (90 x 210) Porta com 1 folha de correr / madeira 100% sólida / fechadura para tráfego intenso do tipo externa, máquina de 55mm, com puxador horizontal acabamento cromo acetinado / chapa de aço 40cm / puxador horizontal 40cm acabamento em aço inox / pintura em esmalte sintético à base d'água acetinado cor branca</t>
  </si>
  <si>
    <t xml:space="preserve">Chapa de inox inferior em “u” h=0,40m </t>
  </si>
  <si>
    <t>Bancada de granito Cinza Andorinha com suporte mão francesa com espessura de 3cm</t>
  </si>
  <si>
    <t xml:space="preserve">Bancada/ banca em marmore, polido, branco comum, e= *3* cm </t>
  </si>
  <si>
    <t>Curva 135º PVC rosca-1 1/2''</t>
  </si>
  <si>
    <t xml:space="preserve">Curva 135 graus, para eletroduto, em aco galvanizado eletrolitico, diametro de 40 mm (1 1/2") </t>
  </si>
  <si>
    <t>Caixa Cloradora Ø40cm h=80cm</t>
  </si>
  <si>
    <t xml:space="preserve">Caixa de concreto armado pre-moldado, com fundo e sem tampa, dimensoes de 0,40 x 0,40 x 0,40 m </t>
  </si>
  <si>
    <t>Bloco intertravado de concreto (paver) do tipo drenante, na cor natural, com espessura de 8cm, resistência de 30MPA e taxa de permeabilidade acima de 90%. As peças deverão ter formato retangular nas dimensões de 10.5 x 21 x 8 cm, em base drenante.</t>
  </si>
  <si>
    <t>Paver Intertravado Drenante 10x20x8cm cor natural</t>
  </si>
  <si>
    <t>Porta (180 x 210) com 2 folhas de giro / madeira 100% sólida / mínimo três dobradiças de 3 1/2" / fechadura para tráfego intenso do tipo externa, máquina de 55mm, com maçaneta e roseta em inox aisi 304 cilindro em latão acabamento cromo acetinado / pintura em esmalte sintético à base d'água acetinado</t>
  </si>
  <si>
    <t xml:space="preserve">Porta de madeira-de-lei tipo mexicana sem emenda (angelim ou equivalente regional), e = *3,5* cm </t>
  </si>
  <si>
    <t>Fechadura de embutir para porta externa, maquina 55 mm, com cilindro, macaneta alavanca e roseta redonda em metal cromado - nivel de seguranca medio - completa</t>
  </si>
  <si>
    <t>Forro acústico em pura fibra mineral, com borda reta, modelo Ecomin, com compostos naturais, livre de formaldeído ou quaisquer outros materiais nocivos, pintura acrílica com ação fungicida aplicada por processo automatizado e contínuo e perfis metálicos tipo T 24 invertido. Dimensão das placas: 625x625mm – Fornecimento e instalação</t>
  </si>
  <si>
    <t xml:space="preserve">Forro de fibra mineral em placas de 625 x 625 mm, e = 15 mm, borda reta, com pintura antimofo, apoiado em perfil de aco galvanizado com 24 mm de base - instalado   </t>
  </si>
  <si>
    <t>Perfil “U” na cor branca para acabamento do forro mineral</t>
  </si>
  <si>
    <t>ml</t>
  </si>
  <si>
    <t>Janela guilhotina; alumínio branco e vidro comum 4mm</t>
  </si>
  <si>
    <t>Perfil de aluminio anodizado</t>
  </si>
  <si>
    <t xml:space="preserve">Instalação de vidro liso incolor, e = 4 mm, em esquadria de alumínio ou pvc, fixado com baguete. Af_01/2021_p </t>
  </si>
  <si>
    <t>Perfil u / canaleta de aluminio, de abas iguais, 1/2" (1,27 x 1,27 cm), para porta ou janela de correr</t>
  </si>
  <si>
    <t>Banco com encosto em madeira em estrutura de ferro com réguas de madeira de lei de alta resistencia com tratamento</t>
  </si>
  <si>
    <t>Prego de aco polido com cabeca 17 x 21 (2 x 11)</t>
  </si>
  <si>
    <t>Serra circular de bancada com motor elétrico potência de 5hp, com coifa para disco 10" - chp diurno. Af_08/2015</t>
  </si>
  <si>
    <t>Serra circular de bancada com motor elétrico potência de 5hp, com coifa para disco 10" - chi diurno. Af_08/2015</t>
  </si>
  <si>
    <t xml:space="preserve">Pranchao aparelhado *8 x 30* cm, em macaranduba, angelim ou equivalente da regiao </t>
  </si>
  <si>
    <t xml:space="preserve">Ripa aparelhada *1,5 x 5* cm, em macaranduba, angelim ou equivalente da regiao </t>
  </si>
  <si>
    <t xml:space="preserve">Tabua aparelhada *2,5 x 15* cm, em macaranduba, angelim ou equivalente da regiao </t>
  </si>
  <si>
    <t xml:space="preserve">Barra de ferro chato, retangular, 50,8 mm x 12,7 mm (l x e), 5,06 kg/m </t>
  </si>
  <si>
    <t xml:space="preserve">Barra de ferro chata, retangular (qualquer bitola) </t>
  </si>
  <si>
    <t>Banco sem encosto em madeira em estrutura de ferro com réguas de madeira de lei de alta resistencia com tratamento</t>
  </si>
  <si>
    <t>Banco de canto em madeira em estrutura de ferro com réguas de madeira de lei de alta resistencia com tratamento</t>
  </si>
  <si>
    <t xml:space="preserve">un </t>
  </si>
  <si>
    <t>Administração local (custos de mobilização, desmobilização, limpeza permanente de obra, equipamentos de segurança coletiva, treinamentos, ensaios técnicos e demais custos para operação e manutenção de obra) – CENTRO INTEGRADO DE SAÚDE – Xanxerê/SC</t>
  </si>
  <si>
    <t>Engenheiro Civil de obra com encargos complementares</t>
  </si>
  <si>
    <t>Auxiliar de escritório com encargos complementares</t>
  </si>
  <si>
    <t>Mestre de Obras com encargos complementares</t>
  </si>
  <si>
    <t>Vigia noturno com encargos complementares</t>
  </si>
  <si>
    <t>Energia elétrica ate 2000kwh sem demanda</t>
  </si>
  <si>
    <t>kw/h</t>
  </si>
  <si>
    <t>Gasolina comum</t>
  </si>
  <si>
    <t>Caminhonete com motor a diesel, potência 180 cv, cabine dupla, 4x4 - manutenção. Af_11/2015</t>
  </si>
  <si>
    <t>Ponto de consumo terminal de água fria (subramal) com tubulação de pvc, dn 25 mm</t>
  </si>
  <si>
    <t xml:space="preserve">Fornecimento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 </t>
  </si>
  <si>
    <t xml:space="preserve">Instalação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 </t>
  </si>
  <si>
    <t xml:space="preserve">instalação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 </t>
  </si>
  <si>
    <t xml:space="preserve"> Janela com folhas de correr / requadro em alumínio com pintura eletrostática branca / vidro liso comum incolor 6mm / grade fixa em alumínio com pintura eletrostática branca pelo lado externo</t>
  </si>
  <si>
    <t>4377</t>
  </si>
  <si>
    <t>Parafuso De Aco Zincado Com Rosca Soberba, Cabeca Chata E Fenda Simples, Diametro 4,2 Mm, Comprimento * 32 * Mm</t>
  </si>
  <si>
    <t>36896</t>
  </si>
  <si>
    <t xml:space="preserve">Janela De Correr Em Aluminio, 100 X 120 Cm (A X L), 2 Fls,  Sem Bandeira,  Acabamento Acet Ou Brilhante, Batente/Requadro De 6 A 14 Cm, </t>
  </si>
  <si>
    <t>39961</t>
  </si>
  <si>
    <t>Silicone Acetico Uso Geral Incolor 280 G</t>
  </si>
  <si>
    <t>Instalação de vidro liso incolor, e = 6 mm, em esquadria de alumínio ou pvc, fixado com baguete. Af_01/2021_p</t>
  </si>
  <si>
    <t>Grade em barra em alumínio</t>
  </si>
  <si>
    <t xml:space="preserve"> Janela com folhas maxim-ar / requadro em alumínio com pintura eletrostática branca / vidro liso comum incolor 6mm / grade fixa em alumínio com pintura eletrostática branca pelo lado interno</t>
  </si>
  <si>
    <t>Janela Maxim Ar Em Aluminio, 80 X 60 Cm (A X L), Batente/Requadro De 4 A 14 Cm, Com Vidro, Sem Guarnicao/Alizar</t>
  </si>
  <si>
    <t>Bancada em em alveraria com tampo em aço inox  polido (AISI 304) com cuba inox 50x40x40cm e cuba para expurgo com diametro de 30cm. Prateleiras em PVC e porta veneziana de correr em alumínio,  conforme projeto , nas dimensões (1,78 / 2,40)m – Expurgo</t>
  </si>
  <si>
    <t>Sarrafo de madeira nao aparelhada 2,5 x 5 cm (1 x 2 ") pinus, mista ou equivalente da regiao</t>
  </si>
  <si>
    <t xml:space="preserve">Chapa de mdf branco liso 1 face, e = 25 mm, de *2,75 x 1,85* m </t>
  </si>
  <si>
    <t>Chapa de mdf branco liso 1 face, e = 15 mm, de *2,75 x 1,85* m</t>
  </si>
  <si>
    <t>Chapa de laminado melaminico, liso fosco, de *1,25 x 3,08* m, e = 0,8 mm</t>
  </si>
  <si>
    <t>Cola a base de resina sintetica para chapa de laminado melaminico</t>
  </si>
  <si>
    <t>Puxador tipo alca, em zamac cromado, com comprimento de aprox 150 mm, com roseta para portas de madeiras, incluindo parafusos</t>
  </si>
  <si>
    <t>Bancada/tampo aco inox (aisi 304),com cuba convencional e cuba expurgo</t>
  </si>
  <si>
    <t>Porta de aluminio cor natural de abrir</t>
  </si>
  <si>
    <t xml:space="preserve">Dobradica em aco/ferro, 3" x 2 1/2", e= 1,2 a 1,8 mm, sem anel, cromado ou zincado, tampa chata, com parafusos </t>
  </si>
  <si>
    <t>88261</t>
  </si>
  <si>
    <t>Carpinteiro de esquadria com encargos complementares</t>
  </si>
  <si>
    <t>Hidrômetro 50mm</t>
  </si>
  <si>
    <t xml:space="preserve">Hidrometro woltmann, dn 2", vazao maxima de 50 m3/h, para agua potavel fria, relojoaria plana, turbina horizontal, equipado com telimetria (sem conexoes) </t>
  </si>
  <si>
    <t>Peitoril em granito cinza andorinha com pingadeira do lado externo com 3cm</t>
  </si>
  <si>
    <t>Argamassa colante tipo aciii</t>
  </si>
  <si>
    <t xml:space="preserve">Granito para bancada, polido, tipo andorinha/ quartz/ castelo/ corumba ou outros equivalentes da regiao, e= *2,5* cm </t>
  </si>
  <si>
    <t>Soleira em granito cinza andorinha</t>
  </si>
  <si>
    <t>Piso em granito, polido, tipo andorinha/ quartz/ castelo/ corumba ou outros equivalentes da regiao, formato menor ou igual a 3025 cm2, e=  *2* cm</t>
  </si>
  <si>
    <t>Conjunto composto por uma mesa quadrada de concreto armado fck 20 mpa, nas dimensões 0,80m altura x 0,90m largura e comprimento. O conjunto deverá ter quatro banquetas individuais quadradas em concreto armado fck 20 mpa, 0,30 x 0,30m com 0,45m altura.</t>
  </si>
  <si>
    <t>Playground Com 02 Plataformas Medindo 1,06 X 1,06m, Com Cobertura Em Polietileno Rotomoldado;  01 Plataformas Medindo 1,06 X 1,06m, Sem Cobertura;  01 Escada 7 Degraus;  01 Rampa De Cordas;   01 Tubo De Ligação Curvo 90º;   01 Passarela Positiva;  01 Escorregador Padrão 2,70m, Com Portal De Segurança Em Polietileno;  01 Escorregador Ondulado Simples 2,50m, Com Portal De Segurança Em Polietileno;  01 Tobogã Com Seção De Saída;  03 Cercas De Proteção Em Polietileno  – Fornecimento E Instalação</t>
  </si>
  <si>
    <t>Lixeira 70cm,  94 litros em madeira</t>
  </si>
  <si>
    <t>Balanço "X" 03 lugares estrutura de eucalipto tratado em autoclave 4,50x2,70m, assentos em tabua itaúba comp. 45 e larg. 25cm e correntes de 1,52m</t>
  </si>
  <si>
    <t>I10.98.25.05.017</t>
  </si>
  <si>
    <t>Balanço com 4 lugares, tubo de 2 1/2" em aço galvanizado pintado a pó com correntes e assento em tábua de itaúba.</t>
  </si>
  <si>
    <t xml:space="preserve">Gira-gira em tubo de aço galvanizado à fogo (Ø 30 mm) </t>
  </si>
  <si>
    <t>I10.98.25.05.016</t>
  </si>
  <si>
    <t>Gira-Gira</t>
  </si>
  <si>
    <t xml:space="preserve">Gangorra 03 lugares, lateral em eucalipto com travessa em ferro galvanizado 1" 1/4, pranchas em madeira itaúba </t>
  </si>
  <si>
    <t>I10.98.25.05.010</t>
  </si>
  <si>
    <t>Gangorra com 03 lugares</t>
  </si>
  <si>
    <t>FONTE</t>
  </si>
  <si>
    <t>DESCRIÇÃO</t>
  </si>
  <si>
    <t>UNID</t>
  </si>
  <si>
    <t>DATA DA COTAÇÃO</t>
  </si>
  <si>
    <t>MÉDIA</t>
  </si>
  <si>
    <t>TORNEIRA COM ACIONAMENTO HIDROMECÂNICO POR ALAVANCA, FECHAMENTO AUTOMÁTICO  SEM INTERVENÇÃO DO USUÁRIO.</t>
  </si>
  <si>
    <t>CNPJ</t>
  </si>
  <si>
    <t>NOME DA EMPRESA</t>
  </si>
  <si>
    <t>CONTATO</t>
  </si>
  <si>
    <t>VALOR R$ UNITÁRIO</t>
  </si>
  <si>
    <t>77.044.618/0001-88</t>
  </si>
  <si>
    <t>BALAROTI COMÉRCIO DE MATERIAIS CONST. SA</t>
  </si>
  <si>
    <t>Site</t>
  </si>
  <si>
    <t xml:space="preserve">63.004.030.0030-20 </t>
  </si>
  <si>
    <t>C &amp; C CASA E CONSTRUCAO LTDA.</t>
  </si>
  <si>
    <t>01.438.784/0001-05</t>
  </si>
  <si>
    <t>LEROY MERLIN COMPANHIA BRASILEIRA DE BRICOLAGEM</t>
  </si>
  <si>
    <t xml:space="preserve">SINALIZADOR SONORO E VISUAL CONVENCIONAL </t>
  </si>
  <si>
    <t>46.068.862/0001-57</t>
  </si>
  <si>
    <t>CIAL SISTEMAS</t>
  </si>
  <si>
    <t>21.576.749/0001-51</t>
  </si>
  <si>
    <t>ELETRO GUIMARÃES IRMÃOS LTDA</t>
  </si>
  <si>
    <t xml:space="preserve">17.354.683/0001-88 </t>
  </si>
  <si>
    <t>UPPER SEG -  AGUILA &amp; SANTOS LTDA</t>
  </si>
  <si>
    <t>MINI RACK 19" X 12U X 570MM</t>
  </si>
  <si>
    <t>XSPACE</t>
  </si>
  <si>
    <t>ESPAÇO DIGITAL</t>
  </si>
  <si>
    <t>CAVUCA</t>
  </si>
  <si>
    <t xml:space="preserve">VENTILAÇÃO RACK PARA TETO COM 2 VENTILADORES </t>
  </si>
  <si>
    <t>17.881.413/0001-25</t>
  </si>
  <si>
    <t>IO REDES</t>
  </si>
  <si>
    <t>12.580.606/0001-22</t>
  </si>
  <si>
    <t>HD STORE - E-CROWN GROUP COMERCIO DE INFORMATICA E ELETRONICOS LTDA</t>
  </si>
  <si>
    <t>57.644.825/0001-66</t>
  </si>
  <si>
    <t>LOJA MATEL - PARPULOV ELETROELETRONICOS LTDA</t>
  </si>
  <si>
    <t>ABRIGO METÁLICO PARA HIDRANTE DE RECALQUE COR VERMELHA COM INSCRIÇÃO “INCÊNDIO” (40X40X20)</t>
  </si>
  <si>
    <t xml:space="preserve">10.490.181/0001-35 </t>
  </si>
  <si>
    <t>MADEIRAMADEIRA COMERCIO ELETRONICO S/A</t>
  </si>
  <si>
    <t>38.659.541/0001-07</t>
  </si>
  <si>
    <t>PENELA DE FERRO FUNDIDO</t>
  </si>
  <si>
    <t>08.584.116/0001-27</t>
  </si>
  <si>
    <t>WEB CONTINENTAL</t>
  </si>
  <si>
    <t>BLOCO AUTÔNOMO DE BALIZAMENTO COM SETA E SEM SETA INSCRIÇÃO "SAÍDA"(25X16 CM)</t>
  </si>
  <si>
    <t>39.382.397/0001-69</t>
  </si>
  <si>
    <t>JHS CASA E CONSTRUÇÃO</t>
  </si>
  <si>
    <t>23.476.033/0001-08</t>
  </si>
  <si>
    <t>OBRAMAX ATACADO DE CONSTRUÇÃO</t>
  </si>
  <si>
    <t>85.014.793/0001-50</t>
  </si>
  <si>
    <t>ELETRORASTRO</t>
  </si>
  <si>
    <t>ALARME DE EMERGÊNCIA PARA PCD, COM UMA BOTOEIRA, CONTROLE SEM FIO, PARAFUSOS, BUCHAS E PILHAS</t>
  </si>
  <si>
    <t>38.350.339/0001-90</t>
  </si>
  <si>
    <t xml:space="preserve"> SANITT ASSENTOS SANITARIOS LIMA &amp; REZENDE LTDA</t>
  </si>
  <si>
    <t>34.764.945/0001-00</t>
  </si>
  <si>
    <t>CERTIVA - ADRIANA ASSUMPCAO COMERCIO DE METAIS SANITARIOS IMPORTACAO E EXPORTACAO EIRELI</t>
  </si>
  <si>
    <t>10.490.181/0001-35</t>
  </si>
  <si>
    <t>RÉGUA 12 TOMADAS – RACK 19" – 10A</t>
  </si>
  <si>
    <t>17.155.342/0003-45</t>
  </si>
  <si>
    <t xml:space="preserve">LOJA ELETRICA LIMITADA </t>
  </si>
  <si>
    <t>NACIONAL RACKS</t>
  </si>
  <si>
    <t>PIER TELECOM</t>
  </si>
  <si>
    <t>CÂMERA DOME IP 1080P HD 1MP 20M 2.8MM</t>
  </si>
  <si>
    <t>Cotação</t>
  </si>
  <si>
    <t>INTELMATEC</t>
  </si>
  <si>
    <t>IMSEG</t>
  </si>
  <si>
    <t>ORGANIZADOR DE CABOS 1U, FECHADO, PADRÃO 19",</t>
  </si>
  <si>
    <t>06.913.480/0015-63</t>
  </si>
  <si>
    <t>DIMENSIONAL CENTELHA SOLUCOES LTDA</t>
  </si>
  <si>
    <t>16.605.464/0001-61</t>
  </si>
  <si>
    <t>ELETROINFOCIA INFORMATICA E ELETRONICOS EIRELI</t>
  </si>
  <si>
    <t>18.160.884/0001-07</t>
  </si>
  <si>
    <t>ZNET TELECOM LTDA</t>
  </si>
  <si>
    <t>ELETROCALHA METÁLICA LISA OU PERFURADA ,COM TAMPA, 50X50X3000MM.</t>
  </si>
  <si>
    <t>17.873.677/0001-37</t>
  </si>
  <si>
    <t>SODIMAC – R$ 60,90/3</t>
  </si>
  <si>
    <t>22.193.309/0001-88</t>
  </si>
  <si>
    <t>TEKY – R$ 55,55/3</t>
  </si>
  <si>
    <t>23.476.033/0002-99</t>
  </si>
  <si>
    <t>OBRAMAC – R$ 51,90/3</t>
  </si>
  <si>
    <t>CRUZETA PARA ELETROCALLHA 150X50MM</t>
  </si>
  <si>
    <t>FERRAMENTAS GERAIS</t>
  </si>
  <si>
    <t>PISO ELEVADO H=7CM, PARA REVESTIMENTO CERÂMICOCOM PAINEIS NAS DIMENSÕES 60X60CM, COMPEDESTAIS FIXOS COM NIVELAMENTO EM 70MM DE ALTURA, PARA ATENDER CARGA CONCENTRADA DE 150KGF E CARGA DISTRIBUIDA DE 1.200KGF/M²</t>
  </si>
  <si>
    <t>REMASTER</t>
  </si>
  <si>
    <t>SERVIÇO DE COLAGEM DE PORCELANATO NA MODULAÇÃO DAS PLACAS DE PISO ELEVADO EM FÁBRICA</t>
  </si>
  <si>
    <t>INSTALAÇÃO DO SISTEMA DE PISO ELEVADO EM OBRA</t>
  </si>
  <si>
    <t>FRETE DO PISO ELEVADO</t>
  </si>
  <si>
    <t>PERFIL “U” NA COR BRANCA PARA ACABAMENTO DO FORRO MINERAL</t>
  </si>
  <si>
    <t>ISOSOM</t>
  </si>
  <si>
    <t>SWITCH GERENCIÁVEL 48 PORTAS GIGABIT ETHERNET POE COM 4 PORTAS MINI-GBIC COMPARTILHADAS</t>
  </si>
  <si>
    <t>05.229.845/0001-77</t>
  </si>
  <si>
    <t>FOURSERV DA TIJUCA COMERCIO E SERVICOS LTDA EIRELI</t>
  </si>
  <si>
    <t>site</t>
  </si>
  <si>
    <t>CNSTORE</t>
  </si>
  <si>
    <t>05.570.714/0001-59</t>
  </si>
  <si>
    <t>KABUM COMERCIO ELETRONICO S.A</t>
  </si>
  <si>
    <t>INTERRUPTOR DIFERENCIAL RESIDUAL (IDR), SENSIBILIDADE DE 300MA – 25A TETRAPOLAR</t>
  </si>
  <si>
    <t>07.327.325/0001-22</t>
  </si>
  <si>
    <t>VIEW TECH ENGENHARIA DE AUTOMACAO EIRELI</t>
  </si>
  <si>
    <t>00.565.813/0001-29</t>
  </si>
  <si>
    <t>ANHANGUERA COMERCIO DE FERRAMENTAS LTDA</t>
  </si>
  <si>
    <t>NVR GRAVADOR DIGITAL 16 CANAIS IP ATÉ 8MP 4K ONVIF + 16 CANAIS DE ÁUDIO IPC VIA REDE</t>
  </si>
  <si>
    <t xml:space="preserve">17.666.002/0001-17 </t>
  </si>
  <si>
    <t>TUDO FORTE - LOJA ESPECIALIZADAS EM SEGURANÇA ELETRÔNICA G.M. OLIVEIRA ELETRÔNICOS E INFORMÁTICA LTDA</t>
  </si>
  <si>
    <t>ZIKO SHOP</t>
  </si>
  <si>
    <t>SENSOR DE PRESENÇA INFRAVERMELHO PASSIVO COM FIO, ALCANCE 12 M, ÂNGULO 115º DE COBERTURA</t>
  </si>
  <si>
    <t>CFTV CLUBE</t>
  </si>
  <si>
    <t>CENTRAL PABX DIGITAL IMPACTA 140 RACK</t>
  </si>
  <si>
    <t>10.661.497/0001-42</t>
  </si>
  <si>
    <t xml:space="preserve">ZICOSHOP - DUO COMÉRCIO E DISTRIBUIÇÃO DE ELETRÔNICOS EIRELI </t>
  </si>
  <si>
    <t xml:space="preserve">BEBEDOUROS DE ÁGUA REFRIGERADO SUSPENSOS DO CHÃO E COM FORMATO QUE PROPICIE A ACESSIBILIDADE DE PESSOAS COM NECESSIDADES ESPECIAIS. - </t>
  </si>
  <si>
    <t>01.754.239/0018-68</t>
  </si>
  <si>
    <t>REFRIGERACAO DUFRIO COMERCIO E IMPORTACAO LTDA</t>
  </si>
  <si>
    <t>92.660.406/0001-19</t>
  </si>
  <si>
    <t>FRIGELAR COMERCIO E INDUSTRIA LTDA</t>
  </si>
  <si>
    <t>TANQUE CISTERNA RESERVATÓRIO VERTICAL MODULAR 1000LITROS COM FILTRO</t>
  </si>
  <si>
    <t>04.452.774/0001-04</t>
  </si>
  <si>
    <t>TECNOTRI INDUSTRIA DE PLASTICOS LTDA</t>
  </si>
  <si>
    <t>22.245.660/0001-75</t>
  </si>
  <si>
    <t>ECOSUSTENTÁVEL - DANILO BARCA CARRARA MATERIAIS HIDRAULICOS</t>
  </si>
  <si>
    <t>26.662.514/0001-04</t>
  </si>
  <si>
    <t>ECOSOLIS SOLUCOES EM ENERGIA SOLAR E EFICIENCIA ENERGETICA LTDA</t>
  </si>
  <si>
    <t>TALA DE EMENDA RETA 50MM</t>
  </si>
  <si>
    <t>56.840.051/0001-86</t>
  </si>
  <si>
    <t>GIMAWA</t>
  </si>
  <si>
    <t>OBRAMAX ATACADO DE CONSTRUCAO</t>
  </si>
  <si>
    <t>ELETRORASTRO COMERCIO DE MATERIAL ELETRICO LTDA</t>
  </si>
  <si>
    <t>CURVA 45º HORIZONTAL PARA ELETROCALHA PERFURADA DE FE. G.F. DIM. #200X100MM</t>
  </si>
  <si>
    <t>00.776.574/0006-60</t>
  </si>
  <si>
    <r>
      <rPr>
        <sz val="11"/>
        <rFont val="Calibri"/>
        <family val="2"/>
      </rPr>
      <t xml:space="preserve">AMERICANAS - </t>
    </r>
    <r>
      <rPr>
        <sz val="11"/>
        <color rgb="FF0000FF"/>
        <rFont val="Calibri"/>
        <family val="2"/>
      </rPr>
      <t>http://www.americanas.com.br</t>
    </r>
  </si>
  <si>
    <t>CURVA 90º DE INVERSÃO VERTICAL PERFURADA PARA ELETROCALHA DE FE. G.E., DIM. #100X100MM</t>
  </si>
  <si>
    <t>05.047.273/0002-96</t>
  </si>
  <si>
    <t>ELETRONOR</t>
  </si>
  <si>
    <t xml:space="preserve"> 04.123.471/0001-48</t>
  </si>
  <si>
    <t>COMEL COMERCIO DE MATERIAIS ELETRICOS E HIDRAULICOS LTDA</t>
  </si>
  <si>
    <t>TÊ VERTICAL PERFURADA PARA ELETROCALHA DE FE. G.E., DIM. #200X100MM</t>
  </si>
  <si>
    <r>
      <rPr>
        <sz val="11"/>
        <rFont val="Calibri"/>
        <family val="2"/>
      </rPr>
      <t xml:space="preserve">MERCADO LIVRE - </t>
    </r>
    <r>
      <rPr>
        <sz val="11"/>
        <color rgb="FF0000FF"/>
        <rFont val="Calibri"/>
        <family val="2"/>
      </rPr>
      <t>https://mercadolivre.com.br/</t>
    </r>
  </si>
  <si>
    <t>CRUZETA HORIZONTAL PERFURADA PARA ELETROCALHA DE FE. G.E., DIM. #200X100MM</t>
  </si>
  <si>
    <t>LUMINÁRIA SOBREPOR, LED 24W 2400LM EFICÁCIA 100LM/W .TEMPERATURA DE COR 4000K. VIDA UTIL 15.000HS. 220V. COMPLETA</t>
  </si>
  <si>
    <t>82.592.304/0001-50</t>
  </si>
  <si>
    <t>GLOBOSUL SERVICE GROUP LTDA (item atualizado pelo CUB – nov/19 para jan/21 – acréscimo de 9,39%)</t>
  </si>
  <si>
    <t>06.369.291/0001-76</t>
  </si>
  <si>
    <t>OPTILUZ LTDA (item atualizado pelo CUB – nov/19 para jan/21 – acréscimo de 9,39%)</t>
  </si>
  <si>
    <t>10.434.457/0001-68</t>
  </si>
  <si>
    <t>BLIGHT - AVP ILUMINACAO LTDA</t>
  </si>
  <si>
    <t>BARRAS DE APOIO, COM COMPRIMENTO DE 40 CM</t>
  </si>
  <si>
    <t>10.230.480/0023-46</t>
  </si>
  <si>
    <t>FERREIRA COSTA &amp; CIA LTDA</t>
  </si>
  <si>
    <t>75.117.259/0001-16</t>
  </si>
  <si>
    <t>SECOL COMERCIO DE MATERIAIS PARA CONSTRUCAO LTDA</t>
  </si>
  <si>
    <t>RÉGUA DE TOMADAS 10 TOMADAS 2P+T, 10A - 1U</t>
  </si>
  <si>
    <t>26.177.524/0001-46</t>
  </si>
  <si>
    <t>JCCABOS COMERCIO DE CABOS E ELETRONICOS EIRELI ­ ME</t>
  </si>
  <si>
    <t>09.260.566/0001-27</t>
  </si>
  <si>
    <t xml:space="preserve">ION CABOS – CABOS E CONEXÕES LTDA – ME </t>
  </si>
  <si>
    <t>50.970.342/0001-02</t>
  </si>
  <si>
    <t>DUTRA MÁQUINAS COMERCIAL E TÉCNICA LTDA</t>
  </si>
  <si>
    <t>JUNÇÃO (EMENDA) EM 100X50MM ELETROCALHA</t>
  </si>
  <si>
    <t>15.251.990/0001-08</t>
  </si>
  <si>
    <t>LUXTIL COMERCIO DE MATERIAIS ELETRICOS EIRELI</t>
  </si>
  <si>
    <t xml:space="preserve">TEKY INTERMEDIAÇÃO DE NEGÓCIOS EM SUPRIMENTOS EMPRESARIAS LTDA </t>
  </si>
  <si>
    <t>EMENDA INTERNA PARA ELETROCALHA PERFURADA ALTURA DE 100MM CHAPA #20</t>
  </si>
  <si>
    <t>33.779.899/0001-41</t>
  </si>
  <si>
    <t>INFRA ELETROCALHA - SLED COMERCIO DE MATERIAIS ELETRICOS - EIRELI.</t>
  </si>
  <si>
    <t xml:space="preserve">49.474.398/0008-63 </t>
  </si>
  <si>
    <t>SANTIL COMERCIAL ELETRICA EIRELI</t>
  </si>
  <si>
    <t>TÊ PARA ELETROCALHA, DIMENSÃO: 100X50MM</t>
  </si>
  <si>
    <t>95.767.943/0001-50</t>
  </si>
  <si>
    <t>COMERCIAL STECANELA DE MATERIAIS ELETRICOS LTDA</t>
  </si>
  <si>
    <t>43.486.604/0001-00</t>
  </si>
  <si>
    <t>ELECON INDUSTRIA E COMÉRCIO LTDA</t>
  </si>
  <si>
    <t>EMENDA INTERNA PARA ELETROCALHA PERFURADA ALTURA DE 100MM CHAPA #20 100X50MM</t>
  </si>
  <si>
    <t>47.674.429/0005-51</t>
  </si>
  <si>
    <t>ANDRA MATERIAIS ELÉTRICOS</t>
  </si>
  <si>
    <t>CALHA/ RÉGUA 19" ABS C/ 4 TOMADAS 10A NBR</t>
  </si>
  <si>
    <t>35.809.819/0001-89</t>
  </si>
  <si>
    <t>MULT COMERCIAL LTDA</t>
  </si>
  <si>
    <t>ION CABOS - CABOS E CONEXOES LTDA</t>
  </si>
  <si>
    <t>BANDEJA FIXA 19" X 400MM, PRETA</t>
  </si>
  <si>
    <t>13.393.011/0001-20</t>
  </si>
  <si>
    <t>ITCOMTECH - IT SOLUTECH COMÉRCIO E IMPORTAÇÃO LTDA</t>
  </si>
  <si>
    <t xml:space="preserve">07.709.614/0001-96 </t>
  </si>
  <si>
    <t>UNICASERV- COMERCIO, DISTRIBUICAO, IMPORTACAO E EXPORTACAO LTDA</t>
  </si>
  <si>
    <t>RACK 19” X 44U X 570MM</t>
  </si>
  <si>
    <t>33.522.589/0001-47</t>
  </si>
  <si>
    <t>WBX RACKS</t>
  </si>
  <si>
    <t xml:space="preserve">33.546.087/0001-56 </t>
  </si>
  <si>
    <t>RACK SÃO PAULO – RSP</t>
  </si>
  <si>
    <t>NOBREAK 1500VA</t>
  </si>
  <si>
    <t xml:space="preserve"> 05.570.714/0001-59</t>
  </si>
  <si>
    <t>11.460.004/0001-79</t>
  </si>
  <si>
    <t>BZ TECH AUTOMACAO COMERCIAL LTDA</t>
  </si>
  <si>
    <t>39.040.597/0001-33</t>
  </si>
  <si>
    <t>ATERA INFORMATICA</t>
  </si>
  <si>
    <t xml:space="preserve">BARRA CHATA DE ALUMÍNIO 70MM2 </t>
  </si>
  <si>
    <t>FERREIRA COSTA &amp; CIA LTDA (55,00 – 3M)</t>
  </si>
  <si>
    <t xml:space="preserve">12.982.965/0001-06 </t>
  </si>
  <si>
    <t>CASA DO SERRALHEIRO (37,40 – 3M)</t>
  </si>
  <si>
    <t>51.225.522/0001-22</t>
  </si>
  <si>
    <t>ALADIM COMERCIO DE FERRO E METAIS LTDA (30,51 – 3M)</t>
  </si>
  <si>
    <t xml:space="preserve">CABO BLINDADO ISOLAMENTO ANTI-CHAMA 750V, 2X,075MM² </t>
  </si>
  <si>
    <t>15.746.477/0001-98</t>
  </si>
  <si>
    <t>DKW COMERCIO E DISTRIBUIDORA DE PRODUTOS ELETRONICOS LTDA– R$ 619,90 – 100M</t>
  </si>
  <si>
    <t>08.677.036/0001-16</t>
  </si>
  <si>
    <t>CONNECTPARTS COMERCIO DE PECAS E ACESSORIOS AUTOMOTORES S/A – BOBINA 100M – R$ 539</t>
  </si>
  <si>
    <t>UPPER SEG -  AGUILA &amp; SANTOS LTDA – bobina 100m – R$ 302,96</t>
  </si>
  <si>
    <t>TÊ HORIZONTAL PERFURADA PARA ELETROCALHA DE FE. G.E., DIM. #150X50MM</t>
  </si>
  <si>
    <t>GIMAWA COMERCIAL LTDA</t>
  </si>
  <si>
    <t>TAMPA DE PRESSÃO 100MM</t>
  </si>
  <si>
    <t>10.709.854/0001-03</t>
  </si>
  <si>
    <t>RH Materiais Eletricos LTDA</t>
  </si>
  <si>
    <t>SUPORTE VERTICAL #200X100MM</t>
  </si>
  <si>
    <t xml:space="preserve">PARAFUSO E PORCA GAIOLA M5 METÁLICA </t>
  </si>
  <si>
    <t>20.884.009/0001-10</t>
  </si>
  <si>
    <t xml:space="preserve"> SERVETEC SOLUCOES REPAROS E REFORMAS DE EDIFICACOES LTDA </t>
  </si>
  <si>
    <t>SUPORTE VERTICAL PARA ELETROCALHA, DIMENSÃO: 100X50MM</t>
  </si>
  <si>
    <t>TORNEIRA CROMADA DE PAREDE PARA LAVATORIO TEMPORIZADA PRESSAO BICA BAIXA</t>
  </si>
  <si>
    <t>BALAROTI COMÉRCIO DE MATERIAIS DE CONSTRUÇÃO SA</t>
  </si>
  <si>
    <t>75.400.218/0027-71</t>
  </si>
  <si>
    <t>CASSOL MATERIAIS DE CONSTRUÇÕES LTDA</t>
  </si>
  <si>
    <t xml:space="preserve"> 50.223.692/0004-58</t>
  </si>
  <si>
    <t>PADOVANI &amp; PADOVANI LTDA</t>
  </si>
  <si>
    <t>BICICLETÁRIO VERTICAL COM ESPAÇO PARA 02 BICICLETAS</t>
  </si>
  <si>
    <t xml:space="preserve">085.755.109-40 </t>
  </si>
  <si>
    <t>DIMETALLI UTILIDADES</t>
  </si>
  <si>
    <t>21.830.336/0001-51</t>
  </si>
  <si>
    <t>MOP BICICLETAS LTDA</t>
  </si>
  <si>
    <t>VISOR PLUMBÍFERO PARA SALA DE RAIO-X / MULTILAMINADO, CAIXILHO E AÇO BLINDADO INTERNAMENTE (50X30)CM</t>
  </si>
  <si>
    <t>04.074.444/0001-22</t>
  </si>
  <si>
    <t>GRUPO GRX</t>
  </si>
  <si>
    <t>34.136.566/0001-67</t>
  </si>
  <si>
    <t>SP RADIOLOGIA</t>
  </si>
  <si>
    <t xml:space="preserve"> 00.776.574/0006-60</t>
  </si>
  <si>
    <t>AMERICANAS – 70X100 cm = R$ 4.676,00 = R$ 6.680,00/m²</t>
  </si>
  <si>
    <t>BANCADA/TAMPO ACO INOX (AISI 304),COM CUBA CONVENCIONAL E CUBA EXPURGO</t>
  </si>
  <si>
    <t>32.031.604/0001-91</t>
  </si>
  <si>
    <t>INOVA INOX</t>
  </si>
  <si>
    <t>82.639.436/0001-90</t>
  </si>
  <si>
    <t>BLUMINOX</t>
  </si>
  <si>
    <t>16.751.386/0001-03</t>
  </si>
  <si>
    <t>SOLUÇÃO AÇO</t>
  </si>
  <si>
    <t>78.885.548/0001-53</t>
  </si>
  <si>
    <t>KF ARTEFATOS</t>
  </si>
  <si>
    <t>29.183.106/0001-50</t>
  </si>
  <si>
    <t>STS ARTEFATOS DE CIMENTO</t>
  </si>
  <si>
    <t>02.448.442/0001-20</t>
  </si>
  <si>
    <t>BRUBRINQ PLAYGROUDS</t>
  </si>
  <si>
    <t>82.261.041/0001-04</t>
  </si>
  <si>
    <t>PARQUEVARAL</t>
  </si>
  <si>
    <t>86.857.174/0001-90</t>
  </si>
  <si>
    <t xml:space="preserve">JOY BRINQUEDOS </t>
  </si>
  <si>
    <t>25.369.020/0001-65</t>
  </si>
  <si>
    <t>ACRILOJA</t>
  </si>
  <si>
    <t>27.704.257/0001-80</t>
  </si>
  <si>
    <t>LAZER E CASA</t>
  </si>
  <si>
    <t>Paver Intertravado Drenante 10x20x6, cor natural</t>
  </si>
  <si>
    <t xml:space="preserve">01.640.338/0001-70  </t>
  </si>
  <si>
    <t>Bloco Fantinato</t>
  </si>
  <si>
    <t xml:space="preserve">Fornecimento e Instalação do Sistema de Climatização, Exaustão e Renovação para as novas Instalações. Fornecimento e instalações de 06 Condensadoras VRF, 78 Evaporadoras tipo “Cassete” 27 ventiladores para renovação de ar, interligações, acessórios, tubulações, caixas filtrantes, dutos, venezianas para tomadas de ar, etc. </t>
  </si>
  <si>
    <t xml:space="preserve">19.043.304/0001-6 </t>
  </si>
  <si>
    <t>IMPAR CLIMATIZAÇÃO E SISTEMAS LTDA</t>
  </si>
  <si>
    <t>COMPOSIÇÃO DA PARCELA DE BDI (BONIFICAÇÃO E DESPESAS INDIRETAS) PARA CUSTOS UNITÁRIOS DE SERVIÇOS</t>
  </si>
  <si>
    <t>BDI – CONSTRUÇÃO</t>
  </si>
  <si>
    <t>ITENS RELATIVOS A ADMINISTRAÇÃO DA OBRA</t>
  </si>
  <si>
    <t>%SOBRE  CD</t>
  </si>
  <si>
    <t>LIMITES DE PREENCHIMENTO</t>
  </si>
  <si>
    <t>AC – Administração Central</t>
  </si>
  <si>
    <t>DF – Despesas Financeiras</t>
  </si>
  <si>
    <t xml:space="preserve">ADMINISTRAÇÃO  </t>
  </si>
  <si>
    <t>Mín(%)</t>
  </si>
  <si>
    <t>Méd.(%)</t>
  </si>
  <si>
    <t>Máx(%)</t>
  </si>
  <si>
    <t>R – Riscos</t>
  </si>
  <si>
    <t>Administração Central</t>
  </si>
  <si>
    <t>SG – Seguro e Garantia</t>
  </si>
  <si>
    <t>Seguro e Garantia</t>
  </si>
  <si>
    <t>Sub-Total 1</t>
  </si>
  <si>
    <t>Risco</t>
  </si>
  <si>
    <t>LUCRO</t>
  </si>
  <si>
    <t>Despesas Financeiras</t>
  </si>
  <si>
    <t>L – Lucro / Remuneração</t>
  </si>
  <si>
    <t>Sub-total 2</t>
  </si>
  <si>
    <t>TRIBUTOS</t>
  </si>
  <si>
    <t>Lucro</t>
  </si>
  <si>
    <t>ISS</t>
  </si>
  <si>
    <t>PIS</t>
  </si>
  <si>
    <t>COFINS</t>
  </si>
  <si>
    <t>CPRB – Contribuição Previdenciária sobre a receita bruta</t>
  </si>
  <si>
    <t>Sub-total 3</t>
  </si>
  <si>
    <t>Cofins</t>
  </si>
  <si>
    <t>CÁLCULO DO VALOR DE BDI</t>
  </si>
  <si>
    <t>CPRB</t>
  </si>
  <si>
    <t>De acordo com a equação:</t>
  </si>
  <si>
    <t>**Valores de ISS variáveis de acordo com a legislação do município. De acordo com a Lei Municipal Nº. 7056/77 em Belém/PA para este tipo de obra deve-se adotar 5%.</t>
  </si>
  <si>
    <t>VALOR TOTAL BDI</t>
  </si>
  <si>
    <t>BDI – DIFERENCIADO</t>
  </si>
  <si>
    <t>1.1.1</t>
  </si>
  <si>
    <t>1.1.2</t>
  </si>
  <si>
    <t>Tapume com compensado de madeira. Af_05/2018</t>
  </si>
  <si>
    <t>1.1.3</t>
  </si>
  <si>
    <t>Locacao convencional de obra, utilizando gabarito de tábuas corridas pontaletadas a cada 2,00m -  2 utilizações. Af_10/2018</t>
  </si>
  <si>
    <t>1.1.4</t>
  </si>
  <si>
    <t>Locacao de container 2,30  x  6,00 m, alt. 2,50 m, com 1 sanitario, para escritorio, completo, sem divisorias internas</t>
  </si>
  <si>
    <t xml:space="preserve">mes   </t>
  </si>
  <si>
    <t>1.1.5</t>
  </si>
  <si>
    <t>1.1.6</t>
  </si>
  <si>
    <t>Locacao de container 2,30 x 6,00 m, alt. 2,50 m,  para sanitario,  com 4 bacias, 8 chuveiros,1 lavatorio e 1 mictorio</t>
  </si>
  <si>
    <t>1.1.7</t>
  </si>
  <si>
    <t>Total serviços iniciais</t>
  </si>
  <si>
    <t>1.2.1.1.1</t>
  </si>
  <si>
    <t>Escavação mecanizada para viga baldrame com mini-escavadeira (incluindo escavação para colocação de fôrmas). Af_06/2017</t>
  </si>
  <si>
    <t>1.2.1.1.2</t>
  </si>
  <si>
    <t>Total do item</t>
  </si>
  <si>
    <t>1.2.1.2.1</t>
  </si>
  <si>
    <t>Corte e dobra de aço ca-50, diâmetro de 6,3 mm, utilizado em estruturas diversas, exceto lajes. Af_12/2015</t>
  </si>
  <si>
    <t>1.2.1.2.2</t>
  </si>
  <si>
    <t>Corte e dobra de aço ca-50, diâmetro de 16,0 mm, utilizado em estruturas diversas, exceto lajes. Af_12/2015</t>
  </si>
  <si>
    <t>1.2.1.2.3</t>
  </si>
  <si>
    <t>Estaca raiz, diâmetro de 25 cm, comprimento de 21 a 30 m, sem presença de rocha, com argamassa Fck20Mpa e sem armadura</t>
  </si>
  <si>
    <t>1.2.1.2.4</t>
  </si>
  <si>
    <t>Estaca raiz, diâmetro de 31 cm, comprimento de 21 a 30 m, sem presença de rocha, com argamassa Fck20Mpa e sem armadura</t>
  </si>
  <si>
    <t>1.2.1.2.5</t>
  </si>
  <si>
    <t>Estaca raiz, diâmetro de 41 cm, comprimento de 21 a 30 m, sem presença de rocha, com argamassa Fck20Mpa e sem armadura</t>
  </si>
  <si>
    <t>1.2.1.2.6</t>
  </si>
  <si>
    <t>Arrasamento mecanico de estaca de concreto armado, diametros de até 40 cm. Af_05/2021</t>
  </si>
  <si>
    <t>1.2.1.2.7</t>
  </si>
  <si>
    <t>Custo de mobilização e desmobilização do equipamento para estaca helice e estaca Raiz</t>
  </si>
  <si>
    <t>1.2.1.3.1</t>
  </si>
  <si>
    <t>Armação de bloco, viga baldrame e sapata utilizando aço ca-60 de 5 mm - montagem. Af_06/2017</t>
  </si>
  <si>
    <t>1.2.1.3.2</t>
  </si>
  <si>
    <t>Armação de bloco, viga baldrame ou sapata utilizando aço ca-50 de 6,3 mm - montagem. Af_06/2017</t>
  </si>
  <si>
    <t>1.2.1.3.3</t>
  </si>
  <si>
    <t>Armação de bloco, viga baldrame ou sapata utilizando aço ca-50 de 8 mm - montagem. Af_06/2017</t>
  </si>
  <si>
    <t>1.2.1.3.4</t>
  </si>
  <si>
    <t>Armação de bloco, viga baldrame ou sapata utilizando aço ca-50 de 10 mm - montagem. Af_06/2017</t>
  </si>
  <si>
    <t>1.2.1.3.5</t>
  </si>
  <si>
    <t>Armação de bloco, viga baldrame ou sapata utilizando aço ca-50 de 12,5 mm - montagem. Af_06/2017</t>
  </si>
  <si>
    <t>1.2.1.3.6</t>
  </si>
  <si>
    <t>Armação de bloco, viga baldrame ou sapata utilizando aço ca-50 de 16 mm - montagem. Af_06/2017</t>
  </si>
  <si>
    <t>1.2.1.3.7</t>
  </si>
  <si>
    <t>Armação de bloco, viga baldrame ou sapata utilizando aço ca-50 de 20 mm - montagem. Af_06/2017</t>
  </si>
  <si>
    <t>1.2.1.3.8</t>
  </si>
  <si>
    <t>Armação de bloco, viga baldrame ou sapata utilizando aço ca-50 de 25 mm - montagem. Af_06/2017</t>
  </si>
  <si>
    <t>1.2.1.3.9</t>
  </si>
  <si>
    <t>Armação de laje de uma estrutura convencional de concreto armado em uma edificação térrea ou sobrado utilizando aço ca-60 de 5,0 mm - montagem. Af_12/2015</t>
  </si>
  <si>
    <t>1.2.1.3.10</t>
  </si>
  <si>
    <t>Armação de laje de uma estrutura convencional de concreto armado em uma edificação térrea ou sobrado utilizando aço ca-50 de 6,3 mm - montagem. Af_12/2015</t>
  </si>
  <si>
    <t>1.2.1.3.11</t>
  </si>
  <si>
    <t>Armação de laje de uma estrutura convencional de concreto armado em uma edificação térrea ou sobrado utilizando aço ca-50 de 8,0 mm - montagem. Af_12/2015</t>
  </si>
  <si>
    <t>1.2.1.3.12</t>
  </si>
  <si>
    <t>Armação de pilar ou viga de uma estrutura convencional de concreto armado em uma edificação térrea ou sobrado utilizando aço ca-60 de 5,0 mm - montagem. Af_12/2015</t>
  </si>
  <si>
    <t>1.2.1.3.13</t>
  </si>
  <si>
    <t>Armação de pilar ou viga de uma estrutura convencional de concreto armado em uma edificação térrea ou sobrado utilizando aço ca-50 de 6,3 mm - montagem. Af_12/2015</t>
  </si>
  <si>
    <t>1.2.1.3.14</t>
  </si>
  <si>
    <t>Armação de pilar ou viga de uma estrutura convencional de concreto armado em uma edificação térrea ou sobrado utilizando aço ca-50 de 10,0 mm - montagem. Af_12/2015</t>
  </si>
  <si>
    <t>1.2.1.3.15</t>
  </si>
  <si>
    <t>Armação de pilar ou viga de uma estrutura convencional de concreto armado em uma edificação térrea ou sobrado utilizando aço ca-50 de 12,5 mm - montagem. Af_12/2015</t>
  </si>
  <si>
    <t>1.2.1.3.16</t>
  </si>
  <si>
    <t>Armação de pilar ou viga de uma estrutura convencional de concreto armado em uma edificação térrea ou sobrado utilizando aço ca-50 de 16,0 mm - montagem. Af_12/2015</t>
  </si>
  <si>
    <t>1.2.1.3.17</t>
  </si>
  <si>
    <t>Armação de pilar ou viga de uma estrutura convencional de concreto armado em uma edificação térrea ou sobrado utilizando aço ca-50 de 20,0 mm - montagem. Af_12/2015</t>
  </si>
  <si>
    <t>1.2.1.3.18</t>
  </si>
  <si>
    <t>Montagem e desmontagem de fôrma de pilares retangulares e estruturas similares, pé-direito duplo, em chapa de madeira compensada resinada, 4 utilizações. Af_09/2020</t>
  </si>
  <si>
    <t>1.2.1.3.19</t>
  </si>
  <si>
    <t>Lastro de concreto magro, aplicado em blocos de coroamento ou sapatas. Af_08/2017</t>
  </si>
  <si>
    <t>1.2.1.3.20</t>
  </si>
  <si>
    <t>Concreto fck = 30mpa, traço 1:2,1:2,5 (em massa seca de cimento/ areia média/ brita 1) - preparo mecânico com betoneira 600 l. Af_05/2021</t>
  </si>
  <si>
    <t>1.2.1.3.21</t>
  </si>
  <si>
    <t>Lançamento com uso de bomba, adensamento e acabamento de concreto em estruturas. Af_12/2015</t>
  </si>
  <si>
    <t>1.2.1.4.1</t>
  </si>
  <si>
    <t>1.2.1.4.2</t>
  </si>
  <si>
    <t>1.2.1.4.3</t>
  </si>
  <si>
    <t>Armação de pilar ou viga de uma estrutura convencional de concreto armado em uma edificação térrea ou sobrado utilizando aço ca-50 de 8,0 mm - montagem. Af_12/2015</t>
  </si>
  <si>
    <t>1.2.1.4.4</t>
  </si>
  <si>
    <t>1.2.1.4.5</t>
  </si>
  <si>
    <t>1.2.1.4.6</t>
  </si>
  <si>
    <t>1.2.1.4.7</t>
  </si>
  <si>
    <t>1.2.1.4.8</t>
  </si>
  <si>
    <t>Armação de pilar ou viga de uma estrutura convencional de concreto armado em uma edificação térrea ou sobrado utilizando aço ca-50 de 25,0 mm - montagem. Af_12/2015</t>
  </si>
  <si>
    <t>1.2.1.4.9</t>
  </si>
  <si>
    <t>1.2.1.4.10</t>
  </si>
  <si>
    <t>1.2.1.4.11</t>
  </si>
  <si>
    <t>1.2.1.4.12</t>
  </si>
  <si>
    <t>Armação de laje de uma estrutura convencional de concreto armado em uma edificação térrea ou sobrado utilizando aço ca-50 de 10,0 mm - montagem. Af_12/2015</t>
  </si>
  <si>
    <t>1.2.1.4.13</t>
  </si>
  <si>
    <t>Armação de laje de uma estrutura convencional de concreto armado em uma edificação térrea ou sobrado utilizando aço ca-50 de 12,5 mm - montagem. Af_12/2015</t>
  </si>
  <si>
    <t>1.2.1.4.14</t>
  </si>
  <si>
    <t>Armação de laje de uma estrutura convencional de concreto armado em uma edificação térrea ou sobrado utilizando aço ca-50 de 16,0 mm - montagem. Af_12/2015</t>
  </si>
  <si>
    <t>1.2.1.4.15</t>
  </si>
  <si>
    <t>Armação de laje de uma estrutura convencional de concreto armado em uma edificação térrea ou sobrado utilizando aço ca-50 de 20,0 mm - montagem. Af_12/2015</t>
  </si>
  <si>
    <t>1.2.1.4.16</t>
  </si>
  <si>
    <t>Armação utilizando aço ca-25 de 25,0 mm - montagem. Af_12/2015</t>
  </si>
  <si>
    <t>1.2.1.4.17</t>
  </si>
  <si>
    <t>Montagem e desmontagem de fôrma de viga, escoramento com garfo de madeira, pé-direito simples, em chapa de madeira resinada, 4 utilizações. Af_09/2020</t>
  </si>
  <si>
    <t>1.2.1.4.18</t>
  </si>
  <si>
    <t>Armação do sistema de paredes de concreto, executada em paredes de edificações térreas ou de múltiplos pavimentos, tela q-92. Af_06/2019</t>
  </si>
  <si>
    <t>1.2.1.4.19</t>
  </si>
  <si>
    <t>Armação para execução de radier, piso de concreto ou laje sobre solo, com uso de tela q-283. Af_09/2021</t>
  </si>
  <si>
    <t>1.2.1.4.20</t>
  </si>
  <si>
    <t>1.2.1.4.21</t>
  </si>
  <si>
    <t>Total edificação principal</t>
  </si>
  <si>
    <t>1.2.2.1.1</t>
  </si>
  <si>
    <t>1.2.2.1.2</t>
  </si>
  <si>
    <t>1.2.2.2.1</t>
  </si>
  <si>
    <t>1.2.2.2.2</t>
  </si>
  <si>
    <t>1.2.2.2.3</t>
  </si>
  <si>
    <t>1.2.2.2.4</t>
  </si>
  <si>
    <t>1.2.2.2.5</t>
  </si>
  <si>
    <t>1.2.2.2.6</t>
  </si>
  <si>
    <t>1.2.2.2.7</t>
  </si>
  <si>
    <t>1.2.2.2.8</t>
  </si>
  <si>
    <t>1.2.2.2.9</t>
  </si>
  <si>
    <t>1.2.2.2.10</t>
  </si>
  <si>
    <t>1.2.2.2.11</t>
  </si>
  <si>
    <t>1.2.2.2.12</t>
  </si>
  <si>
    <t>1.2.2.2.13</t>
  </si>
  <si>
    <t>1.2.2.2.14</t>
  </si>
  <si>
    <t>1.2.2.2.15</t>
  </si>
  <si>
    <t>1.2.2.2.16</t>
  </si>
  <si>
    <t>1.2.2.2.17</t>
  </si>
  <si>
    <t>1.2.2.2.18</t>
  </si>
  <si>
    <t>1.2.2.2.19</t>
  </si>
  <si>
    <t>1.2.2.2.20</t>
  </si>
  <si>
    <t>1.2.2.2.21</t>
  </si>
  <si>
    <t>1.2.2.2.22</t>
  </si>
  <si>
    <t>1.2.2.3.1</t>
  </si>
  <si>
    <t>1.2.2.3.2</t>
  </si>
  <si>
    <t>1.2.2.3.3</t>
  </si>
  <si>
    <t>1.2.2.3.4</t>
  </si>
  <si>
    <t>1.2.2.3.5</t>
  </si>
  <si>
    <t>1.2.2.3.6</t>
  </si>
  <si>
    <t>1.2.2.3.7</t>
  </si>
  <si>
    <t>1.2.2.3.8</t>
  </si>
  <si>
    <t>1.2.2.3.9</t>
  </si>
  <si>
    <t>1.2.2.3.10</t>
  </si>
  <si>
    <t>Total cisterna</t>
  </si>
  <si>
    <t>1.2.3.1.1</t>
  </si>
  <si>
    <t>1.2.3.1.2</t>
  </si>
  <si>
    <t>1.2.3.2.1</t>
  </si>
  <si>
    <t>1.2.3.2.2</t>
  </si>
  <si>
    <t>1.2.3.2.3</t>
  </si>
  <si>
    <t>1.2.3.2.4</t>
  </si>
  <si>
    <t>1.2.3.2.5</t>
  </si>
  <si>
    <t>1.2.3.2.6</t>
  </si>
  <si>
    <t>1.2.3.2.7</t>
  </si>
  <si>
    <t>1.2.3.3.1</t>
  </si>
  <si>
    <t>1.2.3.3.2</t>
  </si>
  <si>
    <t>1.2.3.3.3</t>
  </si>
  <si>
    <t>1.2.3.3.4</t>
  </si>
  <si>
    <t>1.2.3.3.5</t>
  </si>
  <si>
    <t>1.2.3.3.6</t>
  </si>
  <si>
    <t>1.2.3.3.7</t>
  </si>
  <si>
    <t>1.2.3.3.8</t>
  </si>
  <si>
    <t>1.2.3.3.9</t>
  </si>
  <si>
    <t>1.2.3.3.10</t>
  </si>
  <si>
    <t>1.2.3.3.11</t>
  </si>
  <si>
    <t>1.2.3.3.12</t>
  </si>
  <si>
    <t>Total lixeiras</t>
  </si>
  <si>
    <t>1.2.4.1.1</t>
  </si>
  <si>
    <t>1.2.4.1.2</t>
  </si>
  <si>
    <t>1.2.4.2.1</t>
  </si>
  <si>
    <t>1.2.4.2.2</t>
  </si>
  <si>
    <t>1.2.4.2.3</t>
  </si>
  <si>
    <t>1.2.4.2.4</t>
  </si>
  <si>
    <t>1.2.4.2.5</t>
  </si>
  <si>
    <t>1.2.4.2.6</t>
  </si>
  <si>
    <t>1.2.4.2.7</t>
  </si>
  <si>
    <t>1.2.4.2.8</t>
  </si>
  <si>
    <t>1.2.4.3.1</t>
  </si>
  <si>
    <t>1.2.4.3.2</t>
  </si>
  <si>
    <t>1.2.4.3.3</t>
  </si>
  <si>
    <t>1.2.4.3.4</t>
  </si>
  <si>
    <t>1.2.4.3.5</t>
  </si>
  <si>
    <t>1.2.4.3.6</t>
  </si>
  <si>
    <t>1.2.4.3.7</t>
  </si>
  <si>
    <t>1.2.4.3.8</t>
  </si>
  <si>
    <t>Total subestação</t>
  </si>
  <si>
    <t>1.2.5.1.1</t>
  </si>
  <si>
    <t>1.2.5.1.2</t>
  </si>
  <si>
    <t>1.2.5.2.1</t>
  </si>
  <si>
    <t>1.2.5.2.2</t>
  </si>
  <si>
    <t>1.2.5.2.3</t>
  </si>
  <si>
    <t>1.2.5.2.4</t>
  </si>
  <si>
    <t>1.2.5.2.5</t>
  </si>
  <si>
    <t>1.2.5.2.6</t>
  </si>
  <si>
    <t>1.2.5.2.7</t>
  </si>
  <si>
    <t>1.2.5.2.8</t>
  </si>
  <si>
    <t>1.2.5.2.9</t>
  </si>
  <si>
    <t>Total tratamento de esgoto</t>
  </si>
  <si>
    <t>1.2.6.1</t>
  </si>
  <si>
    <t>Contraverga moldada in loco em concreto para vãos de até 1,5 m de comprimento. Af_03/2016</t>
  </si>
  <si>
    <t>1.2.6.2</t>
  </si>
  <si>
    <t>Contraverga moldada in loco em concreto para vãos de mais de 1,5 m de comprimento. Af_03/2016</t>
  </si>
  <si>
    <t>1.2.6.3</t>
  </si>
  <si>
    <t>Verga moldada in loco em concreto para janelas com até 1,5 m de vão. Af_03/2016</t>
  </si>
  <si>
    <t>1.2.6.4</t>
  </si>
  <si>
    <t>Verga moldada in loco em concreto para janelas com mais de 1,5 m de vão. Af_03/2016</t>
  </si>
  <si>
    <t>1.2.6.5</t>
  </si>
  <si>
    <t>Verga moldada in loco em concreto para portas com até 1,5 m de vão. Af_03/2016</t>
  </si>
  <si>
    <t>1.2.6.6</t>
  </si>
  <si>
    <t>Verga moldada in loco em concreto para portas com mais de 1,5 m de vão. Af_03/2016</t>
  </si>
  <si>
    <t>Total verga e contraverga</t>
  </si>
  <si>
    <t xml:space="preserve">Total estrutural </t>
  </si>
  <si>
    <t>1.3.1</t>
  </si>
  <si>
    <t>Alvenaria de vedação de blocos cerâmicos furados na vertical de 14x19x39cm (espessura 14cm) de paredes com área líquida menor que 6m² sem vãos e argamassa de assentamento com preparo em betoneira. Af_06/2014</t>
  </si>
  <si>
    <t>1.3.2</t>
  </si>
  <si>
    <t>Fixação (encunhamento) de alvenaria de vedação com espuma de poliuretano expansiva. Af_03/2016</t>
  </si>
  <si>
    <t>1.3.3</t>
  </si>
  <si>
    <t>Parede com placas de gesso acartonado (drywall), para uso interno, com duas faces duplas e estrutura metálica com guias simples, com vãos. Af_06/2017_p</t>
  </si>
  <si>
    <t>1.3.4</t>
  </si>
  <si>
    <t>Parede com placas de gesso acartonado (drywall), para uso interno, com duas faces duplas e estrutura metálica com guias duplas, com vãos. Af_06/2017_p</t>
  </si>
  <si>
    <t>1.3.5</t>
  </si>
  <si>
    <t>Total alvenarias e fechamentos</t>
  </si>
  <si>
    <t>1.4.1.1</t>
  </si>
  <si>
    <t>1.4.1.2</t>
  </si>
  <si>
    <t>1.4.1.3</t>
  </si>
  <si>
    <t>1.4.1.4</t>
  </si>
  <si>
    <t>1.4.1.5</t>
  </si>
  <si>
    <t>1.4.1.6</t>
  </si>
  <si>
    <t>1.4.1.7</t>
  </si>
  <si>
    <t>1.4.1.8</t>
  </si>
  <si>
    <t>1.4.1.9</t>
  </si>
  <si>
    <t>1.4.1.10</t>
  </si>
  <si>
    <t>1.4.1.11</t>
  </si>
  <si>
    <t>1.4.1.12</t>
  </si>
  <si>
    <t>1.4.1.13</t>
  </si>
  <si>
    <t>1.4.1.14</t>
  </si>
  <si>
    <t>1.4.1.15</t>
  </si>
  <si>
    <t>1.4.1.16</t>
  </si>
  <si>
    <t>1.4.1.17</t>
  </si>
  <si>
    <t>Total janelas</t>
  </si>
  <si>
    <t>1.4.2.1</t>
  </si>
  <si>
    <t>1.4.2.2</t>
  </si>
  <si>
    <t>1.4.2.3</t>
  </si>
  <si>
    <t>1.4.2.4</t>
  </si>
  <si>
    <t>1.4.2.5</t>
  </si>
  <si>
    <t>1.4.2.6</t>
  </si>
  <si>
    <t>1.4.2.7</t>
  </si>
  <si>
    <t>1.4.2.8</t>
  </si>
  <si>
    <t>1.4.2.9</t>
  </si>
  <si>
    <t>1.4.2.10</t>
  </si>
  <si>
    <t>1.4.2.11</t>
  </si>
  <si>
    <t>1.4.2.12</t>
  </si>
  <si>
    <t>1.4.2.13</t>
  </si>
  <si>
    <t>1.4.2.14</t>
  </si>
  <si>
    <t>1.4.2.15</t>
  </si>
  <si>
    <t>Total portas</t>
  </si>
  <si>
    <t>1.4.3.1</t>
  </si>
  <si>
    <t>1.4.3.2</t>
  </si>
  <si>
    <t>Total soleira e peitoril</t>
  </si>
  <si>
    <t>Total esquadrias e ferragens</t>
  </si>
  <si>
    <t>1.5.1</t>
  </si>
  <si>
    <t>Fabricação e instalação de estrutura pontaletada de madeira não aparelhada para telhados com até 2 águas e para telha ondulada de fibrocimento, metálica, plástica ou termoacústica, incluso transporte vertical. Af_12/2015</t>
  </si>
  <si>
    <t>1.5.2</t>
  </si>
  <si>
    <t>Pintura imunizante para madeira, 2 demãos. Af_01/2021</t>
  </si>
  <si>
    <t>1.5.3</t>
  </si>
  <si>
    <t>Telhamento com telha estrutural de fibrocimento e= 8 mm, com até 2 águas, incluso içamento. Af_07/2019_p</t>
  </si>
  <si>
    <t>1.5.4</t>
  </si>
  <si>
    <t>1.5.5</t>
  </si>
  <si>
    <t>1.5.6</t>
  </si>
  <si>
    <t>1.5.7</t>
  </si>
  <si>
    <t>Total cobertura, forros e proteções</t>
  </si>
  <si>
    <t>1.6.1.1</t>
  </si>
  <si>
    <t>Chapisco aplicado somente em estruturas de concreto em alvenarias internas, com desempenadeira dentada. Argamassa industrializada com preparo manual. Af_06/2014</t>
  </si>
  <si>
    <t>1.6.1.2</t>
  </si>
  <si>
    <t>1.6.1.3</t>
  </si>
  <si>
    <t>1.6.1.4</t>
  </si>
  <si>
    <t>Rodapé cerâmico de 7cm de altura com placas tipo esmaltada extra de dimensões 45x45cm. Af_06/2014</t>
  </si>
  <si>
    <t>Total revestimento paredes</t>
  </si>
  <si>
    <t>1.6.2.1</t>
  </si>
  <si>
    <t>Chapisco aplicado no teto, com desempenadeira dentada. Argamassa industrializada com preparo em misturador 300 kg. Af_06/2014</t>
  </si>
  <si>
    <t>1.6.2.2</t>
  </si>
  <si>
    <t>Massa única, para recebimento de pintura, em argamassa traço 1:2:8, preparo mecânico com betoneira 400l, aplicada manualmente em teto, espessura de 20mm, com execução de taliscas. Af_03/2015</t>
  </si>
  <si>
    <t>Total revestimento teto</t>
  </si>
  <si>
    <t>Total revestimentos internos e externos</t>
  </si>
  <si>
    <t>1.7.1.1</t>
  </si>
  <si>
    <t>Aplicação de fundo selador acrílico em paredes, uma demão. Af_06/2014</t>
  </si>
  <si>
    <t>1.7.1.2</t>
  </si>
  <si>
    <t>Aplicação e lixamento de massa látex em paredes, duas demãos. Af_06/2014</t>
  </si>
  <si>
    <t>1.7.1.3</t>
  </si>
  <si>
    <t>1.7.1.4</t>
  </si>
  <si>
    <t>1.7.1.5</t>
  </si>
  <si>
    <t>1.7.1.6</t>
  </si>
  <si>
    <t>1.7.1.7</t>
  </si>
  <si>
    <t>1.7.1.8</t>
  </si>
  <si>
    <t>1.7.1.9</t>
  </si>
  <si>
    <t>Total pinturas parede</t>
  </si>
  <si>
    <t>1.7.2.1</t>
  </si>
  <si>
    <t>Aplicação de fundo selador acrílico em teto, uma demão. Af_06/2014</t>
  </si>
  <si>
    <t>1.7.2.2</t>
  </si>
  <si>
    <t>Total pinturas teto</t>
  </si>
  <si>
    <t>Total pinturas interna e externa</t>
  </si>
  <si>
    <t>1.8.1.1</t>
  </si>
  <si>
    <t>Contrapiso com argamassa autonivelante, aplicado sobre laje, não aderido, espessura 5cm. Af_07/2021</t>
  </si>
  <si>
    <t>1.8.1.2</t>
  </si>
  <si>
    <t>Contrapiso em argamassa traço 1:4 (cimento e areia), preparo manual, aplicado em áreas secas sobre laje, aderido, acabamento não reforçado, espessura 4cm. Af_07/2021</t>
  </si>
  <si>
    <t>1.8.1.3</t>
  </si>
  <si>
    <t>Revestimento cerâmico para piso com placas tipo porcelanato de dimensões 60x60 cm aplicada em ambientes de área maior que 10 m². Af_06/2014</t>
  </si>
  <si>
    <t>1.8.1.4</t>
  </si>
  <si>
    <t>1.8.1.5</t>
  </si>
  <si>
    <t>Total pavimentação interna</t>
  </si>
  <si>
    <t>1.8.2.1.1</t>
  </si>
  <si>
    <t>Regularização e compactação de subleito de solo predominantemente arenoso. Af_11/2019</t>
  </si>
  <si>
    <t>1.8.2.1.2</t>
  </si>
  <si>
    <t>1.8.2.1.3</t>
  </si>
  <si>
    <t>1.8.2.1.4</t>
  </si>
  <si>
    <t>1.8.2.1.5</t>
  </si>
  <si>
    <t>1.8.2.1.6</t>
  </si>
  <si>
    <t>Lastro com material granular (areia média), aplicado em pisos ou lajes sobre solo, espessura de *10 cm*. Af_07/2019</t>
  </si>
  <si>
    <t>1.8.2.1.7</t>
  </si>
  <si>
    <t>Assentamento de guia (meio-fio) em trecho reto, confeccionada em concreto pré-fabricado, dimensões 100x15x13x30 cm (comprimento x base inferior x base superior x altura), para vias urbanas (uso viário). Af_06/2016</t>
  </si>
  <si>
    <t>1.8.2.2.1</t>
  </si>
  <si>
    <t>1.8.2.2.2</t>
  </si>
  <si>
    <t>Total pavimentação externa e calçadas</t>
  </si>
  <si>
    <t>1.8.3.1</t>
  </si>
  <si>
    <t>1.8.3.2</t>
  </si>
  <si>
    <t>1.8.3.3</t>
  </si>
  <si>
    <t>1.8.3.4</t>
  </si>
  <si>
    <t>1.8.3.5</t>
  </si>
  <si>
    <t>1.8.3.6</t>
  </si>
  <si>
    <t>1.8.3.7</t>
  </si>
  <si>
    <t>Total sinalização estacionamento</t>
  </si>
  <si>
    <t>Total pavimentações</t>
  </si>
  <si>
    <t>1.9.1</t>
  </si>
  <si>
    <t>1.9.2</t>
  </si>
  <si>
    <t>1.9.3</t>
  </si>
  <si>
    <t>1.9.4</t>
  </si>
  <si>
    <t>Total impermeabilizações</t>
  </si>
  <si>
    <t>1.10.1</t>
  </si>
  <si>
    <t>1.10.2</t>
  </si>
  <si>
    <t>1.10.3</t>
  </si>
  <si>
    <t>Total guarda-corpo, corrimão e cercas</t>
  </si>
  <si>
    <t>1.11.1</t>
  </si>
  <si>
    <t>1.11.2</t>
  </si>
  <si>
    <t>Total climatização</t>
  </si>
  <si>
    <t>1.12.1.1.1</t>
  </si>
  <si>
    <t>Vaso sanitário sifonado com caixa acoplada louça branca - padrão médio, incluso engate flexível em metal cromado, 1/2  x 40cm - fornecimento e instalação. Af_01/2020</t>
  </si>
  <si>
    <t>1.12.1.1.2</t>
  </si>
  <si>
    <t>Cuba de embutir oval em louça branca, 35 x 50cm ou equivalente, incluso válvula e sifão tipo garrafa em metal cromado - fornecimento e instalação. Af_01/2020</t>
  </si>
  <si>
    <t>1.12.1.1.3</t>
  </si>
  <si>
    <t>Mictório sifonado louça branca  padrão médio  fornecimento e instalação. Af_01/2020</t>
  </si>
  <si>
    <t>1.12.1.1.4</t>
  </si>
  <si>
    <t>Lavatório louça branca com coluna, 45 x 55cm ou equivalente, padrão médio - fornecimento e instalação. Af_01/2020</t>
  </si>
  <si>
    <t>1.12.1.1.5</t>
  </si>
  <si>
    <t>Assento sanitário convencional - fornecimento e instalacao. Af_01/2020</t>
  </si>
  <si>
    <t>1.12.1.1.6</t>
  </si>
  <si>
    <t>Lavatório louça branca suspenso, 29,5 x 39cm ou equivalente, padrão popular, incluso sifão tipo garrafa em pvc, válvula e engate flexível 30cm em plástico e torneira cromada de mesa, padrão popular - fornecimento e instalação. Af_01/2020</t>
  </si>
  <si>
    <t>1.12.1.2.1</t>
  </si>
  <si>
    <t>1.12.1.2.2</t>
  </si>
  <si>
    <t>1.12.1.2.3</t>
  </si>
  <si>
    <t>1.12.1.2.4</t>
  </si>
  <si>
    <t>Torneira cromada tubo móvel, de mesa, 1/2 ou 3/4, para pia de cozinha, padrão alto - fornecimento e instalação. Af_01/2020</t>
  </si>
  <si>
    <t>1.12.1.2.5</t>
  </si>
  <si>
    <t>Torneira cromada tubo móvel, de parede, 1/2 ou 3/4, para pia de cozinha, padrão médio - fornecimento e instalação. Af_01/2020</t>
  </si>
  <si>
    <t>1.12.1.3.1</t>
  </si>
  <si>
    <t>Saboneteira plastica tipo dispenser para sabonete liquido com reservatorio 800 a 1500 ml, incluso fixação. Af_01/2020</t>
  </si>
  <si>
    <t>1.12.1.3.2</t>
  </si>
  <si>
    <t>1.12.1.3.3</t>
  </si>
  <si>
    <t>1.12.1.3.4</t>
  </si>
  <si>
    <t>1.12.1.3.5</t>
  </si>
  <si>
    <t>1.12.1.3.6</t>
  </si>
  <si>
    <t>Barra de apoio reta, em aco inox polido, comprimento 70 cm,  fixada na parede - fornecimento e instalação. Af_01/2020</t>
  </si>
  <si>
    <t>1.12.1.3.7</t>
  </si>
  <si>
    <t>Barra de apoio reta, em aco inox polido, comprimento 80 cm,  fixada na parede - fornecimento e instalação. Af_01/2020</t>
  </si>
  <si>
    <t>1.12.1.3.8</t>
  </si>
  <si>
    <t>1.12.1.3.9</t>
  </si>
  <si>
    <t>1.12.1.3.10</t>
  </si>
  <si>
    <t>1.12.1.4.1</t>
  </si>
  <si>
    <t>1.12.1.4.2</t>
  </si>
  <si>
    <t>1.12.1.4.3</t>
  </si>
  <si>
    <t>1.12.1.4.4</t>
  </si>
  <si>
    <t>1.12.1.4.5</t>
  </si>
  <si>
    <t>1.12.1.4.6</t>
  </si>
  <si>
    <t>1.12.1.4.7</t>
  </si>
  <si>
    <t>1.12.1.4.8</t>
  </si>
  <si>
    <t>1.12.1.4.9</t>
  </si>
  <si>
    <t>1.12.1.5.1</t>
  </si>
  <si>
    <t>1.12.1.5.2</t>
  </si>
  <si>
    <t>1.12.1.5.3</t>
  </si>
  <si>
    <t>Total aparelhos e louças</t>
  </si>
  <si>
    <t>1.12.2.1.1</t>
  </si>
  <si>
    <t>Registro de pressão bruto, latão, roscável, 3/4", com acabamento e canopla cromados - fornecimento e instalação. Af_08/2021</t>
  </si>
  <si>
    <t>1.12.2.1.2</t>
  </si>
  <si>
    <t>Registro de gaveta bruto, latão, roscável, 3/4", com acabamento e canopla cromados - fornecimento e instalação. Af_08/2021</t>
  </si>
  <si>
    <t>1.12.2.1.3</t>
  </si>
  <si>
    <t>Registro de esfera, pvc, soldável, com volante, dn  32 mm - fornecimento e instalação. Af_08/2021</t>
  </si>
  <si>
    <t>1.12.2.1.4</t>
  </si>
  <si>
    <t>Registro de esfera, pvc, soldável, com volante, dn  40 mm - fornecimento e instalação. Af_08/2021</t>
  </si>
  <si>
    <t>1.12.2.1.5</t>
  </si>
  <si>
    <t>Registro de esfera, pvc, soldável, com volante, dn  50 mm - fornecimento e instalação. Af_08/2021</t>
  </si>
  <si>
    <t>1.12.2.1.6</t>
  </si>
  <si>
    <t>1.12.2.1.7</t>
  </si>
  <si>
    <t>Adaptador com flanges livres, pvc, soldável, dn  25 mm x 3/4 , instalado em reservação de água de edificação que possua reservatório de fibra/fibrocimento   fornecimento e instalação. Af_06/2016</t>
  </si>
  <si>
    <t>1.12.2.1.8</t>
  </si>
  <si>
    <t xml:space="preserve">Bucha de redução sold. Longa 50 mm - 25 mm </t>
  </si>
  <si>
    <t>1.12.2.1.9</t>
  </si>
  <si>
    <t>Bucha de redução Soldáve Longa 50x32mm</t>
  </si>
  <si>
    <t>1.12.2.1.10</t>
  </si>
  <si>
    <t>Luva, pvc, soldável, dn 25mm, instalado em ramal ou sub-ramal de água - fornecimento e instalação. Af_12/2014</t>
  </si>
  <si>
    <t>1.12.2.1.11</t>
  </si>
  <si>
    <t>1.12.2.1.12</t>
  </si>
  <si>
    <t>Joelho 45 graus, pvc, soldável, dn 25mm, instalado em prumada de água - fornecimento e instalação. Af_12/2014</t>
  </si>
  <si>
    <t>1.12.2.1.13</t>
  </si>
  <si>
    <t>Joelho 90 graus, pvc, soldável, dn 25mm, instalado em prumada de água - fornecimento e instalação. Af_12/2014</t>
  </si>
  <si>
    <t>1.12.2.1.14</t>
  </si>
  <si>
    <t>Joelho 45 graus, pvc, soldável, dn 32mm, instalado em ramal ou sub-ramal de água - fornecimento e instalação. Af_12/2014</t>
  </si>
  <si>
    <t>1.12.2.1.15</t>
  </si>
  <si>
    <t>Joelho 90 graus, pvc, soldável, dn 32mm, instalado em prumada de água - fornecimento e instalação. Af_12/2014</t>
  </si>
  <si>
    <t>1.12.2.1.16</t>
  </si>
  <si>
    <t>Joelho 90 graus, pvc, soldável, dn 40mm, instalado em prumada de água - fornecimento e instalação. Af_12/2014</t>
  </si>
  <si>
    <t>1.12.2.1.17</t>
  </si>
  <si>
    <t>Joelho 90 graus, pvc, soldável, dn 50mm, instalado em prumada de água - fornecimento e instalação. Af_12/2014</t>
  </si>
  <si>
    <t>1.12.2.1.18</t>
  </si>
  <si>
    <t>Joelho 45 graus, pvc, soldável, dn 50mm, instalado em prumada de água - fornecimento e instalação. Af_12/2014</t>
  </si>
  <si>
    <t>1.12.2.1.19</t>
  </si>
  <si>
    <t>1.12.2.1.20</t>
  </si>
  <si>
    <t>Tê com bucha de latão na bolsa central, pvc, soldável, dn 25mm x 1/2, instalado em ramal ou sub-ramal de água - fornecimento e instalação. Af_12/2014</t>
  </si>
  <si>
    <t>1.12.2.1.21</t>
  </si>
  <si>
    <t>Te, pvc, soldável, dn 25mm, instalado em ramal de distribuição de água - fornecimento e instalação. Af_12/2014</t>
  </si>
  <si>
    <t>1.12.2.1.22</t>
  </si>
  <si>
    <t>Te, pvc, soldável, dn 32mm, instalado em ramal de distribuição de água - fornecimento e instalação. Af_12/2014</t>
  </si>
  <si>
    <t>1.12.2.1.23</t>
  </si>
  <si>
    <t>Te, pvc, soldável, dn 40mm, instalado em prumada de água - fornecimento e instalação. Af_12/2014</t>
  </si>
  <si>
    <t>1.12.2.1.24</t>
  </si>
  <si>
    <t>Tê de redução, pvc, soldável, dn 50mm x 25mm, instalado em prumada de água - fornecimento e instalação. Af_12/2014</t>
  </si>
  <si>
    <t>1.12.2.1.25</t>
  </si>
  <si>
    <t>Te, pvc, soldável, dn 50mm, instalado em prumada de água - fornecimento e instalação. Af_12/2014</t>
  </si>
  <si>
    <t>1.12.2.1.26</t>
  </si>
  <si>
    <t>1.12.2.1.27</t>
  </si>
  <si>
    <t>Caixa d´água em poliéster reforçado com fibra de vidro, 5000 litros - fornecimento e instalação. Af_06/2021</t>
  </si>
  <si>
    <t>1.12.2.1.28</t>
  </si>
  <si>
    <t>Conjunto hidráulico para instalação de bomba em aço roscável, dn sucção 40 (1 1/2) e dn recalque 32 (1 1/4), para edificação entre 4 e 8 pavimentos  fornecimento e instalação. Af_06/2016</t>
  </si>
  <si>
    <t>1.12.2.1.29</t>
  </si>
  <si>
    <t>Torneira de boia para caixa d'água, roscável, 3/4" - fornecimento e instalação. Af_08/2021</t>
  </si>
  <si>
    <t>1.12.2.1.30</t>
  </si>
  <si>
    <t>Tubo, pvc, soldável, dn 25mm, instalado em prumada de água - fornecimento e instalação. Af_12/2014</t>
  </si>
  <si>
    <t>1.12.2.1.31</t>
  </si>
  <si>
    <t>Tubo, pvc, soldável, dn 32mm, instalado em prumada de água - fornecimento e instalação. Af_12/2014</t>
  </si>
  <si>
    <t>1.12.2.1.32</t>
  </si>
  <si>
    <t>Tubo, pvc, soldável, dn 40mm, instalado em prumada de água - fornecimento e instalação. Af_12/2014</t>
  </si>
  <si>
    <t>1.12.2.1.33</t>
  </si>
  <si>
    <t>Tubo, pvc, soldável, dn 50mm, instalado em prumada de água - fornecimento e instalação. Af_12/2014</t>
  </si>
  <si>
    <t>1.12.2.2.1</t>
  </si>
  <si>
    <t>1.12.2.2.2</t>
  </si>
  <si>
    <t>1.12.2.2.3</t>
  </si>
  <si>
    <t>Carga, manobra e descarga de solos e materiais granulares em caminhão basculante 10 m³ - carga com pá carregadeira (caçamba de 1,7 a 2,8 m³ / 128 hp) e descarga livre (unidade: m3). Af_07/2020</t>
  </si>
  <si>
    <t>1.12.2.2.4</t>
  </si>
  <si>
    <t>Joelho 45 graus, pvc, serie normal, esgoto predial, dn 40 mm, junta soldável, fornecido e instalado em ramal de descarga ou ramal de esgoto sanitário. Af_12/2014</t>
  </si>
  <si>
    <t>1.12.2.2.5</t>
  </si>
  <si>
    <t>Joelho 90 graus, pvc, serie normal, esgoto predial, dn 40 mm, junta soldável, fornecido e instalado em ramal de descarga ou ramal de esgoto sanitário. Af_12/2014</t>
  </si>
  <si>
    <t>1.12.2.2.6</t>
  </si>
  <si>
    <t>Joelho 45 graus, pvc, serie normal, esgoto predial, dn 50 mm, junta elástica, fornecido e instalado em prumada de esgoto sanitário ou ventilação. Af_12/2014</t>
  </si>
  <si>
    <t>1.12.2.2.7</t>
  </si>
  <si>
    <t>Joelho 90 graus, pvc, serie normal, esgoto predial, dn 50 mm, junta elástica, fornecido e instalado em prumada de esgoto sanitário ou ventilação. Af_12/2014</t>
  </si>
  <si>
    <t>1.12.2.2.8</t>
  </si>
  <si>
    <t>Joelho 90 graus, pvc, serie normal, esgoto predial, dn 75 mm, junta elástica, fornecido e instalado em prumada de esgoto sanitário ou ventilação. Af_12/2014</t>
  </si>
  <si>
    <t>1.12.2.2.9</t>
  </si>
  <si>
    <t>Joelho 45 graus, pvc, serie normal, esgoto predial, dn 100 mm, junta elástica, fornecido e instalado em prumada de esgoto sanitário ou ventilação. Af_12/2014</t>
  </si>
  <si>
    <t>1.12.2.2.10</t>
  </si>
  <si>
    <t>Joelho 90 graus, pvc, serie normal, esgoto predial, dn 100 mm, junta elástica, fornecido e instalado em subcoletor aéreo de esgoto sanitário. Af_12/2014</t>
  </si>
  <si>
    <t>1.12.2.2.11</t>
  </si>
  <si>
    <t>Joelho 45 graus, pvc, serie normal, esgoto predial, dn 150 mm, junta elástica, fornecido e instalado em subcoletor aéreo de esgoto sanitário. Af_12/2014</t>
  </si>
  <si>
    <t>1.12.2.2.12</t>
  </si>
  <si>
    <t>Joelho 90 graus, pvc, serie normal, esgoto predial, dn 150 mm, junta elástica, fornecido e instalado em subcoletor aéreo de esgoto sanitário. Af_12/2014</t>
  </si>
  <si>
    <t>1.12.2.2.13</t>
  </si>
  <si>
    <t>Junção simples, pvc, serie normal, esgoto predial, dn 40 mm, junta soldável, fornecido e instalado em ramal de descarga ou ramal de esgoto sanitário. Af_12/2014</t>
  </si>
  <si>
    <t>1.12.2.2.14</t>
  </si>
  <si>
    <t>Te, pvc, serie normal, esgoto predial, dn 50 x 50 mm, junta elástica, fornecido e instalado em prumada de esgoto sanitário ou ventilação. Af_12/2014</t>
  </si>
  <si>
    <t>1.12.2.2.15</t>
  </si>
  <si>
    <t>1.12.2.2.16</t>
  </si>
  <si>
    <t>1.12.2.2.17</t>
  </si>
  <si>
    <t>Junção simples, pvc, serie normal, esgoto predial, dn 100 x 100 mm, junta elástica, fornecido e instalado em ramal de descarga ou ramal de esgoto sanitário. Af_12/2014</t>
  </si>
  <si>
    <t>1.12.2.2.18</t>
  </si>
  <si>
    <t>Junção simples, pvc, serie r, água pluvial, dn 150 x 100 mm, junta elástica, fornecido e instalado em condutores verticais de águas pluviais. Af_12/2014</t>
  </si>
  <si>
    <t>1.12.2.2.19</t>
  </si>
  <si>
    <t>1.12.2.2.20</t>
  </si>
  <si>
    <t>Luva simples, pvc, serie normal, esgoto predial, dn 50 mm, junta elástica, fornecido e instalado em ramal de descarga ou ramal de esgoto sanitário. Af_12/2014</t>
  </si>
  <si>
    <t>1.12.2.2.21</t>
  </si>
  <si>
    <t>Luva simples, pvc, serie normal, esgoto predial, dn 75 mm, junta elástica, fornecido e instalado em prumada de esgoto sanitário ou ventilação. Af_12/2014</t>
  </si>
  <si>
    <t>1.12.2.2.22</t>
  </si>
  <si>
    <t>Luva simples, pvc, serie normal, esgoto predial, dn 100 mm, junta elástica, fornecido e instalado em subcoletor aéreo de esgoto sanitário. Af_12/2014</t>
  </si>
  <si>
    <t>1.12.2.2.23</t>
  </si>
  <si>
    <t>Luva simples, pvc, série normal, esgoto predial, dn 150 mm, junta elástica, fornecido e instalado em subcoletor aéreo de esgoto sanitário. Af_12/2014</t>
  </si>
  <si>
    <t>1.12.2.2.24</t>
  </si>
  <si>
    <t>1.12.2.2.25</t>
  </si>
  <si>
    <t>1.12.2.2.26</t>
  </si>
  <si>
    <t>1.12.2.2.27</t>
  </si>
  <si>
    <t>1.12.2.2.28</t>
  </si>
  <si>
    <t>1.12.2.2.29</t>
  </si>
  <si>
    <t>1.12.2.2.30</t>
  </si>
  <si>
    <t>1.12.2.2.31</t>
  </si>
  <si>
    <t>1.12.2.2.32</t>
  </si>
  <si>
    <t>Caixa de gordura simples (capacidade: 36l), retangular, em alvenaria com tijolos cerâmicos maciços, dimensões internas = 0,2x0,4 m, altura interna = 0,8 m. Af_12/2020</t>
  </si>
  <si>
    <t>1.12.2.2.33</t>
  </si>
  <si>
    <t>1.12.2.2.34</t>
  </si>
  <si>
    <t>1.12.2.2.35</t>
  </si>
  <si>
    <t>1.12.2.2.36</t>
  </si>
  <si>
    <t>1.12.2.2.37</t>
  </si>
  <si>
    <t>1.12.2.2.38</t>
  </si>
  <si>
    <t>1.12.2.2.39</t>
  </si>
  <si>
    <t>1.12.2.2.40</t>
  </si>
  <si>
    <t>1.12.2.2.41</t>
  </si>
  <si>
    <t>Tubo pvc, serie normal, esgoto predial, dn 40 mm, fornecido e instalado em ramal de descarga ou ramal de esgoto sanitário. Af_12/2014</t>
  </si>
  <si>
    <t>1.12.2.2.42</t>
  </si>
  <si>
    <t>Tubo pvc, serie normal, esgoto predial, dn 50 mm, fornecido e instalado em ramal de descarga ou ramal de esgoto sanitário. Af_12/2014</t>
  </si>
  <si>
    <t>1.12.2.2.43</t>
  </si>
  <si>
    <t>Tubo pvc, serie normal, esgoto predial, dn 75 mm, fornecido e instalado em ramal de descarga ou ramal de esgoto sanitário. Af_12/2014</t>
  </si>
  <si>
    <t>1.12.2.2.44</t>
  </si>
  <si>
    <t>Tubo pvc, serie normal, esgoto predial, dn 100 mm, fornecido e instalado em ramal de descarga ou ramal de esgoto sanitário. Af_12/2014</t>
  </si>
  <si>
    <t>1.12.2.2.45</t>
  </si>
  <si>
    <t>Tubo pvc, série r, água pluvial, dn 150 mm, fornecido e instalado em condutores verticais de águas pluviais. Af_12/2014</t>
  </si>
  <si>
    <t>1.12.2.2.46</t>
  </si>
  <si>
    <t>Tubo de pvc para rede coletora de esgoto de parede maciça, dn 200 mm, junta elástica - fornecimento e assentamento. Af_01/2021</t>
  </si>
  <si>
    <t>1.12.2.2.47</t>
  </si>
  <si>
    <t>1.12.2.2.48</t>
  </si>
  <si>
    <t>1.12.2.2.49</t>
  </si>
  <si>
    <t>Tanque séptico circular, em concreto pré-moldado, diâmetro interno = 2,38 m, altura interna = 3,0 m, volume útil: 12234,2 l (para 86 contribuintes). Af_12/2020</t>
  </si>
  <si>
    <t>1.12.2.2.50</t>
  </si>
  <si>
    <t>Filtro anaeróbio retangular, em alvenaria com tijolos cerâmicos maciços, dimensões internas: 1,6 x 4,6 x 1,67 m, volume útil: 8832 l (para 84 contribuintes). Af_12/2020</t>
  </si>
  <si>
    <t>Total instalações</t>
  </si>
  <si>
    <t>Total instalações hidrossanitárias</t>
  </si>
  <si>
    <t>1.13.1.1</t>
  </si>
  <si>
    <t>1.13.1.2</t>
  </si>
  <si>
    <t>1.13.1.3</t>
  </si>
  <si>
    <t>1.13.1.4</t>
  </si>
  <si>
    <t>1.13.1.5</t>
  </si>
  <si>
    <t>Alça preformada de distribuição, em  aço galvanizado, awg 1 - fornecimento e instalação. Af_07/2020</t>
  </si>
  <si>
    <t>1.13.1.6</t>
  </si>
  <si>
    <t>1.13.1.7</t>
  </si>
  <si>
    <t>1.13.1.8</t>
  </si>
  <si>
    <t>1.13.1.9</t>
  </si>
  <si>
    <t>1.13.1.10</t>
  </si>
  <si>
    <t>1.13.1.11</t>
  </si>
  <si>
    <t>Haste de aterramento 5/8  para spda - fornecimento e instalação. Af_12/2017</t>
  </si>
  <si>
    <t>1.13.1.12</t>
  </si>
  <si>
    <t xml:space="preserve">Caixa de passagem metalica de sobrepor com tampa parafusada, dimensoes 20 x 20 x 10 cm </t>
  </si>
  <si>
    <t>Total entrada de energia</t>
  </si>
  <si>
    <t>1.13.2.1</t>
  </si>
  <si>
    <t>Cabo de cobre flexível isolado, 120 mm², anti-chama 0,6/1,0 kv, para distribuição - fornecimento e instalação. Af_12/2015</t>
  </si>
  <si>
    <t>1.13.2.2</t>
  </si>
  <si>
    <t>Cabo de cobre flexível isolado, 185 mm², anti-chama 0,6/1,0 kv, para distribuição - fornecimento e instalação. Af_12/2015</t>
  </si>
  <si>
    <t>Cabo de cobre flexível isolado, 4 mm², anti-chama 0,6/1,0 kv, para circuitos terminais - fornecimento e instalação. Af_12/2015</t>
  </si>
  <si>
    <t>1.13.2.3</t>
  </si>
  <si>
    <t>Cabo de cobre flexível isolado, 240 mm², anti-chama 0,6/1,0 kv, para distribuição - fornecimento e instalação. Af_12/2015</t>
  </si>
  <si>
    <t>1.13.2.4</t>
  </si>
  <si>
    <t>Cabo de cobre flexível isolado, 95 mm², anti-chama 0,6/1,0 kv, para distribuição - fornecimento e instalação. Af_12/2015</t>
  </si>
  <si>
    <t>1.13.2.5</t>
  </si>
  <si>
    <t>Cabo de cobre flexível isolado, 1,5 mm², anti-chama 450/750 v, para circuitos terminais - fornecimento e instalação. Af_12/2015</t>
  </si>
  <si>
    <t>1.13.2.6</t>
  </si>
  <si>
    <t>Cabo de cobre flexível isolado, 16 mm², anti-chama 450/750 v, para circuitos terminais - fornecimento e instalação. Af_12/2015</t>
  </si>
  <si>
    <t>1.13.2.7</t>
  </si>
  <si>
    <t>Cabo de cobre flexível isolado, 2,5 mm², anti-chama 450/750 v, para circuitos terminais - fornecimento e instalação. Af_12/2015</t>
  </si>
  <si>
    <t>1.13.2.8</t>
  </si>
  <si>
    <t>Cabo de cobre flexível isolado, 35 mm², anti-chama 450/750 v, para distribuição - fornecimento e instalação. Af_12/2015</t>
  </si>
  <si>
    <t>1.13.2.9</t>
  </si>
  <si>
    <t>Cabo de cobre flexível isolado, 4 mm², anti-chama 450/750 v, para circuitos terminais - fornecimento e instalação. Af_12/2015</t>
  </si>
  <si>
    <t>1.13.2.10</t>
  </si>
  <si>
    <t>Cabo de cobre flexível isolado, 6 mm², anti-chama 450/750 v, para circuitos terminais - fornecimento e instalação. Af_12/2015</t>
  </si>
  <si>
    <t>1.13.2.11</t>
  </si>
  <si>
    <t>Cabo de cobre flexível isolado, 70 mm², anti-chama 450/750 v, para distribuição - fornecimento e instalação. Af_12/2015</t>
  </si>
  <si>
    <t xml:space="preserve">Total cabos de força </t>
  </si>
  <si>
    <t>1.13.3.1</t>
  </si>
  <si>
    <t>Caixa de passagem em alvenaia (65x41x80cm) com tampa de ferro com inscrição ENERGIA</t>
  </si>
  <si>
    <t>1.13.3.2</t>
  </si>
  <si>
    <t xml:space="preserve">Total caixa de passagem </t>
  </si>
  <si>
    <t>1.13.4.1</t>
  </si>
  <si>
    <t>Interruptor paralelo (1 módulo), 10a/250v, incluindo suporte e placa - fornecimento e instalação. Af_12/2015</t>
  </si>
  <si>
    <t>1.13.4.2</t>
  </si>
  <si>
    <t>Interruptor simples (1 módulo), 10a/250v, incluindo suporte e placa - fornecimento e instalação. Af_12/2015</t>
  </si>
  <si>
    <t>1.13.4.3</t>
  </si>
  <si>
    <t>Interruptor simples (2 módulos), 10a/250v, incluindo suporte e placa - fornecimento e instalação. Af_12/2015</t>
  </si>
  <si>
    <t>1.13.4.4</t>
  </si>
  <si>
    <t>1.13.4.5</t>
  </si>
  <si>
    <t>1.13.4.6</t>
  </si>
  <si>
    <t>1.13.4.7</t>
  </si>
  <si>
    <t>1.13.4.8</t>
  </si>
  <si>
    <t>1.13.4.9</t>
  </si>
  <si>
    <t>Total dispositivo elétrico – embutido</t>
  </si>
  <si>
    <t>1.13.5.1</t>
  </si>
  <si>
    <t>Relé fotoelétrico para comando de iluminação externa 1000 w - fornecimento e instalação. Af_08/2020</t>
  </si>
  <si>
    <t>Total dispositivo de comando</t>
  </si>
  <si>
    <t>1.13.6.1</t>
  </si>
  <si>
    <t>Disjuntor tripolar tipo din, corrente nominal de 10a - fornecimento e instalação. Af_10/2020</t>
  </si>
  <si>
    <t>1.13.6.2</t>
  </si>
  <si>
    <t>Disjuntor tripolar tipo din, corrente nominal de 16a - fornecimento e instalação. Af_10/2020</t>
  </si>
  <si>
    <t>1.13.6.3</t>
  </si>
  <si>
    <t>Disjuntor tripolar tipo din, corrente nominal de 25a - fornecimento e instalação. Af_10/2020</t>
  </si>
  <si>
    <t>1.13.6.4</t>
  </si>
  <si>
    <t>Disjuntor tripolar tipo din, corrente nominal de 32a - fornecimento e instalação. Af_10/2020</t>
  </si>
  <si>
    <t>1.13.6.5</t>
  </si>
  <si>
    <t>Disjuntor bipolar tipo din, corrente nominal de 10a - fornecimento e instalação. Af_10/2020</t>
  </si>
  <si>
    <t>1.13.6.6</t>
  </si>
  <si>
    <t>Disjuntor bipolar tipo din, corrente nominal de 16a - fornecimento e instalação. Af_10/2020</t>
  </si>
  <si>
    <t>1.13.6.7</t>
  </si>
  <si>
    <t>Disjuntor bipolar tipo din, corrente nominal de 20a - fornecimento e instalação. Af_10/2020</t>
  </si>
  <si>
    <t>1.13.6.8</t>
  </si>
  <si>
    <t>Disjuntor bipolar tipo din, corrente nominal de 25a - fornecimento e instalação. Af_10/2020</t>
  </si>
  <si>
    <t>1.13.6.9</t>
  </si>
  <si>
    <t>Disjuntor bipolar tipo din, corrente nominal de 50a - fornecimento e instalação. Af_10/2020</t>
  </si>
  <si>
    <t>1.13.6.10</t>
  </si>
  <si>
    <t>Disjuntor termomagnético tripolar , corrente nominal de 125a - fornecimento e instalação. Af_10/2020</t>
  </si>
  <si>
    <t>1.13.6.11</t>
  </si>
  <si>
    <t>Disjuntor termomagnético tripolar , corrente nominal de 200a - fornecimento e instalação. Af_10/2020</t>
  </si>
  <si>
    <t>1.13.6.12</t>
  </si>
  <si>
    <t>Disjuntor termomagnético tripolar , corrente nominal de 250a - fornecimento e instalação. Af_10/2020</t>
  </si>
  <si>
    <t>1.13.6.13</t>
  </si>
  <si>
    <t>Total dispositivo de proteção</t>
  </si>
  <si>
    <t>1.13.7.1</t>
  </si>
  <si>
    <t>Eletroduto rígido roscável, pvc, dn 20 mm (1/2"), para circuitos terminais, instalado em parede - fornecimento e instalação. Af_12/2015</t>
  </si>
  <si>
    <t>1.13.7.2</t>
  </si>
  <si>
    <t>Eletroduto rígido roscável, pvc, dn 50 mm (1 1/2") - fornecimento e instalação. Af_12/2015</t>
  </si>
  <si>
    <t>Total eletroduto rígidos</t>
  </si>
  <si>
    <t>1.13.8.1</t>
  </si>
  <si>
    <t>Eletroduto flexível corrugado, pvc, dn 32 mm (1"), para circuitos terminais, instalado em forro - fornecimento e instalação. Af_12/2015</t>
  </si>
  <si>
    <t>1.13.8.2</t>
  </si>
  <si>
    <t>Eletroduto flexível corrugado, pvc, dn 25 mm (3/4"), para circuitos terminais, instalado em forro - fornecimento e instalação. Af_12/2015</t>
  </si>
  <si>
    <t>1.13.8.3</t>
  </si>
  <si>
    <t>Eletroduto flexível corrugado, pead, dn 50 (1 ½)  - fornecimento e instalação. Af_04/2016</t>
  </si>
  <si>
    <t>1.13.8.4</t>
  </si>
  <si>
    <t>Eletroduto flexível corrugado, pead, dn 40 mm (1 1/4"), para circuitos terminais, instalado em forro - fornecimento e instalação. Af_12/2015</t>
  </si>
  <si>
    <t>1.13.8.5</t>
  </si>
  <si>
    <t>Eletroduto flexível corrugado, pead, dn 63 (2")  - fornecimento e instalação. Af_04/2016</t>
  </si>
  <si>
    <t>1.13.8.6</t>
  </si>
  <si>
    <t>Eletroduto flexível corrugado, pead, dn 100 (4) - fornecimento e instalação. Af_04/2016</t>
  </si>
  <si>
    <t>1.13.8.7</t>
  </si>
  <si>
    <t>Eletroduto flexível corrugado, pead, dn (6") - fornecimento e instalação</t>
  </si>
  <si>
    <t>Total eletroduto flexível</t>
  </si>
  <si>
    <t>1.13.9.1</t>
  </si>
  <si>
    <t>1.13.9.2</t>
  </si>
  <si>
    <t>1.13.9.3</t>
  </si>
  <si>
    <t>1.13.9.4</t>
  </si>
  <si>
    <t>1.13.9.5</t>
  </si>
  <si>
    <t>1.13.9.6</t>
  </si>
  <si>
    <t>1.13.9.7</t>
  </si>
  <si>
    <t>1.13.9.8</t>
  </si>
  <si>
    <t>1.13.9.9</t>
  </si>
  <si>
    <t>1.13.9.10</t>
  </si>
  <si>
    <t>Total eletrocalhas furada</t>
  </si>
  <si>
    <t>1.13.10.1</t>
  </si>
  <si>
    <t>1.13.10.2</t>
  </si>
  <si>
    <t>1.13.10.3</t>
  </si>
  <si>
    <t>1.13.10.4</t>
  </si>
  <si>
    <t>1.13.10.5</t>
  </si>
  <si>
    <t>1.13.10.6</t>
  </si>
  <si>
    <t>1.13.10.7</t>
  </si>
  <si>
    <t>1.13.10.8</t>
  </si>
  <si>
    <t>1.13.10.9</t>
  </si>
  <si>
    <t>1.13.10.10</t>
  </si>
  <si>
    <t>1.13.10.11</t>
  </si>
  <si>
    <t>1.13.10.12</t>
  </si>
  <si>
    <t>1.13.10.13</t>
  </si>
  <si>
    <t>1.13.10.14</t>
  </si>
  <si>
    <t>1.13.10.15</t>
  </si>
  <si>
    <t>1.13.10.16</t>
  </si>
  <si>
    <t>1.13.10.17</t>
  </si>
  <si>
    <t>Total eletrocalha lisa</t>
  </si>
  <si>
    <t>1.13.11.1</t>
  </si>
  <si>
    <t>1.13.11.2</t>
  </si>
  <si>
    <t>Poste conico continuo em aco galvanizado, 3m de altura com base para fixação, com Luminaria de led para iluminacao publica, de 50w, involucro em aluminio  com fotocelula, com 01 braço</t>
  </si>
  <si>
    <t>Total luminárias</t>
  </si>
  <si>
    <t>1.13.12.1</t>
  </si>
  <si>
    <t>1.13.12.2</t>
  </si>
  <si>
    <t>1.13.12.3</t>
  </si>
  <si>
    <t>Total quadro distrib. chapa pintada – embutir</t>
  </si>
  <si>
    <t>1.13.13.1</t>
  </si>
  <si>
    <t>Caixa retangular 4" x 2" média (1,30 m do piso), pvc, instalada em parede - fornecimento e instalação. Af_12/2015</t>
  </si>
  <si>
    <t>1.13.13.2</t>
  </si>
  <si>
    <t>Caixa retangular 4" x 4" média (1,30 m do piso), pvc, instalada em parede - fornecimento e instalação. Af_12/2015</t>
  </si>
  <si>
    <t>1.13.13.3</t>
  </si>
  <si>
    <t>Caixa octogonal 3" x 3", pvc, instalada em laje - fornecimento e instalação. Af_12/2015</t>
  </si>
  <si>
    <t>1.13.13.4</t>
  </si>
  <si>
    <t>1.13.13.5</t>
  </si>
  <si>
    <t>Luva para eletroduto, pvc, roscável, dn 20 mm (1/2"), para circuitos terminais, instalada em forro - fornecimento e instalação. Af_12/2015</t>
  </si>
  <si>
    <t>1.13.13.6</t>
  </si>
  <si>
    <t>Luva para eletroduto, pvc, roscável, dn 50 mm (1 1/2") - fornecimento e instalação. Af_12/2015</t>
  </si>
  <si>
    <t>Total acessórios p/ eletrodutos</t>
  </si>
  <si>
    <t>1.13.14.1</t>
  </si>
  <si>
    <t>1.13.14.2</t>
  </si>
  <si>
    <t>1.13.14.3</t>
  </si>
  <si>
    <t>1.13.14.4</t>
  </si>
  <si>
    <t>Total acessórios uso geral</t>
  </si>
  <si>
    <t>1.13.15.1</t>
  </si>
  <si>
    <t xml:space="preserve">Gerador de energia a Diesel carenado 284 Kva, 380V, com de tanque de 400litros com uma autonomia de 7 horas  </t>
  </si>
  <si>
    <t>Total gerador</t>
  </si>
  <si>
    <t xml:space="preserve">Total instalações elétricas </t>
  </si>
  <si>
    <t>1.14.1.1</t>
  </si>
  <si>
    <t>Quadro de distribuicao para telefone n.4, 60x60x12cm em chapa metalica, de embutir, sem acessorios, padrao telebras, fornecimento e instalação. Af_11/2019</t>
  </si>
  <si>
    <t>1.14.1.2</t>
  </si>
  <si>
    <t>Quadro de distribuição para telefone n.5, 80x80x12cm em chapa metalica, sem acessorios, padrao telebras, fornecimento e instalação. Af_11/2019</t>
  </si>
  <si>
    <t>1.14.1.3</t>
  </si>
  <si>
    <t>1.14.1.4</t>
  </si>
  <si>
    <t>1.14.1.5</t>
  </si>
  <si>
    <t>1.14.1.6</t>
  </si>
  <si>
    <t>1.14.1.7</t>
  </si>
  <si>
    <t>1.14.1.8</t>
  </si>
  <si>
    <t>1.14.1.9</t>
  </si>
  <si>
    <t>1.14.1.10</t>
  </si>
  <si>
    <t>1.14.1.11</t>
  </si>
  <si>
    <t>1.14.1.12</t>
  </si>
  <si>
    <t>1.14.1.13</t>
  </si>
  <si>
    <t>1.14.1.14</t>
  </si>
  <si>
    <t>Total infra estrutura</t>
  </si>
  <si>
    <t>1.14.2.1</t>
  </si>
  <si>
    <t>1.14.2.2</t>
  </si>
  <si>
    <t>1.14.2.3</t>
  </si>
  <si>
    <t>1.14.2.4</t>
  </si>
  <si>
    <t>1.14.2.5</t>
  </si>
  <si>
    <t>1.14.2.6</t>
  </si>
  <si>
    <t>1.14.2.7</t>
  </si>
  <si>
    <t>Total cftv</t>
  </si>
  <si>
    <t>1.14.3.1</t>
  </si>
  <si>
    <t>1.14.3.2</t>
  </si>
  <si>
    <t>1.14.3.3</t>
  </si>
  <si>
    <t>Total alarme anti furto</t>
  </si>
  <si>
    <t>1.14.4.1</t>
  </si>
  <si>
    <t>1.14.4.2</t>
  </si>
  <si>
    <t>1.14.4.3</t>
  </si>
  <si>
    <t>1.14.4.4</t>
  </si>
  <si>
    <t>1.14.4.5</t>
  </si>
  <si>
    <t>Patch panel 24 portas, categoria 5e - fornecimento e instalação. Af_11/2019</t>
  </si>
  <si>
    <t>1.14.4.6</t>
  </si>
  <si>
    <t>1.14.4.7</t>
  </si>
  <si>
    <t>1.14.4.8</t>
  </si>
  <si>
    <t>1.14.4.9</t>
  </si>
  <si>
    <t>1.14.4.10</t>
  </si>
  <si>
    <t>Total dados</t>
  </si>
  <si>
    <t>Total cabeamento</t>
  </si>
  <si>
    <t>1.15.1.1</t>
  </si>
  <si>
    <t>Extintor de incêndio portátil com carga de pqs de 4 kg, classe bc - fornecimento e instalação. Af_10/2020_p</t>
  </si>
  <si>
    <t>1.15.1.2</t>
  </si>
  <si>
    <t>1.15.1.3</t>
  </si>
  <si>
    <t>Total extintores</t>
  </si>
  <si>
    <t>1.15.2.1</t>
  </si>
  <si>
    <t>1.15.2.2</t>
  </si>
  <si>
    <t>1.15.2.3</t>
  </si>
  <si>
    <t>1.15.2.4</t>
  </si>
  <si>
    <t>1.15.2.5</t>
  </si>
  <si>
    <t>Total sinalização e iluminação de emergência</t>
  </si>
  <si>
    <t>1.15.3.1</t>
  </si>
  <si>
    <t>1.15.3.2</t>
  </si>
  <si>
    <t>1.15.3.3</t>
  </si>
  <si>
    <t>Joelho 90 graus, em ferro galvanizado, dn 65 (2 1/2"), conexão rosqueada, instalado em rede de alimentação para hidrante - fornecimento e instalação. Af_10/2020</t>
  </si>
  <si>
    <t>1.15.3.4</t>
  </si>
  <si>
    <t>Joelho 45 graus, em ferro galvanizado, dn 65 (2 1/2"), conexão rosqueada, instalado em rede de alimentação para hidrante - fornecimento e instalação. Af_10/2020</t>
  </si>
  <si>
    <t>1.15.3.5</t>
  </si>
  <si>
    <t>Tubo de aço galvanizado com costura, classe média, conexão ranhurada, dn 65 (2 1/2"), instalado em prumadas - fornecimento e instalação. Af_10/2020</t>
  </si>
  <si>
    <t>1.15.3.6</t>
  </si>
  <si>
    <t>Tê, em ferro galvanizado, conexão rosqueada, dn 65 (2 1/2"), instalado em rede de alimentação para hidrante - fornecimento e instalação. Af_10/2020</t>
  </si>
  <si>
    <t>1.15.3.7</t>
  </si>
  <si>
    <t>Adaptador com flanges livres, pvc, soldável, dn 75 mm x 2 1/2 , instalado em reservação de água de edificação que possua reservatório de fibra/fibrocimento   fornecimento e instalação. Af_06/2016</t>
  </si>
  <si>
    <t>1.15.3.8</t>
  </si>
  <si>
    <t>Registro de gaveta bruto, latão, roscável, 2 1/2" - fornecimento e instalação. Af_08/2021</t>
  </si>
  <si>
    <t>1.15.3.9</t>
  </si>
  <si>
    <t>Abrigo para hidrante, 90x60x17cm, com registro globo angular 45 graus 2 1/2", adaptador storz 2 1/2", duas mangueiras tipo 2 de incêndio 15m, redução 2 1/2 x 1 1/2" e esguicho tipo agulheta 1 1/2" - 13 mm.   - fornecimento e instalação</t>
  </si>
  <si>
    <t>1.15.3.10</t>
  </si>
  <si>
    <t>Pintura com tinta acrílica de fundo pulverizada sobre superfícies metálicas (exceto perfil) executado em obra (por demão). Af_01/2020_p</t>
  </si>
  <si>
    <t>1.15.3.11</t>
  </si>
  <si>
    <t>1.15.3.12</t>
  </si>
  <si>
    <t>1.15.3.13</t>
  </si>
  <si>
    <t>1.15.3.14</t>
  </si>
  <si>
    <t>1.15.3.15</t>
  </si>
  <si>
    <t>Total shp (sistema hidraulico preventivo)</t>
  </si>
  <si>
    <t>1.15.4.1</t>
  </si>
  <si>
    <t>1.15.4.2</t>
  </si>
  <si>
    <t>1.15.4.3</t>
  </si>
  <si>
    <t>1.15.4.4</t>
  </si>
  <si>
    <t>1.15.4.5</t>
  </si>
  <si>
    <t>Eletroduto de aço galvanizado, classe leve, dn 20 mm (3/4), aparente, instalado em parede - fornecimento e instalação. Af_11/2016_p</t>
  </si>
  <si>
    <t>1.15.4.6</t>
  </si>
  <si>
    <t>Condulete de alumínio, tipo t, para eletroduto de aço galvanizado dn 32 mm (1 1/4''), aparente - fornecimento e instalação. Af_11/2016_p</t>
  </si>
  <si>
    <t>1.15.4.7</t>
  </si>
  <si>
    <t>Condulete de alumínio, tipo lr, para eletroduto de aço galvanizado dn 20 mm (3/4''), aparente - fornecimento e instalação. Af_11/2016_p</t>
  </si>
  <si>
    <t>1.15.4.8</t>
  </si>
  <si>
    <t>Condulete de alumínio, tipo x, para eletroduto de aço galvanizado dn 20 mm (3/4''), aparente - fornecimento e instalação. Af_11/2016_p</t>
  </si>
  <si>
    <t>1.15.4.9</t>
  </si>
  <si>
    <t>1.15.4.10</t>
  </si>
  <si>
    <t>Condulete de alumínio, tipo t, para eletroduto de aço galvanizado dn 20 mm (3/4''), aparente - fornecimento e instalação. Af_11/2016_p</t>
  </si>
  <si>
    <t>1.15.4.11</t>
  </si>
  <si>
    <t>Caixa octogonal 4" x 4", metálica, instalada em laje - fornecimento e instalação. Af_12/2015</t>
  </si>
  <si>
    <t>1.15.4.12</t>
  </si>
  <si>
    <t>1.15.4.13</t>
  </si>
  <si>
    <t>Curva 90 graus para eletroduto, pvc, roscável, dn 25 mm (3/4"), para circuitos terminais, instalada em parede - fornecimento e instalação. Af_12/2015</t>
  </si>
  <si>
    <t>1.15.4.14</t>
  </si>
  <si>
    <t>1.15.4.15</t>
  </si>
  <si>
    <t>Total sistema de alarme de incendio</t>
  </si>
  <si>
    <t>1.15.5.1</t>
  </si>
  <si>
    <t>1.15.5.2</t>
  </si>
  <si>
    <t>Cordoalha de cobre nu 35 mm², não enterrada, com isolador - fornecimento e instalação. Af_12/2017</t>
  </si>
  <si>
    <t>1.15.5.3</t>
  </si>
  <si>
    <t>Cordoalha de cobre nu 50 mm², enterrada, sem isolador - fornecimento e instalação. Af_12/2017</t>
  </si>
  <si>
    <t>1.15.5.4</t>
  </si>
  <si>
    <t>1.15.5.5</t>
  </si>
  <si>
    <t>1.15.5.6</t>
  </si>
  <si>
    <t>1.15.5.7</t>
  </si>
  <si>
    <t>1.15.5.8</t>
  </si>
  <si>
    <t>1.15.5.9</t>
  </si>
  <si>
    <t>Total spda</t>
  </si>
  <si>
    <t>Total instalações de preventivo contra incêndio</t>
  </si>
  <si>
    <t>1.16.1</t>
  </si>
  <si>
    <t>Plantio de árvore ornamental com altura de muda menor ou igual a 2,00 m. Af_05/2018</t>
  </si>
  <si>
    <t>1.16.2</t>
  </si>
  <si>
    <t>Plantio de palmeira com altura de muda menor ou igual a 2,00 m. Af_05/2018</t>
  </si>
  <si>
    <t>1.16.3</t>
  </si>
  <si>
    <t>1.16.4</t>
  </si>
  <si>
    <t>Total paisagismo</t>
  </si>
  <si>
    <t>1.17.1</t>
  </si>
  <si>
    <t>1.17.2</t>
  </si>
  <si>
    <t>1.17.3</t>
  </si>
  <si>
    <t>1.17.4</t>
  </si>
  <si>
    <t>Pressao de pernas triplo, em tubo de aco carbono, pintura no processo eletrostatico - equipamento de ginastica para academia ao ar livre / academia da terceira idade - ati</t>
  </si>
  <si>
    <t xml:space="preserve">un    </t>
  </si>
  <si>
    <t>1.17.5</t>
  </si>
  <si>
    <t>Rotacao diagonal dupla, aparelho triplo, em tubo de aco carbono, pintura no processo eletrostatico - equipamento de ginastica para academia ao ar livre / academia da terceira idade - ati</t>
  </si>
  <si>
    <t>1.17.6</t>
  </si>
  <si>
    <t>Simulador de caminhada triplo, em tubo de aco carbono, pintura no processo eletrostatico - equipamento de ginastica para academia ao ar livre / academia da terceira idade - ati</t>
  </si>
  <si>
    <t>1.17.7</t>
  </si>
  <si>
    <t>Simulador de cavalgada triplo, em tubo de aco carbono, pintura no processo eletrostatico - equipamento de ginastica para academia ao ar livre / academia da terceira idade - ati</t>
  </si>
  <si>
    <t>1.17.8</t>
  </si>
  <si>
    <t>Simulador de remo individual, em tubo de aco carbono, pintura no processo eletrostatico - equipamento de ginastica para academia ao ar livre / academia da terceira idade - ati</t>
  </si>
  <si>
    <t>1.17.9</t>
  </si>
  <si>
    <t>Surf duplo, em tubo de aco carbono, pintura no processo eletrostatico - equipamento de ginastica para academia ao ar livre / academia da terceira idade - ati</t>
  </si>
  <si>
    <t>1.17.10</t>
  </si>
  <si>
    <t>1.17.11</t>
  </si>
  <si>
    <t>1.17.12</t>
  </si>
  <si>
    <t>1.17.13</t>
  </si>
  <si>
    <t>1.17.14</t>
  </si>
  <si>
    <t>1.17.15</t>
  </si>
  <si>
    <t>Total equipamentos</t>
  </si>
  <si>
    <t>1.18.1</t>
  </si>
  <si>
    <t>1.18.2</t>
  </si>
  <si>
    <t>1.18.3</t>
  </si>
  <si>
    <t>Total complementação da obra</t>
  </si>
  <si>
    <t>2.1.1</t>
  </si>
  <si>
    <t>2.1.2</t>
  </si>
  <si>
    <t>Parafuso de cabeça abaulada D16x150mm - padrão Celesc</t>
  </si>
  <si>
    <t>Parafuso de cabeça quadrada, D16x350mm c/ porca - padrão Celesc</t>
  </si>
  <si>
    <t>Caixa de passagem metalica de sobrepor com tampa parafusada, dimensoes 20 x 20 x 10 cm</t>
  </si>
  <si>
    <t>Locacao de container 2,30  x  6,00 m, alt. 2,50 m, para escritorio, sem divisorias internas e sem sanitario</t>
  </si>
  <si>
    <t>Porta em alumínio de abrir tipo veneziana com guarnição, fixação com parafusos - fornecimento e instalação. Af_12/2019</t>
  </si>
  <si>
    <t>Porta de correr de alumínio, com duas folhas para vidro, incluso vidro liso incolor, fechadura e puxador, sem alizar. Af_12/2019</t>
  </si>
  <si>
    <t>Porta de abrir com mola hidráulica, em vidro temperado, 90x210 cm, espessura 10 mm, inclusive acessórios. Af_01/2021</t>
  </si>
  <si>
    <t>Porta de abrir com mola hidráulica, em vidro temperado, 2 folhas de 90x210 cm, espessura dd 10mm, inclusive acessórios. Af_01/2021</t>
  </si>
  <si>
    <t>Impermeabilização de superfície com manta asfáltica, uma camada, inclusive aplicação de primer asfáltico, e=3mm. Af_06/2018</t>
  </si>
  <si>
    <t>Impermeabilização de superfície com emulsão asfáltica, 2 demãos af_06/2018</t>
  </si>
  <si>
    <t>Tomada média de embutir (1 módulo), 2p+t 20 a, incluindo suporte e placa - fornecimento e instalação. Af_12/2015</t>
  </si>
  <si>
    <t>Tomada baixa de embutir (1 módulo), 2p+t 10 a, sem suporte e sem placa - fornecimento e instalação. Af_12/2015</t>
  </si>
  <si>
    <t>Tomada média de embutir (2 módulos), 2p+t 10 a, incluindo suporte e placa - fornecimento e instalação. Af_12/2015</t>
  </si>
  <si>
    <t>Luminária de emergência, com 30 lâmpadas led de 2 w, sem reator - fornecimento e instalação. Af_02/2020</t>
  </si>
  <si>
    <t>Armação secundária, com 2 estribos e 2 isoladores - fornecimento e instalação. Af_07/2020</t>
  </si>
  <si>
    <t>Cuba de embutir de aço inoxidável média, incluso válvula tipo americana e sifão tipo garrafa em metal cromado - fornecimento e instalação. Af_01/2020</t>
  </si>
  <si>
    <t>Fixação de tubos horizontais de pvc, cpvc ou cobre diâmetros maiores que 40 mm e menores ou iguais a 75 mm com abraçadeira metálica rígida tipo d 1 1/2", fixada em perfilado em laje. Af_05/2015</t>
  </si>
  <si>
    <t>Escavação mecanizada de vala com prof. Até 1,5 m (média montante e jusante/uma composição por trecho), retroescav. (0,26 m3), larg. De 0,8 m a 1,5 m, em solo de 1a categoria, em locais com alto nível de interferência. Af_02/2021</t>
  </si>
  <si>
    <t>Aplicação manual de pintura com tinta látex acrílica em teto, duas demãos. Af_06/2014</t>
  </si>
  <si>
    <t>Aplicação manual de pintura com tinta látex acrílica em paredes, duas demãos. Af_06/2014</t>
  </si>
  <si>
    <t>Pintura fundo nivelador alquídico branco em madeira. Af_01/2021</t>
  </si>
  <si>
    <t>Pintura tinta de acabamento (pigmentada) esmalte sintético fosco em madeira, 2 demãos. Af_01/2021</t>
  </si>
  <si>
    <t>Pintura com tinta alquídica de fundo (tipo zarcão) pulverizada sobre perfil metálico executado em fábrica (por demão). Af_01/2020_p</t>
  </si>
  <si>
    <t>Pintura com tinta alquídica de acabamento (esmalte sintético brilhante) pulverizada sobre superfícies metálicas (exceto perfil) executado em obra (02 demãos). Af_01/2020_p</t>
  </si>
  <si>
    <t>Pintura de piso com tinta acrílica, aplicação manual, 3 demãos, incluso fundo preparador. Af_05/2021</t>
  </si>
  <si>
    <t>Pintura de demarcação de vaga com tinta acrílica, e = 10 cm, aplicação manual. Af_05/2021</t>
  </si>
  <si>
    <t>Massa única, para recebimento de pintura, em argamassa traço 1:2:8, preparo mecânico com betoneira 400l, aplicada manualmente em faces internas de paredes, espessura de 20mm, com execução de taliscas. Af_06/2014</t>
  </si>
  <si>
    <t>Gangorra 03 lugares, lateral em eucalipto com travessa em ferro galvanizado 1" 1/4, pranchas em madeira itaúba</t>
  </si>
  <si>
    <t>Gira-gira em tubo de aço galvanizado à fogo (Ø 30 mm)</t>
  </si>
  <si>
    <t>Placa de obra em chapa de aço</t>
  </si>
  <si>
    <t>Janela com folhas maxim-ar / requadro em alumínio com pintura eletrostática branca / vidro liso comum incolor 6mm / grade fixa em alumínio com pintura eletrostática branca pelo lado interno</t>
  </si>
  <si>
    <t>Janela com folhas de correr / requadro em alumínio com pintura eletrostática branca / vidro liso comum incolor 6mm / grade fixa em alumínio com pintura eletrostática branca pelo lado externo</t>
  </si>
  <si>
    <t>Tampa do alçapão em aço galvanizado 70x70cm e lingueta interna para fechamento acabamento</t>
  </si>
  <si>
    <t>Revestimento Cerâmico brilhante 32x57cm na cor branca,  assentado na horizontal com cola em parede de convencional, rejunte pré fabricado junta 5mm na cor branca</t>
  </si>
  <si>
    <t>Grade em barra chata 7/8”x3/16” em aço galvanizado a fogo, pintura eletrostática com pilares 5x5cm</t>
  </si>
  <si>
    <t>Fornecimento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t>
  </si>
  <si>
    <t>Instalação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t>
  </si>
  <si>
    <t>Bucha de redução sold. Longa 50 mm - 25 mm</t>
  </si>
  <si>
    <t>Joelho 90º Soldável com Bucha de Latão 25 x 1/2'', PVC Marrom, Água Fria</t>
  </si>
  <si>
    <t>Placa c/ furo Placa 2x4"</t>
  </si>
  <si>
    <t>Luminária sobrepor, led 24w 2400lm eficácia 100lm/w .temperatura de cor
4000k. Vida util 15.000hs. 220v - Completa</t>
  </si>
  <si>
    <t>Gerador de energia a Diesel carenado 284 Kva, 380V, com de tanque de 400litros com uma autonomia de 7 horas</t>
  </si>
  <si>
    <t>Piso elevado h=7cm, com revestimento cerâmico para piso com placas tipo porcelanato de dimensões 60x60 cm aplicada em ambientes de área entre 5 m2 e 10 m2.</t>
  </si>
  <si>
    <t>Rack fechado tipo armário 19" x 12u x 570mm e acessorios de fixação</t>
  </si>
  <si>
    <t>Gravador DVR 32 Canais</t>
  </si>
  <si>
    <t>Rack fechado tipo armário 19" x 44u x 570mm , completo, com bandejam, calha, gaveta e unidade de ventilaçao de teto, organizador de cabos e acessorios de fixação</t>
  </si>
  <si>
    <t>Placa indicativa com o número de pavimento</t>
  </si>
  <si>
    <t>Central de alarme endereçavel capacidade de 5 a 10 pontos com baterias</t>
  </si>
  <si>
    <t>Sinalizador sonoro e visual Convencional</t>
  </si>
  <si>
    <t>Barra chata de Alumínio 70mm2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</si>
</sst>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00\ ;&quot; (&quot;#,##0.00\);\-#\ ;@\ "/>
    <numFmt numFmtId="165" formatCode="[$€]#,##0.00\ ;[$€]\(#,##0.00\);[$€]\-#\ ;@\ "/>
    <numFmt numFmtId="166" formatCode="&quot; R$ &quot;#,##0.00\ ;&quot;-R$ &quot;#,##0.00\ ;&quot; R$ -&quot;#\ ;@\ "/>
    <numFmt numFmtId="167" formatCode="&quot; R$ &quot;#,##0.00\ ;&quot; R$ (&quot;#,##0.00\);&quot; R$ -&quot;#\ ;@\ "/>
    <numFmt numFmtId="168" formatCode="[$R$-416]\ #,##0.00;[Red]\-[$R$-416]\ #,##0.00"/>
    <numFmt numFmtId="169" formatCode="#\,##0\.00\ ;\-#\,##0\.00\ ;\-#\ ;@\ "/>
    <numFmt numFmtId="170" formatCode="0.0000000000%"/>
    <numFmt numFmtId="171" formatCode="mmm/yyyy;@"/>
    <numFmt numFmtId="172" formatCode="mmm/yyyy"/>
    <numFmt numFmtId="173" formatCode="0.000%"/>
    <numFmt numFmtId="174" formatCode="#,##0.0000"/>
    <numFmt numFmtId="175" formatCode="#,##0.00\ "/>
    <numFmt numFmtId="176" formatCode="00&quot; MÊS&quot;"/>
    <numFmt numFmtId="177" formatCode="#,##0.000"/>
    <numFmt numFmtId="178" formatCode="0.0000"/>
    <numFmt numFmtId="179" formatCode="dd/mm/yy"/>
    <numFmt numFmtId="180" formatCode="[$-416]General"/>
  </numFmts>
  <fonts count="76">
    <font>
      <sz val="11"/>
      <color rgb="FF000000"/>
      <name val="Calibri"/>
      <family val="2"/>
    </font>
    <font>
      <sz val="10"/>
      <name val="Arial"/>
    </font>
    <font>
      <b/>
      <sz val="24"/>
      <color rgb="FF000000"/>
      <name val="Calibri"/>
      <family val="2"/>
    </font>
    <font>
      <sz val="18"/>
      <color rgb="FF000000"/>
      <name val="Calibri"/>
      <family val="2"/>
    </font>
    <font>
      <sz val="12"/>
      <color rgb="FF000000"/>
      <name val="Calibri"/>
      <family val="2"/>
    </font>
    <font>
      <sz val="10"/>
      <color rgb="FF333333"/>
      <name val="Calibri"/>
      <family val="2"/>
    </font>
    <font>
      <i/>
      <sz val="10"/>
      <color rgb="FF808080"/>
      <name val="Calibri"/>
      <family val="2"/>
    </font>
    <font>
      <u/>
      <sz val="10"/>
      <color rgb="FF0000EE"/>
      <name val="Calibri"/>
      <family val="2"/>
    </font>
    <font>
      <sz val="10"/>
      <color rgb="FF006600"/>
      <name val="Calibri"/>
      <family val="2"/>
    </font>
    <font>
      <sz val="10"/>
      <color rgb="FF996600"/>
      <name val="Calibri"/>
      <family val="2"/>
    </font>
    <font>
      <sz val="10"/>
      <color rgb="FFCC0000"/>
      <name val="Calibri"/>
      <family val="2"/>
    </font>
    <font>
      <b/>
      <sz val="10"/>
      <color rgb="FFFFFFFF"/>
      <name val="Calibri"/>
      <family val="2"/>
    </font>
    <font>
      <b/>
      <sz val="10"/>
      <color rgb="FF000000"/>
      <name val="Calibri"/>
      <family val="2"/>
    </font>
    <font>
      <sz val="10"/>
      <color rgb="FFFFFFFF"/>
      <name val="Calibri"/>
      <family val="2"/>
    </font>
    <font>
      <sz val="8"/>
      <name val="Arial"/>
      <family val="2"/>
    </font>
    <font>
      <sz val="11"/>
      <color rgb="FFFFFFFF"/>
      <name val="Calibri"/>
      <family val="2"/>
    </font>
    <font>
      <sz val="11"/>
      <color rgb="FF800080"/>
      <name val="Calibri"/>
      <family val="2"/>
    </font>
    <font>
      <sz val="11"/>
      <color rgb="FF008000"/>
      <name val="Calibri"/>
      <family val="2"/>
    </font>
    <font>
      <b/>
      <sz val="11"/>
      <color rgb="FFFF9900"/>
      <name val="Calibri"/>
      <family val="2"/>
    </font>
    <font>
      <b/>
      <sz val="11"/>
      <color rgb="FFFFFFFF"/>
      <name val="Calibri"/>
      <family val="2"/>
    </font>
    <font>
      <sz val="10"/>
      <color rgb="FF333333"/>
      <name val="Arial2"/>
    </font>
    <font>
      <sz val="10"/>
      <name val="Arial"/>
      <family val="2"/>
    </font>
    <font>
      <b/>
      <sz val="11"/>
      <color rgb="FFFF0000"/>
      <name val="Calibri"/>
      <family val="2"/>
    </font>
    <font>
      <sz val="11"/>
      <color rgb="FFFF0000"/>
      <name val="Calibri"/>
      <family val="2"/>
    </font>
    <font>
      <sz val="11"/>
      <color rgb="FF333399"/>
      <name val="Calibri"/>
      <family val="2"/>
    </font>
    <font>
      <sz val="12"/>
      <name val="Arial"/>
      <family val="2"/>
    </font>
    <font>
      <i/>
      <sz val="11"/>
      <color rgb="FF808080"/>
      <name val="Calibri"/>
      <family val="2"/>
    </font>
    <font>
      <b/>
      <i/>
      <sz val="16"/>
      <color rgb="FF000000"/>
      <name val="Arial12"/>
    </font>
    <font>
      <b/>
      <i/>
      <sz val="16"/>
      <color rgb="FF000000"/>
      <name val="Arial121"/>
    </font>
    <font>
      <b/>
      <sz val="15"/>
      <color rgb="FF003366"/>
      <name val="Calibri"/>
      <family val="2"/>
    </font>
    <font>
      <b/>
      <sz val="13"/>
      <color rgb="FF003366"/>
      <name val="Calibri"/>
      <family val="2"/>
    </font>
    <font>
      <b/>
      <sz val="11"/>
      <color rgb="FF003366"/>
      <name val="Calibri"/>
      <family val="2"/>
    </font>
    <font>
      <b/>
      <i/>
      <sz val="16"/>
      <color rgb="FF000000"/>
      <name val="Calibri"/>
      <family val="2"/>
    </font>
    <font>
      <sz val="11"/>
      <color rgb="FFFF9900"/>
      <name val="Calibri"/>
      <family val="2"/>
    </font>
    <font>
      <sz val="9"/>
      <name val="Arial"/>
      <family val="2"/>
    </font>
    <font>
      <sz val="11"/>
      <color rgb="FF808000"/>
      <name val="Calibri"/>
      <family val="2"/>
    </font>
    <font>
      <sz val="11"/>
      <color rgb="FF993300"/>
      <name val="Calibri"/>
      <family val="2"/>
    </font>
    <font>
      <sz val="10"/>
      <color rgb="FF000000"/>
      <name val="Arial"/>
      <family val="2"/>
    </font>
    <font>
      <sz val="10"/>
      <color rgb="FF000000"/>
      <name val="Arial11"/>
    </font>
    <font>
      <sz val="10"/>
      <name val="Times New Roman"/>
      <family val="1"/>
    </font>
    <font>
      <b/>
      <sz val="11"/>
      <color rgb="FF333333"/>
      <name val="Calibri"/>
      <family val="2"/>
    </font>
    <font>
      <b/>
      <i/>
      <u/>
      <sz val="11"/>
      <color rgb="FF000000"/>
      <name val="Calibri"/>
      <family val="2"/>
    </font>
    <font>
      <b/>
      <i/>
      <u/>
      <sz val="11"/>
      <color rgb="FF000000"/>
      <name val="Arial12"/>
    </font>
    <font>
      <b/>
      <i/>
      <u/>
      <sz val="11"/>
      <color rgb="FF000000"/>
      <name val="Arial121"/>
    </font>
    <font>
      <b/>
      <i/>
      <u/>
      <sz val="11"/>
      <color rgb="FF000000"/>
      <name val="Arial1"/>
    </font>
    <font>
      <sz val="11"/>
      <color rgb="FFFFFFFF"/>
      <name val="Times New Roman"/>
      <family val="1"/>
    </font>
    <font>
      <b/>
      <sz val="18"/>
      <color rgb="FF003366"/>
      <name val="Cambria"/>
      <family val="2"/>
    </font>
    <font>
      <b/>
      <sz val="11"/>
      <color rgb="FF000000"/>
      <name val="Calibri"/>
      <family val="2"/>
    </font>
    <font>
      <b/>
      <i/>
      <sz val="16"/>
      <color rgb="FF000000"/>
      <name val="Arial1"/>
    </font>
    <font>
      <b/>
      <sz val="15"/>
      <color rgb="FF3366FF"/>
      <name val="Calibri"/>
      <family val="2"/>
    </font>
    <font>
      <b/>
      <sz val="18"/>
      <color rgb="FF333399"/>
      <name val="Cambria"/>
      <family val="2"/>
    </font>
    <font>
      <b/>
      <sz val="15"/>
      <color rgb="FF333399"/>
      <name val="Calibri"/>
      <family val="2"/>
    </font>
    <font>
      <b/>
      <sz val="13"/>
      <color rgb="FF333399"/>
      <name val="Calibri"/>
      <family val="2"/>
    </font>
    <font>
      <b/>
      <sz val="11"/>
      <color rgb="FF333399"/>
      <name val="Calibri"/>
      <family val="2"/>
    </font>
    <font>
      <sz val="11"/>
      <color rgb="FF000000"/>
      <name val="Arial"/>
      <family val="2"/>
    </font>
    <font>
      <b/>
      <sz val="18"/>
      <color rgb="FF000000"/>
      <name val="Arial"/>
      <family val="2"/>
    </font>
    <font>
      <b/>
      <sz val="28"/>
      <color rgb="FF000000"/>
      <name val="Arial"/>
      <family val="2"/>
    </font>
    <font>
      <b/>
      <u/>
      <sz val="28"/>
      <color rgb="FF000000"/>
      <name val="Arial"/>
      <family val="2"/>
    </font>
    <font>
      <b/>
      <sz val="14"/>
      <color rgb="FF000000"/>
      <name val="Arial"/>
      <family val="2"/>
    </font>
    <font>
      <b/>
      <sz val="11"/>
      <color rgb="FF000000"/>
      <name val="Arial"/>
      <family val="2"/>
    </font>
    <font>
      <b/>
      <sz val="14"/>
      <name val="Arial"/>
      <family val="2"/>
    </font>
    <font>
      <b/>
      <sz val="10"/>
      <color rgb="FF000000"/>
      <name val="Arial"/>
      <family val="2"/>
    </font>
    <font>
      <b/>
      <sz val="10"/>
      <name val="Arial"/>
      <family val="2"/>
    </font>
    <font>
      <b/>
      <u/>
      <sz val="10"/>
      <color rgb="FF000000"/>
      <name val="Arial"/>
      <family val="2"/>
    </font>
    <font>
      <sz val="10"/>
      <color rgb="FF000000"/>
      <name val="Arial"/>
    </font>
    <font>
      <sz val="10"/>
      <color rgb="FF000000"/>
      <name val="Calibri"/>
      <family val="2"/>
    </font>
    <font>
      <b/>
      <sz val="12"/>
      <name val="Arial"/>
      <family val="2"/>
    </font>
    <font>
      <sz val="11"/>
      <name val="Calibri"/>
      <family val="2"/>
    </font>
    <font>
      <b/>
      <sz val="12"/>
      <color rgb="FF000000"/>
      <name val="Arial"/>
      <family val="2"/>
    </font>
    <font>
      <sz val="12"/>
      <name val="Arial"/>
    </font>
    <font>
      <sz val="12"/>
      <name val="Calibri"/>
      <family val="2"/>
    </font>
    <font>
      <b/>
      <sz val="10"/>
      <color rgb="FFFF0000"/>
      <name val="Arial"/>
      <family val="2"/>
    </font>
    <font>
      <b/>
      <sz val="8"/>
      <color rgb="FF000000"/>
      <name val="Calibri"/>
      <family val="2"/>
    </font>
    <font>
      <sz val="11"/>
      <color rgb="FF0000FF"/>
      <name val="Calibri"/>
      <family val="2"/>
    </font>
    <font>
      <sz val="9"/>
      <color rgb="FF000000"/>
      <name val="Arial"/>
      <family val="2"/>
    </font>
    <font>
      <sz val="11"/>
      <color rgb="FF000000"/>
      <name val="Calibri"/>
      <family val="2"/>
    </font>
  </fonts>
  <fills count="46">
    <fill>
      <patternFill patternType="none"/>
    </fill>
    <fill>
      <patternFill patternType="gray125"/>
    </fill>
    <fill>
      <patternFill patternType="solid">
        <fgColor rgb="FFFFFFCC"/>
        <bgColor rgb="FFFFFFD7"/>
      </patternFill>
    </fill>
    <fill>
      <patternFill patternType="solid">
        <fgColor rgb="FFCCFFCC"/>
        <bgColor rgb="FFCCFFFF"/>
      </patternFill>
    </fill>
    <fill>
      <patternFill patternType="solid">
        <fgColor rgb="FFFFCCCC"/>
        <bgColor rgb="FFFFCC99"/>
      </patternFill>
    </fill>
    <fill>
      <patternFill patternType="solid">
        <fgColor rgb="FFCC0000"/>
        <bgColor rgb="FFAB0C0C"/>
      </patternFill>
    </fill>
    <fill>
      <patternFill patternType="solid">
        <fgColor rgb="FF000000"/>
        <bgColor rgb="FF000080"/>
      </patternFill>
    </fill>
    <fill>
      <patternFill patternType="solid">
        <fgColor rgb="FF808080"/>
        <bgColor rgb="FF969696"/>
      </patternFill>
    </fill>
    <fill>
      <patternFill patternType="solid">
        <fgColor rgb="FFDDDDDD"/>
        <bgColor rgb="FFE6E6E6"/>
      </patternFill>
    </fill>
    <fill>
      <patternFill patternType="solid">
        <fgColor rgb="FFCCCCFF"/>
        <bgColor rgb="FFCCCCCC"/>
      </patternFill>
    </fill>
    <fill>
      <patternFill patternType="solid">
        <fgColor rgb="FFFF99CC"/>
        <bgColor rgb="FFFF8080"/>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B3CAC7"/>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FFFF99"/>
        <bgColor rgb="FFFFFFCC"/>
      </patternFill>
    </fill>
    <fill>
      <patternFill patternType="solid">
        <fgColor rgb="FF0066CC"/>
        <bgColor rgb="FF3366FF"/>
      </patternFill>
    </fill>
    <fill>
      <patternFill patternType="solid">
        <fgColor rgb="FF800080"/>
        <bgColor rgb="FF660066"/>
      </patternFill>
    </fill>
    <fill>
      <patternFill patternType="solid">
        <fgColor rgb="FF33CCCC"/>
        <bgColor rgb="FF81ACA6"/>
      </patternFill>
    </fill>
    <fill>
      <patternFill patternType="solid">
        <fgColor rgb="FFFF9900"/>
        <bgColor rgb="FFFFCC00"/>
      </patternFill>
    </fill>
    <fill>
      <patternFill patternType="solid">
        <fgColor rgb="FFFF6600"/>
        <bgColor rgb="FFFF9900"/>
      </patternFill>
    </fill>
    <fill>
      <patternFill patternType="solid">
        <fgColor rgb="FF333399"/>
        <bgColor rgb="FF3F3F3F"/>
      </patternFill>
    </fill>
    <fill>
      <patternFill patternType="solid">
        <fgColor rgb="FFFF0000"/>
        <bgColor rgb="FFCC0000"/>
      </patternFill>
    </fill>
    <fill>
      <patternFill patternType="solid">
        <fgColor rgb="FF339966"/>
        <bgColor rgb="FF50938A"/>
      </patternFill>
    </fill>
    <fill>
      <patternFill patternType="solid">
        <fgColor rgb="FF008000"/>
        <bgColor rgb="FF006600"/>
      </patternFill>
    </fill>
    <fill>
      <patternFill patternType="solid">
        <fgColor rgb="FFC0C0C0"/>
        <bgColor rgb="FFB3CAC7"/>
      </patternFill>
    </fill>
    <fill>
      <patternFill patternType="solid">
        <fgColor rgb="FF969696"/>
        <bgColor rgb="FFA5A5A5"/>
      </patternFill>
    </fill>
    <fill>
      <patternFill patternType="solid">
        <fgColor rgb="FFFFFFFF"/>
        <bgColor rgb="FFFFFFD7"/>
      </patternFill>
    </fill>
    <fill>
      <patternFill patternType="solid">
        <fgColor rgb="FFA5A5A5"/>
        <bgColor rgb="FFA9A9A9"/>
      </patternFill>
    </fill>
    <fill>
      <patternFill patternType="solid">
        <fgColor rgb="FF003366"/>
        <bgColor rgb="FF333399"/>
      </patternFill>
    </fill>
    <fill>
      <patternFill patternType="solid">
        <fgColor rgb="FF666699"/>
        <bgColor rgb="FF808080"/>
      </patternFill>
    </fill>
    <fill>
      <patternFill patternType="solid">
        <fgColor rgb="FFB3CAC7"/>
        <bgColor rgb="FFC0C0C0"/>
      </patternFill>
    </fill>
    <fill>
      <patternFill patternType="solid">
        <fgColor rgb="FFB3B3B3"/>
        <bgColor rgb="FFA9A9A9"/>
      </patternFill>
    </fill>
    <fill>
      <patternFill patternType="solid">
        <fgColor rgb="FF50938A"/>
        <bgColor rgb="FF339966"/>
      </patternFill>
    </fill>
    <fill>
      <patternFill patternType="solid">
        <fgColor rgb="FFCCCCCC"/>
        <bgColor rgb="FFC0C0C0"/>
      </patternFill>
    </fill>
    <fill>
      <patternFill patternType="solid">
        <fgColor rgb="FFAB0C0C"/>
        <bgColor rgb="FFCC0000"/>
      </patternFill>
    </fill>
    <fill>
      <patternFill patternType="solid">
        <fgColor rgb="FFA9A9A9"/>
        <bgColor rgb="FFA5A5A5"/>
      </patternFill>
    </fill>
    <fill>
      <patternFill patternType="solid">
        <fgColor rgb="FFFFFFD7"/>
        <bgColor rgb="FFFFFFCC"/>
      </patternFill>
    </fill>
    <fill>
      <patternFill patternType="solid">
        <fgColor rgb="FFFFFF00"/>
        <bgColor rgb="FFFFCC00"/>
      </patternFill>
    </fill>
    <fill>
      <patternFill patternType="solid">
        <fgColor rgb="FF81ACA6"/>
        <bgColor rgb="FFA5A5A5"/>
      </patternFill>
    </fill>
    <fill>
      <patternFill patternType="solid">
        <fgColor rgb="FFE6E6E6"/>
        <bgColor rgb="FFE6E6FF"/>
      </patternFill>
    </fill>
    <fill>
      <patternFill patternType="solid">
        <fgColor rgb="FFE6E6FF"/>
        <bgColor rgb="FFE6E6E6"/>
      </patternFill>
    </fill>
    <fill>
      <patternFill patternType="solid">
        <fgColor rgb="FFAEE5D3"/>
        <bgColor rgb="FFB3CAC7"/>
      </patternFill>
    </fill>
  </fills>
  <borders count="25">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FF0000"/>
      </bottom>
      <diagonal/>
    </border>
    <border>
      <left style="thin">
        <color auto="1"/>
      </left>
      <right style="thin">
        <color auto="1"/>
      </right>
      <top style="thin">
        <color auto="1"/>
      </top>
      <bottom style="thin">
        <color auto="1"/>
      </bottom>
      <diagonal/>
    </border>
    <border>
      <left/>
      <right/>
      <top/>
      <bottom style="thin">
        <color rgb="FF333399"/>
      </bottom>
      <diagonal/>
    </border>
    <border>
      <left/>
      <right/>
      <top/>
      <bottom style="thick">
        <color rgb="FF333399"/>
      </bottom>
      <diagonal/>
    </border>
    <border>
      <left/>
      <right/>
      <top/>
      <bottom style="thin">
        <color rgb="FFC0C0C0"/>
      </bottom>
      <diagonal/>
    </border>
    <border>
      <left/>
      <right/>
      <top/>
      <bottom style="thick">
        <color rgb="FFC0C0C0"/>
      </bottom>
      <diagonal/>
    </border>
    <border>
      <left/>
      <right/>
      <top/>
      <bottom style="thick">
        <color rgb="FF0066CC"/>
      </bottom>
      <diagonal/>
    </border>
    <border>
      <left style="thin">
        <color rgb="FF3F3F3F"/>
      </left>
      <right style="thin">
        <color rgb="FF3F3F3F"/>
      </right>
      <top style="thin">
        <color rgb="FF3F3F3F"/>
      </top>
      <bottom style="thin">
        <color rgb="FF3F3F3F"/>
      </bottom>
      <diagonal/>
    </border>
    <border>
      <left/>
      <right/>
      <top/>
      <bottom style="thin">
        <color rgb="FFFF9900"/>
      </bottom>
      <diagonal/>
    </border>
    <border>
      <left style="thin">
        <color rgb="FFC0C0C0"/>
      </left>
      <right style="thin">
        <color rgb="FFC0C0C0"/>
      </right>
      <top style="thin">
        <color rgb="FFC0C0C0"/>
      </top>
      <bottom style="thin">
        <color rgb="FFC0C0C0"/>
      </bottom>
      <diagonal/>
    </border>
    <border>
      <left/>
      <right/>
      <top style="thin">
        <color rgb="FF003366"/>
      </top>
      <bottom style="thin">
        <color rgb="FF003366"/>
      </bottom>
      <diagonal/>
    </border>
    <border>
      <left/>
      <right/>
      <top/>
      <bottom style="thick">
        <color rgb="FF003366"/>
      </bottom>
      <diagonal/>
    </border>
    <border>
      <left/>
      <right/>
      <top/>
      <bottom style="thick">
        <color rgb="FFCCFFFF"/>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bottom style="thin">
        <color auto="1"/>
      </bottom>
      <diagonal/>
    </border>
  </borders>
  <cellStyleXfs count="204">
    <xf numFmtId="0" fontId="0" fillId="0" borderId="0"/>
    <xf numFmtId="0" fontId="2" fillId="0" borderId="0" applyBorder="0" applyAlignment="0" applyProtection="0"/>
    <xf numFmtId="0" fontId="3" fillId="0" borderId="0" applyBorder="0" applyAlignment="0" applyProtection="0"/>
    <xf numFmtId="0" fontId="4" fillId="0" borderId="0" applyBorder="0" applyAlignment="0" applyProtection="0"/>
    <xf numFmtId="0" fontId="75" fillId="0" borderId="0" applyBorder="0" applyAlignment="0" applyProtection="0"/>
    <xf numFmtId="0" fontId="5" fillId="2" borderId="1" applyAlignment="0" applyProtection="0"/>
    <xf numFmtId="0" fontId="6" fillId="0" borderId="0" applyBorder="0" applyAlignment="0" applyProtection="0"/>
    <xf numFmtId="0" fontId="7" fillId="0" borderId="0" applyBorder="0" applyAlignment="0" applyProtection="0"/>
    <xf numFmtId="0" fontId="75" fillId="0" borderId="0" applyBorder="0" applyAlignment="0" applyProtection="0"/>
    <xf numFmtId="0" fontId="8" fillId="3" borderId="0" applyBorder="0" applyAlignment="0" applyProtection="0"/>
    <xf numFmtId="0" fontId="9" fillId="2" borderId="0" applyBorder="0" applyAlignment="0" applyProtection="0"/>
    <xf numFmtId="0" fontId="10" fillId="4" borderId="0" applyBorder="0" applyAlignment="0" applyProtection="0"/>
    <xf numFmtId="0" fontId="10" fillId="0" borderId="0" applyBorder="0" applyAlignment="0" applyProtection="0"/>
    <xf numFmtId="0" fontId="11" fillId="5" borderId="0" applyBorder="0" applyAlignment="0" applyProtection="0"/>
    <xf numFmtId="0" fontId="12" fillId="0" borderId="0" applyBorder="0" applyAlignment="0" applyProtection="0"/>
    <xf numFmtId="0" fontId="13" fillId="6" borderId="0" applyBorder="0" applyAlignment="0" applyProtection="0"/>
    <xf numFmtId="0" fontId="13" fillId="7" borderId="0" applyBorder="0" applyAlignment="0" applyProtection="0"/>
    <xf numFmtId="0" fontId="12" fillId="8" borderId="0" applyBorder="0" applyAlignment="0" applyProtection="0"/>
    <xf numFmtId="164" fontId="14" fillId="0" borderId="0"/>
    <xf numFmtId="0" fontId="75" fillId="9" borderId="0" applyBorder="0" applyAlignment="0" applyProtection="0"/>
    <xf numFmtId="0" fontId="75" fillId="10" borderId="0" applyBorder="0" applyAlignment="0" applyProtection="0"/>
    <xf numFmtId="0" fontId="75" fillId="3" borderId="0" applyBorder="0" applyAlignment="0" applyProtection="0"/>
    <xf numFmtId="0" fontId="75" fillId="11" borderId="0" applyBorder="0" applyAlignment="0" applyProtection="0"/>
    <xf numFmtId="0" fontId="75" fillId="12" borderId="0" applyBorder="0" applyAlignment="0" applyProtection="0"/>
    <xf numFmtId="0" fontId="75" fillId="13" borderId="0" applyBorder="0" applyAlignment="0" applyProtection="0"/>
    <xf numFmtId="0" fontId="75" fillId="14" borderId="0" applyBorder="0" applyAlignment="0" applyProtection="0"/>
    <xf numFmtId="0" fontId="75" fillId="14" borderId="0" applyBorder="0" applyAlignment="0" applyProtection="0"/>
    <xf numFmtId="0" fontId="75" fillId="15" borderId="0" applyBorder="0" applyAlignment="0" applyProtection="0"/>
    <xf numFmtId="0" fontId="75" fillId="15" borderId="0" applyBorder="0" applyAlignment="0" applyProtection="0"/>
    <xf numFmtId="0" fontId="75" fillId="2" borderId="0" applyBorder="0" applyAlignment="0" applyProtection="0"/>
    <xf numFmtId="0" fontId="75" fillId="2" borderId="0" applyBorder="0" applyAlignment="0" applyProtection="0"/>
    <xf numFmtId="0" fontId="75" fillId="13" borderId="0" applyBorder="0" applyAlignment="0" applyProtection="0"/>
    <xf numFmtId="0" fontId="75" fillId="13" borderId="0" applyBorder="0" applyAlignment="0" applyProtection="0"/>
    <xf numFmtId="0" fontId="75" fillId="12" borderId="0" applyBorder="0" applyAlignment="0" applyProtection="0"/>
    <xf numFmtId="0" fontId="75" fillId="12" borderId="0" applyBorder="0" applyAlignment="0" applyProtection="0"/>
    <xf numFmtId="0" fontId="75" fillId="2" borderId="0" applyBorder="0" applyAlignment="0" applyProtection="0"/>
    <xf numFmtId="0" fontId="75" fillId="2" borderId="0" applyBorder="0" applyAlignment="0" applyProtection="0"/>
    <xf numFmtId="0" fontId="75" fillId="14" borderId="0" applyBorder="0" applyAlignment="0" applyProtection="0"/>
    <xf numFmtId="0" fontId="75" fillId="15" borderId="0" applyBorder="0" applyAlignment="0" applyProtection="0"/>
    <xf numFmtId="0" fontId="75" fillId="16" borderId="0" applyBorder="0" applyAlignment="0" applyProtection="0"/>
    <xf numFmtId="0" fontId="75" fillId="11" borderId="0" applyBorder="0" applyAlignment="0" applyProtection="0"/>
    <xf numFmtId="0" fontId="75" fillId="14" borderId="0" applyBorder="0" applyAlignment="0" applyProtection="0"/>
    <xf numFmtId="0" fontId="75" fillId="17" borderId="0" applyBorder="0" applyAlignment="0" applyProtection="0"/>
    <xf numFmtId="0" fontId="75" fillId="12" borderId="0" applyBorder="0" applyAlignment="0" applyProtection="0"/>
    <xf numFmtId="0" fontId="75" fillId="12" borderId="0" applyBorder="0" applyAlignment="0" applyProtection="0"/>
    <xf numFmtId="0" fontId="75" fillId="15" borderId="0" applyBorder="0" applyAlignment="0" applyProtection="0"/>
    <xf numFmtId="0" fontId="75" fillId="15" borderId="0" applyBorder="0" applyAlignment="0" applyProtection="0"/>
    <xf numFmtId="0" fontId="75" fillId="18" borderId="0" applyBorder="0" applyAlignment="0" applyProtection="0"/>
    <xf numFmtId="0" fontId="75" fillId="18" borderId="0" applyBorder="0" applyAlignment="0" applyProtection="0"/>
    <xf numFmtId="0" fontId="75" fillId="10" borderId="0" applyBorder="0" applyAlignment="0" applyProtection="0"/>
    <xf numFmtId="0" fontId="75" fillId="10" borderId="0" applyBorder="0" applyAlignment="0" applyProtection="0"/>
    <xf numFmtId="0" fontId="75" fillId="12" borderId="0" applyBorder="0" applyAlignment="0" applyProtection="0"/>
    <xf numFmtId="0" fontId="75" fillId="12" borderId="0" applyBorder="0" applyAlignment="0" applyProtection="0"/>
    <xf numFmtId="0" fontId="75" fillId="2" borderId="0" applyBorder="0" applyAlignment="0" applyProtection="0"/>
    <xf numFmtId="0" fontId="75" fillId="2" borderId="0" applyBorder="0" applyAlignment="0" applyProtection="0"/>
    <xf numFmtId="0" fontId="15" fillId="19" borderId="0" applyBorder="0" applyAlignment="0" applyProtection="0"/>
    <xf numFmtId="0" fontId="15" fillId="15" borderId="0" applyBorder="0" applyAlignment="0" applyProtection="0"/>
    <xf numFmtId="0" fontId="15" fillId="16" borderId="0" applyBorder="0" applyAlignment="0" applyProtection="0"/>
    <xf numFmtId="0" fontId="15" fillId="20" borderId="0" applyBorder="0" applyAlignment="0" applyProtection="0"/>
    <xf numFmtId="0" fontId="15" fillId="21" borderId="0" applyBorder="0" applyAlignment="0" applyProtection="0"/>
    <xf numFmtId="0" fontId="15" fillId="22" borderId="0" applyBorder="0" applyAlignment="0" applyProtection="0"/>
    <xf numFmtId="0" fontId="15" fillId="12" borderId="0" applyBorder="0" applyAlignment="0" applyProtection="0"/>
    <xf numFmtId="0" fontId="15" fillId="23" borderId="0" applyBorder="0" applyAlignment="0" applyProtection="0"/>
    <xf numFmtId="0" fontId="15" fillId="17" borderId="0" applyBorder="0" applyAlignment="0" applyProtection="0"/>
    <xf numFmtId="0" fontId="15" fillId="10" borderId="0" applyBorder="0" applyAlignment="0" applyProtection="0"/>
    <xf numFmtId="0" fontId="15" fillId="12" borderId="0" applyBorder="0" applyAlignment="0" applyProtection="0"/>
    <xf numFmtId="0" fontId="15" fillId="15" borderId="0" applyBorder="0" applyAlignment="0" applyProtection="0"/>
    <xf numFmtId="0" fontId="15" fillId="24" borderId="0" applyBorder="0" applyAlignment="0" applyProtection="0"/>
    <xf numFmtId="0" fontId="15" fillId="25" borderId="0" applyBorder="0" applyAlignment="0" applyProtection="0"/>
    <xf numFmtId="0" fontId="15" fillId="26" borderId="0" applyBorder="0" applyAlignment="0" applyProtection="0"/>
    <xf numFmtId="0" fontId="15" fillId="20" borderId="0" applyBorder="0" applyAlignment="0" applyProtection="0"/>
    <xf numFmtId="0" fontId="15" fillId="21" borderId="0" applyBorder="0" applyAlignment="0" applyProtection="0"/>
    <xf numFmtId="0" fontId="15" fillId="23" borderId="0" applyBorder="0" applyAlignment="0" applyProtection="0"/>
    <xf numFmtId="0" fontId="16" fillId="27" borderId="0" applyBorder="0" applyAlignment="0" applyProtection="0"/>
    <xf numFmtId="0" fontId="16" fillId="10" borderId="0"/>
    <xf numFmtId="0" fontId="16" fillId="10" borderId="0" applyBorder="0" applyAlignment="0" applyProtection="0"/>
    <xf numFmtId="0" fontId="17" fillId="12" borderId="0" applyBorder="0" applyAlignment="0" applyProtection="0"/>
    <xf numFmtId="0" fontId="18" fillId="28" borderId="1" applyAlignment="0" applyProtection="0"/>
    <xf numFmtId="0" fontId="75" fillId="0" borderId="0" applyBorder="0" applyAlignment="0" applyProtection="0"/>
    <xf numFmtId="0" fontId="19" fillId="29" borderId="2" applyAlignment="0" applyProtection="0"/>
    <xf numFmtId="0" fontId="20" fillId="18" borderId="0"/>
    <xf numFmtId="164" fontId="21" fillId="0" borderId="0" applyBorder="0" applyAlignment="0" applyProtection="0"/>
    <xf numFmtId="0" fontId="75" fillId="0" borderId="0" applyBorder="0" applyAlignment="0" applyProtection="0"/>
    <xf numFmtId="0" fontId="22" fillId="30" borderId="1" applyAlignment="0" applyProtection="0"/>
    <xf numFmtId="0" fontId="19" fillId="29" borderId="2" applyAlignment="0" applyProtection="0"/>
    <xf numFmtId="0" fontId="23" fillId="0" borderId="3" applyAlignment="0" applyProtection="0"/>
    <xf numFmtId="49" fontId="20" fillId="0" borderId="4">
      <alignment horizontal="left"/>
    </xf>
    <xf numFmtId="0" fontId="24" fillId="18" borderId="1" applyAlignment="0" applyProtection="0"/>
    <xf numFmtId="165" fontId="25" fillId="0" borderId="0" applyBorder="0" applyAlignment="0" applyProtection="0"/>
    <xf numFmtId="0" fontId="26" fillId="0" borderId="0" applyBorder="0" applyAlignment="0" applyProtection="0"/>
    <xf numFmtId="0" fontId="17" fillId="3" borderId="0"/>
    <xf numFmtId="0" fontId="17" fillId="3" borderId="0" applyBorder="0" applyAlignment="0" applyProtection="0"/>
    <xf numFmtId="0" fontId="27" fillId="0" borderId="0">
      <alignment horizontal="center"/>
    </xf>
    <xf numFmtId="0" fontId="28" fillId="0" borderId="0">
      <alignment horizontal="center"/>
    </xf>
    <xf numFmtId="0" fontId="29" fillId="0" borderId="5"/>
    <xf numFmtId="0" fontId="29" fillId="0" borderId="6" applyAlignment="0" applyProtection="0"/>
    <xf numFmtId="0" fontId="30" fillId="0" borderId="7"/>
    <xf numFmtId="0" fontId="30" fillId="0" borderId="8" applyAlignment="0" applyProtection="0"/>
    <xf numFmtId="0" fontId="31" fillId="0" borderId="9" applyAlignment="0" applyProtection="0"/>
    <xf numFmtId="0" fontId="31" fillId="0" borderId="0" applyBorder="0" applyAlignment="0" applyProtection="0"/>
    <xf numFmtId="0" fontId="32" fillId="0" borderId="0">
      <alignment horizontal="center"/>
    </xf>
    <xf numFmtId="0" fontId="32" fillId="0" borderId="0">
      <alignment horizontal="center" textRotation="90"/>
    </xf>
    <xf numFmtId="0" fontId="27" fillId="0" borderId="0">
      <alignment horizontal="center" textRotation="90"/>
    </xf>
    <xf numFmtId="0" fontId="28" fillId="0" borderId="0">
      <alignment horizontal="center" textRotation="90"/>
    </xf>
    <xf numFmtId="0" fontId="16" fillId="11" borderId="0" applyBorder="0" applyAlignment="0" applyProtection="0"/>
    <xf numFmtId="0" fontId="24" fillId="13" borderId="1" applyAlignment="0" applyProtection="0"/>
    <xf numFmtId="0" fontId="19" fillId="31" borderId="10" applyAlignment="0" applyProtection="0"/>
    <xf numFmtId="0" fontId="33" fillId="0" borderId="11" applyAlignment="0" applyProtection="0"/>
    <xf numFmtId="0" fontId="34" fillId="0" borderId="4">
      <alignment horizontal="center" vertical="center" wrapText="1"/>
    </xf>
    <xf numFmtId="166" fontId="75" fillId="0" borderId="0" applyBorder="0" applyAlignment="0" applyProtection="0"/>
    <xf numFmtId="167" fontId="75" fillId="0" borderId="0" applyBorder="0" applyAlignment="0" applyProtection="0"/>
    <xf numFmtId="0" fontId="35" fillId="18" borderId="0" applyBorder="0" applyAlignment="0" applyProtection="0"/>
    <xf numFmtId="0" fontId="36" fillId="18" borderId="0"/>
    <xf numFmtId="0" fontId="36" fillId="18" borderId="0" applyBorder="0" applyAlignment="0" applyProtection="0"/>
    <xf numFmtId="0" fontId="21" fillId="0" borderId="0"/>
    <xf numFmtId="0" fontId="21" fillId="0" borderId="0"/>
    <xf numFmtId="0" fontId="37" fillId="0" borderId="0"/>
    <xf numFmtId="0" fontId="38" fillId="0" borderId="0"/>
    <xf numFmtId="0" fontId="21" fillId="0" borderId="0"/>
    <xf numFmtId="0" fontId="21" fillId="0" borderId="0"/>
    <xf numFmtId="0" fontId="21" fillId="0" borderId="0"/>
    <xf numFmtId="0" fontId="21" fillId="0" borderId="0"/>
    <xf numFmtId="0" fontId="75" fillId="0" borderId="0"/>
    <xf numFmtId="0" fontId="75" fillId="0" borderId="0"/>
    <xf numFmtId="0" fontId="75" fillId="0" borderId="0"/>
    <xf numFmtId="0" fontId="21" fillId="0" borderId="0"/>
    <xf numFmtId="0" fontId="25" fillId="0" borderId="0"/>
    <xf numFmtId="0" fontId="21" fillId="0" borderId="0"/>
    <xf numFmtId="0" fontId="25" fillId="0" borderId="4"/>
    <xf numFmtId="0" fontId="21" fillId="0" borderId="0"/>
    <xf numFmtId="0" fontId="75" fillId="0" borderId="0"/>
    <xf numFmtId="0" fontId="75" fillId="2" borderId="12" applyAlignment="0" applyProtection="0"/>
    <xf numFmtId="0" fontId="75" fillId="2" borderId="12" applyAlignment="0" applyProtection="0"/>
    <xf numFmtId="0" fontId="75" fillId="2" borderId="12" applyAlignment="0" applyProtection="0"/>
    <xf numFmtId="0" fontId="75" fillId="2" borderId="12" applyAlignment="0" applyProtection="0"/>
    <xf numFmtId="0" fontId="75" fillId="2" borderId="12" applyAlignment="0" applyProtection="0"/>
    <xf numFmtId="0" fontId="75" fillId="2" borderId="12"/>
    <xf numFmtId="0" fontId="75" fillId="2" borderId="12" applyAlignment="0" applyProtection="0"/>
    <xf numFmtId="0" fontId="40" fillId="28" borderId="2" applyAlignment="0" applyProtection="0"/>
    <xf numFmtId="0" fontId="25" fillId="6" borderId="0" applyBorder="0" applyAlignment="0" applyProtection="0"/>
    <xf numFmtId="9" fontId="75" fillId="0" borderId="0" applyBorder="0" applyAlignment="0" applyProtection="0"/>
    <xf numFmtId="0" fontId="25" fillId="0" borderId="0" applyBorder="0" applyAlignment="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9" fontId="75" fillId="0" borderId="0" applyBorder="0" applyAlignment="0" applyProtection="0"/>
    <xf numFmtId="0" fontId="41" fillId="0" borderId="0"/>
    <xf numFmtId="0" fontId="42" fillId="0" borderId="0"/>
    <xf numFmtId="0" fontId="43" fillId="0" borderId="0"/>
    <xf numFmtId="168" fontId="41" fillId="0" borderId="0"/>
    <xf numFmtId="168" fontId="42" fillId="0" borderId="0"/>
    <xf numFmtId="168" fontId="43" fillId="0" borderId="0"/>
    <xf numFmtId="0" fontId="44" fillId="0" borderId="0"/>
    <xf numFmtId="168" fontId="44" fillId="0" borderId="0"/>
    <xf numFmtId="0" fontId="40" fillId="30" borderId="2"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9" fontId="75" fillId="0" borderId="0" applyBorder="0" applyAlignment="0" applyProtection="0"/>
    <xf numFmtId="170" fontId="75" fillId="0" borderId="0" applyBorder="0" applyAlignment="0" applyProtection="0"/>
    <xf numFmtId="0" fontId="45" fillId="23" borderId="0"/>
    <xf numFmtId="0" fontId="23" fillId="0" borderId="0" applyBorder="0" applyAlignment="0" applyProtection="0"/>
    <xf numFmtId="0" fontId="26" fillId="0" borderId="0" applyBorder="0" applyAlignment="0" applyProtection="0"/>
    <xf numFmtId="0" fontId="46" fillId="0" borderId="0" applyBorder="0" applyAlignment="0" applyProtection="0"/>
    <xf numFmtId="0" fontId="47" fillId="0" borderId="13" applyAlignment="0" applyProtection="0"/>
    <xf numFmtId="0" fontId="48" fillId="0" borderId="0">
      <alignment horizontal="center"/>
    </xf>
    <xf numFmtId="0" fontId="49" fillId="0" borderId="6" applyAlignment="0" applyProtection="0"/>
    <xf numFmtId="0" fontId="46" fillId="0" borderId="0" applyBorder="0" applyAlignment="0" applyProtection="0"/>
    <xf numFmtId="0" fontId="29" fillId="0" borderId="6" applyAlignment="0" applyProtection="0"/>
    <xf numFmtId="0" fontId="50" fillId="0" borderId="0" applyBorder="0" applyAlignment="0" applyProtection="0"/>
    <xf numFmtId="0" fontId="51" fillId="0" borderId="14" applyAlignment="0" applyProtection="0"/>
    <xf numFmtId="0" fontId="75" fillId="0" borderId="0"/>
    <xf numFmtId="0" fontId="52" fillId="0" borderId="15" applyAlignment="0" applyProtection="0"/>
    <xf numFmtId="0" fontId="53" fillId="0" borderId="15" applyAlignment="0" applyProtection="0"/>
    <xf numFmtId="0" fontId="53" fillId="0" borderId="0" applyBorder="0" applyAlignment="0" applyProtection="0"/>
    <xf numFmtId="0" fontId="50" fillId="0" borderId="0" applyBorder="0" applyAlignment="0" applyProtection="0"/>
    <xf numFmtId="0" fontId="48" fillId="0" borderId="0">
      <alignment horizontal="center" textRotation="90"/>
    </xf>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164" fontId="75" fillId="0" borderId="0" applyBorder="0" applyAlignment="0" applyProtection="0"/>
    <xf numFmtId="0" fontId="23" fillId="0" borderId="0" applyBorder="0" applyAlignment="0" applyProtection="0"/>
    <xf numFmtId="0" fontId="15" fillId="32" borderId="0" applyBorder="0" applyAlignment="0" applyProtection="0"/>
    <xf numFmtId="0" fontId="15" fillId="23" borderId="0" applyBorder="0" applyAlignment="0" applyProtection="0"/>
    <xf numFmtId="0" fontId="15" fillId="17" borderId="0" applyBorder="0" applyAlignment="0" applyProtection="0"/>
    <xf numFmtId="0" fontId="15" fillId="33" borderId="0" applyBorder="0" applyAlignment="0" applyProtection="0"/>
    <xf numFmtId="0" fontId="15" fillId="21" borderId="0" applyBorder="0" applyAlignment="0" applyProtection="0"/>
    <xf numFmtId="0" fontId="15" fillId="25" borderId="0" applyBorder="0" applyAlignment="0" applyProtection="0"/>
    <xf numFmtId="0" fontId="21" fillId="0" borderId="0"/>
    <xf numFmtId="180" fontId="1" fillId="0" borderId="0"/>
  </cellStyleXfs>
  <cellXfs count="334">
    <xf numFmtId="0" fontId="0" fillId="0" borderId="0" xfId="0"/>
    <xf numFmtId="0" fontId="37" fillId="0" borderId="16" xfId="0" applyFont="1" applyBorder="1" applyAlignment="1">
      <alignment horizontal="center" vertical="center" wrapText="1"/>
    </xf>
    <xf numFmtId="0" fontId="63" fillId="0" borderId="0" xfId="0" applyFont="1" applyAlignment="1">
      <alignment horizontal="left" vertical="center" wrapText="1"/>
    </xf>
    <xf numFmtId="49" fontId="62" fillId="35" borderId="16" xfId="0" applyNumberFormat="1" applyFont="1" applyFill="1" applyBorder="1" applyAlignment="1" applyProtection="1">
      <alignment horizontal="right" vertical="center" wrapText="1"/>
    </xf>
    <xf numFmtId="172" fontId="61" fillId="0" borderId="16" xfId="0" applyNumberFormat="1" applyFont="1" applyBorder="1" applyAlignment="1">
      <alignment horizontal="center" vertical="center"/>
    </xf>
    <xf numFmtId="0" fontId="61" fillId="0" borderId="16" xfId="0" applyFont="1" applyBorder="1" applyAlignment="1">
      <alignment horizontal="center" vertical="center"/>
    </xf>
    <xf numFmtId="0" fontId="61" fillId="0" borderId="16" xfId="0" applyFont="1" applyBorder="1" applyAlignment="1">
      <alignment horizontal="left" vertical="center"/>
    </xf>
    <xf numFmtId="49" fontId="60" fillId="34" borderId="16" xfId="0" applyNumberFormat="1" applyFont="1" applyFill="1" applyBorder="1" applyAlignment="1" applyProtection="1">
      <alignment horizontal="center" vertical="center" wrapText="1"/>
    </xf>
    <xf numFmtId="0" fontId="37" fillId="0" borderId="16" xfId="0" applyFont="1" applyBorder="1" applyAlignment="1">
      <alignment horizontal="center" vertical="center"/>
    </xf>
    <xf numFmtId="0" fontId="54" fillId="0" borderId="0" xfId="0" applyFont="1" applyBorder="1" applyAlignment="1">
      <alignment horizontal="left" vertical="center" wrapText="1"/>
    </xf>
    <xf numFmtId="0" fontId="54" fillId="0" borderId="0" xfId="0" applyFont="1" applyBorder="1" applyAlignment="1">
      <alignment horizontal="right" vertical="center" wrapText="1"/>
    </xf>
    <xf numFmtId="0" fontId="58" fillId="0" borderId="0" xfId="0" applyFont="1" applyBorder="1" applyAlignment="1">
      <alignment horizontal="right"/>
    </xf>
    <xf numFmtId="0" fontId="57" fillId="0" borderId="0" xfId="0" applyFont="1" applyBorder="1" applyAlignment="1">
      <alignment horizontal="center" vertical="center" wrapText="1"/>
    </xf>
    <xf numFmtId="0" fontId="56" fillId="0" borderId="0" xfId="0" applyFont="1" applyBorder="1" applyAlignment="1">
      <alignment horizontal="center" vertical="center" wrapText="1"/>
    </xf>
    <xf numFmtId="0" fontId="55" fillId="0" borderId="0" xfId="0" applyFont="1" applyBorder="1" applyAlignment="1">
      <alignment horizontal="center" vertical="center"/>
    </xf>
    <xf numFmtId="0" fontId="54" fillId="0" borderId="0" xfId="0" applyFont="1"/>
    <xf numFmtId="0" fontId="55" fillId="0" borderId="0" xfId="0" applyFont="1" applyAlignment="1">
      <alignment horizontal="right"/>
    </xf>
    <xf numFmtId="171" fontId="58" fillId="0" borderId="0" xfId="0" applyNumberFormat="1" applyFont="1"/>
    <xf numFmtId="0" fontId="59" fillId="0" borderId="0" xfId="0" applyFont="1" applyBorder="1" applyAlignment="1">
      <alignment horizontal="right" vertical="center"/>
    </xf>
    <xf numFmtId="0" fontId="54" fillId="0" borderId="0" xfId="0" applyFont="1" applyBorder="1" applyAlignment="1">
      <alignment horizontal="left" vertical="center" wrapText="1"/>
    </xf>
    <xf numFmtId="0" fontId="54" fillId="0" borderId="0" xfId="0" applyFont="1" applyBorder="1"/>
    <xf numFmtId="0" fontId="37" fillId="0" borderId="0" xfId="0" applyFont="1"/>
    <xf numFmtId="0" fontId="37" fillId="0" borderId="16" xfId="0" applyFont="1" applyBorder="1" applyAlignment="1">
      <alignment horizontal="center" vertical="center"/>
    </xf>
    <xf numFmtId="0" fontId="61" fillId="0" borderId="16" xfId="0" applyFont="1" applyBorder="1" applyAlignment="1">
      <alignment horizontal="center" vertical="center"/>
    </xf>
    <xf numFmtId="10" fontId="61" fillId="0" borderId="16" xfId="0" applyNumberFormat="1" applyFont="1" applyBorder="1" applyAlignment="1">
      <alignment horizontal="center" vertical="center" wrapText="1"/>
    </xf>
    <xf numFmtId="49" fontId="62" fillId="35" borderId="16" xfId="0" applyNumberFormat="1" applyFont="1" applyFill="1" applyBorder="1" applyAlignment="1" applyProtection="1">
      <alignment horizontal="center" vertical="center" wrapText="1"/>
    </xf>
    <xf numFmtId="0" fontId="61" fillId="36" borderId="16" xfId="0" applyFont="1" applyFill="1" applyBorder="1" applyAlignment="1">
      <alignment horizontal="center" vertical="center"/>
    </xf>
    <xf numFmtId="0" fontId="61" fillId="36" borderId="16" xfId="0" applyFont="1" applyFill="1" applyBorder="1" applyAlignment="1">
      <alignment vertical="center"/>
    </xf>
    <xf numFmtId="4" fontId="61" fillId="36" borderId="16" xfId="0" applyNumberFormat="1" applyFont="1" applyFill="1" applyBorder="1" applyAlignment="1">
      <alignment vertical="center"/>
    </xf>
    <xf numFmtId="10" fontId="61" fillId="36" borderId="16" xfId="0" applyNumberFormat="1" applyFont="1" applyFill="1" applyBorder="1" applyAlignment="1">
      <alignment vertical="center"/>
    </xf>
    <xf numFmtId="0" fontId="37" fillId="0" borderId="0" xfId="0" applyFont="1"/>
    <xf numFmtId="0" fontId="61" fillId="0" borderId="16" xfId="0" applyFont="1" applyBorder="1" applyAlignment="1">
      <alignment horizontal="center" vertical="center"/>
    </xf>
    <xf numFmtId="0" fontId="61" fillId="0" borderId="16" xfId="0" applyFont="1" applyBorder="1" applyAlignment="1">
      <alignment vertical="center"/>
    </xf>
    <xf numFmtId="4" fontId="61" fillId="0" borderId="16" xfId="0" applyNumberFormat="1" applyFont="1" applyBorder="1" applyAlignment="1">
      <alignment vertical="center"/>
    </xf>
    <xf numFmtId="10" fontId="61" fillId="0" borderId="16" xfId="0" applyNumberFormat="1" applyFont="1" applyBorder="1" applyAlignment="1">
      <alignment vertical="center"/>
    </xf>
    <xf numFmtId="10" fontId="61" fillId="0" borderId="16" xfId="0" applyNumberFormat="1" applyFont="1" applyBorder="1" applyAlignment="1">
      <alignment vertical="center"/>
    </xf>
    <xf numFmtId="4" fontId="61" fillId="35" borderId="16" xfId="0" applyNumberFormat="1" applyFont="1" applyFill="1" applyBorder="1" applyAlignment="1">
      <alignment vertical="center"/>
    </xf>
    <xf numFmtId="10" fontId="61" fillId="35" borderId="16" xfId="0" applyNumberFormat="1" applyFont="1" applyFill="1" applyBorder="1" applyAlignment="1">
      <alignment vertical="center"/>
    </xf>
    <xf numFmtId="4" fontId="37" fillId="0" borderId="0" xfId="0" applyNumberFormat="1" applyFont="1"/>
    <xf numFmtId="10" fontId="37" fillId="0" borderId="0" xfId="0" applyNumberFormat="1" applyFont="1"/>
    <xf numFmtId="0" fontId="37" fillId="0" borderId="0" xfId="0" applyFont="1" applyAlignment="1">
      <alignment horizontal="right"/>
    </xf>
    <xf numFmtId="0" fontId="37" fillId="0" borderId="0" xfId="0" applyFont="1" applyAlignment="1">
      <alignment vertical="center" wrapText="1"/>
    </xf>
    <xf numFmtId="0" fontId="37" fillId="0" borderId="0" xfId="0" applyFont="1" applyAlignment="1">
      <alignment horizontal="center" vertical="center" wrapText="1"/>
    </xf>
    <xf numFmtId="0" fontId="61" fillId="0" borderId="0" xfId="0" applyFont="1" applyAlignment="1">
      <alignment vertical="center" wrapText="1"/>
    </xf>
    <xf numFmtId="0" fontId="37" fillId="0" borderId="0" xfId="0" applyFont="1" applyAlignment="1">
      <alignment horizontal="left" vertical="center" wrapText="1"/>
    </xf>
    <xf numFmtId="4" fontId="37" fillId="0" borderId="0" xfId="0" applyNumberFormat="1" applyFont="1" applyAlignment="1">
      <alignment horizontal="right" vertical="center" wrapText="1"/>
    </xf>
    <xf numFmtId="4" fontId="37" fillId="0" borderId="0" xfId="0" applyNumberFormat="1" applyFont="1" applyAlignment="1">
      <alignment vertical="center" wrapText="1"/>
    </xf>
    <xf numFmtId="173" fontId="37" fillId="0" borderId="0" xfId="0" applyNumberFormat="1" applyFont="1" applyAlignment="1">
      <alignment vertical="center" wrapText="1"/>
    </xf>
    <xf numFmtId="173" fontId="61" fillId="0" borderId="16" xfId="0" applyNumberFormat="1" applyFont="1" applyBorder="1" applyAlignment="1" applyProtection="1">
      <alignment horizontal="center" vertical="center" wrapText="1"/>
    </xf>
    <xf numFmtId="4" fontId="62" fillId="35" borderId="16" xfId="0" applyNumberFormat="1" applyFont="1" applyFill="1" applyBorder="1" applyAlignment="1" applyProtection="1">
      <alignment horizontal="center" vertical="center" wrapText="1"/>
    </xf>
    <xf numFmtId="173" fontId="62" fillId="35" borderId="16" xfId="0" applyNumberFormat="1" applyFont="1" applyFill="1" applyBorder="1" applyAlignment="1" applyProtection="1">
      <alignment horizontal="center" vertical="center" wrapText="1"/>
    </xf>
    <xf numFmtId="49" fontId="37" fillId="0" borderId="16" xfId="0" applyNumberFormat="1" applyFont="1" applyBorder="1" applyAlignment="1">
      <alignment horizontal="center" vertical="center" wrapText="1"/>
    </xf>
    <xf numFmtId="0" fontId="21" fillId="0" borderId="16" xfId="0" applyFont="1" applyBorder="1" applyAlignment="1">
      <alignment horizontal="center" vertical="center"/>
    </xf>
    <xf numFmtId="0" fontId="37" fillId="0" borderId="16" xfId="0" applyFont="1" applyBorder="1" applyAlignment="1" applyProtection="1">
      <alignment horizontal="center" vertical="center" wrapText="1"/>
    </xf>
    <xf numFmtId="0" fontId="37" fillId="0" borderId="16" xfId="0" applyFont="1" applyBorder="1" applyAlignment="1" applyProtection="1">
      <alignment horizontal="left" vertical="center" wrapText="1"/>
    </xf>
    <xf numFmtId="4" fontId="21" fillId="0" borderId="16" xfId="0" applyNumberFormat="1" applyFont="1" applyBorder="1" applyAlignment="1">
      <alignment horizontal="right" vertical="center" wrapText="1"/>
    </xf>
    <xf numFmtId="4" fontId="37" fillId="0" borderId="16" xfId="0" applyNumberFormat="1" applyFont="1" applyBorder="1" applyAlignment="1" applyProtection="1">
      <alignment horizontal="right" vertical="center" wrapText="1"/>
    </xf>
    <xf numFmtId="173" fontId="21" fillId="0" borderId="16" xfId="0" applyNumberFormat="1" applyFont="1" applyBorder="1" applyAlignment="1" applyProtection="1">
      <alignment horizontal="right" vertical="center" wrapText="1"/>
    </xf>
    <xf numFmtId="4" fontId="0" fillId="0" borderId="0" xfId="0" applyNumberFormat="1"/>
    <xf numFmtId="0" fontId="21" fillId="0" borderId="16" xfId="0" applyFont="1" applyBorder="1" applyAlignment="1">
      <alignment horizontal="center" vertical="center" wrapText="1"/>
    </xf>
    <xf numFmtId="0" fontId="21" fillId="0" borderId="16" xfId="0" applyFont="1" applyBorder="1" applyAlignment="1" applyProtection="1">
      <alignment horizontal="center" vertical="center" wrapText="1"/>
    </xf>
    <xf numFmtId="4" fontId="37" fillId="0" borderId="0" xfId="0" applyNumberFormat="1" applyFont="1" applyAlignment="1">
      <alignment vertical="center" wrapText="1"/>
    </xf>
    <xf numFmtId="0" fontId="21" fillId="0" borderId="16" xfId="0" applyFont="1" applyBorder="1" applyAlignment="1" applyProtection="1">
      <alignment horizontal="center" vertical="center" wrapText="1"/>
    </xf>
    <xf numFmtId="0" fontId="64" fillId="0" borderId="16" xfId="0" applyFont="1" applyBorder="1" applyAlignment="1">
      <alignment horizontal="center" vertical="center"/>
    </xf>
    <xf numFmtId="0" fontId="37" fillId="0" borderId="16" xfId="0" applyFont="1" applyBorder="1" applyAlignment="1">
      <alignment horizontal="center" vertical="center" wrapText="1"/>
    </xf>
    <xf numFmtId="0" fontId="64" fillId="0" borderId="16" xfId="0" applyFont="1" applyBorder="1" applyAlignment="1" applyProtection="1">
      <alignment horizontal="center" vertical="center" wrapText="1"/>
    </xf>
    <xf numFmtId="49" fontId="64" fillId="0" borderId="16" xfId="0" applyNumberFormat="1" applyFont="1" applyBorder="1" applyAlignment="1" applyProtection="1">
      <alignment horizontal="center" vertical="center" wrapText="1"/>
    </xf>
    <xf numFmtId="0" fontId="21" fillId="0" borderId="16" xfId="73" applyFont="1" applyFill="1" applyBorder="1" applyAlignment="1">
      <alignment horizontal="center" vertical="center"/>
    </xf>
    <xf numFmtId="49" fontId="21" fillId="0" borderId="16" xfId="0" applyNumberFormat="1" applyFont="1" applyBorder="1" applyAlignment="1" applyProtection="1">
      <alignment horizontal="center" vertical="center" wrapText="1"/>
    </xf>
    <xf numFmtId="4" fontId="61" fillId="37" borderId="16" xfId="0" applyNumberFormat="1" applyFont="1" applyFill="1" applyBorder="1" applyAlignment="1" applyProtection="1">
      <alignment horizontal="right" vertical="center" wrapText="1"/>
    </xf>
    <xf numFmtId="173" fontId="61" fillId="37" borderId="16" xfId="0" applyNumberFormat="1" applyFont="1" applyFill="1" applyBorder="1" applyAlignment="1" applyProtection="1">
      <alignment horizontal="right" vertical="center" wrapText="1"/>
    </xf>
    <xf numFmtId="0" fontId="21" fillId="0" borderId="0" xfId="0" applyFont="1" applyAlignment="1">
      <alignment vertical="center" wrapText="1"/>
    </xf>
    <xf numFmtId="0" fontId="21" fillId="0" borderId="0" xfId="0" applyFont="1" applyAlignment="1">
      <alignment horizontal="center" vertical="center" wrapText="1"/>
    </xf>
    <xf numFmtId="0" fontId="62" fillId="0" borderId="0" xfId="0" applyFont="1" applyAlignment="1">
      <alignment vertical="center" wrapText="1"/>
    </xf>
    <xf numFmtId="0" fontId="21" fillId="0" borderId="0" xfId="0" applyFont="1" applyAlignment="1">
      <alignment horizontal="left" vertical="center" wrapText="1"/>
    </xf>
    <xf numFmtId="4" fontId="21" fillId="0" borderId="0" xfId="0" applyNumberFormat="1" applyFont="1" applyAlignment="1">
      <alignment horizontal="right" vertical="center" wrapText="1"/>
    </xf>
    <xf numFmtId="4" fontId="21" fillId="0" borderId="0" xfId="0" applyNumberFormat="1" applyFont="1" applyAlignment="1">
      <alignment vertical="center" wrapText="1"/>
    </xf>
    <xf numFmtId="10" fontId="21" fillId="0" borderId="0" xfId="0" applyNumberFormat="1" applyFont="1" applyAlignment="1">
      <alignment vertical="center" wrapText="1"/>
    </xf>
    <xf numFmtId="0" fontId="21" fillId="0" borderId="0" xfId="0" applyFont="1" applyAlignment="1">
      <alignment horizontal="right" vertical="center" wrapText="1"/>
    </xf>
    <xf numFmtId="10" fontId="62" fillId="0" borderId="16" xfId="0" applyNumberFormat="1" applyFont="1" applyBorder="1" applyAlignment="1" applyProtection="1">
      <alignment horizontal="center" vertical="center" wrapText="1"/>
    </xf>
    <xf numFmtId="174" fontId="21" fillId="0" borderId="0" xfId="0" applyNumberFormat="1" applyFont="1" applyAlignment="1">
      <alignment horizontal="right" vertical="center" wrapText="1"/>
    </xf>
    <xf numFmtId="0" fontId="65" fillId="0" borderId="0" xfId="0" applyFont="1"/>
    <xf numFmtId="0" fontId="62" fillId="35" borderId="16" xfId="0" applyFont="1" applyFill="1" applyBorder="1" applyAlignment="1" applyProtection="1">
      <alignment horizontal="center" vertical="center" wrapText="1"/>
    </xf>
    <xf numFmtId="10" fontId="62" fillId="35" borderId="16" xfId="0" applyNumberFormat="1" applyFont="1" applyFill="1" applyBorder="1" applyAlignment="1" applyProtection="1">
      <alignment horizontal="center" vertical="center" wrapText="1"/>
    </xf>
    <xf numFmtId="0" fontId="21" fillId="0" borderId="0" xfId="0" applyFont="1" applyAlignment="1">
      <alignment vertical="center" wrapText="1"/>
    </xf>
    <xf numFmtId="0" fontId="60" fillId="7" borderId="17" xfId="73" applyFont="1" applyFill="1" applyBorder="1" applyAlignment="1" applyProtection="1">
      <alignment horizontal="left" vertical="center" wrapText="1"/>
    </xf>
    <xf numFmtId="0" fontId="60" fillId="7" borderId="18" xfId="73" applyFont="1" applyFill="1" applyBorder="1" applyAlignment="1" applyProtection="1">
      <alignment horizontal="left" vertical="center" wrapText="1"/>
    </xf>
    <xf numFmtId="0" fontId="21" fillId="38" borderId="0" xfId="0" applyFont="1" applyFill="1" applyAlignment="1">
      <alignment horizontal="right" vertical="center" wrapText="1"/>
    </xf>
    <xf numFmtId="0" fontId="21" fillId="38" borderId="0" xfId="0" applyFont="1" applyFill="1" applyAlignment="1">
      <alignment vertical="center" wrapText="1"/>
    </xf>
    <xf numFmtId="0" fontId="21" fillId="0" borderId="0" xfId="0" applyFont="1" applyAlignment="1">
      <alignment vertical="center"/>
    </xf>
    <xf numFmtId="0" fontId="21" fillId="0" borderId="0" xfId="0" applyFont="1" applyAlignment="1">
      <alignment vertical="center"/>
    </xf>
    <xf numFmtId="49" fontId="66" fillId="39" borderId="17" xfId="0" applyNumberFormat="1" applyFont="1" applyFill="1" applyBorder="1" applyAlignment="1">
      <alignment horizontal="left" vertical="center" wrapText="1"/>
    </xf>
    <xf numFmtId="0" fontId="62" fillId="39" borderId="18" xfId="73" applyFont="1" applyFill="1" applyBorder="1" applyAlignment="1" applyProtection="1">
      <alignment horizontal="center" vertical="center" wrapText="1"/>
    </xf>
    <xf numFmtId="0" fontId="21" fillId="0" borderId="0" xfId="0" applyFont="1" applyAlignment="1">
      <alignment horizontal="right" vertical="center" wrapText="1"/>
    </xf>
    <xf numFmtId="0" fontId="21" fillId="0" borderId="0" xfId="0" applyFont="1" applyAlignment="1">
      <alignment vertical="center" wrapText="1"/>
    </xf>
    <xf numFmtId="0" fontId="67" fillId="40" borderId="0" xfId="0" applyFont="1" applyFill="1" applyAlignment="1">
      <alignment wrapText="1"/>
    </xf>
    <xf numFmtId="0" fontId="21" fillId="40" borderId="0" xfId="0" applyFont="1" applyFill="1" applyAlignment="1">
      <alignment vertical="center" wrapText="1"/>
    </xf>
    <xf numFmtId="0" fontId="21" fillId="40" borderId="0" xfId="0" applyFont="1" applyFill="1" applyAlignment="1">
      <alignment vertical="center"/>
    </xf>
    <xf numFmtId="49" fontId="66" fillId="36" borderId="17" xfId="0" applyNumberFormat="1" applyFont="1" applyFill="1" applyBorder="1" applyAlignment="1" applyProtection="1">
      <alignment horizontal="left" vertical="center" wrapText="1"/>
    </xf>
    <xf numFmtId="49" fontId="62" fillId="36" borderId="18" xfId="0" applyNumberFormat="1" applyFont="1" applyFill="1" applyBorder="1" applyAlignment="1" applyProtection="1">
      <alignment horizontal="center" vertical="center" wrapText="1"/>
    </xf>
    <xf numFmtId="0" fontId="66" fillId="36" borderId="18" xfId="0" applyFont="1" applyFill="1" applyBorder="1" applyAlignment="1">
      <alignment horizontal="left" vertical="center" wrapText="1"/>
    </xf>
    <xf numFmtId="49" fontId="62" fillId="36" borderId="18" xfId="0" applyNumberFormat="1" applyFont="1" applyFill="1" applyBorder="1" applyAlignment="1">
      <alignment horizontal="left" vertical="center" wrapText="1"/>
    </xf>
    <xf numFmtId="49" fontId="62" fillId="36" borderId="19" xfId="0" applyNumberFormat="1" applyFont="1" applyFill="1" applyBorder="1" applyAlignment="1">
      <alignment horizontal="left" vertical="center" wrapText="1"/>
    </xf>
    <xf numFmtId="0" fontId="21" fillId="0" borderId="16" xfId="0" applyFont="1" applyBorder="1" applyAlignment="1">
      <alignment horizontal="left" vertical="center" wrapText="1"/>
    </xf>
    <xf numFmtId="0" fontId="21" fillId="0" borderId="16" xfId="0" applyFont="1" applyBorder="1" applyAlignment="1" applyProtection="1">
      <alignment horizontal="left" vertical="center" wrapText="1"/>
    </xf>
    <xf numFmtId="0" fontId="21" fillId="0" borderId="16" xfId="0" applyFont="1" applyBorder="1" applyAlignment="1">
      <alignment horizontal="center" vertical="center" wrapText="1"/>
    </xf>
    <xf numFmtId="4" fontId="21" fillId="0" borderId="16" xfId="0" applyNumberFormat="1" applyFont="1" applyBorder="1" applyAlignment="1" applyProtection="1">
      <alignment horizontal="right" vertical="center" wrapText="1"/>
    </xf>
    <xf numFmtId="10" fontId="21" fillId="0" borderId="16" xfId="0" applyNumberFormat="1" applyFont="1" applyBorder="1" applyAlignment="1" applyProtection="1">
      <alignment horizontal="right" vertical="center" wrapText="1"/>
    </xf>
    <xf numFmtId="0" fontId="1" fillId="41" borderId="0" xfId="0" applyFont="1" applyFill="1" applyAlignment="1">
      <alignment horizontal="right" vertical="center" wrapText="1"/>
    </xf>
    <xf numFmtId="0" fontId="1" fillId="41" borderId="0" xfId="0" applyFont="1" applyFill="1" applyAlignment="1">
      <alignment vertical="center" wrapText="1"/>
    </xf>
    <xf numFmtId="0" fontId="1" fillId="41" borderId="0" xfId="0" applyFont="1" applyFill="1" applyAlignment="1">
      <alignment vertical="center"/>
    </xf>
    <xf numFmtId="0" fontId="67" fillId="41" borderId="0" xfId="0" applyFont="1" applyFill="1" applyAlignment="1">
      <alignment wrapText="1"/>
    </xf>
    <xf numFmtId="0" fontId="0" fillId="41" borderId="0" xfId="0" applyFill="1"/>
    <xf numFmtId="0" fontId="21" fillId="41" borderId="0" xfId="0" applyFont="1" applyFill="1" applyAlignment="1">
      <alignment vertical="center"/>
    </xf>
    <xf numFmtId="0" fontId="67" fillId="0" borderId="0" xfId="0" applyFont="1" applyAlignment="1">
      <alignment wrapText="1"/>
    </xf>
    <xf numFmtId="0" fontId="0" fillId="0" borderId="0" xfId="0"/>
    <xf numFmtId="2" fontId="37" fillId="0" borderId="16" xfId="0" applyNumberFormat="1" applyFont="1" applyBorder="1" applyAlignment="1" applyProtection="1">
      <alignment horizontal="center" vertical="center" wrapText="1"/>
    </xf>
    <xf numFmtId="49" fontId="62" fillId="30" borderId="17" xfId="0" applyNumberFormat="1" applyFont="1" applyFill="1" applyBorder="1" applyAlignment="1">
      <alignment horizontal="left" vertical="center" wrapText="1"/>
    </xf>
    <xf numFmtId="0" fontId="21" fillId="30" borderId="18" xfId="0" applyFont="1" applyFill="1" applyBorder="1" applyAlignment="1" applyProtection="1">
      <alignment horizontal="center" vertical="center" wrapText="1"/>
    </xf>
    <xf numFmtId="0" fontId="37" fillId="30" borderId="18" xfId="0" applyFont="1" applyFill="1" applyBorder="1" applyAlignment="1">
      <alignment horizontal="center" vertical="center" wrapText="1"/>
    </xf>
    <xf numFmtId="0" fontId="21" fillId="30" borderId="19" xfId="0" applyFont="1" applyFill="1" applyBorder="1" applyAlignment="1" applyProtection="1">
      <alignment horizontal="left" vertical="center" wrapText="1"/>
    </xf>
    <xf numFmtId="0" fontId="62" fillId="30" borderId="17" xfId="0" applyFont="1" applyFill="1" applyBorder="1" applyAlignment="1" applyProtection="1">
      <alignment horizontal="left" vertical="center"/>
    </xf>
    <xf numFmtId="49" fontId="62" fillId="30" borderId="18" xfId="0" applyNumberFormat="1" applyFont="1" applyFill="1" applyBorder="1" applyAlignment="1" applyProtection="1">
      <alignment horizontal="center" vertical="center" wrapText="1"/>
    </xf>
    <xf numFmtId="49" fontId="62" fillId="30" borderId="19" xfId="0" applyNumberFormat="1" applyFont="1" applyFill="1" applyBorder="1" applyAlignment="1" applyProtection="1">
      <alignment horizontal="center" vertical="center" wrapText="1"/>
    </xf>
    <xf numFmtId="4" fontId="62" fillId="0" borderId="16" xfId="0" applyNumberFormat="1" applyFont="1" applyBorder="1" applyAlignment="1" applyProtection="1">
      <alignment horizontal="right" vertical="center" wrapText="1"/>
    </xf>
    <xf numFmtId="10" fontId="62" fillId="0" borderId="16" xfId="0" applyNumberFormat="1" applyFont="1" applyBorder="1" applyAlignment="1" applyProtection="1">
      <alignment horizontal="right" vertical="center" wrapText="1"/>
    </xf>
    <xf numFmtId="10" fontId="21" fillId="0" borderId="0" xfId="0" applyNumberFormat="1" applyFont="1" applyAlignment="1">
      <alignment horizontal="right" vertical="center" wrapText="1"/>
    </xf>
    <xf numFmtId="0" fontId="1" fillId="0" borderId="0" xfId="0" applyFont="1" applyAlignment="1">
      <alignment vertical="center" wrapText="1"/>
    </xf>
    <xf numFmtId="0" fontId="67" fillId="0" borderId="0" xfId="0" applyFont="1" applyAlignment="1">
      <alignment wrapText="1"/>
    </xf>
    <xf numFmtId="49" fontId="66" fillId="42" borderId="17" xfId="0" applyNumberFormat="1" applyFont="1" applyFill="1" applyBorder="1" applyAlignment="1">
      <alignment horizontal="left" vertical="center" wrapText="1"/>
    </xf>
    <xf numFmtId="0" fontId="62" fillId="42" borderId="18" xfId="73" applyFont="1" applyFill="1" applyBorder="1" applyAlignment="1" applyProtection="1">
      <alignment horizontal="center" vertical="center" wrapText="1"/>
    </xf>
    <xf numFmtId="0" fontId="66" fillId="42" borderId="18" xfId="73" applyFont="1" applyFill="1" applyBorder="1" applyAlignment="1" applyProtection="1">
      <alignment horizontal="left" vertical="center" wrapText="1"/>
    </xf>
    <xf numFmtId="0" fontId="62" fillId="42" borderId="19" xfId="73" applyFont="1" applyFill="1" applyBorder="1" applyAlignment="1" applyProtection="1">
      <alignment horizontal="center" vertical="center" wrapText="1"/>
    </xf>
    <xf numFmtId="0" fontId="67" fillId="0" borderId="0" xfId="0" applyFont="1" applyAlignment="1">
      <alignment horizontal="right"/>
    </xf>
    <xf numFmtId="0" fontId="66" fillId="34" borderId="17" xfId="0" applyFont="1" applyFill="1" applyBorder="1" applyAlignment="1">
      <alignment horizontal="left" vertical="center" wrapText="1"/>
    </xf>
    <xf numFmtId="0" fontId="62" fillId="34" borderId="18" xfId="73" applyFont="1" applyFill="1" applyBorder="1" applyAlignment="1" applyProtection="1">
      <alignment horizontal="center" vertical="center" wrapText="1"/>
    </xf>
    <xf numFmtId="0" fontId="66" fillId="34" borderId="18" xfId="73" applyFont="1" applyFill="1" applyBorder="1" applyAlignment="1" applyProtection="1">
      <alignment horizontal="left" vertical="center" wrapText="1"/>
    </xf>
    <xf numFmtId="0" fontId="62" fillId="34" borderId="18" xfId="73" applyFont="1" applyFill="1" applyBorder="1" applyAlignment="1" applyProtection="1">
      <alignment horizontal="left" vertical="center" wrapText="1"/>
    </xf>
    <xf numFmtId="0" fontId="62" fillId="34" borderId="19" xfId="73" applyFont="1" applyFill="1" applyBorder="1" applyAlignment="1" applyProtection="1">
      <alignment horizontal="left" vertical="center" wrapText="1"/>
    </xf>
    <xf numFmtId="0" fontId="67" fillId="0" borderId="0" xfId="0" applyFont="1"/>
    <xf numFmtId="49" fontId="62" fillId="0" borderId="17" xfId="0" applyNumberFormat="1" applyFont="1" applyBorder="1" applyAlignment="1">
      <alignment horizontal="left" vertical="center" wrapText="1"/>
    </xf>
    <xf numFmtId="0" fontId="21" fillId="0" borderId="18" xfId="0" applyFont="1" applyBorder="1" applyAlignment="1" applyProtection="1">
      <alignment horizontal="center" vertical="center" wrapText="1"/>
    </xf>
    <xf numFmtId="0" fontId="37" fillId="0" borderId="18" xfId="0" applyFont="1" applyBorder="1" applyAlignment="1">
      <alignment horizontal="center" vertical="center" wrapText="1"/>
    </xf>
    <xf numFmtId="0" fontId="21" fillId="0" borderId="19" xfId="0" applyFont="1" applyBorder="1" applyAlignment="1" applyProtection="1">
      <alignment horizontal="left" vertical="center" wrapText="1"/>
    </xf>
    <xf numFmtId="0" fontId="62" fillId="0" borderId="17" xfId="0" applyFont="1" applyBorder="1" applyAlignment="1" applyProtection="1">
      <alignment horizontal="left" vertical="center"/>
    </xf>
    <xf numFmtId="49" fontId="62" fillId="0" borderId="18" xfId="0" applyNumberFormat="1" applyFont="1" applyBorder="1" applyAlignment="1" applyProtection="1">
      <alignment horizontal="center" vertical="center" wrapText="1"/>
    </xf>
    <xf numFmtId="49" fontId="62" fillId="0" borderId="19" xfId="0" applyNumberFormat="1" applyFont="1" applyBorder="1" applyAlignment="1" applyProtection="1">
      <alignment horizontal="center" vertical="center" wrapText="1"/>
    </xf>
    <xf numFmtId="10" fontId="21" fillId="0" borderId="0" xfId="0" applyNumberFormat="1" applyFont="1" applyAlignment="1">
      <alignment horizontal="right" vertical="center" wrapText="1"/>
    </xf>
    <xf numFmtId="0" fontId="37" fillId="0" borderId="16" xfId="73" applyFont="1" applyFill="1" applyBorder="1" applyAlignment="1" applyProtection="1">
      <alignment horizontal="center" vertical="center" wrapText="1"/>
    </xf>
    <xf numFmtId="0" fontId="21" fillId="0" borderId="16" xfId="0" applyFont="1" applyBorder="1" applyAlignment="1" applyProtection="1">
      <alignment horizontal="left" vertical="center" wrapText="1"/>
    </xf>
    <xf numFmtId="0" fontId="37" fillId="0" borderId="16" xfId="0" applyFont="1" applyBorder="1" applyAlignment="1" applyProtection="1">
      <alignment horizontal="center" vertical="center" wrapText="1"/>
    </xf>
    <xf numFmtId="0" fontId="21" fillId="0" borderId="16" xfId="0" applyFont="1" applyBorder="1" applyAlignment="1" applyProtection="1">
      <alignment horizontal="left" vertical="center" wrapText="1"/>
    </xf>
    <xf numFmtId="0" fontId="37" fillId="0" borderId="16" xfId="0" applyFont="1" applyBorder="1" applyAlignment="1">
      <alignment vertical="center" wrapText="1"/>
    </xf>
    <xf numFmtId="0" fontId="37" fillId="0" borderId="16" xfId="0" applyFont="1" applyBorder="1" applyAlignment="1">
      <alignment horizontal="center" vertical="center" wrapText="1"/>
    </xf>
    <xf numFmtId="40" fontId="37" fillId="0" borderId="16" xfId="0" applyNumberFormat="1" applyFont="1" applyBorder="1" applyAlignment="1">
      <alignment horizontal="left" vertical="center" wrapText="1"/>
    </xf>
    <xf numFmtId="0" fontId="37" fillId="0" borderId="16" xfId="0" applyFont="1" applyBorder="1" applyAlignment="1" applyProtection="1">
      <alignment horizontal="left" vertical="top" wrapText="1"/>
    </xf>
    <xf numFmtId="0" fontId="0" fillId="40" borderId="0" xfId="0" applyFill="1"/>
    <xf numFmtId="0" fontId="37" fillId="0" borderId="16" xfId="0" applyFont="1" applyBorder="1" applyAlignment="1">
      <alignment horizontal="center" vertical="center"/>
    </xf>
    <xf numFmtId="4" fontId="64" fillId="0" borderId="16" xfId="0" applyNumberFormat="1" applyFont="1" applyBorder="1" applyAlignment="1">
      <alignment horizontal="right" vertical="center" wrapText="1"/>
    </xf>
    <xf numFmtId="0" fontId="64" fillId="0" borderId="16" xfId="0" applyFont="1" applyBorder="1" applyAlignment="1" applyProtection="1">
      <alignment horizontal="left" vertical="center" wrapText="1"/>
    </xf>
    <xf numFmtId="0" fontId="64" fillId="0" borderId="16" xfId="0" applyFont="1" applyBorder="1" applyAlignment="1">
      <alignment horizontal="center" vertical="center" wrapText="1"/>
    </xf>
    <xf numFmtId="4" fontId="37" fillId="0" borderId="16" xfId="0" applyNumberFormat="1" applyFont="1" applyBorder="1" applyAlignment="1">
      <alignment horizontal="right" vertical="center" wrapText="1"/>
    </xf>
    <xf numFmtId="4" fontId="64" fillId="0" borderId="16" xfId="0" applyNumberFormat="1" applyFont="1" applyBorder="1" applyAlignment="1">
      <alignment horizontal="left" vertical="center" wrapText="1"/>
    </xf>
    <xf numFmtId="0" fontId="64" fillId="0" borderId="16" xfId="0" applyFont="1" applyBorder="1" applyAlignment="1" applyProtection="1">
      <alignment horizontal="center" vertical="center" wrapText="1"/>
    </xf>
    <xf numFmtId="0" fontId="37" fillId="0" borderId="16" xfId="0" applyFont="1" applyBorder="1" applyAlignment="1" applyProtection="1">
      <alignment horizontal="left" vertical="center" wrapText="1"/>
    </xf>
    <xf numFmtId="4" fontId="66" fillId="28" borderId="16" xfId="0" applyNumberFormat="1" applyFont="1" applyFill="1" applyBorder="1" applyAlignment="1" applyProtection="1">
      <alignment horizontal="right" vertical="center" wrapText="1"/>
    </xf>
    <xf numFmtId="10" fontId="66" fillId="28" borderId="16" xfId="0" applyNumberFormat="1" applyFont="1" applyFill="1" applyBorder="1" applyAlignment="1" applyProtection="1">
      <alignment horizontal="right" vertical="center" wrapText="1"/>
    </xf>
    <xf numFmtId="10" fontId="25" fillId="0" borderId="0" xfId="0" applyNumberFormat="1" applyFont="1" applyAlignment="1">
      <alignment horizontal="right" vertical="center" wrapText="1"/>
    </xf>
    <xf numFmtId="0" fontId="69" fillId="0" borderId="0" xfId="0" applyFont="1" applyAlignment="1">
      <alignment vertical="center" wrapText="1"/>
    </xf>
    <xf numFmtId="0" fontId="25" fillId="0" borderId="0" xfId="0" applyFont="1" applyAlignment="1">
      <alignment vertical="center" wrapText="1"/>
    </xf>
    <xf numFmtId="0" fontId="4" fillId="0" borderId="0" xfId="0" applyFont="1"/>
    <xf numFmtId="0" fontId="25" fillId="0" borderId="0" xfId="0" applyFont="1" applyAlignment="1">
      <alignment vertical="center"/>
    </xf>
    <xf numFmtId="0" fontId="70" fillId="0" borderId="0" xfId="0" applyFont="1" applyAlignment="1">
      <alignment wrapText="1"/>
    </xf>
    <xf numFmtId="0" fontId="66" fillId="39" borderId="17" xfId="0" applyFont="1" applyFill="1" applyBorder="1" applyAlignment="1" applyProtection="1">
      <alignment horizontal="left" vertical="center" wrapText="1"/>
    </xf>
    <xf numFmtId="49" fontId="62" fillId="39" borderId="18" xfId="0" applyNumberFormat="1" applyFont="1" applyFill="1" applyBorder="1" applyAlignment="1" applyProtection="1">
      <alignment horizontal="center" vertical="center" wrapText="1"/>
    </xf>
    <xf numFmtId="0" fontId="60" fillId="39" borderId="18" xfId="0" applyFont="1" applyFill="1" applyBorder="1" applyAlignment="1">
      <alignment horizontal="left" vertical="center" wrapText="1"/>
    </xf>
    <xf numFmtId="49" fontId="62" fillId="39" borderId="18" xfId="0" applyNumberFormat="1" applyFont="1" applyFill="1" applyBorder="1" applyAlignment="1">
      <alignment horizontal="left" vertical="center" wrapText="1"/>
    </xf>
    <xf numFmtId="49" fontId="62" fillId="39" borderId="19" xfId="0" applyNumberFormat="1" applyFont="1" applyFill="1" applyBorder="1" applyAlignment="1">
      <alignment horizontal="left" vertical="center" wrapText="1"/>
    </xf>
    <xf numFmtId="4" fontId="66" fillId="39" borderId="16" xfId="0" applyNumberFormat="1" applyFont="1" applyFill="1" applyBorder="1" applyAlignment="1" applyProtection="1">
      <alignment horizontal="right" vertical="center" wrapText="1"/>
    </xf>
    <xf numFmtId="10" fontId="66" fillId="39" borderId="16" xfId="0" applyNumberFormat="1" applyFont="1" applyFill="1" applyBorder="1" applyAlignment="1" applyProtection="1">
      <alignment horizontal="right" vertical="center" wrapText="1"/>
    </xf>
    <xf numFmtId="175" fontId="37" fillId="0" borderId="0" xfId="0" applyNumberFormat="1" applyFont="1" applyAlignment="1">
      <alignment vertical="center" wrapText="1"/>
    </xf>
    <xf numFmtId="0" fontId="61" fillId="36" borderId="16" xfId="0" applyFont="1" applyFill="1" applyBorder="1" applyAlignment="1">
      <alignment horizontal="center" vertical="center" wrapText="1"/>
    </xf>
    <xf numFmtId="175" fontId="61" fillId="36" borderId="16" xfId="0" applyNumberFormat="1" applyFont="1" applyFill="1" applyBorder="1" applyAlignment="1">
      <alignment horizontal="center" vertical="center" wrapText="1"/>
    </xf>
    <xf numFmtId="0" fontId="61" fillId="42" borderId="16" xfId="0" applyFont="1" applyFill="1" applyBorder="1" applyAlignment="1">
      <alignment horizontal="center" vertical="center" wrapText="1"/>
    </xf>
    <xf numFmtId="4" fontId="61" fillId="42" borderId="16" xfId="0" applyNumberFormat="1" applyFont="1" applyFill="1" applyBorder="1" applyAlignment="1">
      <alignment horizontal="center" vertical="center" wrapText="1"/>
    </xf>
    <xf numFmtId="175" fontId="61" fillId="42" borderId="16" xfId="0" applyNumberFormat="1" applyFont="1" applyFill="1" applyBorder="1" applyAlignment="1">
      <alignment horizontal="center" vertical="center" wrapText="1"/>
    </xf>
    <xf numFmtId="10" fontId="37" fillId="0" borderId="0" xfId="0" applyNumberFormat="1" applyFont="1" applyAlignment="1">
      <alignment vertical="center" wrapText="1"/>
    </xf>
    <xf numFmtId="0" fontId="61" fillId="43" borderId="16" xfId="0" applyFont="1" applyFill="1" applyBorder="1" applyAlignment="1">
      <alignment horizontal="center" vertical="center"/>
    </xf>
    <xf numFmtId="0" fontId="61" fillId="43" borderId="16" xfId="0" applyFont="1" applyFill="1" applyBorder="1" applyAlignment="1">
      <alignment vertical="center"/>
    </xf>
    <xf numFmtId="4" fontId="61" fillId="43" borderId="16" xfId="0" applyNumberFormat="1" applyFont="1" applyFill="1" applyBorder="1" applyAlignment="1">
      <alignment vertical="center"/>
    </xf>
    <xf numFmtId="10" fontId="61" fillId="34" borderId="16" xfId="0" applyNumberFormat="1" applyFont="1" applyFill="1" applyBorder="1" applyAlignment="1">
      <alignment vertical="center"/>
    </xf>
    <xf numFmtId="175" fontId="61" fillId="44" borderId="16" xfId="0" applyNumberFormat="1" applyFont="1" applyFill="1" applyBorder="1" applyAlignment="1">
      <alignment vertical="center"/>
    </xf>
    <xf numFmtId="0" fontId="37" fillId="0" borderId="0" xfId="0" applyFont="1" applyAlignment="1">
      <alignment vertical="center"/>
    </xf>
    <xf numFmtId="0" fontId="61" fillId="35" borderId="16" xfId="0" applyFont="1" applyFill="1" applyBorder="1" applyAlignment="1">
      <alignment vertical="center" wrapText="1"/>
    </xf>
    <xf numFmtId="4" fontId="61" fillId="35" borderId="16" xfId="0" applyNumberFormat="1" applyFont="1" applyFill="1" applyBorder="1" applyAlignment="1">
      <alignment vertical="center" wrapText="1"/>
    </xf>
    <xf numFmtId="10" fontId="61" fillId="35" borderId="16" xfId="0" applyNumberFormat="1" applyFont="1" applyFill="1" applyBorder="1" applyAlignment="1">
      <alignment vertical="center" wrapText="1"/>
    </xf>
    <xf numFmtId="175" fontId="61" fillId="35" borderId="16" xfId="0" applyNumberFormat="1" applyFont="1" applyFill="1" applyBorder="1" applyAlignment="1">
      <alignment vertical="center" wrapText="1"/>
    </xf>
    <xf numFmtId="40" fontId="37" fillId="0" borderId="0" xfId="0" applyNumberFormat="1" applyFont="1" applyAlignment="1">
      <alignment vertical="center" wrapText="1"/>
    </xf>
    <xf numFmtId="174" fontId="37" fillId="0" borderId="0" xfId="0" applyNumberFormat="1" applyFont="1" applyAlignment="1">
      <alignment horizontal="right" vertical="center" wrapText="1"/>
    </xf>
    <xf numFmtId="175" fontId="37" fillId="0" borderId="0" xfId="0" applyNumberFormat="1" applyFont="1" applyAlignment="1">
      <alignment horizontal="right" vertical="center" wrapText="1"/>
    </xf>
    <xf numFmtId="4" fontId="61" fillId="35" borderId="16" xfId="0" applyNumberFormat="1" applyFont="1" applyFill="1" applyBorder="1" applyAlignment="1" applyProtection="1">
      <alignment horizontal="center" vertical="center" wrapText="1"/>
    </xf>
    <xf numFmtId="49" fontId="61" fillId="35" borderId="16" xfId="0" applyNumberFormat="1" applyFont="1" applyFill="1" applyBorder="1" applyAlignment="1" applyProtection="1">
      <alignment horizontal="center" vertical="center" wrapText="1"/>
    </xf>
    <xf numFmtId="174" fontId="61" fillId="35" borderId="16" xfId="0" applyNumberFormat="1" applyFont="1" applyFill="1" applyBorder="1" applyAlignment="1" applyProtection="1">
      <alignment horizontal="center" vertical="center" wrapText="1"/>
    </xf>
    <xf numFmtId="175" fontId="62" fillId="35" borderId="16" xfId="0" applyNumberFormat="1" applyFont="1" applyFill="1" applyBorder="1" applyAlignment="1" applyProtection="1">
      <alignment horizontal="center" vertical="center" wrapText="1"/>
    </xf>
    <xf numFmtId="175" fontId="61" fillId="35" borderId="16" xfId="0" applyNumberFormat="1" applyFont="1" applyFill="1" applyBorder="1" applyAlignment="1" applyProtection="1">
      <alignment horizontal="center" vertical="center" wrapText="1"/>
    </xf>
    <xf numFmtId="0" fontId="61" fillId="34" borderId="16" xfId="0" applyFont="1" applyFill="1" applyBorder="1" applyAlignment="1">
      <alignment horizontal="center" vertical="center" wrapText="1"/>
    </xf>
    <xf numFmtId="0" fontId="61" fillId="34" borderId="16" xfId="0" applyFont="1" applyFill="1" applyBorder="1" applyAlignment="1">
      <alignment horizontal="left" vertical="center" wrapText="1"/>
    </xf>
    <xf numFmtId="0" fontId="61" fillId="34" borderId="16" xfId="0" applyFont="1" applyFill="1" applyBorder="1" applyAlignment="1">
      <alignment horizontal="right" vertical="center" wrapText="1"/>
    </xf>
    <xf numFmtId="0" fontId="37" fillId="0" borderId="16" xfId="130" applyFont="1" applyBorder="1" applyAlignment="1">
      <alignment horizontal="center" vertical="center" wrapText="1"/>
    </xf>
    <xf numFmtId="0" fontId="37" fillId="0" borderId="16" xfId="130" applyFont="1" applyBorder="1" applyAlignment="1">
      <alignment horizontal="left" vertical="center" wrapText="1"/>
    </xf>
    <xf numFmtId="4" fontId="37" fillId="0" borderId="16" xfId="130" applyNumberFormat="1" applyFont="1" applyBorder="1" applyAlignment="1">
      <alignment horizontal="center" vertical="center" wrapText="1"/>
    </xf>
    <xf numFmtId="0" fontId="0" fillId="0" borderId="0" xfId="0" applyAlignment="1">
      <alignment wrapText="1"/>
    </xf>
    <xf numFmtId="0" fontId="62" fillId="45" borderId="16" xfId="0" applyFont="1" applyFill="1" applyBorder="1" applyAlignment="1">
      <alignment horizontal="center" vertical="center"/>
    </xf>
    <xf numFmtId="175" fontId="61" fillId="45" borderId="16" xfId="0" applyNumberFormat="1" applyFont="1" applyFill="1" applyBorder="1" applyAlignment="1">
      <alignment horizontal="center" vertical="center"/>
    </xf>
    <xf numFmtId="0" fontId="37" fillId="0" borderId="16" xfId="0" applyFont="1" applyBorder="1" applyAlignment="1">
      <alignment horizontal="center" vertical="center" wrapText="1"/>
    </xf>
    <xf numFmtId="0" fontId="21" fillId="0" borderId="16" xfId="0" applyFont="1" applyBorder="1" applyAlignment="1">
      <alignment horizontal="left" vertical="center" wrapText="1"/>
    </xf>
    <xf numFmtId="177" fontId="37" fillId="0" borderId="16" xfId="0" applyNumberFormat="1" applyFont="1" applyBorder="1" applyAlignment="1">
      <alignment vertical="center"/>
    </xf>
    <xf numFmtId="4" fontId="37" fillId="0" borderId="16" xfId="0" applyNumberFormat="1" applyFont="1" applyBorder="1" applyAlignment="1">
      <alignment vertical="center"/>
    </xf>
    <xf numFmtId="0" fontId="21" fillId="0" borderId="16" xfId="0" applyFont="1" applyBorder="1" applyAlignment="1">
      <alignment horizontal="left" vertical="center" wrapText="1"/>
    </xf>
    <xf numFmtId="177" fontId="37" fillId="0" borderId="16" xfId="0" applyNumberFormat="1" applyFont="1" applyBorder="1" applyAlignment="1">
      <alignment horizontal="right" vertical="center"/>
    </xf>
    <xf numFmtId="0" fontId="37" fillId="0" borderId="18" xfId="0" applyFont="1" applyBorder="1" applyAlignment="1">
      <alignment horizontal="center" vertical="center" wrapText="1"/>
    </xf>
    <xf numFmtId="0" fontId="37" fillId="0" borderId="19" xfId="0" applyFont="1" applyBorder="1" applyAlignment="1">
      <alignment horizontal="left" vertical="center" wrapText="1"/>
    </xf>
    <xf numFmtId="0" fontId="61" fillId="0" borderId="17" xfId="0" applyFont="1" applyBorder="1" applyAlignment="1">
      <alignment horizontal="center" vertical="center"/>
    </xf>
    <xf numFmtId="174" fontId="61" fillId="0" borderId="18" xfId="0" applyNumberFormat="1" applyFont="1" applyBorder="1" applyAlignment="1">
      <alignment horizontal="center" vertical="center"/>
    </xf>
    <xf numFmtId="175" fontId="61" fillId="0" borderId="18" xfId="0" applyNumberFormat="1" applyFont="1" applyBorder="1" applyAlignment="1">
      <alignment horizontal="center" vertical="center"/>
    </xf>
    <xf numFmtId="175" fontId="71" fillId="0" borderId="19" xfId="0" applyNumberFormat="1" applyFont="1" applyBorder="1" applyAlignment="1">
      <alignment vertical="center"/>
    </xf>
    <xf numFmtId="0" fontId="37" fillId="0" borderId="18" xfId="0" applyFont="1" applyBorder="1" applyAlignment="1">
      <alignment vertical="center" wrapText="1"/>
    </xf>
    <xf numFmtId="0" fontId="37" fillId="0" borderId="18" xfId="0" applyFont="1" applyBorder="1" applyAlignment="1">
      <alignment horizontal="left" vertical="center" wrapText="1"/>
    </xf>
    <xf numFmtId="0" fontId="37" fillId="0" borderId="18" xfId="0" applyFont="1" applyBorder="1" applyAlignment="1">
      <alignment vertical="center"/>
    </xf>
    <xf numFmtId="174" fontId="37" fillId="0" borderId="18" xfId="0" applyNumberFormat="1" applyFont="1" applyBorder="1" applyAlignment="1">
      <alignment vertical="center"/>
    </xf>
    <xf numFmtId="175" fontId="37" fillId="0" borderId="18" xfId="0" applyNumberFormat="1" applyFont="1" applyBorder="1" applyAlignment="1">
      <alignment vertical="center"/>
    </xf>
    <xf numFmtId="175" fontId="37" fillId="0" borderId="19" xfId="0" applyNumberFormat="1" applyFont="1" applyBorder="1" applyAlignment="1">
      <alignment vertical="center"/>
    </xf>
    <xf numFmtId="0" fontId="0" fillId="0" borderId="0" xfId="0" applyFont="1" applyAlignment="1">
      <alignment wrapText="1"/>
    </xf>
    <xf numFmtId="0" fontId="37" fillId="0" borderId="16" xfId="0" applyFont="1" applyBorder="1" applyAlignment="1">
      <alignment horizontal="left" vertical="center" wrapText="1"/>
    </xf>
    <xf numFmtId="49" fontId="62" fillId="45" borderId="16" xfId="0" applyNumberFormat="1" applyFont="1" applyFill="1" applyBorder="1" applyAlignment="1">
      <alignment horizontal="center" vertical="center" wrapText="1"/>
    </xf>
    <xf numFmtId="1" fontId="62" fillId="45" borderId="16" xfId="0" applyNumberFormat="1" applyFont="1" applyFill="1" applyBorder="1" applyAlignment="1">
      <alignment horizontal="center" vertical="center" wrapText="1"/>
    </xf>
    <xf numFmtId="177" fontId="61" fillId="0" borderId="18" xfId="0" applyNumberFormat="1" applyFont="1" applyBorder="1" applyAlignment="1">
      <alignment horizontal="center" vertical="center"/>
    </xf>
    <xf numFmtId="177" fontId="37" fillId="0" borderId="18" xfId="0" applyNumberFormat="1" applyFont="1" applyBorder="1" applyAlignment="1">
      <alignment vertical="center"/>
    </xf>
    <xf numFmtId="0" fontId="62" fillId="45" borderId="16" xfId="0" applyFont="1" applyFill="1" applyBorder="1" applyAlignment="1">
      <alignment horizontal="center" vertical="center" wrapText="1"/>
    </xf>
    <xf numFmtId="175" fontId="61" fillId="45" borderId="16" xfId="0" applyNumberFormat="1" applyFont="1" applyFill="1" applyBorder="1" applyAlignment="1">
      <alignment horizontal="center" vertical="center" wrapText="1"/>
    </xf>
    <xf numFmtId="0" fontId="61" fillId="0" borderId="17" xfId="0" applyFont="1" applyBorder="1" applyAlignment="1">
      <alignment horizontal="center" vertical="center" wrapText="1"/>
    </xf>
    <xf numFmtId="174" fontId="61" fillId="0" borderId="18" xfId="0" applyNumberFormat="1" applyFont="1" applyBorder="1" applyAlignment="1">
      <alignment horizontal="center" vertical="center" wrapText="1"/>
    </xf>
    <xf numFmtId="175" fontId="61" fillId="0" borderId="18" xfId="0" applyNumberFormat="1" applyFont="1" applyBorder="1" applyAlignment="1">
      <alignment horizontal="center" vertical="center" wrapText="1"/>
    </xf>
    <xf numFmtId="175" fontId="71" fillId="0" borderId="19" xfId="0" applyNumberFormat="1" applyFont="1" applyBorder="1" applyAlignment="1">
      <alignment vertical="center" wrapText="1"/>
    </xf>
    <xf numFmtId="174" fontId="37" fillId="0" borderId="18" xfId="0" applyNumberFormat="1" applyFont="1" applyBorder="1" applyAlignment="1">
      <alignment vertical="center" wrapText="1"/>
    </xf>
    <xf numFmtId="175" fontId="37" fillId="0" borderId="18" xfId="0" applyNumberFormat="1" applyFont="1" applyBorder="1" applyAlignment="1">
      <alignment vertical="center" wrapText="1"/>
    </xf>
    <xf numFmtId="175" fontId="37" fillId="0" borderId="19" xfId="0" applyNumberFormat="1" applyFont="1" applyBorder="1" applyAlignment="1">
      <alignment vertical="center" wrapText="1"/>
    </xf>
    <xf numFmtId="0" fontId="37" fillId="0" borderId="18" xfId="0" applyFont="1" applyBorder="1" applyAlignment="1">
      <alignment vertical="center" wrapText="1"/>
    </xf>
    <xf numFmtId="0" fontId="37" fillId="0" borderId="18" xfId="0" applyFont="1" applyBorder="1" applyAlignment="1">
      <alignment horizontal="left" vertical="center" wrapText="1"/>
    </xf>
    <xf numFmtId="0" fontId="37" fillId="0" borderId="18" xfId="0" applyFont="1" applyBorder="1" applyAlignment="1">
      <alignment vertical="center"/>
    </xf>
    <xf numFmtId="174" fontId="37" fillId="0" borderId="18" xfId="0" applyNumberFormat="1" applyFont="1" applyBorder="1" applyAlignment="1">
      <alignment vertical="center"/>
    </xf>
    <xf numFmtId="175" fontId="37" fillId="0" borderId="18" xfId="0" applyNumberFormat="1" applyFont="1" applyBorder="1" applyAlignment="1">
      <alignment vertical="center"/>
    </xf>
    <xf numFmtId="175" fontId="37" fillId="0" borderId="19" xfId="0" applyNumberFormat="1" applyFont="1" applyBorder="1" applyAlignment="1">
      <alignment vertical="center"/>
    </xf>
    <xf numFmtId="0" fontId="65" fillId="0" borderId="0" xfId="0" applyFont="1" applyAlignment="1">
      <alignment wrapText="1"/>
    </xf>
    <xf numFmtId="0" fontId="21" fillId="0" borderId="16" xfId="0" applyFont="1" applyBorder="1" applyAlignment="1">
      <alignment vertical="center" wrapText="1"/>
    </xf>
    <xf numFmtId="178" fontId="37" fillId="0" borderId="16" xfId="0" applyNumberFormat="1" applyFont="1" applyBorder="1" applyAlignment="1">
      <alignment horizontal="right" vertical="center"/>
    </xf>
    <xf numFmtId="0" fontId="37" fillId="0" borderId="17" xfId="0" applyFont="1" applyBorder="1" applyAlignment="1">
      <alignment horizontal="center" vertical="center"/>
    </xf>
    <xf numFmtId="0" fontId="0" fillId="0" borderId="18" xfId="0" applyBorder="1" applyAlignment="1"/>
    <xf numFmtId="0" fontId="37" fillId="0" borderId="17" xfId="0" applyFont="1" applyBorder="1" applyAlignment="1">
      <alignment vertical="center"/>
    </xf>
    <xf numFmtId="175" fontId="71" fillId="0" borderId="19" xfId="0" applyNumberFormat="1" applyFont="1" applyBorder="1" applyAlignment="1">
      <alignment vertical="center"/>
    </xf>
    <xf numFmtId="0" fontId="0" fillId="0" borderId="0" xfId="0" applyFont="1" applyAlignment="1">
      <alignment wrapText="1"/>
    </xf>
    <xf numFmtId="0" fontId="37" fillId="0" borderId="18" xfId="0" applyFont="1" applyBorder="1" applyAlignment="1">
      <alignment horizontal="center" vertical="center" wrapText="1"/>
    </xf>
    <xf numFmtId="0" fontId="37" fillId="0" borderId="19" xfId="0" applyFont="1" applyBorder="1" applyAlignment="1">
      <alignment horizontal="left" vertical="center" wrapText="1"/>
    </xf>
    <xf numFmtId="0" fontId="61" fillId="0" borderId="17" xfId="0" applyFont="1" applyBorder="1" applyAlignment="1">
      <alignment horizontal="center" vertical="center"/>
    </xf>
    <xf numFmtId="174" fontId="61" fillId="0" borderId="18" xfId="0" applyNumberFormat="1" applyFont="1" applyBorder="1" applyAlignment="1">
      <alignment horizontal="center" vertical="center"/>
    </xf>
    <xf numFmtId="175" fontId="61" fillId="0" borderId="18" xfId="0" applyNumberFormat="1" applyFont="1" applyBorder="1" applyAlignment="1">
      <alignment horizontal="center" vertical="center"/>
    </xf>
    <xf numFmtId="0" fontId="37" fillId="0" borderId="0" xfId="0" applyFont="1" applyAlignment="1">
      <alignment wrapText="1"/>
    </xf>
    <xf numFmtId="2" fontId="0" fillId="0" borderId="0" xfId="0" applyNumberFormat="1" applyAlignment="1">
      <alignment horizontal="right"/>
    </xf>
    <xf numFmtId="0" fontId="72" fillId="43" borderId="16" xfId="0" applyFont="1" applyFill="1" applyBorder="1" applyAlignment="1">
      <alignment horizontal="center" vertical="center" wrapText="1"/>
    </xf>
    <xf numFmtId="2" fontId="72" fillId="43" borderId="16" xfId="0" applyNumberFormat="1" applyFont="1" applyFill="1" applyBorder="1" applyAlignment="1">
      <alignment horizontal="right" vertical="center" wrapText="1"/>
    </xf>
    <xf numFmtId="179" fontId="61" fillId="34" borderId="16" xfId="0" applyNumberFormat="1" applyFont="1" applyFill="1" applyBorder="1" applyAlignment="1">
      <alignment horizontal="center" vertical="center" wrapText="1"/>
    </xf>
    <xf numFmtId="4" fontId="61" fillId="34" borderId="16" xfId="0" applyNumberFormat="1" applyFont="1" applyFill="1" applyBorder="1" applyAlignment="1">
      <alignment horizontal="center" vertical="center" wrapText="1"/>
    </xf>
    <xf numFmtId="4" fontId="72" fillId="43" borderId="16" xfId="0" applyNumberFormat="1" applyFont="1" applyFill="1" applyBorder="1" applyAlignment="1">
      <alignment horizontal="center" vertical="center" wrapText="1"/>
    </xf>
    <xf numFmtId="0" fontId="67" fillId="0" borderId="16" xfId="0" applyFont="1" applyBorder="1" applyAlignment="1">
      <alignment horizontal="left" vertical="center" wrapText="1"/>
    </xf>
    <xf numFmtId="4" fontId="67" fillId="0" borderId="16" xfId="0" applyNumberFormat="1" applyFont="1" applyBorder="1" applyAlignment="1">
      <alignment vertical="center" wrapText="1"/>
    </xf>
    <xf numFmtId="0" fontId="54" fillId="0" borderId="0" xfId="0" applyFont="1" applyAlignment="1">
      <alignment wrapText="1"/>
    </xf>
    <xf numFmtId="0" fontId="59" fillId="43" borderId="22" xfId="0" applyFont="1" applyFill="1" applyBorder="1" applyAlignment="1">
      <alignment wrapText="1"/>
    </xf>
    <xf numFmtId="0" fontId="59" fillId="43" borderId="23" xfId="0" applyFont="1" applyFill="1" applyBorder="1" applyAlignment="1">
      <alignment horizontal="center" wrapText="1"/>
    </xf>
    <xf numFmtId="0" fontId="59" fillId="43" borderId="16" xfId="0" applyFont="1" applyFill="1" applyBorder="1" applyAlignment="1">
      <alignment horizontal="center" wrapText="1"/>
    </xf>
    <xf numFmtId="0" fontId="54" fillId="0" borderId="22" xfId="0" applyFont="1" applyBorder="1" applyAlignment="1">
      <alignment wrapText="1"/>
    </xf>
    <xf numFmtId="0" fontId="54" fillId="0" borderId="16" xfId="0" applyFont="1" applyBorder="1" applyAlignment="1">
      <alignment wrapText="1"/>
    </xf>
    <xf numFmtId="10" fontId="54" fillId="0" borderId="23" xfId="0" applyNumberFormat="1" applyFont="1" applyBorder="1" applyAlignment="1">
      <alignment horizontal="center" wrapText="1"/>
    </xf>
    <xf numFmtId="0" fontId="59" fillId="43" borderId="22" xfId="0" applyFont="1" applyFill="1" applyBorder="1" applyAlignment="1">
      <alignment horizontal="center" wrapText="1"/>
    </xf>
    <xf numFmtId="10" fontId="54" fillId="0" borderId="16" xfId="0" applyNumberFormat="1" applyFont="1" applyBorder="1" applyAlignment="1">
      <alignment wrapText="1"/>
    </xf>
    <xf numFmtId="10" fontId="54" fillId="0" borderId="16" xfId="0" applyNumberFormat="1" applyFont="1" applyBorder="1" applyAlignment="1">
      <alignment wrapText="1"/>
    </xf>
    <xf numFmtId="0" fontId="59" fillId="0" borderId="22" xfId="0" applyFont="1" applyBorder="1" applyAlignment="1">
      <alignment wrapText="1"/>
    </xf>
    <xf numFmtId="0" fontId="61" fillId="0" borderId="16" xfId="0" applyFont="1" applyBorder="1" applyAlignment="1">
      <alignment horizontal="center" wrapText="1"/>
    </xf>
    <xf numFmtId="10" fontId="59" fillId="0" borderId="23" xfId="0" applyNumberFormat="1" applyFont="1" applyBorder="1" applyAlignment="1">
      <alignment horizontal="center" wrapText="1"/>
    </xf>
    <xf numFmtId="10" fontId="59" fillId="43" borderId="23" xfId="0" applyNumberFormat="1" applyFont="1" applyFill="1" applyBorder="1" applyAlignment="1">
      <alignment horizontal="center" wrapText="1"/>
    </xf>
    <xf numFmtId="0" fontId="54" fillId="0" borderId="16" xfId="0" applyFont="1" applyBorder="1" applyAlignment="1">
      <alignment horizontal="center" wrapText="1"/>
    </xf>
    <xf numFmtId="10" fontId="59" fillId="43" borderId="23" xfId="0" applyNumberFormat="1" applyFont="1" applyFill="1" applyBorder="1" applyAlignment="1">
      <alignment horizontal="center" vertical="center" wrapText="1"/>
    </xf>
    <xf numFmtId="0" fontId="59" fillId="0" borderId="16" xfId="0" applyFont="1" applyBorder="1" applyAlignment="1" applyProtection="1">
      <alignment horizontal="left" vertical="center" wrapText="1"/>
    </xf>
    <xf numFmtId="0" fontId="61" fillId="0" borderId="16" xfId="0" applyFont="1" applyBorder="1" applyAlignment="1" applyProtection="1">
      <alignment horizontal="center" vertical="center" wrapText="1"/>
    </xf>
    <xf numFmtId="0" fontId="61" fillId="0" borderId="16" xfId="0" applyFont="1" applyBorder="1" applyAlignment="1" applyProtection="1">
      <alignment horizontal="left" vertical="center" wrapText="1"/>
    </xf>
    <xf numFmtId="172" fontId="61" fillId="0" borderId="16" xfId="0" applyNumberFormat="1" applyFont="1" applyBorder="1" applyAlignment="1" applyProtection="1">
      <alignment horizontal="center" vertical="center" wrapText="1"/>
    </xf>
    <xf numFmtId="0" fontId="61" fillId="37" borderId="16" xfId="0" applyFont="1" applyFill="1" applyBorder="1" applyAlignment="1">
      <alignment horizontal="right" vertical="center" wrapText="1"/>
    </xf>
    <xf numFmtId="0" fontId="21" fillId="0" borderId="16" xfId="0" applyFont="1" applyBorder="1" applyAlignment="1">
      <alignment horizontal="center" vertical="center" wrapText="1"/>
    </xf>
    <xf numFmtId="49" fontId="62" fillId="0" borderId="16" xfId="0" applyNumberFormat="1" applyFont="1" applyBorder="1" applyAlignment="1" applyProtection="1">
      <alignment horizontal="left" vertical="center" wrapText="1"/>
    </xf>
    <xf numFmtId="49" fontId="62" fillId="0" borderId="16" xfId="0" applyNumberFormat="1" applyFont="1" applyBorder="1" applyAlignment="1" applyProtection="1">
      <alignment horizontal="center" vertical="center" wrapText="1"/>
    </xf>
    <xf numFmtId="49" fontId="61" fillId="0" borderId="16" xfId="0" applyNumberFormat="1" applyFont="1" applyBorder="1" applyAlignment="1" applyProtection="1">
      <alignment horizontal="center" vertical="center" wrapText="1"/>
    </xf>
    <xf numFmtId="4" fontId="62" fillId="0" borderId="16" xfId="0" applyNumberFormat="1" applyFont="1" applyBorder="1" applyAlignment="1" applyProtection="1">
      <alignment horizontal="center" vertical="center" wrapText="1"/>
    </xf>
    <xf numFmtId="172" fontId="62" fillId="0" borderId="16" xfId="0" applyNumberFormat="1" applyFont="1" applyBorder="1" applyAlignment="1" applyProtection="1">
      <alignment horizontal="center" vertical="center" wrapText="1"/>
    </xf>
    <xf numFmtId="0" fontId="60" fillId="7" borderId="19" xfId="73" applyFont="1" applyFill="1" applyBorder="1" applyAlignment="1" applyProtection="1">
      <alignment horizontal="left" vertical="center" wrapText="1"/>
    </xf>
    <xf numFmtId="0" fontId="60" fillId="39" borderId="19" xfId="73" applyFont="1" applyFill="1" applyBorder="1" applyAlignment="1" applyProtection="1">
      <alignment horizontal="left" vertical="center" wrapText="1"/>
    </xf>
    <xf numFmtId="49" fontId="66" fillId="28" borderId="17" xfId="0" applyNumberFormat="1" applyFont="1" applyFill="1" applyBorder="1" applyAlignment="1">
      <alignment horizontal="center" vertical="center" wrapText="1"/>
    </xf>
    <xf numFmtId="0" fontId="60" fillId="28" borderId="17" xfId="0" applyFont="1" applyFill="1" applyBorder="1" applyAlignment="1" applyProtection="1">
      <alignment horizontal="left" vertical="center"/>
    </xf>
    <xf numFmtId="49" fontId="66" fillId="39" borderId="17" xfId="0" applyNumberFormat="1" applyFont="1" applyFill="1" applyBorder="1" applyAlignment="1">
      <alignment horizontal="center" vertical="center" wrapText="1"/>
    </xf>
    <xf numFmtId="0" fontId="60" fillId="39" borderId="17" xfId="0" applyFont="1" applyFill="1" applyBorder="1" applyAlignment="1" applyProtection="1">
      <alignment horizontal="left" vertical="center"/>
    </xf>
    <xf numFmtId="49" fontId="66" fillId="39" borderId="17" xfId="0" applyNumberFormat="1" applyFont="1" applyFill="1" applyBorder="1" applyAlignment="1">
      <alignment horizontal="right" vertical="center" wrapText="1"/>
    </xf>
    <xf numFmtId="0" fontId="37" fillId="0" borderId="16" xfId="0" applyFont="1" applyBorder="1" applyAlignment="1">
      <alignment vertical="center" wrapText="1"/>
    </xf>
    <xf numFmtId="0" fontId="58" fillId="34" borderId="16" xfId="0" applyFont="1" applyFill="1" applyBorder="1" applyAlignment="1">
      <alignment horizontal="center" vertical="center" wrapText="1"/>
    </xf>
    <xf numFmtId="0" fontId="61" fillId="0" borderId="16" xfId="0" applyFont="1" applyBorder="1" applyAlignment="1">
      <alignment vertical="center" wrapText="1"/>
    </xf>
    <xf numFmtId="0" fontId="61" fillId="0" borderId="16" xfId="0" applyFont="1" applyBorder="1" applyAlignment="1">
      <alignment horizontal="left" vertical="center" wrapText="1"/>
    </xf>
    <xf numFmtId="0" fontId="61" fillId="0" borderId="16" xfId="0" applyFont="1" applyBorder="1" applyAlignment="1">
      <alignment horizontal="center" vertical="center" wrapText="1"/>
    </xf>
    <xf numFmtId="172" fontId="61" fillId="0" borderId="16" xfId="0" applyNumberFormat="1" applyFont="1" applyBorder="1" applyAlignment="1">
      <alignment horizontal="center" vertical="center" wrapText="1"/>
    </xf>
    <xf numFmtId="0" fontId="61" fillId="36" borderId="16" xfId="0" applyFont="1" applyFill="1" applyBorder="1" applyAlignment="1">
      <alignment horizontal="center" vertical="center" wrapText="1"/>
    </xf>
    <xf numFmtId="176" fontId="61" fillId="36" borderId="16" xfId="0" applyNumberFormat="1" applyFont="1" applyFill="1" applyBorder="1" applyAlignment="1">
      <alignment horizontal="center" vertical="center" wrapText="1"/>
    </xf>
    <xf numFmtId="174" fontId="61" fillId="0" borderId="16" xfId="0" applyNumberFormat="1" applyFont="1" applyBorder="1" applyAlignment="1">
      <alignment horizontal="center" vertical="center" wrapText="1"/>
    </xf>
    <xf numFmtId="0" fontId="61" fillId="34" borderId="16" xfId="0" applyFont="1" applyFill="1" applyBorder="1" applyAlignment="1">
      <alignment horizontal="left" vertical="center" wrapText="1"/>
    </xf>
    <xf numFmtId="49" fontId="62" fillId="35" borderId="16" xfId="0" applyNumberFormat="1" applyFont="1" applyFill="1" applyBorder="1" applyAlignment="1" applyProtection="1">
      <alignment horizontal="center" vertical="center" wrapText="1"/>
    </xf>
    <xf numFmtId="49" fontId="61" fillId="45" borderId="16" xfId="0" applyNumberFormat="1" applyFont="1" applyFill="1" applyBorder="1" applyAlignment="1">
      <alignment horizontal="left" vertical="center" wrapText="1"/>
    </xf>
    <xf numFmtId="180" fontId="1" fillId="0" borderId="16" xfId="203" applyFont="1" applyBorder="1" applyAlignment="1">
      <alignment horizontal="center" vertical="center" wrapText="1"/>
    </xf>
    <xf numFmtId="0" fontId="37" fillId="0" borderId="20" xfId="0" applyFont="1" applyBorder="1" applyAlignment="1">
      <alignment vertical="center" wrapText="1"/>
    </xf>
    <xf numFmtId="0" fontId="61" fillId="0" borderId="21" xfId="0" applyFont="1" applyBorder="1" applyAlignment="1" applyProtection="1">
      <alignment vertical="center" wrapText="1"/>
    </xf>
    <xf numFmtId="0" fontId="59" fillId="44" borderId="21" xfId="0" applyFont="1" applyFill="1" applyBorder="1" applyAlignment="1">
      <alignment horizontal="center" wrapText="1"/>
    </xf>
    <xf numFmtId="49" fontId="60" fillId="34" borderId="21" xfId="0" applyNumberFormat="1" applyFont="1" applyFill="1" applyBorder="1" applyAlignment="1" applyProtection="1">
      <alignment horizontal="center" vertical="center" wrapText="1"/>
    </xf>
    <xf numFmtId="0" fontId="54" fillId="0" borderId="21" xfId="0" applyFont="1" applyBorder="1" applyAlignment="1">
      <alignment wrapText="1"/>
    </xf>
    <xf numFmtId="0" fontId="59" fillId="43" borderId="22" xfId="0" applyFont="1" applyFill="1" applyBorder="1" applyAlignment="1">
      <alignment wrapText="1"/>
    </xf>
    <xf numFmtId="0" fontId="59" fillId="43" borderId="16" xfId="0" applyFont="1" applyFill="1" applyBorder="1" applyAlignment="1">
      <alignment horizontal="center" wrapText="1"/>
    </xf>
    <xf numFmtId="0" fontId="59" fillId="43" borderId="21" xfId="0" applyFont="1" applyFill="1" applyBorder="1" applyAlignment="1">
      <alignment horizontal="left" wrapText="1"/>
    </xf>
    <xf numFmtId="0" fontId="54" fillId="0" borderId="21" xfId="0" applyFont="1" applyBorder="1" applyAlignment="1">
      <alignment horizontal="left" vertical="top" wrapText="1"/>
    </xf>
    <xf numFmtId="0" fontId="74" fillId="0" borderId="24" xfId="0" applyFont="1" applyBorder="1" applyAlignment="1">
      <alignment horizontal="justify" wrapText="1"/>
    </xf>
    <xf numFmtId="0" fontId="59" fillId="43" borderId="22" xfId="0" applyFont="1" applyFill="1" applyBorder="1" applyAlignment="1">
      <alignment vertical="center" wrapText="1"/>
    </xf>
    <xf numFmtId="49" fontId="66" fillId="37" borderId="21" xfId="0" applyNumberFormat="1" applyFont="1" applyFill="1" applyBorder="1" applyAlignment="1" applyProtection="1">
      <alignment horizontal="center" vertical="center" wrapText="1"/>
    </xf>
  </cellXfs>
  <cellStyles count="204">
    <cellStyle name="12" xfId="18" xr:uid="{00000000-0005-0000-0000-000017000000}"/>
    <cellStyle name="20% - Accent1" xfId="19" xr:uid="{00000000-0005-0000-0000-000018000000}"/>
    <cellStyle name="20% - Accent2" xfId="20" xr:uid="{00000000-0005-0000-0000-000019000000}"/>
    <cellStyle name="20% - Accent3" xfId="21" xr:uid="{00000000-0005-0000-0000-00001A000000}"/>
    <cellStyle name="20% - Accent4" xfId="22" xr:uid="{00000000-0005-0000-0000-00001B000000}"/>
    <cellStyle name="20% - Accent5" xfId="23" xr:uid="{00000000-0005-0000-0000-00001C000000}"/>
    <cellStyle name="20% - Accent6" xfId="24" xr:uid="{00000000-0005-0000-0000-00001D000000}"/>
    <cellStyle name="20% - Ênfase1 2" xfId="25" xr:uid="{00000000-0005-0000-0000-00001E000000}"/>
    <cellStyle name="20% - Ênfase1 2 2" xfId="26" xr:uid="{00000000-0005-0000-0000-00001F000000}"/>
    <cellStyle name="20% - Ênfase2 2" xfId="27" xr:uid="{00000000-0005-0000-0000-000020000000}"/>
    <cellStyle name="20% - Ênfase2 2 2" xfId="28" xr:uid="{00000000-0005-0000-0000-000021000000}"/>
    <cellStyle name="20% - Ênfase3 2" xfId="29" xr:uid="{00000000-0005-0000-0000-000022000000}"/>
    <cellStyle name="20% - Ênfase3 2 2" xfId="30" xr:uid="{00000000-0005-0000-0000-000023000000}"/>
    <cellStyle name="20% - Ênfase4 2" xfId="31" xr:uid="{00000000-0005-0000-0000-000024000000}"/>
    <cellStyle name="20% - Ênfase4 2 2" xfId="32" xr:uid="{00000000-0005-0000-0000-000025000000}"/>
    <cellStyle name="20% - Ênfase5 2" xfId="33" xr:uid="{00000000-0005-0000-0000-000026000000}"/>
    <cellStyle name="20% - Ênfase5 2 2" xfId="34" xr:uid="{00000000-0005-0000-0000-000027000000}"/>
    <cellStyle name="20% - Ênfase6 2" xfId="35" xr:uid="{00000000-0005-0000-0000-000028000000}"/>
    <cellStyle name="20% - Ênfase6 2 2" xfId="36" xr:uid="{00000000-0005-0000-0000-000029000000}"/>
    <cellStyle name="40% - Accent1" xfId="37" xr:uid="{00000000-0005-0000-0000-00002A000000}"/>
    <cellStyle name="40% - Accent2" xfId="38" xr:uid="{00000000-0005-0000-0000-00002B000000}"/>
    <cellStyle name="40% - Accent3" xfId="39" xr:uid="{00000000-0005-0000-0000-00002C000000}"/>
    <cellStyle name="40% - Accent4" xfId="40" xr:uid="{00000000-0005-0000-0000-00002D000000}"/>
    <cellStyle name="40% - Accent5" xfId="41" xr:uid="{00000000-0005-0000-0000-00002E000000}"/>
    <cellStyle name="40% - Accent6" xfId="42" xr:uid="{00000000-0005-0000-0000-00002F000000}"/>
    <cellStyle name="40% - Ênfase1 2" xfId="43" xr:uid="{00000000-0005-0000-0000-000030000000}"/>
    <cellStyle name="40% - Ênfase1 2 2" xfId="44" xr:uid="{00000000-0005-0000-0000-000031000000}"/>
    <cellStyle name="40% - Ênfase2 2" xfId="45" xr:uid="{00000000-0005-0000-0000-000032000000}"/>
    <cellStyle name="40% - Ênfase2 2 2" xfId="46" xr:uid="{00000000-0005-0000-0000-000033000000}"/>
    <cellStyle name="40% - Ênfase3 2" xfId="47" xr:uid="{00000000-0005-0000-0000-000034000000}"/>
    <cellStyle name="40% - Ênfase3 2 2" xfId="48" xr:uid="{00000000-0005-0000-0000-000035000000}"/>
    <cellStyle name="40% - Ênfase4 2" xfId="49" xr:uid="{00000000-0005-0000-0000-000036000000}"/>
    <cellStyle name="40% - Ênfase4 2 2" xfId="50" xr:uid="{00000000-0005-0000-0000-000037000000}"/>
    <cellStyle name="40% - Ênfase5 2" xfId="51" xr:uid="{00000000-0005-0000-0000-000038000000}"/>
    <cellStyle name="40% - Ênfase5 2 2" xfId="52" xr:uid="{00000000-0005-0000-0000-000039000000}"/>
    <cellStyle name="40% - Ênfase6 2" xfId="53" xr:uid="{00000000-0005-0000-0000-00003A000000}"/>
    <cellStyle name="40% - Ênfase6 2 2" xfId="54" xr:uid="{00000000-0005-0000-0000-00003B000000}"/>
    <cellStyle name="60% - Accent1" xfId="55" xr:uid="{00000000-0005-0000-0000-00003C000000}"/>
    <cellStyle name="60% - Accent2" xfId="56" xr:uid="{00000000-0005-0000-0000-00003D000000}"/>
    <cellStyle name="60% - Accent3" xfId="57" xr:uid="{00000000-0005-0000-0000-00003E000000}"/>
    <cellStyle name="60% - Accent4" xfId="58" xr:uid="{00000000-0005-0000-0000-00003F000000}"/>
    <cellStyle name="60% - Accent5" xfId="59" xr:uid="{00000000-0005-0000-0000-000040000000}"/>
    <cellStyle name="60% - Accent6" xfId="60" xr:uid="{00000000-0005-0000-0000-000041000000}"/>
    <cellStyle name="60% - Ênfase1 2" xfId="61" xr:uid="{00000000-0005-0000-0000-000042000000}"/>
    <cellStyle name="60% - Ênfase2 2" xfId="62" xr:uid="{00000000-0005-0000-0000-000043000000}"/>
    <cellStyle name="60% - Ênfase3 2" xfId="63" xr:uid="{00000000-0005-0000-0000-000044000000}"/>
    <cellStyle name="60% - Ênfase4 2" xfId="64" xr:uid="{00000000-0005-0000-0000-000045000000}"/>
    <cellStyle name="60% - Ênfase5 2" xfId="65" xr:uid="{00000000-0005-0000-0000-000046000000}"/>
    <cellStyle name="60% - Ênfase6 2" xfId="66" xr:uid="{00000000-0005-0000-0000-000047000000}"/>
    <cellStyle name="Accent" xfId="14" xr:uid="{00000000-0005-0000-0000-000013000000}"/>
    <cellStyle name="Accent 1" xfId="15" xr:uid="{00000000-0005-0000-0000-000014000000}"/>
    <cellStyle name="Accent 2" xfId="16" xr:uid="{00000000-0005-0000-0000-000015000000}"/>
    <cellStyle name="Accent 3" xfId="17" xr:uid="{00000000-0005-0000-0000-000016000000}"/>
    <cellStyle name="Accent1" xfId="67" xr:uid="{00000000-0005-0000-0000-000048000000}"/>
    <cellStyle name="Accent2" xfId="68" xr:uid="{00000000-0005-0000-0000-000049000000}"/>
    <cellStyle name="Accent3" xfId="69" xr:uid="{00000000-0005-0000-0000-00004A000000}"/>
    <cellStyle name="Accent4" xfId="70" xr:uid="{00000000-0005-0000-0000-00004B000000}"/>
    <cellStyle name="Accent5" xfId="71" xr:uid="{00000000-0005-0000-0000-00004C000000}"/>
    <cellStyle name="Accent6" xfId="72" xr:uid="{00000000-0005-0000-0000-00004D000000}"/>
    <cellStyle name="Alterados" xfId="73" xr:uid="{00000000-0005-0000-0000-00004E000000}"/>
    <cellStyle name="Bad" xfId="11" xr:uid="{00000000-0005-0000-0000-000010000000}"/>
    <cellStyle name="Bad 1" xfId="74" xr:uid="{00000000-0005-0000-0000-00004F000000}"/>
    <cellStyle name="Bad 2" xfId="75" xr:uid="{00000000-0005-0000-0000-000050000000}"/>
    <cellStyle name="Bom 2" xfId="76" xr:uid="{00000000-0005-0000-0000-000051000000}"/>
    <cellStyle name="Calculation" xfId="77" xr:uid="{00000000-0005-0000-0000-000052000000}"/>
    <cellStyle name="Cálculo 2" xfId="83" xr:uid="{00000000-0005-0000-0000-000058000000}"/>
    <cellStyle name="Célula de Verificação 2" xfId="84" xr:uid="{00000000-0005-0000-0000-000059000000}"/>
    <cellStyle name="Célula Vinculada 2" xfId="85" xr:uid="{00000000-0005-0000-0000-00005A000000}"/>
    <cellStyle name="cf1" xfId="78" xr:uid="{00000000-0005-0000-0000-000053000000}"/>
    <cellStyle name="Check Cell" xfId="79" xr:uid="{00000000-0005-0000-0000-000054000000}"/>
    <cellStyle name="CndFrmStyl_0_0" xfId="80" xr:uid="{00000000-0005-0000-0000-000055000000}"/>
    <cellStyle name="Comma" xfId="81" xr:uid="{00000000-0005-0000-0000-000056000000}"/>
    <cellStyle name="composição" xfId="82" xr:uid="{00000000-0005-0000-0000-000057000000}"/>
    <cellStyle name="Descrição" xfId="86" xr:uid="{00000000-0005-0000-0000-00005B000000}"/>
    <cellStyle name="Ênfase1 2" xfId="196" xr:uid="{00000000-0005-0000-0000-0000CA000000}"/>
    <cellStyle name="Ênfase2 2" xfId="197" xr:uid="{00000000-0005-0000-0000-0000CB000000}"/>
    <cellStyle name="Ênfase3 2" xfId="198" xr:uid="{00000000-0005-0000-0000-0000CC000000}"/>
    <cellStyle name="Ênfase4 2" xfId="199" xr:uid="{00000000-0005-0000-0000-0000CD000000}"/>
    <cellStyle name="Ênfase5 2" xfId="200" xr:uid="{00000000-0005-0000-0000-0000CE000000}"/>
    <cellStyle name="Ênfase6 2" xfId="201" xr:uid="{00000000-0005-0000-0000-0000CF000000}"/>
    <cellStyle name="Entrada 2" xfId="87" xr:uid="{00000000-0005-0000-0000-00005C000000}"/>
    <cellStyle name="Error" xfId="13" xr:uid="{00000000-0005-0000-0000-000012000000}"/>
    <cellStyle name="Euro" xfId="88" xr:uid="{00000000-0005-0000-0000-00005D000000}"/>
    <cellStyle name="Excel Built-in Normal" xfId="203" xr:uid="{00000000-0005-0000-0000-0000D1000000}"/>
    <cellStyle name="Explanatory Text" xfId="89" xr:uid="{00000000-0005-0000-0000-00005E000000}"/>
    <cellStyle name="Footnote" xfId="6" xr:uid="{00000000-0005-0000-0000-00000B000000}"/>
    <cellStyle name="Good" xfId="9" xr:uid="{00000000-0005-0000-0000-00000E000000}"/>
    <cellStyle name="Good 1" xfId="90" xr:uid="{00000000-0005-0000-0000-00005F000000}"/>
    <cellStyle name="Good 2" xfId="91" xr:uid="{00000000-0005-0000-0000-000060000000}"/>
    <cellStyle name="Heading" xfId="1" xr:uid="{00000000-0005-0000-0000-000006000000}"/>
    <cellStyle name="Heading (user)" xfId="92" xr:uid="{00000000-0005-0000-0000-000061000000}"/>
    <cellStyle name="Heading (user) (user)" xfId="93" xr:uid="{00000000-0005-0000-0000-000062000000}"/>
    <cellStyle name="Heading 1" xfId="2" xr:uid="{00000000-0005-0000-0000-000007000000}"/>
    <cellStyle name="Heading 1 1" xfId="94" xr:uid="{00000000-0005-0000-0000-000063000000}"/>
    <cellStyle name="Heading 1 2" xfId="95" xr:uid="{00000000-0005-0000-0000-000064000000}"/>
    <cellStyle name="Heading 2" xfId="3" xr:uid="{00000000-0005-0000-0000-000008000000}"/>
    <cellStyle name="Heading 2 1" xfId="96" xr:uid="{00000000-0005-0000-0000-000065000000}"/>
    <cellStyle name="Heading 2 2" xfId="97" xr:uid="{00000000-0005-0000-0000-000066000000}"/>
    <cellStyle name="Heading 3" xfId="98" xr:uid="{00000000-0005-0000-0000-000067000000}"/>
    <cellStyle name="Heading 4" xfId="99" xr:uid="{00000000-0005-0000-0000-000068000000}"/>
    <cellStyle name="Heading 5" xfId="100" xr:uid="{00000000-0005-0000-0000-000069000000}"/>
    <cellStyle name="Heading1" xfId="101" xr:uid="{00000000-0005-0000-0000-00006A000000}"/>
    <cellStyle name="Heading1 (user)" xfId="102" xr:uid="{00000000-0005-0000-0000-00006B000000}"/>
    <cellStyle name="Heading1 (user) (user)" xfId="103" xr:uid="{00000000-0005-0000-0000-00006C000000}"/>
    <cellStyle name="Hyperlink" xfId="7" xr:uid="{00000000-0005-0000-0000-00000C000000}"/>
    <cellStyle name="Incorreto 2" xfId="104" xr:uid="{00000000-0005-0000-0000-00006D000000}"/>
    <cellStyle name="Input" xfId="105" xr:uid="{00000000-0005-0000-0000-00006E000000}"/>
    <cellStyle name="Inseridos" xfId="106" xr:uid="{00000000-0005-0000-0000-00006F000000}"/>
    <cellStyle name="Linked Cell" xfId="107" xr:uid="{00000000-0005-0000-0000-000070000000}"/>
    <cellStyle name="MD Centro" xfId="108" xr:uid="{00000000-0005-0000-0000-000071000000}"/>
    <cellStyle name="Moeda 2" xfId="109" xr:uid="{00000000-0005-0000-0000-000072000000}"/>
    <cellStyle name="Moeda 3" xfId="110" xr:uid="{00000000-0005-0000-0000-000073000000}"/>
    <cellStyle name="Neutra 2" xfId="111" xr:uid="{00000000-0005-0000-0000-000074000000}"/>
    <cellStyle name="Neutral" xfId="10" xr:uid="{00000000-0005-0000-0000-00000F000000}"/>
    <cellStyle name="Neutral 1" xfId="112" xr:uid="{00000000-0005-0000-0000-000075000000}"/>
    <cellStyle name="Neutral 2" xfId="113" xr:uid="{00000000-0005-0000-0000-000076000000}"/>
    <cellStyle name="Normal" xfId="0" builtinId="0"/>
    <cellStyle name="Normal 10" xfId="114" xr:uid="{00000000-0005-0000-0000-000077000000}"/>
    <cellStyle name="Normal 10 2" xfId="115" xr:uid="{00000000-0005-0000-0000-000078000000}"/>
    <cellStyle name="Normal 16" xfId="116" xr:uid="{00000000-0005-0000-0000-000079000000}"/>
    <cellStyle name="Normal 2" xfId="117" xr:uid="{00000000-0005-0000-0000-00007A000000}"/>
    <cellStyle name="Normal 2 2" xfId="118" xr:uid="{00000000-0005-0000-0000-00007B000000}"/>
    <cellStyle name="Normal 2 2 2" xfId="119" xr:uid="{00000000-0005-0000-0000-00007C000000}"/>
    <cellStyle name="Normal 2 3" xfId="120" xr:uid="{00000000-0005-0000-0000-00007D000000}"/>
    <cellStyle name="Normal 3" xfId="121" xr:uid="{00000000-0005-0000-0000-00007E000000}"/>
    <cellStyle name="Normal 3 2" xfId="202" xr:uid="{00000000-0005-0000-0000-0000D0000000}"/>
    <cellStyle name="Normal 4" xfId="122" xr:uid="{00000000-0005-0000-0000-00007F000000}"/>
    <cellStyle name="Normal 4 2" xfId="123" xr:uid="{00000000-0005-0000-0000-000080000000}"/>
    <cellStyle name="Normal 4 3" xfId="124" xr:uid="{00000000-0005-0000-0000-000081000000}"/>
    <cellStyle name="Normal 5" xfId="125" xr:uid="{00000000-0005-0000-0000-000082000000}"/>
    <cellStyle name="Normal 6" xfId="126" xr:uid="{00000000-0005-0000-0000-000083000000}"/>
    <cellStyle name="Normal 7" xfId="127" xr:uid="{00000000-0005-0000-0000-000084000000}"/>
    <cellStyle name="Normal 8" xfId="128" xr:uid="{00000000-0005-0000-0000-000085000000}"/>
    <cellStyle name="Normal 9" xfId="129" xr:uid="{00000000-0005-0000-0000-000086000000}"/>
    <cellStyle name="Normal_Pesquisa no referencial 10 de maio de 2013" xfId="130" xr:uid="{00000000-0005-0000-0000-000088000000}"/>
    <cellStyle name="Nota 2" xfId="131" xr:uid="{00000000-0005-0000-0000-000089000000}"/>
    <cellStyle name="Nota 2 2" xfId="132" xr:uid="{00000000-0005-0000-0000-00008A000000}"/>
    <cellStyle name="Nota 3" xfId="133" xr:uid="{00000000-0005-0000-0000-00008B000000}"/>
    <cellStyle name="Nota 4" xfId="134" xr:uid="{00000000-0005-0000-0000-00008C000000}"/>
    <cellStyle name="Nota 4 2" xfId="135" xr:uid="{00000000-0005-0000-0000-00008D000000}"/>
    <cellStyle name="Note" xfId="5" xr:uid="{00000000-0005-0000-0000-00000A000000}"/>
    <cellStyle name="Note 1" xfId="136" xr:uid="{00000000-0005-0000-0000-00008E000000}"/>
    <cellStyle name="Note 2" xfId="137" xr:uid="{00000000-0005-0000-0000-00008F000000}"/>
    <cellStyle name="Output" xfId="138" xr:uid="{00000000-0005-0000-0000-000090000000}"/>
    <cellStyle name="padroes" xfId="139" xr:uid="{00000000-0005-0000-0000-000091000000}"/>
    <cellStyle name="Percent_GMB_Planilha Geral de Orçamento CUSTO_1" xfId="140" xr:uid="{00000000-0005-0000-0000-000092000000}"/>
    <cellStyle name="planilhas" xfId="141" xr:uid="{00000000-0005-0000-0000-000093000000}"/>
    <cellStyle name="Porcentagem 2" xfId="142" xr:uid="{00000000-0005-0000-0000-000094000000}"/>
    <cellStyle name="Porcentagem 2 2" xfId="143" xr:uid="{00000000-0005-0000-0000-000095000000}"/>
    <cellStyle name="Porcentagem 2 3" xfId="144" xr:uid="{00000000-0005-0000-0000-000096000000}"/>
    <cellStyle name="Porcentagem 2 4" xfId="145" xr:uid="{00000000-0005-0000-0000-000097000000}"/>
    <cellStyle name="Porcentagem 3" xfId="146" xr:uid="{00000000-0005-0000-0000-000098000000}"/>
    <cellStyle name="Porcentagem 3 2" xfId="147" xr:uid="{00000000-0005-0000-0000-000099000000}"/>
    <cellStyle name="Porcentagem 3 2 2" xfId="148" xr:uid="{00000000-0005-0000-0000-00009A000000}"/>
    <cellStyle name="Porcentagem 4" xfId="149" xr:uid="{00000000-0005-0000-0000-00009B000000}"/>
    <cellStyle name="Porcentagem 5" xfId="150" xr:uid="{00000000-0005-0000-0000-00009C000000}"/>
    <cellStyle name="Porcentagem 6" xfId="151" xr:uid="{00000000-0005-0000-0000-00009D000000}"/>
    <cellStyle name="Porcentagem 6 2" xfId="152" xr:uid="{00000000-0005-0000-0000-00009E000000}"/>
    <cellStyle name="Result" xfId="153" xr:uid="{00000000-0005-0000-0000-00009F000000}"/>
    <cellStyle name="Result (user)" xfId="154" xr:uid="{00000000-0005-0000-0000-0000A0000000}"/>
    <cellStyle name="Result (user) (user)" xfId="155" xr:uid="{00000000-0005-0000-0000-0000A1000000}"/>
    <cellStyle name="Result2" xfId="156" xr:uid="{00000000-0005-0000-0000-0000A2000000}"/>
    <cellStyle name="Result2 (user)" xfId="157" xr:uid="{00000000-0005-0000-0000-0000A3000000}"/>
    <cellStyle name="Result2 (user) (user)" xfId="158" xr:uid="{00000000-0005-0000-0000-0000A4000000}"/>
    <cellStyle name="Resultado" xfId="159" xr:uid="{00000000-0005-0000-0000-0000A5000000}"/>
    <cellStyle name="Resultado2" xfId="160" xr:uid="{00000000-0005-0000-0000-0000A6000000}"/>
    <cellStyle name="Saída 2" xfId="161" xr:uid="{00000000-0005-0000-0000-0000A7000000}"/>
    <cellStyle name="Separador de milhares 2" xfId="162" xr:uid="{00000000-0005-0000-0000-0000A8000000}"/>
    <cellStyle name="Separador de milhares 2 2" xfId="163" xr:uid="{00000000-0005-0000-0000-0000A9000000}"/>
    <cellStyle name="Separador de milhares 2 2 2" xfId="164" xr:uid="{00000000-0005-0000-0000-0000AA000000}"/>
    <cellStyle name="Separador de milhares 3" xfId="165" xr:uid="{00000000-0005-0000-0000-0000AB000000}"/>
    <cellStyle name="Separador de milhares 4" xfId="166" xr:uid="{00000000-0005-0000-0000-0000AC000000}"/>
    <cellStyle name="Separador de milhares 4 2" xfId="167" xr:uid="{00000000-0005-0000-0000-0000AD000000}"/>
    <cellStyle name="Separador de milhares 5" xfId="168" xr:uid="{00000000-0005-0000-0000-0000AE000000}"/>
    <cellStyle name="Separador de milhares 6" xfId="169" xr:uid="{00000000-0005-0000-0000-0000AF000000}"/>
    <cellStyle name="Status" xfId="8" xr:uid="{00000000-0005-0000-0000-00000D000000}"/>
    <cellStyle name="TableStyleLight1" xfId="170" xr:uid="{00000000-0005-0000-0000-0000B0000000}"/>
    <cellStyle name="Text" xfId="4" xr:uid="{00000000-0005-0000-0000-000009000000}"/>
    <cellStyle name="Texto de Aviso 2" xfId="171" xr:uid="{00000000-0005-0000-0000-0000B1000000}"/>
    <cellStyle name="Texto Explicativo 2" xfId="172" xr:uid="{00000000-0005-0000-0000-0000B2000000}"/>
    <cellStyle name="Title" xfId="173" xr:uid="{00000000-0005-0000-0000-0000B3000000}"/>
    <cellStyle name="Título" xfId="175" xr:uid="{00000000-0005-0000-0000-0000B5000000}"/>
    <cellStyle name="Título 1 1" xfId="176" xr:uid="{00000000-0005-0000-0000-0000B6000000}"/>
    <cellStyle name="Título 1 1 1" xfId="177" xr:uid="{00000000-0005-0000-0000-0000B7000000}"/>
    <cellStyle name="Título 1 1 1 1" xfId="178" xr:uid="{00000000-0005-0000-0000-0000B8000000}"/>
    <cellStyle name="Título 1 1 2" xfId="179" xr:uid="{00000000-0005-0000-0000-0000B9000000}"/>
    <cellStyle name="Título 1 2" xfId="180" xr:uid="{00000000-0005-0000-0000-0000BA000000}"/>
    <cellStyle name="Título 17" xfId="181" xr:uid="{00000000-0005-0000-0000-0000BB000000}"/>
    <cellStyle name="Título 2 2" xfId="182" xr:uid="{00000000-0005-0000-0000-0000BC000000}"/>
    <cellStyle name="Título 3 2" xfId="183" xr:uid="{00000000-0005-0000-0000-0000BD000000}"/>
    <cellStyle name="Título 4 2" xfId="184" xr:uid="{00000000-0005-0000-0000-0000BE000000}"/>
    <cellStyle name="Título 5" xfId="185" xr:uid="{00000000-0005-0000-0000-0000BF000000}"/>
    <cellStyle name="Título1" xfId="186" xr:uid="{00000000-0005-0000-0000-0000C0000000}"/>
    <cellStyle name="Total 2" xfId="174" xr:uid="{00000000-0005-0000-0000-0000B4000000}"/>
    <cellStyle name="Vírgula 2" xfId="187" xr:uid="{00000000-0005-0000-0000-0000C1000000}"/>
    <cellStyle name="Vírgula 2 2" xfId="188" xr:uid="{00000000-0005-0000-0000-0000C2000000}"/>
    <cellStyle name="Vírgula 2 3" xfId="189" xr:uid="{00000000-0005-0000-0000-0000C3000000}"/>
    <cellStyle name="Vírgula 3" xfId="190" xr:uid="{00000000-0005-0000-0000-0000C4000000}"/>
    <cellStyle name="Vírgula 3 2" xfId="191" xr:uid="{00000000-0005-0000-0000-0000C5000000}"/>
    <cellStyle name="Vírgula 3 2 2" xfId="192" xr:uid="{00000000-0005-0000-0000-0000C6000000}"/>
    <cellStyle name="Vírgula 4" xfId="193" xr:uid="{00000000-0005-0000-0000-0000C7000000}"/>
    <cellStyle name="Vírgula 4 2" xfId="194" xr:uid="{00000000-0005-0000-0000-0000C8000000}"/>
    <cellStyle name="Warning" xfId="12" xr:uid="{00000000-0005-0000-0000-000011000000}"/>
    <cellStyle name="Warning Text" xfId="195" xr:uid="{00000000-0005-0000-0000-0000C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CCCC"/>
      <rgbColor rgb="FFB3CAC7"/>
      <rgbColor rgb="FFAB0C0C"/>
      <rgbColor rgb="FF008000"/>
      <rgbColor rgb="FF000080"/>
      <rgbColor rgb="FF808000"/>
      <rgbColor rgb="FF800080"/>
      <rgbColor rgb="FF50938A"/>
      <rgbColor rgb="FFC0C0C0"/>
      <rgbColor rgb="FF808080"/>
      <rgbColor rgb="FFA5A5A5"/>
      <rgbColor rgb="FF996600"/>
      <rgbColor rgb="FFFFFFCC"/>
      <rgbColor rgb="FFCCFFFF"/>
      <rgbColor rgb="FF660066"/>
      <rgbColor rgb="FFFF8080"/>
      <rgbColor rgb="FF0066CC"/>
      <rgbColor rgb="FFCCCCFF"/>
      <rgbColor rgb="FF000080"/>
      <rgbColor rgb="FFDDDDDD"/>
      <rgbColor rgb="FFFFFFD7"/>
      <rgbColor rgb="FFCCCCCC"/>
      <rgbColor rgb="FFE6E6E6"/>
      <rgbColor rgb="FFCC0000"/>
      <rgbColor rgb="FFB3B3B3"/>
      <rgbColor rgb="FF0000EE"/>
      <rgbColor rgb="FFAEE5D3"/>
      <rgbColor rgb="FFE6E6FF"/>
      <rgbColor rgb="FFCCFFCC"/>
      <rgbColor rgb="FFFFFF99"/>
      <rgbColor rgb="FF99CCFF"/>
      <rgbColor rgb="FFFF99CC"/>
      <rgbColor rgb="FFCC99FF"/>
      <rgbColor rgb="FFFFCC99"/>
      <rgbColor rgb="FF3366FF"/>
      <rgbColor rgb="FF33CCCC"/>
      <rgbColor rgb="FF81ACA6"/>
      <rgbColor rgb="FFFFCC00"/>
      <rgbColor rgb="FFFF9900"/>
      <rgbColor rgb="FFFF6600"/>
      <rgbColor rgb="FF666699"/>
      <rgbColor rgb="FF969696"/>
      <rgbColor rgb="FF003366"/>
      <rgbColor rgb="FF339966"/>
      <rgbColor rgb="FF006600"/>
      <rgbColor rgb="FF3F3F3F"/>
      <rgbColor rgb="FF993300"/>
      <rgbColor rgb="FFA9A9A9"/>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284400</xdr:colOff>
      <xdr:row>0</xdr:row>
      <xdr:rowOff>165960</xdr:rowOff>
    </xdr:from>
    <xdr:to>
      <xdr:col>1</xdr:col>
      <xdr:colOff>690120</xdr:colOff>
      <xdr:row>7</xdr:row>
      <xdr:rowOff>162000</xdr:rowOff>
    </xdr:to>
    <xdr:pic>
      <xdr:nvPicPr>
        <xdr:cNvPr id="2" name="Figura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84400" y="165960"/>
          <a:ext cx="1215720" cy="1222560"/>
        </a:xfrm>
        <a:prstGeom prst="rect">
          <a:avLst/>
        </a:prstGeom>
        <a:ln>
          <a:noFill/>
        </a:ln>
      </xdr:spPr>
    </xdr:pic>
    <xdr:clientData/>
  </xdr:twoCellAnchor>
  <xdr:twoCellAnchor editAs="absolute">
    <xdr:from>
      <xdr:col>4</xdr:col>
      <xdr:colOff>461880</xdr:colOff>
      <xdr:row>2</xdr:row>
      <xdr:rowOff>74880</xdr:rowOff>
    </xdr:from>
    <xdr:to>
      <xdr:col>7</xdr:col>
      <xdr:colOff>769320</xdr:colOff>
      <xdr:row>5</xdr:row>
      <xdr:rowOff>102600</xdr:rowOff>
    </xdr:to>
    <xdr:pic>
      <xdr:nvPicPr>
        <xdr:cNvPr id="3" name="Figura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3702600" y="425160"/>
          <a:ext cx="2650680" cy="5536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3512160</xdr:colOff>
      <xdr:row>0</xdr:row>
      <xdr:rowOff>191520</xdr:rowOff>
    </xdr:from>
    <xdr:to>
      <xdr:col>3</xdr:col>
      <xdr:colOff>829080</xdr:colOff>
      <xdr:row>3</xdr:row>
      <xdr:rowOff>205920</xdr:rowOff>
    </xdr:to>
    <xdr:pic>
      <xdr:nvPicPr>
        <xdr:cNvPr id="2" name="Figura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4322160" y="191520"/>
          <a:ext cx="3561480" cy="743760"/>
        </a:xfrm>
        <a:prstGeom prst="rect">
          <a:avLst/>
        </a:prstGeom>
        <a:ln>
          <a:noFill/>
        </a:ln>
      </xdr:spPr>
    </xdr:pic>
    <xdr:clientData/>
  </xdr:twoCellAnchor>
  <xdr:twoCellAnchor editAs="absolute">
    <xdr:from>
      <xdr:col>0</xdr:col>
      <xdr:colOff>115920</xdr:colOff>
      <xdr:row>0</xdr:row>
      <xdr:rowOff>105840</xdr:rowOff>
    </xdr:from>
    <xdr:to>
      <xdr:col>1</xdr:col>
      <xdr:colOff>288360</xdr:colOff>
      <xdr:row>4</xdr:row>
      <xdr:rowOff>120960</xdr:rowOff>
    </xdr:to>
    <xdr:pic>
      <xdr:nvPicPr>
        <xdr:cNvPr id="3" name="Figura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115920" y="105840"/>
          <a:ext cx="982440" cy="9878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3</xdr:col>
      <xdr:colOff>4950000</xdr:colOff>
      <xdr:row>0</xdr:row>
      <xdr:rowOff>164880</xdr:rowOff>
    </xdr:from>
    <xdr:to>
      <xdr:col>5</xdr:col>
      <xdr:colOff>406080</xdr:colOff>
      <xdr:row>4</xdr:row>
      <xdr:rowOff>113040</xdr:rowOff>
    </xdr:to>
    <xdr:pic>
      <xdr:nvPicPr>
        <xdr:cNvPr id="4" name="Figura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stretch/>
      </xdr:blipFill>
      <xdr:spPr>
        <a:xfrm>
          <a:off x="8274600" y="164880"/>
          <a:ext cx="3594240" cy="750600"/>
        </a:xfrm>
        <a:prstGeom prst="rect">
          <a:avLst/>
        </a:prstGeom>
        <a:ln>
          <a:noFill/>
        </a:ln>
      </xdr:spPr>
    </xdr:pic>
    <xdr:clientData/>
  </xdr:twoCellAnchor>
  <xdr:twoCellAnchor editAs="absolute">
    <xdr:from>
      <xdr:col>0</xdr:col>
      <xdr:colOff>168840</xdr:colOff>
      <xdr:row>0</xdr:row>
      <xdr:rowOff>124200</xdr:rowOff>
    </xdr:from>
    <xdr:to>
      <xdr:col>1</xdr:col>
      <xdr:colOff>352800</xdr:colOff>
      <xdr:row>5</xdr:row>
      <xdr:rowOff>109080</xdr:rowOff>
    </xdr:to>
    <xdr:pic>
      <xdr:nvPicPr>
        <xdr:cNvPr id="5" name="Figura 2">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a:stretch/>
      </xdr:blipFill>
      <xdr:spPr>
        <a:xfrm>
          <a:off x="168840" y="124200"/>
          <a:ext cx="982440" cy="98784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7</xdr:col>
      <xdr:colOff>218160</xdr:colOff>
      <xdr:row>0</xdr:row>
      <xdr:rowOff>95760</xdr:rowOff>
    </xdr:from>
    <xdr:to>
      <xdr:col>10</xdr:col>
      <xdr:colOff>585720</xdr:colOff>
      <xdr:row>4</xdr:row>
      <xdr:rowOff>43920</xdr:rowOff>
    </xdr:to>
    <xdr:pic>
      <xdr:nvPicPr>
        <xdr:cNvPr id="6" name="Figura 3">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tretch/>
      </xdr:blipFill>
      <xdr:spPr>
        <a:xfrm>
          <a:off x="10349280" y="95760"/>
          <a:ext cx="3594240" cy="750600"/>
        </a:xfrm>
        <a:prstGeom prst="rect">
          <a:avLst/>
        </a:prstGeom>
        <a:ln>
          <a:noFill/>
        </a:ln>
      </xdr:spPr>
    </xdr:pic>
    <xdr:clientData/>
  </xdr:twoCellAnchor>
  <xdr:twoCellAnchor editAs="absolute">
    <xdr:from>
      <xdr:col>0</xdr:col>
      <xdr:colOff>115920</xdr:colOff>
      <xdr:row>0</xdr:row>
      <xdr:rowOff>73080</xdr:rowOff>
    </xdr:from>
    <xdr:to>
      <xdr:col>1</xdr:col>
      <xdr:colOff>242640</xdr:colOff>
      <xdr:row>5</xdr:row>
      <xdr:rowOff>57960</xdr:rowOff>
    </xdr:to>
    <xdr:pic>
      <xdr:nvPicPr>
        <xdr:cNvPr id="7" name="Figura 2">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2"/>
        <a:stretch/>
      </xdr:blipFill>
      <xdr:spPr>
        <a:xfrm>
          <a:off x="115920" y="73080"/>
          <a:ext cx="982440" cy="98784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28</xdr:col>
      <xdr:colOff>990000</xdr:colOff>
      <xdr:row>1</xdr:row>
      <xdr:rowOff>165240</xdr:rowOff>
    </xdr:from>
    <xdr:to>
      <xdr:col>32</xdr:col>
      <xdr:colOff>467640</xdr:colOff>
      <xdr:row>5</xdr:row>
      <xdr:rowOff>85320</xdr:rowOff>
    </xdr:to>
    <xdr:pic>
      <xdr:nvPicPr>
        <xdr:cNvPr id="8" name="Figura 3">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1"/>
        <a:stretch/>
      </xdr:blipFill>
      <xdr:spPr>
        <a:xfrm>
          <a:off x="31113720" y="372600"/>
          <a:ext cx="3594240" cy="750600"/>
        </a:xfrm>
        <a:prstGeom prst="rect">
          <a:avLst/>
        </a:prstGeom>
        <a:ln>
          <a:noFill/>
        </a:ln>
      </xdr:spPr>
    </xdr:pic>
    <xdr:clientData/>
  </xdr:twoCellAnchor>
  <xdr:twoCellAnchor editAs="absolute">
    <xdr:from>
      <xdr:col>0</xdr:col>
      <xdr:colOff>126720</xdr:colOff>
      <xdr:row>0</xdr:row>
      <xdr:rowOff>114480</xdr:rowOff>
    </xdr:from>
    <xdr:to>
      <xdr:col>1</xdr:col>
      <xdr:colOff>299160</xdr:colOff>
      <xdr:row>5</xdr:row>
      <xdr:rowOff>64440</xdr:rowOff>
    </xdr:to>
    <xdr:pic>
      <xdr:nvPicPr>
        <xdr:cNvPr id="9" name="Figura 2">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2"/>
        <a:stretch/>
      </xdr:blipFill>
      <xdr:spPr>
        <a:xfrm>
          <a:off x="126720" y="114480"/>
          <a:ext cx="982440" cy="98784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3710880</xdr:colOff>
      <xdr:row>0</xdr:row>
      <xdr:rowOff>144000</xdr:rowOff>
    </xdr:from>
    <xdr:to>
      <xdr:col>6</xdr:col>
      <xdr:colOff>601560</xdr:colOff>
      <xdr:row>4</xdr:row>
      <xdr:rowOff>1080</xdr:rowOff>
    </xdr:to>
    <xdr:pic>
      <xdr:nvPicPr>
        <xdr:cNvPr id="10" name="Figura 3">
          <a:extLst>
            <a:ext uri="{FF2B5EF4-FFF2-40B4-BE49-F238E27FC236}">
              <a16:creationId xmlns:a16="http://schemas.microsoft.com/office/drawing/2014/main" id="{00000000-0008-0000-0A00-00000A000000}"/>
            </a:ext>
          </a:extLst>
        </xdr:cNvPr>
        <xdr:cNvPicPr/>
      </xdr:nvPicPr>
      <xdr:blipFill>
        <a:blip xmlns:r="http://schemas.openxmlformats.org/officeDocument/2006/relationships" r:embed="rId1"/>
        <a:stretch/>
      </xdr:blipFill>
      <xdr:spPr>
        <a:xfrm>
          <a:off x="5964840" y="144000"/>
          <a:ext cx="3156840" cy="659520"/>
        </a:xfrm>
        <a:prstGeom prst="rect">
          <a:avLst/>
        </a:prstGeom>
        <a:ln>
          <a:noFill/>
        </a:ln>
      </xdr:spPr>
    </xdr:pic>
    <xdr:clientData/>
  </xdr:twoCellAnchor>
  <xdr:twoCellAnchor editAs="absolute">
    <xdr:from>
      <xdr:col>0</xdr:col>
      <xdr:colOff>115560</xdr:colOff>
      <xdr:row>0</xdr:row>
      <xdr:rowOff>62640</xdr:rowOff>
    </xdr:from>
    <xdr:to>
      <xdr:col>1</xdr:col>
      <xdr:colOff>88920</xdr:colOff>
      <xdr:row>4</xdr:row>
      <xdr:rowOff>84600</xdr:rowOff>
    </xdr:to>
    <xdr:pic>
      <xdr:nvPicPr>
        <xdr:cNvPr id="11" name="Figura 2">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2"/>
        <a:stretch/>
      </xdr:blipFill>
      <xdr:spPr>
        <a:xfrm>
          <a:off x="115560" y="62640"/>
          <a:ext cx="819720" cy="82440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3</xdr:col>
      <xdr:colOff>3982320</xdr:colOff>
      <xdr:row>0</xdr:row>
      <xdr:rowOff>155880</xdr:rowOff>
    </xdr:from>
    <xdr:to>
      <xdr:col>7</xdr:col>
      <xdr:colOff>703080</xdr:colOff>
      <xdr:row>3</xdr:row>
      <xdr:rowOff>195840</xdr:rowOff>
    </xdr:to>
    <xdr:pic>
      <xdr:nvPicPr>
        <xdr:cNvPr id="12" name="Figura 3">
          <a:extLst>
            <a:ext uri="{FF2B5EF4-FFF2-40B4-BE49-F238E27FC236}">
              <a16:creationId xmlns:a16="http://schemas.microsoft.com/office/drawing/2014/main" id="{00000000-0008-0000-0C00-00000C000000}"/>
            </a:ext>
          </a:extLst>
        </xdr:cNvPr>
        <xdr:cNvPicPr/>
      </xdr:nvPicPr>
      <xdr:blipFill>
        <a:blip xmlns:r="http://schemas.openxmlformats.org/officeDocument/2006/relationships" r:embed="rId1"/>
        <a:stretch/>
      </xdr:blipFill>
      <xdr:spPr>
        <a:xfrm>
          <a:off x="6736680" y="155880"/>
          <a:ext cx="3072600" cy="641880"/>
        </a:xfrm>
        <a:prstGeom prst="rect">
          <a:avLst/>
        </a:prstGeom>
        <a:ln>
          <a:noFill/>
        </a:ln>
      </xdr:spPr>
    </xdr:pic>
    <xdr:clientData/>
  </xdr:twoCellAnchor>
  <xdr:twoCellAnchor editAs="absolute">
    <xdr:from>
      <xdr:col>0</xdr:col>
      <xdr:colOff>84600</xdr:colOff>
      <xdr:row>0</xdr:row>
      <xdr:rowOff>83880</xdr:rowOff>
    </xdr:from>
    <xdr:to>
      <xdr:col>1</xdr:col>
      <xdr:colOff>206640</xdr:colOff>
      <xdr:row>4</xdr:row>
      <xdr:rowOff>118080</xdr:rowOff>
    </xdr:to>
    <xdr:pic>
      <xdr:nvPicPr>
        <xdr:cNvPr id="13" name="Figura 2">
          <a:extLst>
            <a:ext uri="{FF2B5EF4-FFF2-40B4-BE49-F238E27FC236}">
              <a16:creationId xmlns:a16="http://schemas.microsoft.com/office/drawing/2014/main" id="{00000000-0008-0000-0C00-00000D000000}"/>
            </a:ext>
          </a:extLst>
        </xdr:cNvPr>
        <xdr:cNvPicPr/>
      </xdr:nvPicPr>
      <xdr:blipFill>
        <a:blip xmlns:r="http://schemas.openxmlformats.org/officeDocument/2006/relationships" r:embed="rId2"/>
        <a:stretch/>
      </xdr:blipFill>
      <xdr:spPr>
        <a:xfrm>
          <a:off x="84600" y="83880"/>
          <a:ext cx="831960" cy="83664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2</xdr:col>
      <xdr:colOff>3950280</xdr:colOff>
      <xdr:row>0</xdr:row>
      <xdr:rowOff>164520</xdr:rowOff>
    </xdr:from>
    <xdr:to>
      <xdr:col>5</xdr:col>
      <xdr:colOff>599400</xdr:colOff>
      <xdr:row>4</xdr:row>
      <xdr:rowOff>59400</xdr:rowOff>
    </xdr:to>
    <xdr:pic>
      <xdr:nvPicPr>
        <xdr:cNvPr id="14" name="Figura 3">
          <a:extLst>
            <a:ext uri="{FF2B5EF4-FFF2-40B4-BE49-F238E27FC236}">
              <a16:creationId xmlns:a16="http://schemas.microsoft.com/office/drawing/2014/main" id="{00000000-0008-0000-0E00-00000E000000}"/>
            </a:ext>
          </a:extLst>
        </xdr:cNvPr>
        <xdr:cNvPicPr/>
      </xdr:nvPicPr>
      <xdr:blipFill>
        <a:blip xmlns:r="http://schemas.openxmlformats.org/officeDocument/2006/relationships" r:embed="rId1"/>
        <a:stretch/>
      </xdr:blipFill>
      <xdr:spPr>
        <a:xfrm>
          <a:off x="5484960" y="164520"/>
          <a:ext cx="3162240" cy="697320"/>
        </a:xfrm>
        <a:prstGeom prst="rect">
          <a:avLst/>
        </a:prstGeom>
        <a:ln>
          <a:noFill/>
        </a:ln>
      </xdr:spPr>
    </xdr:pic>
    <xdr:clientData/>
  </xdr:twoCellAnchor>
  <xdr:twoCellAnchor editAs="absolute">
    <xdr:from>
      <xdr:col>0</xdr:col>
      <xdr:colOff>115920</xdr:colOff>
      <xdr:row>0</xdr:row>
      <xdr:rowOff>73080</xdr:rowOff>
    </xdr:from>
    <xdr:to>
      <xdr:col>1</xdr:col>
      <xdr:colOff>325800</xdr:colOff>
      <xdr:row>5</xdr:row>
      <xdr:rowOff>57960</xdr:rowOff>
    </xdr:to>
    <xdr:pic>
      <xdr:nvPicPr>
        <xdr:cNvPr id="15" name="Figura 2">
          <a:extLst>
            <a:ext uri="{FF2B5EF4-FFF2-40B4-BE49-F238E27FC236}">
              <a16:creationId xmlns:a16="http://schemas.microsoft.com/office/drawing/2014/main" id="{00000000-0008-0000-0E00-00000F000000}"/>
            </a:ext>
          </a:extLst>
        </xdr:cNvPr>
        <xdr:cNvPicPr/>
      </xdr:nvPicPr>
      <xdr:blipFill>
        <a:blip xmlns:r="http://schemas.openxmlformats.org/officeDocument/2006/relationships" r:embed="rId2"/>
        <a:stretch/>
      </xdr:blipFill>
      <xdr:spPr>
        <a:xfrm>
          <a:off x="115920" y="73080"/>
          <a:ext cx="982440" cy="98784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200520</xdr:colOff>
      <xdr:row>0</xdr:row>
      <xdr:rowOff>129240</xdr:rowOff>
    </xdr:from>
    <xdr:to>
      <xdr:col>2</xdr:col>
      <xdr:colOff>2962080</xdr:colOff>
      <xdr:row>3</xdr:row>
      <xdr:rowOff>213120</xdr:rowOff>
    </xdr:to>
    <xdr:pic>
      <xdr:nvPicPr>
        <xdr:cNvPr id="16" name="Figura 3">
          <a:extLst>
            <a:ext uri="{FF2B5EF4-FFF2-40B4-BE49-F238E27FC236}">
              <a16:creationId xmlns:a16="http://schemas.microsoft.com/office/drawing/2014/main" id="{00000000-0008-0000-1000-000010000000}"/>
            </a:ext>
          </a:extLst>
        </xdr:cNvPr>
        <xdr:cNvPicPr/>
      </xdr:nvPicPr>
      <xdr:blipFill>
        <a:blip xmlns:r="http://schemas.openxmlformats.org/officeDocument/2006/relationships" r:embed="rId1"/>
        <a:stretch/>
      </xdr:blipFill>
      <xdr:spPr>
        <a:xfrm>
          <a:off x="4020480" y="129240"/>
          <a:ext cx="3594240" cy="750600"/>
        </a:xfrm>
        <a:prstGeom prst="rect">
          <a:avLst/>
        </a:prstGeom>
        <a:ln>
          <a:noFill/>
        </a:ln>
      </xdr:spPr>
    </xdr:pic>
    <xdr:clientData/>
  </xdr:twoCellAnchor>
  <xdr:twoCellAnchor editAs="absolute">
    <xdr:from>
      <xdr:col>1</xdr:col>
      <xdr:colOff>200520</xdr:colOff>
      <xdr:row>0</xdr:row>
      <xdr:rowOff>129240</xdr:rowOff>
    </xdr:from>
    <xdr:to>
      <xdr:col>2</xdr:col>
      <xdr:colOff>2962080</xdr:colOff>
      <xdr:row>3</xdr:row>
      <xdr:rowOff>213120</xdr:rowOff>
    </xdr:to>
    <xdr:pic>
      <xdr:nvPicPr>
        <xdr:cNvPr id="17" name="Figura 3">
          <a:extLst>
            <a:ext uri="{FF2B5EF4-FFF2-40B4-BE49-F238E27FC236}">
              <a16:creationId xmlns:a16="http://schemas.microsoft.com/office/drawing/2014/main" id="{00000000-0008-0000-1000-000011000000}"/>
            </a:ext>
          </a:extLst>
        </xdr:cNvPr>
        <xdr:cNvPicPr/>
      </xdr:nvPicPr>
      <xdr:blipFill>
        <a:blip xmlns:r="http://schemas.openxmlformats.org/officeDocument/2006/relationships" r:embed="rId1"/>
        <a:stretch/>
      </xdr:blipFill>
      <xdr:spPr>
        <a:xfrm>
          <a:off x="4020480" y="129240"/>
          <a:ext cx="3594240" cy="750600"/>
        </a:xfrm>
        <a:prstGeom prst="rect">
          <a:avLst/>
        </a:prstGeom>
        <a:ln>
          <a:noFill/>
        </a:ln>
      </xdr:spPr>
    </xdr:pic>
    <xdr:clientData/>
  </xdr:twoCellAnchor>
  <xdr:twoCellAnchor editAs="absolute">
    <xdr:from>
      <xdr:col>0</xdr:col>
      <xdr:colOff>2384280</xdr:colOff>
      <xdr:row>30</xdr:row>
      <xdr:rowOff>163440</xdr:rowOff>
    </xdr:from>
    <xdr:to>
      <xdr:col>2</xdr:col>
      <xdr:colOff>750600</xdr:colOff>
      <xdr:row>31</xdr:row>
      <xdr:rowOff>84960</xdr:rowOff>
    </xdr:to>
    <xdr:pic>
      <xdr:nvPicPr>
        <xdr:cNvPr id="18" name="Figura 3">
          <a:extLst>
            <a:ext uri="{FF2B5EF4-FFF2-40B4-BE49-F238E27FC236}">
              <a16:creationId xmlns:a16="http://schemas.microsoft.com/office/drawing/2014/main" id="{00000000-0008-0000-1000-000012000000}"/>
            </a:ext>
          </a:extLst>
        </xdr:cNvPr>
        <xdr:cNvPicPr/>
      </xdr:nvPicPr>
      <xdr:blipFill>
        <a:blip xmlns:r="http://schemas.openxmlformats.org/officeDocument/2006/relationships" r:embed="rId2"/>
        <a:stretch/>
      </xdr:blipFill>
      <xdr:spPr>
        <a:xfrm>
          <a:off x="2384280" y="6983640"/>
          <a:ext cx="3018960" cy="369360"/>
        </a:xfrm>
        <a:prstGeom prst="rect">
          <a:avLst/>
        </a:prstGeom>
        <a:ln>
          <a:noFill/>
        </a:ln>
      </xdr:spPr>
    </xdr:pic>
    <xdr:clientData/>
  </xdr:twoCellAnchor>
  <xdr:twoCellAnchor editAs="absolute">
    <xdr:from>
      <xdr:col>1</xdr:col>
      <xdr:colOff>200520</xdr:colOff>
      <xdr:row>0</xdr:row>
      <xdr:rowOff>129240</xdr:rowOff>
    </xdr:from>
    <xdr:to>
      <xdr:col>2</xdr:col>
      <xdr:colOff>2962080</xdr:colOff>
      <xdr:row>3</xdr:row>
      <xdr:rowOff>213120</xdr:rowOff>
    </xdr:to>
    <xdr:pic>
      <xdr:nvPicPr>
        <xdr:cNvPr id="19" name="Figura 3">
          <a:extLst>
            <a:ext uri="{FF2B5EF4-FFF2-40B4-BE49-F238E27FC236}">
              <a16:creationId xmlns:a16="http://schemas.microsoft.com/office/drawing/2014/main" id="{00000000-0008-0000-1000-000013000000}"/>
            </a:ext>
          </a:extLst>
        </xdr:cNvPr>
        <xdr:cNvPicPr/>
      </xdr:nvPicPr>
      <xdr:blipFill>
        <a:blip xmlns:r="http://schemas.openxmlformats.org/officeDocument/2006/relationships" r:embed="rId1"/>
        <a:stretch/>
      </xdr:blipFill>
      <xdr:spPr>
        <a:xfrm>
          <a:off x="4020480" y="129240"/>
          <a:ext cx="3594240" cy="750600"/>
        </a:xfrm>
        <a:prstGeom prst="rect">
          <a:avLst/>
        </a:prstGeom>
        <a:ln>
          <a:noFill/>
        </a:ln>
      </xdr:spPr>
    </xdr:pic>
    <xdr:clientData/>
  </xdr:twoCellAnchor>
  <xdr:twoCellAnchor editAs="absolute">
    <xdr:from>
      <xdr:col>0</xdr:col>
      <xdr:colOff>147240</xdr:colOff>
      <xdr:row>0</xdr:row>
      <xdr:rowOff>84240</xdr:rowOff>
    </xdr:from>
    <xdr:to>
      <xdr:col>0</xdr:col>
      <xdr:colOff>1129680</xdr:colOff>
      <xdr:row>4</xdr:row>
      <xdr:rowOff>183240</xdr:rowOff>
    </xdr:to>
    <xdr:pic>
      <xdr:nvPicPr>
        <xdr:cNvPr id="20" name="Figura 2">
          <a:extLst>
            <a:ext uri="{FF2B5EF4-FFF2-40B4-BE49-F238E27FC236}">
              <a16:creationId xmlns:a16="http://schemas.microsoft.com/office/drawing/2014/main" id="{00000000-0008-0000-1000-000014000000}"/>
            </a:ext>
          </a:extLst>
        </xdr:cNvPr>
        <xdr:cNvPicPr/>
      </xdr:nvPicPr>
      <xdr:blipFill>
        <a:blip xmlns:r="http://schemas.openxmlformats.org/officeDocument/2006/relationships" r:embed="rId3"/>
        <a:stretch/>
      </xdr:blipFill>
      <xdr:spPr>
        <a:xfrm>
          <a:off x="147240" y="84240"/>
          <a:ext cx="982440" cy="98784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6</xdr:col>
      <xdr:colOff>29520</xdr:colOff>
      <xdr:row>1</xdr:row>
      <xdr:rowOff>93240</xdr:rowOff>
    </xdr:from>
    <xdr:to>
      <xdr:col>9</xdr:col>
      <xdr:colOff>120960</xdr:colOff>
      <xdr:row>4</xdr:row>
      <xdr:rowOff>197280</xdr:rowOff>
    </xdr:to>
    <xdr:pic>
      <xdr:nvPicPr>
        <xdr:cNvPr id="21" name="Figura 3">
          <a:extLst>
            <a:ext uri="{FF2B5EF4-FFF2-40B4-BE49-F238E27FC236}">
              <a16:creationId xmlns:a16="http://schemas.microsoft.com/office/drawing/2014/main" id="{00000000-0008-0000-1200-000015000000}"/>
            </a:ext>
          </a:extLst>
        </xdr:cNvPr>
        <xdr:cNvPicPr/>
      </xdr:nvPicPr>
      <xdr:blipFill>
        <a:blip xmlns:r="http://schemas.openxmlformats.org/officeDocument/2006/relationships" r:embed="rId1"/>
        <a:stretch/>
      </xdr:blipFill>
      <xdr:spPr>
        <a:xfrm>
          <a:off x="11760840" y="293760"/>
          <a:ext cx="3380400" cy="705960"/>
        </a:xfrm>
        <a:prstGeom prst="rect">
          <a:avLst/>
        </a:prstGeom>
        <a:ln>
          <a:noFill/>
        </a:ln>
      </xdr:spPr>
    </xdr:pic>
    <xdr:clientData/>
  </xdr:twoCellAnchor>
  <xdr:twoCellAnchor editAs="absolute">
    <xdr:from>
      <xdr:col>0</xdr:col>
      <xdr:colOff>115920</xdr:colOff>
      <xdr:row>0</xdr:row>
      <xdr:rowOff>73080</xdr:rowOff>
    </xdr:from>
    <xdr:to>
      <xdr:col>1</xdr:col>
      <xdr:colOff>242640</xdr:colOff>
      <xdr:row>5</xdr:row>
      <xdr:rowOff>57960</xdr:rowOff>
    </xdr:to>
    <xdr:pic>
      <xdr:nvPicPr>
        <xdr:cNvPr id="22" name="Figura 2">
          <a:extLst>
            <a:ext uri="{FF2B5EF4-FFF2-40B4-BE49-F238E27FC236}">
              <a16:creationId xmlns:a16="http://schemas.microsoft.com/office/drawing/2014/main" id="{00000000-0008-0000-1200-000016000000}"/>
            </a:ext>
          </a:extLst>
        </xdr:cNvPr>
        <xdr:cNvPicPr/>
      </xdr:nvPicPr>
      <xdr:blipFill>
        <a:blip xmlns:r="http://schemas.openxmlformats.org/officeDocument/2006/relationships" r:embed="rId2"/>
        <a:stretch/>
      </xdr:blipFill>
      <xdr:spPr>
        <a:xfrm>
          <a:off x="115920" y="73080"/>
          <a:ext cx="982440" cy="987840"/>
        </a:xfrm>
        <a:prstGeom prst="rect">
          <a:avLst/>
        </a:prstGeom>
        <a:ln>
          <a:noFill/>
        </a:ln>
      </xdr:spPr>
    </xdr:pic>
    <xdr:clientData/>
  </xdr:twoCellAnchor>
  <xdr:twoCellAnchor editAs="absolute">
    <xdr:from>
      <xdr:col>0</xdr:col>
      <xdr:colOff>115920</xdr:colOff>
      <xdr:row>0</xdr:row>
      <xdr:rowOff>73080</xdr:rowOff>
    </xdr:from>
    <xdr:to>
      <xdr:col>1</xdr:col>
      <xdr:colOff>242640</xdr:colOff>
      <xdr:row>5</xdr:row>
      <xdr:rowOff>57960</xdr:rowOff>
    </xdr:to>
    <xdr:pic>
      <xdr:nvPicPr>
        <xdr:cNvPr id="23" name="Figura 2">
          <a:extLst>
            <a:ext uri="{FF2B5EF4-FFF2-40B4-BE49-F238E27FC236}">
              <a16:creationId xmlns:a16="http://schemas.microsoft.com/office/drawing/2014/main" id="{00000000-0008-0000-1200-000017000000}"/>
            </a:ext>
          </a:extLst>
        </xdr:cNvPr>
        <xdr:cNvPicPr/>
      </xdr:nvPicPr>
      <xdr:blipFill>
        <a:blip xmlns:r="http://schemas.openxmlformats.org/officeDocument/2006/relationships" r:embed="rId2"/>
        <a:stretch/>
      </xdr:blipFill>
      <xdr:spPr>
        <a:xfrm>
          <a:off x="115920" y="73080"/>
          <a:ext cx="982440" cy="987840"/>
        </a:xfrm>
        <a:prstGeom prst="rect">
          <a:avLst/>
        </a:prstGeom>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mercadolivre.com.br/" TargetMode="External"/><Relationship Id="rId2" Type="http://schemas.openxmlformats.org/officeDocument/2006/relationships/hyperlink" Target="https://mercadolivre.com.br/" TargetMode="External"/><Relationship Id="rId1" Type="http://schemas.openxmlformats.org/officeDocument/2006/relationships/hyperlink" Target="http://www.americanas.com.br/" TargetMode="External"/><Relationship Id="rId5" Type="http://schemas.openxmlformats.org/officeDocument/2006/relationships/drawing" Target="../drawings/drawing8.xm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2:IW1048576"/>
  <sheetViews>
    <sheetView view="pageBreakPreview" topLeftCell="A16" zoomScale="75" zoomScaleNormal="75" zoomScalePageLayoutView="75" workbookViewId="0">
      <selection activeCell="H43" sqref="H43"/>
    </sheetView>
  </sheetViews>
  <sheetFormatPr defaultRowHeight="15"/>
  <cols>
    <col min="1" max="6" width="11.42578125" style="15"/>
    <col min="7" max="7" width="10.28515625" style="15" customWidth="1"/>
    <col min="8" max="8" width="14.28515625" style="15" customWidth="1"/>
    <col min="9" max="257" width="11.42578125" style="15"/>
  </cols>
  <sheetData>
    <row r="12" spans="1:8" ht="22.15" customHeight="1">
      <c r="B12" s="14" t="s">
        <v>0</v>
      </c>
      <c r="C12" s="14"/>
      <c r="D12" s="14"/>
      <c r="E12" s="14"/>
      <c r="F12" s="14"/>
      <c r="G12" s="14"/>
    </row>
    <row r="13" spans="1:8" ht="22.15" customHeight="1">
      <c r="A13" s="14" t="s">
        <v>1</v>
      </c>
      <c r="B13" s="14"/>
      <c r="C13" s="14"/>
      <c r="D13" s="14"/>
      <c r="E13" s="14"/>
      <c r="F13" s="14"/>
      <c r="G13" s="14"/>
      <c r="H13" s="14"/>
    </row>
    <row r="18" spans="1:18" ht="33.950000000000003" customHeight="1">
      <c r="A18" s="13" t="s">
        <v>2</v>
      </c>
      <c r="B18" s="13"/>
      <c r="C18" s="13"/>
      <c r="D18" s="13"/>
      <c r="E18" s="13"/>
      <c r="F18" s="13"/>
      <c r="G18" s="13"/>
      <c r="H18" s="13"/>
    </row>
    <row r="19" spans="1:18" ht="35.85" customHeight="1">
      <c r="A19" s="13" t="s">
        <v>3</v>
      </c>
      <c r="B19" s="13"/>
      <c r="C19" s="13"/>
      <c r="D19" s="13"/>
      <c r="E19" s="13"/>
      <c r="F19" s="13"/>
      <c r="G19" s="13"/>
      <c r="H19" s="13"/>
    </row>
    <row r="20" spans="1:18" ht="35.85" customHeight="1">
      <c r="A20" s="13" t="s">
        <v>4</v>
      </c>
      <c r="B20" s="13"/>
      <c r="C20" s="13"/>
      <c r="D20" s="13"/>
      <c r="E20" s="13"/>
      <c r="F20" s="13"/>
      <c r="G20" s="13"/>
      <c r="H20" s="13"/>
    </row>
    <row r="21" spans="1:18" ht="40.15" customHeight="1">
      <c r="A21" s="12" t="s">
        <v>5</v>
      </c>
      <c r="B21" s="12"/>
      <c r="C21" s="12"/>
      <c r="D21" s="12"/>
      <c r="E21" s="12"/>
      <c r="F21" s="12"/>
      <c r="G21" s="12"/>
      <c r="H21" s="12"/>
      <c r="K21" s="13"/>
      <c r="L21" s="13"/>
      <c r="M21" s="13"/>
      <c r="N21" s="13"/>
      <c r="O21" s="13"/>
      <c r="P21" s="13"/>
      <c r="Q21" s="13"/>
      <c r="R21" s="13"/>
    </row>
    <row r="22" spans="1:18" ht="13.9" customHeight="1">
      <c r="A22" s="15" t="s">
        <v>6</v>
      </c>
    </row>
    <row r="28" spans="1:18" ht="22.15" customHeight="1">
      <c r="A28" s="14" t="s">
        <v>7</v>
      </c>
      <c r="B28" s="14"/>
      <c r="C28" s="14"/>
      <c r="D28" s="14"/>
      <c r="E28" s="14"/>
      <c r="F28" s="14"/>
      <c r="G28" s="14"/>
      <c r="H28" s="14"/>
    </row>
    <row r="29" spans="1:18" ht="22.15" customHeight="1">
      <c r="A29" s="14" t="s">
        <v>8</v>
      </c>
      <c r="B29" s="14"/>
      <c r="C29" s="14"/>
      <c r="D29" s="14"/>
      <c r="E29" s="14"/>
      <c r="F29" s="14"/>
      <c r="G29" s="14"/>
      <c r="H29" s="14"/>
    </row>
    <row r="30" spans="1:18" ht="22.15" customHeight="1">
      <c r="A30" s="14" t="s">
        <v>9</v>
      </c>
      <c r="B30" s="14"/>
      <c r="C30" s="14"/>
      <c r="D30" s="14"/>
      <c r="E30" s="14"/>
      <c r="F30" s="14"/>
      <c r="G30" s="14"/>
      <c r="H30" s="14"/>
    </row>
    <row r="31" spans="1:18" ht="22.15" customHeight="1">
      <c r="A31" s="14" t="s">
        <v>10</v>
      </c>
      <c r="B31" s="14"/>
      <c r="C31" s="14"/>
      <c r="D31" s="14"/>
      <c r="E31" s="14"/>
      <c r="F31" s="14"/>
      <c r="G31" s="14"/>
      <c r="H31" s="14"/>
    </row>
    <row r="32" spans="1:18" ht="22.15" customHeight="1">
      <c r="A32" s="14" t="s">
        <v>11</v>
      </c>
      <c r="B32" s="14"/>
      <c r="C32" s="14"/>
      <c r="D32" s="14"/>
      <c r="E32" s="14"/>
      <c r="F32" s="14"/>
      <c r="G32" s="14"/>
      <c r="H32" s="14"/>
    </row>
    <row r="33" spans="1:8" ht="22.15" customHeight="1">
      <c r="A33" s="14" t="s">
        <v>12</v>
      </c>
      <c r="B33" s="14"/>
      <c r="C33" s="14"/>
      <c r="D33" s="14"/>
      <c r="E33" s="14"/>
      <c r="F33" s="14"/>
      <c r="G33" s="14"/>
      <c r="H33" s="14"/>
    </row>
    <row r="34" spans="1:8" ht="22.15" customHeight="1">
      <c r="A34" s="14" t="s">
        <v>13</v>
      </c>
      <c r="B34" s="14"/>
      <c r="C34" s="14"/>
      <c r="D34" s="14"/>
      <c r="E34" s="14"/>
      <c r="F34" s="14"/>
      <c r="G34" s="14"/>
      <c r="H34" s="14"/>
    </row>
    <row r="35" spans="1:8" ht="22.15" customHeight="1">
      <c r="A35" s="14" t="s">
        <v>14</v>
      </c>
      <c r="B35" s="14"/>
      <c r="C35" s="14"/>
      <c r="D35" s="14"/>
      <c r="E35" s="14"/>
      <c r="F35" s="14"/>
      <c r="G35" s="14"/>
      <c r="H35" s="14"/>
    </row>
    <row r="36" spans="1:8" ht="22.15" customHeight="1">
      <c r="A36" s="14" t="s">
        <v>15</v>
      </c>
      <c r="B36" s="14"/>
      <c r="C36" s="14"/>
      <c r="D36" s="14"/>
      <c r="E36" s="14"/>
      <c r="F36" s="14"/>
      <c r="G36" s="14"/>
      <c r="H36" s="14"/>
    </row>
    <row r="37" spans="1:8" ht="24" customHeight="1">
      <c r="A37" s="14"/>
      <c r="B37" s="14"/>
      <c r="C37" s="14"/>
      <c r="D37" s="14"/>
      <c r="E37" s="14"/>
      <c r="F37" s="14"/>
      <c r="G37" s="14"/>
      <c r="H37" s="14"/>
    </row>
    <row r="38" spans="1:8" ht="19.350000000000001" customHeight="1">
      <c r="A38" s="11"/>
      <c r="B38" s="11"/>
      <c r="C38" s="11"/>
      <c r="D38" s="11"/>
      <c r="E38" s="11"/>
      <c r="F38" s="11"/>
      <c r="G38" s="11"/>
      <c r="H38" s="11"/>
    </row>
    <row r="39" spans="1:8" ht="15.75" customHeight="1"/>
    <row r="40" spans="1:8" ht="15.75" customHeight="1"/>
    <row r="41" spans="1:8" ht="15.75" customHeight="1"/>
    <row r="42" spans="1:8" ht="15.75" customHeight="1"/>
    <row r="43" spans="1:8" ht="15.75" customHeight="1"/>
    <row r="44" spans="1:8" ht="15.75" customHeight="1"/>
    <row r="45" spans="1:8" ht="15.75" customHeight="1"/>
    <row r="46" spans="1:8" ht="15.75" customHeight="1"/>
    <row r="47" spans="1:8" ht="15.75" customHeight="1"/>
    <row r="48" spans="1:8" ht="24" customHeight="1">
      <c r="H48" s="16" t="s">
        <v>16</v>
      </c>
    </row>
    <row r="49" spans="1:8" ht="18">
      <c r="H49" s="17">
        <v>44574</v>
      </c>
    </row>
    <row r="50" spans="1:8" ht="15.75" customHeight="1">
      <c r="A50" s="10" t="s">
        <v>17</v>
      </c>
      <c r="B50" s="10"/>
      <c r="C50" s="10"/>
      <c r="D50" s="10"/>
      <c r="E50" s="10"/>
      <c r="F50" s="10"/>
      <c r="G50" s="10"/>
      <c r="H50" s="10"/>
    </row>
    <row r="51" spans="1:8" ht="13.9" customHeight="1">
      <c r="A51" s="18"/>
      <c r="B51" s="9"/>
      <c r="C51" s="9"/>
      <c r="D51" s="9"/>
      <c r="E51" s="9"/>
      <c r="F51" s="9"/>
      <c r="G51" s="9"/>
      <c r="H51" s="9"/>
    </row>
    <row r="52" spans="1:8" ht="13.9" customHeight="1">
      <c r="A52" s="18"/>
      <c r="B52" s="19"/>
      <c r="C52" s="20"/>
      <c r="D52" s="20"/>
      <c r="E52" s="20"/>
      <c r="F52" s="20"/>
      <c r="G52" s="20"/>
      <c r="H52" s="20"/>
    </row>
    <row r="53" spans="1:8" ht="13.9" customHeight="1">
      <c r="A53" s="18"/>
      <c r="B53" s="9"/>
      <c r="C53" s="9"/>
      <c r="D53" s="9"/>
      <c r="E53" s="9"/>
      <c r="F53" s="9"/>
      <c r="G53" s="9"/>
      <c r="H53" s="9"/>
    </row>
    <row r="54" spans="1:8" ht="13.9" customHeight="1">
      <c r="A54" s="18"/>
      <c r="B54" s="19"/>
      <c r="C54" s="20"/>
      <c r="D54" s="20"/>
      <c r="E54" s="20"/>
      <c r="F54" s="20"/>
      <c r="G54" s="20"/>
      <c r="H54" s="20"/>
    </row>
    <row r="55" spans="1:8">
      <c r="A55" s="18"/>
      <c r="B55" s="9"/>
      <c r="C55" s="9"/>
      <c r="D55" s="9"/>
      <c r="E55" s="9"/>
      <c r="F55" s="9"/>
      <c r="G55" s="9"/>
      <c r="H55" s="9"/>
    </row>
    <row r="56" spans="1:8">
      <c r="A56" s="18"/>
      <c r="B56" s="19"/>
      <c r="C56" s="20"/>
      <c r="D56" s="20"/>
      <c r="E56" s="20"/>
      <c r="F56" s="20"/>
      <c r="G56" s="20"/>
      <c r="H56" s="20"/>
    </row>
    <row r="57" spans="1:8">
      <c r="A57" s="18"/>
      <c r="B57" s="9"/>
      <c r="C57" s="9"/>
      <c r="D57" s="9"/>
      <c r="E57" s="9"/>
      <c r="F57" s="9"/>
      <c r="G57" s="9"/>
      <c r="H57" s="9"/>
    </row>
    <row r="59" spans="1:8" ht="15" customHeight="1"/>
    <row r="1048575" ht="12.75" customHeight="1"/>
    <row r="1048576" ht="12.75" customHeight="1"/>
  </sheetData>
  <mergeCells count="23">
    <mergeCell ref="B53:H53"/>
    <mergeCell ref="B55:H55"/>
    <mergeCell ref="B57:H57"/>
    <mergeCell ref="A36:H36"/>
    <mergeCell ref="A37:H37"/>
    <mergeCell ref="A38:H38"/>
    <mergeCell ref="A50:H50"/>
    <mergeCell ref="B51:H51"/>
    <mergeCell ref="A31:H31"/>
    <mergeCell ref="A32:H32"/>
    <mergeCell ref="A33:H33"/>
    <mergeCell ref="A34:H34"/>
    <mergeCell ref="A35:H35"/>
    <mergeCell ref="A21:H21"/>
    <mergeCell ref="K21:R21"/>
    <mergeCell ref="A28:H28"/>
    <mergeCell ref="A29:H29"/>
    <mergeCell ref="A30:H30"/>
    <mergeCell ref="B12:G12"/>
    <mergeCell ref="A13:H13"/>
    <mergeCell ref="A18:H18"/>
    <mergeCell ref="A19:H19"/>
    <mergeCell ref="A20:H20"/>
  </mergeCells>
  <printOptions horizontalCentered="1"/>
  <pageMargins left="0.59027777777777801" right="0.59027777777777801" top="0.68888888888888899" bottom="0.59027777777777801" header="0.51180555555555496" footer="0.51180555555555496"/>
  <pageSetup paperSize="9" scale="79" orientation="portrait" useFirstPageNumber="1"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5:H35"/>
  <sheetViews>
    <sheetView view="pageBreakPreview" zoomScale="75" zoomScaleNormal="75" zoomScalePageLayoutView="75" workbookViewId="0">
      <selection activeCell="H43" sqref="H43"/>
    </sheetView>
  </sheetViews>
  <sheetFormatPr defaultRowHeight="15"/>
  <cols>
    <col min="1" max="6" width="11.42578125"/>
    <col min="7" max="7" width="8.42578125" customWidth="1"/>
    <col min="8" max="8" width="11.42578125"/>
    <col min="9" max="1025" width="10.85546875" customWidth="1"/>
  </cols>
  <sheetData>
    <row r="35" spans="1:8" ht="17.649999999999999" customHeight="1">
      <c r="A35" s="11" t="s">
        <v>7</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1048576"/>
  <sheetViews>
    <sheetView view="pageBreakPreview" zoomScale="75" zoomScaleNormal="75" zoomScalePageLayoutView="75" workbookViewId="0">
      <selection activeCell="H43" sqref="H43"/>
    </sheetView>
  </sheetViews>
  <sheetFormatPr defaultRowHeight="15"/>
  <cols>
    <col min="1" max="1" width="11.42578125" style="21"/>
    <col min="2" max="2" width="68.28515625" style="21" customWidth="1"/>
    <col min="3" max="3" width="20.28515625" style="21" customWidth="1"/>
    <col min="4" max="4" width="15.140625" style="21" customWidth="1"/>
    <col min="5" max="6" width="12.85546875" style="21" customWidth="1"/>
    <col min="7" max="254" width="11.42578125" style="21"/>
  </cols>
  <sheetData>
    <row r="1" spans="1:1024" ht="19.149999999999999" customHeight="1">
      <c r="A1" s="8"/>
      <c r="B1" s="8"/>
      <c r="C1" s="8"/>
      <c r="D1" s="8"/>
    </row>
    <row r="2" spans="1:1024" ht="19.149999999999999" customHeight="1">
      <c r="A2" s="8"/>
      <c r="B2" s="8"/>
      <c r="C2" s="8"/>
      <c r="D2" s="8"/>
    </row>
    <row r="3" spans="1:1024" ht="19.149999999999999" customHeight="1">
      <c r="A3" s="8"/>
      <c r="B3" s="8"/>
      <c r="C3" s="8"/>
      <c r="D3" s="8"/>
    </row>
    <row r="4" spans="1:1024" ht="19.149999999999999" customHeight="1">
      <c r="A4" s="8"/>
      <c r="B4" s="8"/>
      <c r="C4" s="8"/>
      <c r="D4" s="8"/>
    </row>
    <row r="5" spans="1:1024" ht="19.149999999999999" customHeight="1">
      <c r="A5" s="8"/>
      <c r="B5" s="8"/>
      <c r="C5" s="8"/>
      <c r="D5" s="8"/>
    </row>
    <row r="6" spans="1:1024" ht="20.65" customHeight="1">
      <c r="A6" s="7" t="s">
        <v>7</v>
      </c>
      <c r="B6" s="7"/>
      <c r="C6" s="7"/>
      <c r="D6" s="7"/>
    </row>
    <row r="7" spans="1:1024">
      <c r="A7" s="6" t="str">
        <f>orcamento_geral!A8</f>
        <v>PREFEITURA MUNICIPAL DE XANXERÊ</v>
      </c>
      <c r="B7" s="6"/>
      <c r="C7" s="5" t="s">
        <v>14</v>
      </c>
      <c r="D7" s="5"/>
    </row>
    <row r="8" spans="1:1024">
      <c r="A8" s="6" t="str">
        <f>orcamento_geral!A9</f>
        <v>CENTRO INTEGRADO DE SAÚDE XANXERÊ</v>
      </c>
      <c r="B8" s="6"/>
      <c r="C8" s="23" t="s">
        <v>18</v>
      </c>
      <c r="D8" s="24">
        <f>orcamento_geral!L9</f>
        <v>0.25</v>
      </c>
    </row>
    <row r="9" spans="1:1024">
      <c r="A9" s="6" t="str">
        <f>orcamento_geral!A10</f>
        <v>Rua Pedro Bortoluzzi, s/nº, Xanxerê/SC</v>
      </c>
      <c r="B9" s="6"/>
      <c r="C9" s="5" t="str">
        <f>orcamento_geral!D11</f>
        <v>Área Total Construída = 4.342,18/m2</v>
      </c>
      <c r="D9" s="5"/>
    </row>
    <row r="10" spans="1:1024">
      <c r="A10" s="6" t="str">
        <f>orcamento_geral!A11</f>
        <v>Data Base: Outubro/2021 – Não Desonerado</v>
      </c>
      <c r="B10" s="6"/>
      <c r="C10" s="4">
        <f>orcamento_geral!F11</f>
        <v>44571</v>
      </c>
      <c r="D10" s="4"/>
    </row>
    <row r="11" spans="1:1024" ht="29.85" customHeight="1">
      <c r="A11" s="25" t="s">
        <v>19</v>
      </c>
      <c r="B11" s="25" t="s">
        <v>20</v>
      </c>
      <c r="C11" s="25" t="s">
        <v>21</v>
      </c>
      <c r="D11" s="25" t="s">
        <v>22</v>
      </c>
    </row>
    <row r="12" spans="1:1024" s="30" customFormat="1" ht="19.149999999999999" customHeight="1">
      <c r="A12" s="26">
        <f>orcamento_geral!A14</f>
        <v>1</v>
      </c>
      <c r="B12" s="27" t="str">
        <f>orcamento_geral!D14</f>
        <v>CONSTRUÇÃO</v>
      </c>
      <c r="C12" s="28">
        <f>orcamento_geral!J744</f>
        <v>16517400.010000011</v>
      </c>
      <c r="D12" s="29">
        <f>SUM(D13:D30)</f>
        <v>0.99999999999999944</v>
      </c>
      <c r="E12" s="21"/>
      <c r="F12" s="21"/>
      <c r="G12" s="21"/>
      <c r="AMH12"/>
      <c r="AMI12"/>
      <c r="AMJ12"/>
    </row>
    <row r="13" spans="1:1024" s="30" customFormat="1" ht="19.149999999999999" customHeight="1">
      <c r="A13" s="31" t="s">
        <v>23</v>
      </c>
      <c r="B13" s="32" t="str">
        <f>orcamento_geral!D24</f>
        <v xml:space="preserve">ESTRUTURAL </v>
      </c>
      <c r="C13" s="33">
        <f>orcamento_geral!J208</f>
        <v>4794343.9799999995</v>
      </c>
      <c r="D13" s="34">
        <f t="shared" ref="D13:D30" si="0">C13/$C$12</f>
        <v>0.29026020905816863</v>
      </c>
      <c r="E13" s="21"/>
      <c r="F13" s="21"/>
      <c r="G13" s="21"/>
      <c r="AMH13"/>
      <c r="AMI13"/>
      <c r="AMJ13"/>
    </row>
    <row r="14" spans="1:1024" s="30" customFormat="1" ht="19.149999999999999" customHeight="1">
      <c r="A14" s="31" t="s">
        <v>24</v>
      </c>
      <c r="B14" s="32" t="str">
        <f>orcamento_geral!D340</f>
        <v>CLIMATIZAÇÃO</v>
      </c>
      <c r="C14" s="33">
        <f>orcamento_geral!J343</f>
        <v>2379812.5</v>
      </c>
      <c r="D14" s="35">
        <f t="shared" si="0"/>
        <v>0.14407912253497568</v>
      </c>
      <c r="E14" s="21"/>
      <c r="F14" s="21"/>
      <c r="G14" s="21"/>
      <c r="AMH14"/>
      <c r="AMI14"/>
      <c r="AMJ14"/>
    </row>
    <row r="15" spans="1:1024" s="30" customFormat="1" ht="19.149999999999999" customHeight="1">
      <c r="A15" s="31" t="s">
        <v>25</v>
      </c>
      <c r="B15" s="32" t="str">
        <f>orcamento_geral!D209</f>
        <v>ALVENARIAS E FECHAMENTOS</v>
      </c>
      <c r="C15" s="33">
        <f>orcamento_geral!J215</f>
        <v>1473573.4100000001</v>
      </c>
      <c r="D15" s="34">
        <f t="shared" si="0"/>
        <v>8.921339975467478E-2</v>
      </c>
      <c r="E15" s="21"/>
      <c r="F15" s="21"/>
      <c r="G15" s="21"/>
      <c r="AMH15"/>
      <c r="AMI15"/>
      <c r="AMJ15"/>
    </row>
    <row r="16" spans="1:1024" s="30" customFormat="1" ht="19.149999999999999" customHeight="1">
      <c r="A16" s="31" t="s">
        <v>26</v>
      </c>
      <c r="B16" s="32" t="str">
        <f>orcamento_geral!D258</f>
        <v>COBERTURA, FORROS E PROTEÇÕES</v>
      </c>
      <c r="C16" s="33">
        <f>orcamento_geral!J266</f>
        <v>1127591.7</v>
      </c>
      <c r="D16" s="34">
        <f t="shared" si="0"/>
        <v>6.8266900318290427E-2</v>
      </c>
      <c r="E16" s="21"/>
      <c r="F16" s="21"/>
      <c r="G16" s="21"/>
      <c r="AMH16"/>
      <c r="AMI16"/>
      <c r="AMJ16"/>
    </row>
    <row r="17" spans="1:1024" s="30" customFormat="1" ht="19.149999999999999" customHeight="1">
      <c r="A17" s="31" t="s">
        <v>27</v>
      </c>
      <c r="B17" s="32" t="str">
        <f>orcamento_geral!D296</f>
        <v>PAVIMENTAÇÕES</v>
      </c>
      <c r="C17" s="33">
        <f>orcamento_geral!J328</f>
        <v>1331844.19</v>
      </c>
      <c r="D17" s="34">
        <f t="shared" si="0"/>
        <v>8.0632798696748345E-2</v>
      </c>
      <c r="E17" s="21"/>
      <c r="F17" s="21"/>
      <c r="G17" s="21"/>
      <c r="AMH17"/>
      <c r="AMI17"/>
      <c r="AMJ17"/>
    </row>
    <row r="18" spans="1:1024" s="30" customFormat="1" ht="19.149999999999999" customHeight="1">
      <c r="A18" s="31" t="s">
        <v>28</v>
      </c>
      <c r="B18" s="32" t="str">
        <f>orcamento_geral!D344</f>
        <v>INSTALAÇÕES HIDROSSANITÁRIAS</v>
      </c>
      <c r="C18" s="33">
        <f>orcamento_geral!J479</f>
        <v>937600.46</v>
      </c>
      <c r="D18" s="34">
        <f t="shared" si="0"/>
        <v>5.676440961848446E-2</v>
      </c>
      <c r="E18" s="21"/>
      <c r="F18" s="21"/>
      <c r="G18" s="21"/>
      <c r="AMH18"/>
      <c r="AMI18"/>
      <c r="AMJ18"/>
    </row>
    <row r="19" spans="1:1024" s="30" customFormat="1" ht="19.149999999999999" customHeight="1">
      <c r="A19" s="31" t="s">
        <v>29</v>
      </c>
      <c r="B19" s="32" t="str">
        <f>orcamento_geral!D267</f>
        <v>REVESTIMENTOS INTERNOS E EXTERNOS</v>
      </c>
      <c r="C19" s="33">
        <f>orcamento_geral!J278</f>
        <v>834013.54</v>
      </c>
      <c r="D19" s="34">
        <f t="shared" si="0"/>
        <v>5.0493027927825757E-2</v>
      </c>
      <c r="E19" s="21"/>
      <c r="F19" s="21"/>
      <c r="G19" s="21"/>
      <c r="AMH19"/>
      <c r="AMI19"/>
      <c r="AMJ19"/>
    </row>
    <row r="20" spans="1:1024" s="30" customFormat="1" ht="19.149999999999999" customHeight="1">
      <c r="A20" s="31" t="s">
        <v>30</v>
      </c>
      <c r="B20" s="32" t="str">
        <f>orcamento_geral!D216</f>
        <v>ESQUADRIAS E FERRAGENS</v>
      </c>
      <c r="C20" s="33">
        <f>orcamento_geral!J257</f>
        <v>819279.5900000002</v>
      </c>
      <c r="D20" s="34">
        <f t="shared" si="0"/>
        <v>4.960100194364668E-2</v>
      </c>
      <c r="E20" s="21"/>
      <c r="F20" s="21"/>
      <c r="G20" s="21"/>
      <c r="AMH20"/>
      <c r="AMI20"/>
      <c r="AMJ20"/>
    </row>
    <row r="21" spans="1:1024" s="30" customFormat="1" ht="19.149999999999999" customHeight="1">
      <c r="A21" s="31" t="s">
        <v>31</v>
      </c>
      <c r="B21" s="32" t="str">
        <f>orcamento_geral!D480</f>
        <v xml:space="preserve">INSTALAÇÕES ELÉTRICAS </v>
      </c>
      <c r="C21" s="33">
        <f>orcamento_geral!J612</f>
        <v>1058384.82</v>
      </c>
      <c r="D21" s="34">
        <f t="shared" si="0"/>
        <v>6.4076962437140811E-2</v>
      </c>
      <c r="E21" s="21"/>
      <c r="F21" s="21"/>
      <c r="G21" s="21"/>
      <c r="AMH21"/>
      <c r="AMI21"/>
      <c r="AMJ21"/>
    </row>
    <row r="22" spans="1:1024" s="30" customFormat="1" ht="19.149999999999999" customHeight="1">
      <c r="A22" s="31" t="s">
        <v>32</v>
      </c>
      <c r="B22" s="32" t="str">
        <f>orcamento_geral!D279</f>
        <v>PINTURAS INTERNA E EXTERNA</v>
      </c>
      <c r="C22" s="33">
        <f>orcamento_geral!J295</f>
        <v>418412.45</v>
      </c>
      <c r="D22" s="34">
        <f t="shared" si="0"/>
        <v>2.5331616946170921E-2</v>
      </c>
      <c r="E22" s="21"/>
      <c r="F22" s="21"/>
      <c r="G22" s="21"/>
      <c r="AMH22"/>
      <c r="AMI22"/>
      <c r="AMJ22"/>
    </row>
    <row r="23" spans="1:1024" s="30" customFormat="1" ht="19.149999999999999" customHeight="1">
      <c r="A23" s="31" t="s">
        <v>33</v>
      </c>
      <c r="B23" s="32" t="str">
        <f>orcamento_geral!D335</f>
        <v>GUARDA-CORPO, CORRIMÃO E CERCAS</v>
      </c>
      <c r="C23" s="33">
        <f>orcamento_geral!J339</f>
        <v>416430.72</v>
      </c>
      <c r="D23" s="34">
        <f t="shared" si="0"/>
        <v>2.5211638620356917E-2</v>
      </c>
      <c r="E23" s="21"/>
      <c r="F23" s="21"/>
      <c r="G23" s="21"/>
      <c r="AMH23"/>
      <c r="AMI23"/>
      <c r="AMJ23"/>
    </row>
    <row r="24" spans="1:1024" s="30" customFormat="1" ht="19.149999999999999" customHeight="1">
      <c r="A24" s="31" t="s">
        <v>34</v>
      </c>
      <c r="B24" s="32" t="str">
        <f>orcamento_geral!D613</f>
        <v>CABEAMENTO</v>
      </c>
      <c r="C24" s="33">
        <f>orcamento_geral!J656</f>
        <v>229474.59999999998</v>
      </c>
      <c r="D24" s="34">
        <f t="shared" si="0"/>
        <v>1.3892900811330525E-2</v>
      </c>
      <c r="E24" s="21"/>
      <c r="F24" s="21"/>
      <c r="G24" s="21"/>
      <c r="AMH24"/>
      <c r="AMI24"/>
      <c r="AMJ24"/>
    </row>
    <row r="25" spans="1:1024" s="30" customFormat="1" ht="19.149999999999999" customHeight="1">
      <c r="A25" s="31" t="s">
        <v>35</v>
      </c>
      <c r="B25" s="32" t="str">
        <f>orcamento_geral!D722</f>
        <v>EQUIPAMENTOS</v>
      </c>
      <c r="C25" s="33">
        <f>orcamento_geral!J738</f>
        <v>226170.30999999997</v>
      </c>
      <c r="D25" s="34">
        <f t="shared" si="0"/>
        <v>1.3692851772256608E-2</v>
      </c>
      <c r="E25" s="21"/>
      <c r="F25" s="21"/>
      <c r="G25" s="21"/>
      <c r="AMH25"/>
      <c r="AMI25"/>
      <c r="AMJ25"/>
    </row>
    <row r="26" spans="1:1024" s="30" customFormat="1" ht="19.149999999999999" customHeight="1">
      <c r="A26" s="31" t="s">
        <v>36</v>
      </c>
      <c r="B26" s="32" t="str">
        <f>orcamento_geral!D657</f>
        <v>INSTALAÇÕES DE PREVENTIVO CONTRA INCÊNDIO</v>
      </c>
      <c r="C26" s="33">
        <f>orcamento_geral!J715</f>
        <v>142713.35999999996</v>
      </c>
      <c r="D26" s="34">
        <f t="shared" si="0"/>
        <v>8.6401830744304818E-3</v>
      </c>
      <c r="E26" s="21"/>
      <c r="F26" s="21"/>
      <c r="G26" s="21"/>
      <c r="AMH26"/>
      <c r="AMI26"/>
      <c r="AMJ26"/>
    </row>
    <row r="27" spans="1:1024" s="30" customFormat="1" ht="19.149999999999999" customHeight="1">
      <c r="A27" s="31" t="s">
        <v>37</v>
      </c>
      <c r="B27" s="32" t="str">
        <f>orcamento_geral!D15</f>
        <v>SERVIÇOS INICIAIS</v>
      </c>
      <c r="C27" s="33">
        <f>orcamento_geral!J23</f>
        <v>134205.06</v>
      </c>
      <c r="D27" s="35">
        <f t="shared" si="0"/>
        <v>8.1250717376069592E-3</v>
      </c>
      <c r="E27" s="21"/>
      <c r="F27" s="21"/>
      <c r="G27" s="21"/>
      <c r="AMH27"/>
      <c r="AMI27"/>
      <c r="AMJ27"/>
    </row>
    <row r="28" spans="1:1024" s="30" customFormat="1" ht="19.149999999999999" customHeight="1">
      <c r="A28" s="31" t="s">
        <v>38</v>
      </c>
      <c r="B28" s="32" t="str">
        <f>orcamento_geral!D329</f>
        <v>IMPERMEABILIZAÇÕES</v>
      </c>
      <c r="C28" s="33">
        <f>orcamento_geral!J334</f>
        <v>97938.68</v>
      </c>
      <c r="D28" s="34">
        <f t="shared" si="0"/>
        <v>5.9294247242729289E-3</v>
      </c>
      <c r="E28" s="21"/>
      <c r="F28" s="21"/>
      <c r="G28" s="21"/>
      <c r="AMH28"/>
      <c r="AMI28"/>
      <c r="AMJ28"/>
    </row>
    <row r="29" spans="1:1024" s="30" customFormat="1" ht="19.149999999999999" customHeight="1">
      <c r="A29" s="31" t="s">
        <v>39</v>
      </c>
      <c r="B29" s="32" t="str">
        <f>orcamento_geral!D716</f>
        <v>PAISAGISMO</v>
      </c>
      <c r="C29" s="33">
        <f>orcamento_geral!J721</f>
        <v>69507.459999999992</v>
      </c>
      <c r="D29" s="34">
        <f t="shared" si="0"/>
        <v>4.2081356604501069E-3</v>
      </c>
      <c r="E29" s="21"/>
      <c r="F29" s="21"/>
      <c r="G29" s="21"/>
      <c r="AMH29"/>
      <c r="AMI29"/>
      <c r="AMJ29"/>
    </row>
    <row r="30" spans="1:1024" s="30" customFormat="1" ht="19.149999999999999" customHeight="1">
      <c r="A30" s="31" t="s">
        <v>40</v>
      </c>
      <c r="B30" s="33" t="str">
        <f>orcamento_geral!D739</f>
        <v>COMPLEMENTAÇÃO DA OBRA</v>
      </c>
      <c r="C30" s="33">
        <f>orcamento_geral!J743</f>
        <v>26103.18</v>
      </c>
      <c r="D30" s="34">
        <f t="shared" si="0"/>
        <v>1.5803443631683279E-3</v>
      </c>
      <c r="E30" s="21"/>
      <c r="F30" s="21"/>
      <c r="G30" s="21"/>
      <c r="AMH30"/>
      <c r="AMI30"/>
      <c r="AMJ30"/>
    </row>
    <row r="31" spans="1:1024" s="30" customFormat="1" ht="18.399999999999999" customHeight="1">
      <c r="A31" s="26">
        <v>2</v>
      </c>
      <c r="B31" s="27" t="str">
        <f>orcamento_geral!D745</f>
        <v>ADMINISTRAÇÃO DA OBRA</v>
      </c>
      <c r="C31" s="28">
        <f>SUM(C32)</f>
        <v>834760.61</v>
      </c>
      <c r="D31" s="29">
        <f>SUM(D32)</f>
        <v>1</v>
      </c>
      <c r="E31" s="21"/>
      <c r="F31" s="21"/>
      <c r="G31" s="21"/>
      <c r="AMH31"/>
      <c r="AMI31"/>
      <c r="AMJ31"/>
    </row>
    <row r="32" spans="1:1024" s="30" customFormat="1" ht="19.149999999999999" customHeight="1">
      <c r="A32" s="31" t="str">
        <f>orcamento_geral!A746</f>
        <v>2.1</v>
      </c>
      <c r="B32" s="32" t="str">
        <f>orcamento_geral!D746</f>
        <v>ADMINISTRAÇÃO DA OBRA</v>
      </c>
      <c r="C32" s="33">
        <f>orcamento_geral!J749</f>
        <v>834760.61</v>
      </c>
      <c r="D32" s="35">
        <v>1</v>
      </c>
      <c r="E32" s="21"/>
      <c r="F32" s="21"/>
      <c r="G32" s="21"/>
      <c r="AMH32"/>
      <c r="AMI32"/>
      <c r="AMJ32"/>
    </row>
    <row r="33" spans="1:6" ht="19.149999999999999" customHeight="1">
      <c r="A33" s="3" t="s">
        <v>41</v>
      </c>
      <c r="B33" s="3"/>
      <c r="C33" s="36">
        <f>C12+C31</f>
        <v>17352160.620000012</v>
      </c>
      <c r="D33" s="37">
        <v>1</v>
      </c>
    </row>
    <row r="34" spans="1:6" ht="19.149999999999999" customHeight="1">
      <c r="A34" s="3"/>
      <c r="B34" s="3"/>
      <c r="C34" s="36">
        <v>4342.18</v>
      </c>
      <c r="D34" s="37" t="s">
        <v>42</v>
      </c>
    </row>
    <row r="35" spans="1:6" ht="19.149999999999999" customHeight="1">
      <c r="A35" s="3"/>
      <c r="B35" s="3"/>
      <c r="C35" s="36">
        <f>C33/C34</f>
        <v>3996.1863902463765</v>
      </c>
      <c r="D35" s="37" t="s">
        <v>43</v>
      </c>
    </row>
    <row r="36" spans="1:6" ht="19.149999999999999" customHeight="1">
      <c r="A36" s="3"/>
      <c r="B36" s="3"/>
      <c r="C36" s="36">
        <f>C35/E36</f>
        <v>1.6783294723951099</v>
      </c>
      <c r="D36" s="37" t="s">
        <v>44</v>
      </c>
      <c r="E36" s="21">
        <v>2381.0500000000002</v>
      </c>
      <c r="F36" s="21" t="s">
        <v>45</v>
      </c>
    </row>
    <row r="37" spans="1:6" ht="8.85" customHeight="1">
      <c r="C37" s="38"/>
      <c r="D37" s="39"/>
    </row>
    <row r="38" spans="1:6" ht="8.85" customHeight="1">
      <c r="C38" s="38"/>
      <c r="D38" s="39"/>
    </row>
    <row r="39" spans="1:6" ht="19.149999999999999" customHeight="1">
      <c r="A39" s="2" t="s">
        <v>46</v>
      </c>
      <c r="B39" s="2"/>
      <c r="C39" s="2"/>
      <c r="D39" s="2"/>
    </row>
    <row r="40" spans="1:6" ht="8.1" customHeight="1">
      <c r="C40" s="38"/>
      <c r="D40" s="39"/>
    </row>
    <row r="41" spans="1:6" ht="19.149999999999999" customHeight="1">
      <c r="A41" s="2" t="s">
        <v>47</v>
      </c>
      <c r="B41" s="2"/>
      <c r="C41" s="2"/>
      <c r="D41" s="2"/>
    </row>
    <row r="42" spans="1:6" ht="8.1" customHeight="1">
      <c r="C42" s="38"/>
      <c r="D42" s="39"/>
    </row>
    <row r="43" spans="1:6" ht="19.149999999999999" customHeight="1">
      <c r="C43" s="38"/>
      <c r="D43" s="39"/>
    </row>
    <row r="44" spans="1:6" ht="19.149999999999999" customHeight="1">
      <c r="C44" s="38"/>
      <c r="D44" s="39"/>
    </row>
    <row r="45" spans="1:6" ht="19.149999999999999" customHeight="1">
      <c r="C45" s="38"/>
      <c r="D45" s="39"/>
    </row>
    <row r="46" spans="1:6" ht="19.149999999999999" customHeight="1">
      <c r="C46" s="38"/>
      <c r="D46" s="39"/>
    </row>
    <row r="47" spans="1:6" ht="19.149999999999999" customHeight="1">
      <c r="C47" s="38"/>
      <c r="D47" s="39"/>
    </row>
    <row r="48" spans="1:6" ht="19.149999999999999" customHeight="1">
      <c r="C48" s="38"/>
      <c r="D48" s="39"/>
    </row>
    <row r="49" spans="2:4" ht="19.149999999999999" customHeight="1">
      <c r="C49" s="38"/>
      <c r="D49" s="39"/>
    </row>
    <row r="50" spans="2:4" ht="19.149999999999999" customHeight="1">
      <c r="C50" s="38"/>
      <c r="D50" s="39"/>
    </row>
    <row r="51" spans="2:4" ht="19.149999999999999" customHeight="1">
      <c r="B51" s="40"/>
      <c r="C51" s="38"/>
      <c r="D51" s="39"/>
    </row>
    <row r="52" spans="2:4" ht="19.149999999999999" customHeight="1">
      <c r="C52" s="38"/>
    </row>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15">
    <mergeCell ref="A34:B34"/>
    <mergeCell ref="A35:B35"/>
    <mergeCell ref="A36:B36"/>
    <mergeCell ref="A39:D39"/>
    <mergeCell ref="A41:D41"/>
    <mergeCell ref="A9:B9"/>
    <mergeCell ref="C9:D9"/>
    <mergeCell ref="A10:B10"/>
    <mergeCell ref="C10:D10"/>
    <mergeCell ref="A33:B33"/>
    <mergeCell ref="A1:D5"/>
    <mergeCell ref="A6:D6"/>
    <mergeCell ref="A7:B7"/>
    <mergeCell ref="C7:D7"/>
    <mergeCell ref="A8:B8"/>
  </mergeCells>
  <printOptions horizontalCentered="1"/>
  <pageMargins left="0.59027777777777801" right="0.59027777777777801" top="0.59027777777777801" bottom="1.1472222222222199" header="0.51180555555555496" footer="0.59027777777777801"/>
  <pageSetup paperSize="9" scale="79" orientation="portrait" useFirstPageNumber="1" horizontalDpi="300" verticalDpi="300" r:id="rId1"/>
  <headerFooter>
    <oddFooter>&amp;CEngº Civil
Crea nº 126.956-9
Guilherme Silveira de Oliveira&amp;R&amp;"Arial,Normal"&amp;10&amp;P</oddFooter>
  </headerFooter>
  <colBreaks count="1" manualBreakCount="1">
    <brk id="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5:H35"/>
  <sheetViews>
    <sheetView view="pageBreakPreview" zoomScale="75" zoomScaleNormal="75" zoomScalePageLayoutView="75" workbookViewId="0">
      <selection activeCell="H43" sqref="H43"/>
    </sheetView>
  </sheetViews>
  <sheetFormatPr defaultRowHeight="15"/>
  <cols>
    <col min="1" max="6" width="11.42578125"/>
    <col min="7" max="7" width="8.42578125" customWidth="1"/>
    <col min="8" max="8" width="11.42578125"/>
    <col min="9" max="1025" width="10.85546875" customWidth="1"/>
  </cols>
  <sheetData>
    <row r="35" spans="1:8" ht="17.649999999999999" customHeight="1">
      <c r="A35" s="11" t="s">
        <v>8</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24"/>
  <sheetViews>
    <sheetView view="pageBreakPreview" zoomScale="75" zoomScaleNormal="75" zoomScalePageLayoutView="75" workbookViewId="0">
      <selection activeCell="H43" sqref="H43"/>
    </sheetView>
  </sheetViews>
  <sheetFormatPr defaultRowHeight="15"/>
  <cols>
    <col min="1" max="1" width="11.28515625" style="41" customWidth="1"/>
    <col min="2" max="2" width="16.28515625" style="42" customWidth="1"/>
    <col min="3" max="3" width="19.5703125" style="43" customWidth="1"/>
    <col min="4" max="4" width="108.42578125" style="44" customWidth="1"/>
    <col min="5" max="5" width="6.85546875" style="42" customWidth="1"/>
    <col min="6" max="6" width="11.42578125" style="45"/>
    <col min="7" max="7" width="14.140625" style="45" customWidth="1"/>
    <col min="8" max="8" width="13.5703125" style="46" customWidth="1"/>
    <col min="9" max="9" width="11.42578125" style="47"/>
    <col min="10" max="10" width="19.28515625" style="41" customWidth="1"/>
    <col min="13" max="13" width="17.140625" customWidth="1"/>
  </cols>
  <sheetData>
    <row r="1" spans="1:13">
      <c r="A1" s="1"/>
      <c r="B1" s="1"/>
      <c r="C1" s="1"/>
      <c r="D1" s="1"/>
      <c r="E1" s="1"/>
      <c r="F1" s="1"/>
      <c r="G1" s="1"/>
      <c r="H1" s="1"/>
      <c r="I1" s="1"/>
    </row>
    <row r="2" spans="1:13">
      <c r="A2" s="1"/>
      <c r="B2" s="1"/>
      <c r="C2" s="1"/>
      <c r="D2" s="1"/>
      <c r="E2" s="1"/>
      <c r="F2" s="1"/>
      <c r="G2" s="1"/>
      <c r="H2" s="1"/>
      <c r="I2" s="1"/>
    </row>
    <row r="3" spans="1:13">
      <c r="A3" s="1"/>
      <c r="B3" s="1"/>
      <c r="C3" s="1"/>
      <c r="D3" s="1"/>
      <c r="E3" s="1"/>
      <c r="F3" s="1"/>
      <c r="G3" s="1"/>
      <c r="H3" s="1"/>
      <c r="I3" s="1"/>
    </row>
    <row r="4" spans="1:13">
      <c r="A4" s="1"/>
      <c r="B4" s="1"/>
      <c r="C4" s="1"/>
      <c r="D4" s="1"/>
      <c r="E4" s="1"/>
      <c r="F4" s="1"/>
      <c r="G4" s="1"/>
      <c r="H4" s="1"/>
      <c r="I4" s="1"/>
    </row>
    <row r="5" spans="1:13">
      <c r="A5" s="1"/>
      <c r="B5" s="1"/>
      <c r="C5" s="1"/>
      <c r="D5" s="1"/>
      <c r="E5" s="1"/>
      <c r="F5" s="1"/>
      <c r="G5" s="1"/>
      <c r="H5" s="1"/>
      <c r="I5" s="1"/>
    </row>
    <row r="6" spans="1:13">
      <c r="A6" s="1"/>
      <c r="B6" s="1"/>
      <c r="C6" s="1"/>
      <c r="D6" s="1"/>
      <c r="E6" s="1"/>
      <c r="F6" s="1"/>
      <c r="G6" s="1"/>
      <c r="H6" s="1"/>
      <c r="I6" s="1"/>
    </row>
    <row r="7" spans="1:13" ht="19.350000000000001" customHeight="1">
      <c r="A7" s="7" t="s">
        <v>8</v>
      </c>
      <c r="B7" s="7"/>
      <c r="C7" s="7"/>
      <c r="D7" s="7"/>
      <c r="E7" s="7"/>
      <c r="F7" s="7"/>
      <c r="G7" s="7"/>
      <c r="H7" s="7"/>
      <c r="I7" s="7"/>
    </row>
    <row r="8" spans="1:13">
      <c r="A8" s="291" t="str">
        <f>orcamento_geral!A8</f>
        <v>PREFEITURA MUNICIPAL DE XANXERÊ</v>
      </c>
      <c r="B8" s="291"/>
      <c r="C8" s="291"/>
      <c r="D8" s="291"/>
      <c r="E8" s="291"/>
      <c r="F8" s="292"/>
      <c r="G8" s="292"/>
      <c r="H8" s="292"/>
      <c r="I8" s="292"/>
    </row>
    <row r="9" spans="1:13" ht="15.75" customHeight="1">
      <c r="A9" s="291" t="str">
        <f>orcamento_geral!A9</f>
        <v>CENTRO INTEGRADO DE SAÚDE XANXERÊ</v>
      </c>
      <c r="B9" s="291"/>
      <c r="C9" s="291"/>
      <c r="D9" s="291"/>
      <c r="E9" s="291"/>
      <c r="F9" s="292" t="s">
        <v>14</v>
      </c>
      <c r="G9" s="292"/>
      <c r="H9" s="292"/>
      <c r="I9" s="48">
        <f>orcamento_geral!L9</f>
        <v>0.25</v>
      </c>
    </row>
    <row r="10" spans="1:13">
      <c r="A10" s="291" t="str">
        <f>orcamento_geral!A10</f>
        <v>Rua Pedro Bortoluzzi, s/nº, Xanxerê/SC</v>
      </c>
      <c r="B10" s="291"/>
      <c r="C10" s="291"/>
      <c r="D10" s="291"/>
      <c r="E10" s="291"/>
      <c r="F10" s="292" t="str">
        <f>orcamento_geral!D11</f>
        <v>Área Total Construída = 4.342,18/m2</v>
      </c>
      <c r="G10" s="292"/>
      <c r="H10" s="292"/>
      <c r="I10" s="292"/>
    </row>
    <row r="11" spans="1:13">
      <c r="A11" s="293" t="str">
        <f>orcamento_geral!A11</f>
        <v>Data Base: Outubro/2021 – Não Desonerado</v>
      </c>
      <c r="B11" s="293"/>
      <c r="C11" s="293"/>
      <c r="D11" s="293"/>
      <c r="E11" s="293"/>
      <c r="F11" s="294">
        <f>orcamento_geral!F11</f>
        <v>44571</v>
      </c>
      <c r="G11" s="294"/>
      <c r="H11" s="294"/>
      <c r="I11" s="294"/>
    </row>
    <row r="12" spans="1:13" ht="25.5">
      <c r="A12" s="25" t="s">
        <v>19</v>
      </c>
      <c r="B12" s="25" t="s">
        <v>48</v>
      </c>
      <c r="C12" s="25" t="s">
        <v>49</v>
      </c>
      <c r="D12" s="49" t="s">
        <v>20</v>
      </c>
      <c r="E12" s="25" t="s">
        <v>50</v>
      </c>
      <c r="F12" s="49" t="s">
        <v>51</v>
      </c>
      <c r="G12" s="49" t="s">
        <v>52</v>
      </c>
      <c r="H12" s="49" t="s">
        <v>53</v>
      </c>
      <c r="I12" s="50" t="s">
        <v>54</v>
      </c>
    </row>
    <row r="13" spans="1:13" ht="38.25">
      <c r="A13" s="51" t="s">
        <v>55</v>
      </c>
      <c r="B13" s="52">
        <v>6368</v>
      </c>
      <c r="C13" s="53" t="str">
        <f>VLOOKUP(B13,orcamento_geral!B:N,2,0)</f>
        <v>CPU</v>
      </c>
      <c r="D13" s="54" t="str">
        <f>VLOOKUP(B13,orcamento_geral!B:N,3,0)</f>
        <v>Fornecimento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v>
      </c>
      <c r="E13" s="53" t="str">
        <f>VLOOKUP(B13,orcamento_geral!B:N,4,0)</f>
        <v>un</v>
      </c>
      <c r="F13" s="55">
        <f>SUMIFS(orcamento_geral!G:G,orcamento_geral!B:B,B13)</f>
        <v>1</v>
      </c>
      <c r="G13" s="55">
        <f>VLOOKUP(B13,orcamento_geral!B:N,7,0)</f>
        <v>1332695</v>
      </c>
      <c r="H13" s="56">
        <f>SUMIFS(orcamento_geral!J:J,orcamento_geral!B:B,B13)</f>
        <v>1665868.75</v>
      </c>
      <c r="I13" s="57">
        <f t="shared" ref="I13:I76" si="0">H13/$H$421</f>
        <v>9.6003534457831552E-2</v>
      </c>
      <c r="M13" s="58"/>
    </row>
    <row r="14" spans="1:13" ht="25.5">
      <c r="A14" s="51" t="s">
        <v>56</v>
      </c>
      <c r="B14" s="52">
        <v>96367</v>
      </c>
      <c r="C14" s="53" t="str">
        <f>VLOOKUP(B14,orcamento_geral!B:N,2,0)</f>
        <v>Sinapi / Outubro_21</v>
      </c>
      <c r="D14" s="54" t="str">
        <f>VLOOKUP(B14,orcamento_geral!B:N,3,0)</f>
        <v>Parede com placas de gesso acartonado (drywall), para uso interno, com duas faces duplas e estrutura metálica com guias simples, com vãos. Af_06/2017_p</v>
      </c>
      <c r="E14" s="53" t="str">
        <f>VLOOKUP(B14,orcamento_geral!B:N,4,0)</f>
        <v>m2</v>
      </c>
      <c r="F14" s="55">
        <f>SUMIFS(orcamento_geral!G:G,orcamento_geral!B:B,B14)</f>
        <v>5267.13</v>
      </c>
      <c r="G14" s="55">
        <f>VLOOKUP(B14,orcamento_geral!B:N,7,0)</f>
        <v>151.35</v>
      </c>
      <c r="H14" s="56">
        <f>SUMIFS(orcamento_geral!J:J,orcamento_geral!B:B,B14)</f>
        <v>996435.65</v>
      </c>
      <c r="I14" s="57">
        <f t="shared" si="0"/>
        <v>5.7424298438749626E-2</v>
      </c>
      <c r="M14" s="58"/>
    </row>
    <row r="15" spans="1:13" ht="38.25">
      <c r="A15" s="51" t="s">
        <v>57</v>
      </c>
      <c r="B15" s="52">
        <v>6367</v>
      </c>
      <c r="C15" s="53" t="str">
        <f>VLOOKUP(B15,orcamento_geral!B:N,2,0)</f>
        <v>CPU</v>
      </c>
      <c r="D15" s="54" t="str">
        <f>VLOOKUP(B15,orcamento_geral!B:N,3,0)</f>
        <v>Administração local (custos de mobilização, desmobilização, limpeza permanente de obra, equipamentos de segurança coletiva, treinamentos, ensaios técnicos e demais custos para operação e manutenção de obra) – CENTRO INTEGRADO DE SAÚDE – Xanxerê/SC</v>
      </c>
      <c r="E15" s="53" t="str">
        <f>VLOOKUP(B15,orcamento_geral!B:N,4,0)</f>
        <v>un</v>
      </c>
      <c r="F15" s="55">
        <f>SUMIFS(orcamento_geral!G:G,orcamento_geral!B:B,B15)</f>
        <v>1</v>
      </c>
      <c r="G15" s="55">
        <f>VLOOKUP(B15,orcamento_geral!B:N,7,0)</f>
        <v>661034.68999999994</v>
      </c>
      <c r="H15" s="56">
        <f>SUMIFS(orcamento_geral!J:J,orcamento_geral!B:B,B15)</f>
        <v>826293.36</v>
      </c>
      <c r="I15" s="57">
        <f t="shared" si="0"/>
        <v>4.7619047454391238E-2</v>
      </c>
    </row>
    <row r="16" spans="1:13" ht="25.5">
      <c r="A16" s="51" t="s">
        <v>58</v>
      </c>
      <c r="B16" s="59">
        <v>94972</v>
      </c>
      <c r="C16" s="53" t="str">
        <f>VLOOKUP(B16,orcamento_geral!B:N,2,0)</f>
        <v>Sinapi / Outubro_21</v>
      </c>
      <c r="D16" s="54" t="str">
        <f>VLOOKUP(B16,orcamento_geral!B:N,3,0)</f>
        <v>Concreto fck = 30mpa, traço 1:2,1:2,5 (em massa seca de cimento/ areia média/ brita 1) - preparo mecânico com betoneira 600 l. Af_05/2021</v>
      </c>
      <c r="E16" s="53" t="str">
        <f>VLOOKUP(B16,orcamento_geral!B:N,4,0)</f>
        <v>m3</v>
      </c>
      <c r="F16" s="55">
        <f>SUMIFS(orcamento_geral!G:G,orcamento_geral!B:B,B16)</f>
        <v>1447.5</v>
      </c>
      <c r="G16" s="55">
        <f>VLOOKUP(B16,orcamento_geral!B:N,7,0)</f>
        <v>438.02</v>
      </c>
      <c r="H16" s="56">
        <f>SUMIFS(orcamento_geral!J:J,orcamento_geral!B:B,B16)</f>
        <v>792535.17000000016</v>
      </c>
      <c r="I16" s="57">
        <f t="shared" si="0"/>
        <v>4.5673572724224766E-2</v>
      </c>
    </row>
    <row r="17" spans="1:10" ht="38.25">
      <c r="A17" s="51" t="s">
        <v>59</v>
      </c>
      <c r="B17" s="60">
        <v>6330</v>
      </c>
      <c r="C17" s="53" t="str">
        <f>VLOOKUP(B17,orcamento_geral!B:N,2,0)</f>
        <v>CPU</v>
      </c>
      <c r="D17" s="54" t="str">
        <f>VLOOKUP(B17,orcamento_geral!B:N,3,0)</f>
        <v>Forro acústico em pura fibra mineral, com borda reta, modelo Ecomin, com compostos naturais, livre de formaldeído ou quaisquer outros materiais nocivos, pintura acrílica com ação fungicida aplicada por processo automatizado e contínuo e perfis metálicos tipo T 24 invertido. Dimensão das placas: 625x625mm – Fornecimento e instalação</v>
      </c>
      <c r="E17" s="53" t="str">
        <f>VLOOKUP(B17,orcamento_geral!B:N,4,0)</f>
        <v>m2</v>
      </c>
      <c r="F17" s="55">
        <f>SUMIFS(orcamento_geral!G:G,orcamento_geral!B:B,B17)</f>
        <v>3813.47</v>
      </c>
      <c r="G17" s="55">
        <f>VLOOKUP(B17,orcamento_geral!B:N,7,0)</f>
        <v>156.52000000000001</v>
      </c>
      <c r="H17" s="56">
        <f>SUMIFS(orcamento_geral!J:J,orcamento_geral!B:B,B17)</f>
        <v>746105.4</v>
      </c>
      <c r="I17" s="57">
        <f t="shared" si="0"/>
        <v>4.2997838502027361E-2</v>
      </c>
    </row>
    <row r="18" spans="1:10" ht="25.5">
      <c r="A18" s="51" t="s">
        <v>60</v>
      </c>
      <c r="B18" s="59">
        <v>92455</v>
      </c>
      <c r="C18" s="53" t="str">
        <f>VLOOKUP(B18,orcamento_geral!B:N,2,0)</f>
        <v>Sinapi / Outubro_21</v>
      </c>
      <c r="D18" s="54" t="str">
        <f>VLOOKUP(B18,orcamento_geral!B:N,3,0)</f>
        <v>Montagem e desmontagem de fôrma de viga, escoramento com garfo de madeira, pé-direito simples, em chapa de madeira resinada, 4 utilizações. Af_09/2020</v>
      </c>
      <c r="E18" s="53" t="str">
        <f>VLOOKUP(B18,orcamento_geral!B:N,4,0)</f>
        <v>m2</v>
      </c>
      <c r="F18" s="55">
        <f>SUMIFS(orcamento_geral!G:G,orcamento_geral!B:B,B18)</f>
        <v>3484.2</v>
      </c>
      <c r="G18" s="55">
        <f>VLOOKUP(B18,orcamento_geral!B:N,7,0)</f>
        <v>164.09</v>
      </c>
      <c r="H18" s="56">
        <f>SUMIFS(orcamento_geral!J:J,orcamento_geral!B:B,B18)</f>
        <v>714644.26</v>
      </c>
      <c r="I18" s="57">
        <f t="shared" si="0"/>
        <v>4.1184742099280948E-2</v>
      </c>
    </row>
    <row r="19" spans="1:10" ht="38.25">
      <c r="A19" s="51" t="s">
        <v>61</v>
      </c>
      <c r="B19" s="52">
        <v>6369</v>
      </c>
      <c r="C19" s="53" t="str">
        <f>VLOOKUP(B19,orcamento_geral!B:N,2,0)</f>
        <v>CPU</v>
      </c>
      <c r="D19" s="54" t="str">
        <f>VLOOKUP(B19,orcamento_geral!B:N,3,0)</f>
        <v>Instalação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v>
      </c>
      <c r="E19" s="53" t="str">
        <f>VLOOKUP(B19,orcamento_geral!B:N,4,0)</f>
        <v>un</v>
      </c>
      <c r="F19" s="55">
        <f>SUMIFS(orcamento_geral!G:G,orcamento_geral!B:B,B19)</f>
        <v>1</v>
      </c>
      <c r="G19" s="55">
        <f>VLOOKUP(B19,orcamento_geral!B:N,7,0)</f>
        <v>571155</v>
      </c>
      <c r="H19" s="56">
        <f>SUMIFS(orcamento_geral!J:J,orcamento_geral!B:B,B19)</f>
        <v>713943.75</v>
      </c>
      <c r="I19" s="57">
        <f t="shared" si="0"/>
        <v>4.1144371910499238E-2</v>
      </c>
    </row>
    <row r="20" spans="1:10" ht="25.5">
      <c r="A20" s="51" t="s">
        <v>62</v>
      </c>
      <c r="B20" s="52">
        <v>87263</v>
      </c>
      <c r="C20" s="53" t="str">
        <f>VLOOKUP(B20,orcamento_geral!B:N,2,0)</f>
        <v>Sinapi / Outubro_21</v>
      </c>
      <c r="D20" s="54" t="str">
        <f>VLOOKUP(B20,orcamento_geral!B:N,3,0)</f>
        <v>Revestimento cerâmico para piso com placas tipo porcelanato de dimensões 60x60 cm aplicada em ambientes de área maior que 10 m². Af_06/2014</v>
      </c>
      <c r="E20" s="53" t="str">
        <f>VLOOKUP(B20,orcamento_geral!B:N,4,0)</f>
        <v>m²</v>
      </c>
      <c r="F20" s="55">
        <f>SUMIFS(orcamento_geral!G:G,orcamento_geral!B:B,B20)</f>
        <v>3798.16</v>
      </c>
      <c r="G20" s="55">
        <f>VLOOKUP(B20,orcamento_geral!B:N,7,0)</f>
        <v>102.64</v>
      </c>
      <c r="H20" s="56">
        <f>SUMIFS(orcamento_geral!J:J,orcamento_geral!B:B,B20)</f>
        <v>487303.92</v>
      </c>
      <c r="I20" s="57">
        <f t="shared" si="0"/>
        <v>2.8083184029447931E-2</v>
      </c>
    </row>
    <row r="21" spans="1:10" ht="25.5">
      <c r="A21" s="51" t="s">
        <v>63</v>
      </c>
      <c r="B21" s="52">
        <v>87473</v>
      </c>
      <c r="C21" s="53" t="str">
        <f>VLOOKUP(B21,orcamento_geral!B:N,2,0)</f>
        <v>Sinapi / Outubro_21</v>
      </c>
      <c r="D21" s="54" t="str">
        <f>VLOOKUP(B21,orcamento_geral!B:N,3,0)</f>
        <v>Alvenaria de vedação de blocos cerâmicos furados na vertical de 14x19x39cm (espessura 14cm) de paredes com área líquida menor que 6m² sem vãos e argamassa de assentamento com preparo em betoneira. Af_06/2014</v>
      </c>
      <c r="E21" s="53" t="str">
        <f>VLOOKUP(B21,orcamento_geral!B:N,4,0)</f>
        <v>m2</v>
      </c>
      <c r="F21" s="55">
        <f>SUMIFS(orcamento_geral!G:G,orcamento_geral!B:B,B21)</f>
        <v>3868.29</v>
      </c>
      <c r="G21" s="55">
        <f>VLOOKUP(B21,orcamento_geral!B:N,7,0)</f>
        <v>92.92</v>
      </c>
      <c r="H21" s="56">
        <f>SUMIFS(orcamento_geral!J:J,orcamento_geral!B:B,B21)</f>
        <v>449301.88</v>
      </c>
      <c r="I21" s="57">
        <f t="shared" si="0"/>
        <v>2.5893137450683616E-2</v>
      </c>
    </row>
    <row r="22" spans="1:10">
      <c r="A22" s="51" t="s">
        <v>64</v>
      </c>
      <c r="B22" s="52">
        <v>619</v>
      </c>
      <c r="C22" s="53" t="str">
        <f>VLOOKUP(B22,orcamento_geral!B:N,2,0)</f>
        <v>CPU</v>
      </c>
      <c r="D22" s="54" t="str">
        <f>VLOOKUP(B22,orcamento_geral!B:N,3,0)</f>
        <v>Grade em barra chata 7/8”x3/16” em aço galvanizado a fogo, pintura eletrostática com pilares 5x5cm</v>
      </c>
      <c r="E22" s="53" t="str">
        <f>VLOOKUP(B22,orcamento_geral!B:N,4,0)</f>
        <v>m2</v>
      </c>
      <c r="F22" s="55">
        <f>SUMIFS(orcamento_geral!G:G,orcamento_geral!B:B,B22)</f>
        <v>458.2</v>
      </c>
      <c r="G22" s="55">
        <f>VLOOKUP(B22,orcamento_geral!B:N,7,0)</f>
        <v>640.64</v>
      </c>
      <c r="H22" s="56">
        <f>SUMIFS(orcamento_geral!J:J,orcamento_geral!B:B,B22)</f>
        <v>366926.56</v>
      </c>
      <c r="I22" s="57">
        <f t="shared" si="0"/>
        <v>2.1145871573888156E-2</v>
      </c>
    </row>
    <row r="23" spans="1:10" ht="38.25">
      <c r="A23" s="51" t="s">
        <v>65</v>
      </c>
      <c r="B23" s="60">
        <v>6312</v>
      </c>
      <c r="C23" s="53" t="str">
        <f>VLOOKUP(B23,orcamento_geral!B:N,2,0)</f>
        <v>CPU</v>
      </c>
      <c r="D23" s="54" t="str">
        <f>VLOOKUP(B23,orcamento_geral!B:N,3,0)</f>
        <v>Bloco intertravado de concreto (paver) do tipo drenante, na cor natural, com espessura de 8cm, resistência de 30MPA e taxa de permeabilidade acima de 90%. As peças deverão ter formato retangular nas dimensões de 10.5 x 21 x 8 cm, em base drenante.</v>
      </c>
      <c r="E23" s="53" t="str">
        <f>VLOOKUP(B23,orcamento_geral!B:N,4,0)</f>
        <v>m2</v>
      </c>
      <c r="F23" s="55">
        <f>SUMIFS(orcamento_geral!G:G,orcamento_geral!B:B,B23)</f>
        <v>3109.54</v>
      </c>
      <c r="G23" s="55">
        <f>VLOOKUP(B23,orcamento_geral!B:N,7,0)</f>
        <v>83.2</v>
      </c>
      <c r="H23" s="56">
        <f>SUMIFS(orcamento_geral!J:J,orcamento_geral!B:B,B23)</f>
        <v>323392.15999999997</v>
      </c>
      <c r="I23" s="57">
        <f t="shared" si="0"/>
        <v>1.8636996687735798E-2</v>
      </c>
      <c r="J23" s="61"/>
    </row>
    <row r="24" spans="1:10" ht="25.5">
      <c r="A24" s="51" t="s">
        <v>66</v>
      </c>
      <c r="B24" s="52">
        <v>87529</v>
      </c>
      <c r="C24" s="53" t="str">
        <f>VLOOKUP(B24,orcamento_geral!B:N,2,0)</f>
        <v>Sinapi / Outubro_21</v>
      </c>
      <c r="D24" s="54" t="str">
        <f>VLOOKUP(B24,orcamento_geral!B:N,3,0)</f>
        <v>Massa única, para recebimento de pintura, em argamassa traço 1:2:8, preparo mecânico com betoneira 400l, aplicada manualmente em faces internas de paredes, espessura de 20mm, com execução de taliscas.</v>
      </c>
      <c r="E24" s="53" t="str">
        <f>VLOOKUP(B24,orcamento_geral!B:N,4,0)</f>
        <v>m2</v>
      </c>
      <c r="F24" s="55">
        <f>SUMIFS(orcamento_geral!G:G,orcamento_geral!B:B,B24)</f>
        <v>7736.58</v>
      </c>
      <c r="G24" s="55">
        <f>VLOOKUP(B24,orcamento_geral!B:N,7,0)</f>
        <v>32.729999999999997</v>
      </c>
      <c r="H24" s="56">
        <f>SUMIFS(orcamento_geral!J:J,orcamento_geral!B:B,B24)</f>
        <v>316503.48</v>
      </c>
      <c r="I24" s="57">
        <f t="shared" si="0"/>
        <v>1.824000405086151E-2</v>
      </c>
      <c r="J24" s="61"/>
    </row>
    <row r="25" spans="1:10">
      <c r="A25" s="51" t="s">
        <v>67</v>
      </c>
      <c r="B25" s="59">
        <v>89580</v>
      </c>
      <c r="C25" s="53" t="str">
        <f>VLOOKUP(B25,orcamento_geral!B:N,2,0)</f>
        <v>Sinapi / Outubro_21</v>
      </c>
      <c r="D25" s="54" t="str">
        <f>VLOOKUP(B25,orcamento_geral!B:N,3,0)</f>
        <v>Tubo pvc, série r, água pluvial, dn 150 mm, fornecido e instalado em condutores verticais de águas pluviais. Af_12/2014</v>
      </c>
      <c r="E25" s="53" t="str">
        <f>VLOOKUP(B25,orcamento_geral!B:N,4,0)</f>
        <v>m</v>
      </c>
      <c r="F25" s="55">
        <f>SUMIFS(orcamento_geral!G:G,orcamento_geral!B:B,B25)</f>
        <v>2580</v>
      </c>
      <c r="G25" s="55">
        <f>VLOOKUP(B25,orcamento_geral!B:N,7,0)</f>
        <v>95.71</v>
      </c>
      <c r="H25" s="56">
        <f>SUMIFS(orcamento_geral!J:J,orcamento_geral!B:B,B25)</f>
        <v>308645.40000000002</v>
      </c>
      <c r="I25" s="57">
        <f t="shared" si="0"/>
        <v>1.7787145172241933E-2</v>
      </c>
      <c r="J25" s="61"/>
    </row>
    <row r="26" spans="1:10" ht="25.5">
      <c r="A26" s="51" t="s">
        <v>68</v>
      </c>
      <c r="B26" s="52">
        <v>7006</v>
      </c>
      <c r="C26" s="53" t="str">
        <f>VLOOKUP(B26,orcamento_geral!B:N,2,0)</f>
        <v>CPU</v>
      </c>
      <c r="D26" s="54" t="str">
        <f>VLOOKUP(B26,orcamento_geral!B:N,3,0)</f>
        <v>J3 (140 x 170) Janela com 2 folhas de correr + 2 basculantes superiores / requadro em alumínio anodizado natural / vidro liso comum incolor 4mm / peitoril em granito branco itaúnas – 06un</v>
      </c>
      <c r="E26" s="53" t="str">
        <f>VLOOKUP(B26,orcamento_geral!B:N,4,0)</f>
        <v>m²</v>
      </c>
      <c r="F26" s="55">
        <f>SUMIFS(orcamento_geral!G:G,orcamento_geral!B:B,B26)</f>
        <v>284.24</v>
      </c>
      <c r="G26" s="55">
        <f>VLOOKUP(B26,orcamento_geral!B:N,7,0)</f>
        <v>863.57</v>
      </c>
      <c r="H26" s="56">
        <f>SUMIFS(orcamento_geral!J:J,orcamento_geral!B:B,B26)</f>
        <v>306825.69</v>
      </c>
      <c r="I26" s="57">
        <f t="shared" si="0"/>
        <v>1.7682275811022292E-2</v>
      </c>
      <c r="J26" s="61"/>
    </row>
    <row r="27" spans="1:10" ht="25.5">
      <c r="A27" s="51" t="s">
        <v>69</v>
      </c>
      <c r="B27" s="59">
        <v>92421</v>
      </c>
      <c r="C27" s="53" t="str">
        <f>VLOOKUP(B27,orcamento_geral!B:N,2,0)</f>
        <v>Sinapi / Outubro_21</v>
      </c>
      <c r="D27" s="54" t="str">
        <f>VLOOKUP(B27,orcamento_geral!B:N,3,0)</f>
        <v>Montagem e desmontagem de fôrma de pilares retangulares e estruturas similares, pé-direito duplo, em chapa de madeira compensada resinada, 4 utilizações. Af_09/2020</v>
      </c>
      <c r="E27" s="53" t="str">
        <f>VLOOKUP(B27,orcamento_geral!B:N,4,0)</f>
        <v>m2</v>
      </c>
      <c r="F27" s="55">
        <f>SUMIFS(orcamento_geral!G:G,orcamento_geral!B:B,B27)</f>
        <v>1830.2999999999997</v>
      </c>
      <c r="G27" s="55">
        <f>VLOOKUP(B27,orcamento_geral!B:N,7,0)</f>
        <v>108.85</v>
      </c>
      <c r="H27" s="56">
        <f>SUMIFS(orcamento_geral!J:J,orcamento_geral!B:B,B27)</f>
        <v>277997.76999999996</v>
      </c>
      <c r="I27" s="57">
        <f t="shared" si="0"/>
        <v>1.6020931115608796E-2</v>
      </c>
      <c r="J27" s="61"/>
    </row>
    <row r="28" spans="1:10">
      <c r="A28" s="51" t="s">
        <v>70</v>
      </c>
      <c r="B28" s="60">
        <v>7087</v>
      </c>
      <c r="C28" s="53" t="str">
        <f>VLOOKUP(B28,orcamento_geral!B:N,2,0)</f>
        <v>CPU</v>
      </c>
      <c r="D28" s="54" t="str">
        <f>VLOOKUP(B28,orcamento_geral!B:N,3,0)</f>
        <v>Gerador de energia a Diesel carenado 284 Kva, 380V, com de tanque de 400litros com uma autonomia de 7 horas</v>
      </c>
      <c r="E28" s="53" t="str">
        <f>VLOOKUP(B28,orcamento_geral!B:N,4,0)</f>
        <v>pç</v>
      </c>
      <c r="F28" s="55">
        <f>SUMIFS(orcamento_geral!G:G,orcamento_geral!B:B,B28)</f>
        <v>1</v>
      </c>
      <c r="G28" s="55">
        <f>VLOOKUP(B28,orcamento_geral!B:N,7,0)</f>
        <v>207020.2</v>
      </c>
      <c r="H28" s="56">
        <f>SUMIFS(orcamento_geral!J:J,orcamento_geral!B:B,B28)</f>
        <v>258775.25</v>
      </c>
      <c r="I28" s="57">
        <f t="shared" si="0"/>
        <v>1.4913142845262555E-2</v>
      </c>
      <c r="J28" s="61"/>
    </row>
    <row r="29" spans="1:10">
      <c r="A29" s="51" t="s">
        <v>71</v>
      </c>
      <c r="B29" s="60">
        <v>94218</v>
      </c>
      <c r="C29" s="53" t="str">
        <f>VLOOKUP(B29,orcamento_geral!B:N,2,0)</f>
        <v>Sinapi / Outubro_21</v>
      </c>
      <c r="D29" s="54" t="str">
        <f>VLOOKUP(B29,orcamento_geral!B:N,3,0)</f>
        <v>Telhamento com telha estrutural de fibrocimento e= 8 mm, com até 2 águas, incluso içamento. Af_07/2019_p</v>
      </c>
      <c r="E29" s="53" t="str">
        <f>VLOOKUP(B29,orcamento_geral!B:N,4,0)</f>
        <v>m2</v>
      </c>
      <c r="F29" s="55">
        <f>SUMIFS(orcamento_geral!G:G,orcamento_geral!B:B,B29)</f>
        <v>1668.22</v>
      </c>
      <c r="G29" s="55">
        <f>VLOOKUP(B29,orcamento_geral!B:N,7,0)</f>
        <v>111.28</v>
      </c>
      <c r="H29" s="56">
        <f>SUMIFS(orcamento_geral!J:J,orcamento_geral!B:B,B29)</f>
        <v>232049.4</v>
      </c>
      <c r="I29" s="57">
        <f t="shared" si="0"/>
        <v>1.3372939836238081E-2</v>
      </c>
      <c r="J29" s="61"/>
    </row>
    <row r="30" spans="1:10" ht="25.5">
      <c r="A30" s="51" t="s">
        <v>72</v>
      </c>
      <c r="B30" s="52">
        <v>92787</v>
      </c>
      <c r="C30" s="53" t="str">
        <f>VLOOKUP(B30,orcamento_geral!B:N,2,0)</f>
        <v>Sinapi / Outubro_21</v>
      </c>
      <c r="D30" s="54" t="str">
        <f>VLOOKUP(B30,orcamento_geral!B:N,3,0)</f>
        <v>Armação de laje de uma estrutura convencional de concreto armado em uma edificação térrea ou sobrado utilizando aço ca-50 de 10,0 mm - montagem. Af_12/2015</v>
      </c>
      <c r="E30" s="53" t="str">
        <f>VLOOKUP(B30,orcamento_geral!B:N,4,0)</f>
        <v>kg</v>
      </c>
      <c r="F30" s="55">
        <f>SUMIFS(orcamento_geral!G:G,orcamento_geral!B:B,B30)</f>
        <v>12469</v>
      </c>
      <c r="G30" s="55">
        <f>VLOOKUP(B30,orcamento_geral!B:N,7,0)</f>
        <v>14.54</v>
      </c>
      <c r="H30" s="56">
        <f>SUMIFS(orcamento_geral!J:J,orcamento_geral!B:B,B30)</f>
        <v>227742.78</v>
      </c>
      <c r="I30" s="57">
        <f t="shared" si="0"/>
        <v>1.3124750570687127E-2</v>
      </c>
      <c r="J30" s="61"/>
    </row>
    <row r="31" spans="1:10" ht="25.5">
      <c r="A31" s="51" t="s">
        <v>73</v>
      </c>
      <c r="B31" s="52">
        <v>7175</v>
      </c>
      <c r="C31" s="53" t="str">
        <f>VLOOKUP(B31,orcamento_geral!B:N,2,0)</f>
        <v>CPU</v>
      </c>
      <c r="D31" s="54" t="str">
        <f>VLOOKUP(B31,orcamento_geral!B:N,3,0)</f>
        <v>Estaca raiz, diâmetro de 41 cm, comprimento de 21 a 30 m, sem presença de rocha, com argamassa Fck20Mpa e sem armadura</v>
      </c>
      <c r="E31" s="53" t="str">
        <f>VLOOKUP(B31,orcamento_geral!B:N,4,0)</f>
        <v>m</v>
      </c>
      <c r="F31" s="55">
        <f>SUMIFS(orcamento_geral!G:G,orcamento_geral!B:B,B31)</f>
        <v>639</v>
      </c>
      <c r="G31" s="55">
        <f>VLOOKUP(B31,orcamento_geral!B:N,7,0)</f>
        <v>268.33999999999997</v>
      </c>
      <c r="H31" s="56">
        <f>SUMIFS(orcamento_geral!J:J,orcamento_geral!B:B,B31)</f>
        <v>214333.38</v>
      </c>
      <c r="I31" s="57">
        <f t="shared" si="0"/>
        <v>1.2351970725360869E-2</v>
      </c>
      <c r="J31" s="61"/>
    </row>
    <row r="32" spans="1:10" ht="25.5">
      <c r="A32" s="51" t="s">
        <v>74</v>
      </c>
      <c r="B32" s="52">
        <v>90406</v>
      </c>
      <c r="C32" s="53" t="str">
        <f>VLOOKUP(B32,orcamento_geral!B:N,2,0)</f>
        <v>Sinapi / Outubro_21</v>
      </c>
      <c r="D32" s="54" t="str">
        <f>VLOOKUP(B32,orcamento_geral!B:N,3,0)</f>
        <v>Massa única, para recebimento de pintura, em argamassa traço 1:2:8, preparo mecânico com betoneira 400l, aplicada manualmente em teto, espessura de 20mm, com execução de taliscas. Af_03/2015</v>
      </c>
      <c r="E32" s="53" t="str">
        <f>VLOOKUP(B32,orcamento_geral!B:N,4,0)</f>
        <v>m2</v>
      </c>
      <c r="F32" s="55">
        <f>SUMIFS(orcamento_geral!G:G,orcamento_geral!B:B,B32)</f>
        <v>3848.93</v>
      </c>
      <c r="G32" s="55">
        <f>VLOOKUP(B32,orcamento_geral!B:N,7,0)</f>
        <v>43.92</v>
      </c>
      <c r="H32" s="56">
        <f>SUMIFS(orcamento_geral!J:J,orcamento_geral!B:B,B32)</f>
        <v>211306.25</v>
      </c>
      <c r="I32" s="57">
        <f t="shared" si="0"/>
        <v>1.2177518098607809E-2</v>
      </c>
      <c r="J32" s="61"/>
    </row>
    <row r="33" spans="1:10" ht="38.25">
      <c r="A33" s="51" t="s">
        <v>75</v>
      </c>
      <c r="B33" s="60">
        <v>6214</v>
      </c>
      <c r="C33" s="53" t="str">
        <f>VLOOKUP(B33,orcamento_geral!B:N,2,0)</f>
        <v>CPU</v>
      </c>
      <c r="D33" s="54" t="str">
        <f>VLOOKUP(B33,orcamento_geral!B:N,3,0)</f>
        <v xml:space="preserve">P1 (90 x 210) Porta com 1 folha de giro / madeira 100% sólida / mínimo três dobradiças de 3 1/2" / fechadura para tráfego intenso do tipo externa, máquina de 55mm, com maçaneta e roseta em inox aisi 304 cilindro em latão acabamento cromo acetinado / pintura em esmalte sintético à base d'água acetinado cor branco </v>
      </c>
      <c r="E33" s="53" t="str">
        <f>VLOOKUP(B33,orcamento_geral!B:N,4,0)</f>
        <v>un</v>
      </c>
      <c r="F33" s="55">
        <f>SUMIFS(orcamento_geral!G:G,orcamento_geral!B:B,B33)</f>
        <v>108</v>
      </c>
      <c r="G33" s="55">
        <f>VLOOKUP(B33,orcamento_geral!B:N,7,0)</f>
        <v>1552.61</v>
      </c>
      <c r="H33" s="56">
        <f>SUMIFS(orcamento_geral!J:J,orcamento_geral!B:B,B33)</f>
        <v>209602.08</v>
      </c>
      <c r="I33" s="57">
        <f t="shared" si="0"/>
        <v>1.2079307274185415E-2</v>
      </c>
      <c r="J33" s="61"/>
    </row>
    <row r="34" spans="1:10" ht="25.5">
      <c r="A34" s="51" t="s">
        <v>76</v>
      </c>
      <c r="B34" s="62">
        <v>94995</v>
      </c>
      <c r="C34" s="53" t="str">
        <f>VLOOKUP(B34,orcamento_geral!B:N,2,0)</f>
        <v>Sinapi / Outubro_21</v>
      </c>
      <c r="D34" s="54" t="str">
        <f>VLOOKUP(B34,orcamento_geral!B:N,3,0)</f>
        <v>Execução de passeio (calçada) ou piso de concreto com concreto moldado in loco, usinado, acabamento convencional, espessura 8 cm, armado. Af_07/2016</v>
      </c>
      <c r="E34" s="53" t="str">
        <f>VLOOKUP(B34,orcamento_geral!B:N,4,0)</f>
        <v>m2</v>
      </c>
      <c r="F34" s="55">
        <f>SUMIFS(orcamento_geral!G:G,orcamento_geral!B:B,B34)</f>
        <v>1491.2</v>
      </c>
      <c r="G34" s="55">
        <f>VLOOKUP(B34,orcamento_geral!B:N,7,0)</f>
        <v>103.9</v>
      </c>
      <c r="H34" s="56">
        <f>SUMIFS(orcamento_geral!J:J,orcamento_geral!B:B,B34)</f>
        <v>193662.14</v>
      </c>
      <c r="I34" s="57">
        <f t="shared" si="0"/>
        <v>1.116069314024133E-2</v>
      </c>
      <c r="J34" s="61"/>
    </row>
    <row r="35" spans="1:10">
      <c r="A35" s="51" t="s">
        <v>77</v>
      </c>
      <c r="B35" s="60">
        <v>88489</v>
      </c>
      <c r="C35" s="53" t="str">
        <f>VLOOKUP(B35,orcamento_geral!B:N,2,0)</f>
        <v>Sinapi / Outubro_21</v>
      </c>
      <c r="D35" s="54" t="str">
        <f>VLOOKUP(B35,orcamento_geral!B:N,3,0)</f>
        <v>Pintura tinta acrílica fosca 2 demãos na cor branco gelo</v>
      </c>
      <c r="E35" s="53" t="str">
        <f>VLOOKUP(B35,orcamento_geral!B:N,4,0)</f>
        <v>m2</v>
      </c>
      <c r="F35" s="55">
        <f>SUMIFS(orcamento_geral!G:G,orcamento_geral!B:B,B35)</f>
        <v>10718.630000000001</v>
      </c>
      <c r="G35" s="55">
        <f>VLOOKUP(B35,orcamento_geral!B:N,7,0)</f>
        <v>13.89</v>
      </c>
      <c r="H35" s="56">
        <f>SUMIFS(orcamento_geral!J:J,orcamento_geral!B:B,B35)</f>
        <v>186075.4</v>
      </c>
      <c r="I35" s="57">
        <f t="shared" si="0"/>
        <v>1.0723471507377031E-2</v>
      </c>
      <c r="J35" s="61"/>
    </row>
    <row r="36" spans="1:10" ht="25.5">
      <c r="A36" s="51" t="s">
        <v>78</v>
      </c>
      <c r="B36" s="63">
        <v>7002</v>
      </c>
      <c r="C36" s="53" t="str">
        <f>VLOOKUP(B36,orcamento_geral!B:N,2,0)</f>
        <v>CPU</v>
      </c>
      <c r="D36" s="54" t="str">
        <f>VLOOKUP(B36,orcamento_geral!B:N,3,0)</f>
        <v>Poste conico continuo em aco galvanizado, 3m de altura com base para fixação, com Luminaria de led para iluminacao publica, de 50w, involucro em aluminio  com fotocelula, com 01 braço</v>
      </c>
      <c r="E36" s="53" t="str">
        <f>VLOOKUP(B36,orcamento_geral!B:N,4,0)</f>
        <v>un</v>
      </c>
      <c r="F36" s="55">
        <f>SUMIFS(orcamento_geral!G:G,orcamento_geral!B:B,B36)</f>
        <v>110</v>
      </c>
      <c r="G36" s="55">
        <f>VLOOKUP(B36,orcamento_geral!B:N,7,0)</f>
        <v>1281.58</v>
      </c>
      <c r="H36" s="56">
        <f>SUMIFS(orcamento_geral!J:J,orcamento_geral!B:B,B36)</f>
        <v>176216.7</v>
      </c>
      <c r="I36" s="57">
        <f t="shared" si="0"/>
        <v>1.0155317476539113E-2</v>
      </c>
      <c r="J36" s="61"/>
    </row>
    <row r="37" spans="1:10" ht="25.5">
      <c r="A37" s="51" t="s">
        <v>79</v>
      </c>
      <c r="B37" s="52">
        <v>92785</v>
      </c>
      <c r="C37" s="53" t="str">
        <f>VLOOKUP(B37,orcamento_geral!B:N,2,0)</f>
        <v>Sinapi / Outubro_21</v>
      </c>
      <c r="D37" s="54" t="str">
        <f>VLOOKUP(B37,orcamento_geral!B:N,3,0)</f>
        <v>Armação de laje de uma estrutura convencional de concreto armado em uma edificação térrea ou sobrado utilizando aço ca-50 de 6,3 mm - montagem. Af_12/2015</v>
      </c>
      <c r="E37" s="53" t="str">
        <f>VLOOKUP(B37,orcamento_geral!B:N,4,0)</f>
        <v>kg</v>
      </c>
      <c r="F37" s="55">
        <f>SUMIFS(orcamento_geral!G:G,orcamento_geral!B:B,B37)</f>
        <v>7862</v>
      </c>
      <c r="G37" s="55">
        <f>VLOOKUP(B37,orcamento_geral!B:N,7,0)</f>
        <v>17.190000000000001</v>
      </c>
      <c r="H37" s="56">
        <f>SUMIFS(orcamento_geral!J:J,orcamento_geral!B:B,B37)</f>
        <v>170658.59999999998</v>
      </c>
      <c r="I37" s="57">
        <f t="shared" si="0"/>
        <v>9.8350057803925361E-3</v>
      </c>
      <c r="J37" s="61"/>
    </row>
    <row r="38" spans="1:10">
      <c r="A38" s="51" t="s">
        <v>80</v>
      </c>
      <c r="B38" s="52">
        <v>92796</v>
      </c>
      <c r="C38" s="53" t="str">
        <f>VLOOKUP(B38,orcamento_geral!B:N,2,0)</f>
        <v>Sinapi / Outubro_21</v>
      </c>
      <c r="D38" s="54" t="str">
        <f>VLOOKUP(B38,orcamento_geral!B:N,3,0)</f>
        <v>Corte e dobra de aço ca-50, diâmetro de 16,0 mm, utilizado em estruturas diversas, exceto lajes. Af_12/2015</v>
      </c>
      <c r="E38" s="53" t="str">
        <f>VLOOKUP(B38,orcamento_geral!B:N,4,0)</f>
        <v>kg</v>
      </c>
      <c r="F38" s="55">
        <f>SUMIFS(orcamento_geral!G:G,orcamento_geral!B:B,B38)</f>
        <v>13026</v>
      </c>
      <c r="G38" s="55">
        <f>VLOOKUP(B38,orcamento_geral!B:N,7,0)</f>
        <v>10.27</v>
      </c>
      <c r="H38" s="56">
        <f>SUMIFS(orcamento_geral!J:J,orcamento_geral!B:B,B38)</f>
        <v>167123.57999999999</v>
      </c>
      <c r="I38" s="57">
        <f t="shared" si="0"/>
        <v>9.6312835997710913E-3</v>
      </c>
      <c r="J38" s="61"/>
    </row>
    <row r="39" spans="1:10" ht="25.5">
      <c r="A39" s="51" t="s">
        <v>81</v>
      </c>
      <c r="B39" s="52">
        <v>92789</v>
      </c>
      <c r="C39" s="53" t="str">
        <f>VLOOKUP(B39,orcamento_geral!B:N,2,0)</f>
        <v>Sinapi / Outubro_21</v>
      </c>
      <c r="D39" s="54" t="str">
        <f>VLOOKUP(B39,orcamento_geral!B:N,3,0)</f>
        <v>Armação de laje de uma estrutura convencional de concreto armado em uma edificação térrea ou sobrado utilizando aço ca-50 de 16,0 mm - montagem. Af_12/2015</v>
      </c>
      <c r="E39" s="53" t="str">
        <f>VLOOKUP(B39,orcamento_geral!B:N,4,0)</f>
        <v>kg</v>
      </c>
      <c r="F39" s="55">
        <f>SUMIFS(orcamento_geral!G:G,orcamento_geral!B:B,B39)</f>
        <v>11182</v>
      </c>
      <c r="G39" s="55">
        <f>VLOOKUP(B39,orcamento_geral!B:N,7,0)</f>
        <v>11.68</v>
      </c>
      <c r="H39" s="56">
        <f>SUMIFS(orcamento_geral!J:J,orcamento_geral!B:B,B39)</f>
        <v>163257.20000000001</v>
      </c>
      <c r="I39" s="57">
        <f t="shared" si="0"/>
        <v>9.408465238146221E-3</v>
      </c>
      <c r="J39" s="61"/>
    </row>
    <row r="40" spans="1:10" ht="25.5">
      <c r="A40" s="51" t="s">
        <v>82</v>
      </c>
      <c r="B40" s="52">
        <v>92778</v>
      </c>
      <c r="C40" s="53" t="str">
        <f>VLOOKUP(B40,orcamento_geral!B:N,2,0)</f>
        <v>Sinapi / Outubro_21</v>
      </c>
      <c r="D40" s="54" t="str">
        <f>VLOOKUP(B40,orcamento_geral!B:N,3,0)</f>
        <v>Armação de pilar ou viga de uma estrutura convencional de concreto armado em uma edificação térrea ou sobrado utilizando aço ca-50 de 10,0 mm - montagem. Af_12/2015</v>
      </c>
      <c r="E40" s="53" t="str">
        <f>VLOOKUP(B40,orcamento_geral!B:N,4,0)</f>
        <v>kg</v>
      </c>
      <c r="F40" s="55">
        <f>SUMIFS(orcamento_geral!G:G,orcamento_geral!B:B,B40)</f>
        <v>8206</v>
      </c>
      <c r="G40" s="55">
        <f>VLOOKUP(B40,orcamento_geral!B:N,7,0)</f>
        <v>15.69</v>
      </c>
      <c r="H40" s="56">
        <f>SUMIFS(orcamento_geral!J:J,orcamento_geral!B:B,B40)</f>
        <v>159958.76999999999</v>
      </c>
      <c r="I40" s="57">
        <f t="shared" si="0"/>
        <v>9.2183776708263197E-3</v>
      </c>
      <c r="J40" s="61"/>
    </row>
    <row r="41" spans="1:10">
      <c r="A41" s="51" t="s">
        <v>83</v>
      </c>
      <c r="B41" s="60">
        <v>88472</v>
      </c>
      <c r="C41" s="53" t="str">
        <f>VLOOKUP(B41,orcamento_geral!B:N,2,0)</f>
        <v>Sinapi / Outubro_21</v>
      </c>
      <c r="D41" s="54" t="str">
        <f>VLOOKUP(B41,orcamento_geral!B:N,3,0)</f>
        <v>Contrapiso com argamassa autonivelante, aplicado sobre laje, não aderido, espessura 5cm. Af_07/2021</v>
      </c>
      <c r="E41" s="53" t="str">
        <f>VLOOKUP(B41,orcamento_geral!B:N,4,0)</f>
        <v>m²</v>
      </c>
      <c r="F41" s="55">
        <f>SUMIFS(orcamento_geral!G:G,orcamento_geral!B:B,B41)</f>
        <v>3798.16</v>
      </c>
      <c r="G41" s="55">
        <f>VLOOKUP(B41,orcamento_geral!B:N,7,0)</f>
        <v>31.31</v>
      </c>
      <c r="H41" s="56">
        <f>SUMIFS(orcamento_geral!J:J,orcamento_geral!B:B,B41)</f>
        <v>148622</v>
      </c>
      <c r="I41" s="57">
        <f t="shared" si="0"/>
        <v>8.565042893200224E-3</v>
      </c>
      <c r="J41" s="61"/>
    </row>
    <row r="42" spans="1:10" ht="25.5">
      <c r="A42" s="51" t="s">
        <v>84</v>
      </c>
      <c r="B42" s="52">
        <v>92775</v>
      </c>
      <c r="C42" s="53" t="str">
        <f>VLOOKUP(B42,orcamento_geral!B:N,2,0)</f>
        <v>Sinapi / Outubro_21</v>
      </c>
      <c r="D42" s="54" t="str">
        <f>VLOOKUP(B42,orcamento_geral!B:N,3,0)</f>
        <v>Armação de pilar ou viga de uma estrutura convencional de concreto armado em uma edificação térrea ou sobrado utilizando aço ca-60 de 5,0 mm - montagem. Af_12/2015</v>
      </c>
      <c r="E42" s="53" t="str">
        <f>VLOOKUP(B42,orcamento_geral!B:N,4,0)</f>
        <v>kg</v>
      </c>
      <c r="F42" s="55">
        <f>SUMIFS(orcamento_geral!G:G,orcamento_geral!B:B,B42)</f>
        <v>5645</v>
      </c>
      <c r="G42" s="55">
        <f>VLOOKUP(B42,orcamento_geral!B:N,7,0)</f>
        <v>20.6</v>
      </c>
      <c r="H42" s="56">
        <f>SUMIFS(orcamento_geral!J:J,orcamento_geral!B:B,B42)</f>
        <v>144818</v>
      </c>
      <c r="I42" s="57">
        <f t="shared" si="0"/>
        <v>8.34581947294122E-3</v>
      </c>
      <c r="J42" s="61"/>
    </row>
    <row r="43" spans="1:10" ht="25.5">
      <c r="A43" s="51" t="s">
        <v>85</v>
      </c>
      <c r="B43" s="52">
        <v>92788</v>
      </c>
      <c r="C43" s="53" t="str">
        <f>VLOOKUP(B43,orcamento_geral!B:N,2,0)</f>
        <v>Sinapi / Outubro_21</v>
      </c>
      <c r="D43" s="54" t="str">
        <f>VLOOKUP(B43,orcamento_geral!B:N,3,0)</f>
        <v>Armação de laje de uma estrutura convencional de concreto armado em uma edificação térrea ou sobrado utilizando aço ca-50 de 12,5 mm - montagem. Af_12/2015</v>
      </c>
      <c r="E43" s="53" t="str">
        <f>VLOOKUP(B43,orcamento_geral!B:N,4,0)</f>
        <v>kg</v>
      </c>
      <c r="F43" s="55">
        <f>SUMIFS(orcamento_geral!G:G,orcamento_geral!B:B,B43)</f>
        <v>9393</v>
      </c>
      <c r="G43" s="55">
        <f>VLOOKUP(B43,orcamento_geral!B:N,7,0)</f>
        <v>12.26</v>
      </c>
      <c r="H43" s="56">
        <f>SUMIFS(orcamento_geral!J:J,orcamento_geral!B:B,B43)</f>
        <v>143900.76</v>
      </c>
      <c r="I43" s="57">
        <f t="shared" si="0"/>
        <v>8.2929591969164128E-3</v>
      </c>
      <c r="J43" s="61"/>
    </row>
    <row r="44" spans="1:10">
      <c r="A44" s="51" t="s">
        <v>86</v>
      </c>
      <c r="B44" s="60">
        <v>88497</v>
      </c>
      <c r="C44" s="53" t="str">
        <f>VLOOKUP(B44,orcamento_geral!B:N,2,0)</f>
        <v>Sinapi / Outubro_21</v>
      </c>
      <c r="D44" s="54" t="str">
        <f>VLOOKUP(B44,orcamento_geral!B:N,3,0)</f>
        <v>Aplicação e lixamento de massa látex em paredes, duas demãos. Af_06/2014</v>
      </c>
      <c r="E44" s="53" t="str">
        <f>VLOOKUP(B44,orcamento_geral!B:N,4,0)</f>
        <v>m2</v>
      </c>
      <c r="F44" s="55">
        <f>SUMIFS(orcamento_geral!G:G,orcamento_geral!B:B,B44)</f>
        <v>6947.55</v>
      </c>
      <c r="G44" s="55">
        <f>VLOOKUP(B44,orcamento_geral!B:N,7,0)</f>
        <v>15.38</v>
      </c>
      <c r="H44" s="56">
        <f>SUMIFS(orcamento_geral!J:J,orcamento_geral!B:B,B44)</f>
        <v>133531.91</v>
      </c>
      <c r="I44" s="57">
        <f t="shared" si="0"/>
        <v>7.6954053690634766E-3</v>
      </c>
      <c r="J44" s="61"/>
    </row>
    <row r="45" spans="1:10" ht="25.5">
      <c r="A45" s="51" t="s">
        <v>87</v>
      </c>
      <c r="B45" s="52">
        <v>92779</v>
      </c>
      <c r="C45" s="53" t="str">
        <f>VLOOKUP(B45,orcamento_geral!B:N,2,0)</f>
        <v>Sinapi / Outubro_21</v>
      </c>
      <c r="D45" s="54" t="str">
        <f>VLOOKUP(B45,orcamento_geral!B:N,3,0)</f>
        <v>Armação de pilar ou viga de uma estrutura convencional de concreto armado em uma edificação térrea ou sobrado utilizando aço ca-50 de 12,5 mm - montagem. Af_12/2015</v>
      </c>
      <c r="E45" s="53" t="str">
        <f>VLOOKUP(B45,orcamento_geral!B:N,4,0)</f>
        <v>kg</v>
      </c>
      <c r="F45" s="55">
        <f>SUMIFS(orcamento_geral!G:G,orcamento_geral!B:B,B45)</f>
        <v>7893</v>
      </c>
      <c r="G45" s="55">
        <f>VLOOKUP(B45,orcamento_geral!B:N,7,0)</f>
        <v>13.13</v>
      </c>
      <c r="H45" s="56">
        <f>SUMIFS(orcamento_geral!J:J,orcamento_geral!B:B,B45)</f>
        <v>129524.13</v>
      </c>
      <c r="I45" s="57">
        <f t="shared" si="0"/>
        <v>7.4644381663175174E-3</v>
      </c>
      <c r="J45" s="61"/>
    </row>
    <row r="46" spans="1:10" ht="25.5">
      <c r="A46" s="51" t="s">
        <v>88</v>
      </c>
      <c r="B46" s="52">
        <v>92786</v>
      </c>
      <c r="C46" s="53" t="str">
        <f>VLOOKUP(B46,orcamento_geral!B:N,2,0)</f>
        <v>Sinapi / Outubro_21</v>
      </c>
      <c r="D46" s="54" t="str">
        <f>VLOOKUP(B46,orcamento_geral!B:N,3,0)</f>
        <v>Armação de laje de uma estrutura convencional de concreto armado em uma edificação térrea ou sobrado utilizando aço ca-50 de 8,0 mm - montagem. Af_12/2015</v>
      </c>
      <c r="E46" s="53" t="str">
        <f>VLOOKUP(B46,orcamento_geral!B:N,4,0)</f>
        <v>kg</v>
      </c>
      <c r="F46" s="55">
        <f>SUMIFS(orcamento_geral!G:G,orcamento_geral!B:B,B46)</f>
        <v>6022</v>
      </c>
      <c r="G46" s="55">
        <f>VLOOKUP(B46,orcamento_geral!B:N,7,0)</f>
        <v>16.23</v>
      </c>
      <c r="H46" s="56">
        <f>SUMIFS(orcamento_geral!J:J,orcamento_geral!B:B,B46)</f>
        <v>121598.88000000002</v>
      </c>
      <c r="I46" s="57">
        <f t="shared" si="0"/>
        <v>7.0077083000168686E-3</v>
      </c>
      <c r="J46" s="61"/>
    </row>
    <row r="47" spans="1:10" ht="25.5">
      <c r="A47" s="51" t="s">
        <v>89</v>
      </c>
      <c r="B47" s="59">
        <v>91594</v>
      </c>
      <c r="C47" s="53" t="str">
        <f>VLOOKUP(B47,orcamento_geral!B:N,2,0)</f>
        <v>Sinapi / Outubro_21</v>
      </c>
      <c r="D47" s="54" t="str">
        <f>VLOOKUP(B47,orcamento_geral!B:N,3,0)</f>
        <v>Armação do sistema de paredes de concreto, executada em paredes de edificações térreas ou de múltiplos pavimentos, tela q-92. Af_06/2019</v>
      </c>
      <c r="E47" s="53" t="str">
        <f>VLOOKUP(B47,orcamento_geral!B:N,4,0)</f>
        <v>kg</v>
      </c>
      <c r="F47" s="55">
        <f>SUMIFS(orcamento_geral!G:G,orcamento_geral!B:B,B47)</f>
        <v>6076</v>
      </c>
      <c r="G47" s="55">
        <f>VLOOKUP(B47,orcamento_geral!B:N,7,0)</f>
        <v>15.24</v>
      </c>
      <c r="H47" s="56">
        <f>SUMIFS(orcamento_geral!J:J,orcamento_geral!B:B,B47)</f>
        <v>115747.8</v>
      </c>
      <c r="I47" s="57">
        <f t="shared" si="0"/>
        <v>6.6705122511711654E-3</v>
      </c>
      <c r="J47" s="61"/>
    </row>
    <row r="48" spans="1:10" ht="25.5">
      <c r="A48" s="51" t="s">
        <v>90</v>
      </c>
      <c r="B48" s="52">
        <v>92777</v>
      </c>
      <c r="C48" s="53" t="str">
        <f>VLOOKUP(B48,orcamento_geral!B:N,2,0)</f>
        <v>Sinapi / Outubro_21</v>
      </c>
      <c r="D48" s="54" t="str">
        <f>VLOOKUP(B48,orcamento_geral!B:N,3,0)</f>
        <v>Armação de pilar ou viga de uma estrutura convencional de concreto armado em uma edificação térrea ou sobrado utilizando aço ca-50 de 8,0 mm - montagem. Af_12/2015</v>
      </c>
      <c r="E48" s="53" t="str">
        <f>VLOOKUP(B48,orcamento_geral!B:N,4,0)</f>
        <v>kg</v>
      </c>
      <c r="F48" s="55">
        <f>SUMIFS(orcamento_geral!G:G,orcamento_geral!B:B,B48)</f>
        <v>5176</v>
      </c>
      <c r="G48" s="55">
        <f>VLOOKUP(B48,orcamento_geral!B:N,7,0)</f>
        <v>17.7</v>
      </c>
      <c r="H48" s="56">
        <f>SUMIFS(orcamento_geral!J:J,orcamento_geral!B:B,B48)</f>
        <v>115223.07999999999</v>
      </c>
      <c r="I48" s="57">
        <f t="shared" si="0"/>
        <v>6.6402727892683503E-3</v>
      </c>
      <c r="J48" s="61"/>
    </row>
    <row r="49" spans="1:10" ht="25.5">
      <c r="A49" s="51" t="s">
        <v>91</v>
      </c>
      <c r="B49" s="60">
        <v>87871</v>
      </c>
      <c r="C49" s="53" t="str">
        <f>VLOOKUP(B49,orcamento_geral!B:N,2,0)</f>
        <v>Sinapi / Outubro_21</v>
      </c>
      <c r="D49" s="54" t="str">
        <f>VLOOKUP(B49,orcamento_geral!B:N,3,0)</f>
        <v>Chapisco aplicado somente em estruturas de concreto em alvenarias internas, com desempenadeira dentada. Argamassa industrializada com preparo manual. Af_06/2014</v>
      </c>
      <c r="E49" s="53" t="str">
        <f>VLOOKUP(B49,orcamento_geral!B:N,4,0)</f>
        <v>m2</v>
      </c>
      <c r="F49" s="55">
        <f>SUMIFS(orcamento_geral!G:G,orcamento_geral!B:B,B49)</f>
        <v>7736.58</v>
      </c>
      <c r="G49" s="55">
        <f>VLOOKUP(B49,orcamento_geral!B:N,7,0)</f>
        <v>11.04</v>
      </c>
      <c r="H49" s="56">
        <f>SUMIFS(orcamento_geral!J:J,orcamento_geral!B:B,B49)</f>
        <v>106764.8</v>
      </c>
      <c r="I49" s="57">
        <f t="shared" si="0"/>
        <v>6.1528245581673191E-3</v>
      </c>
      <c r="J49" s="61"/>
    </row>
    <row r="50" spans="1:10" ht="25.5">
      <c r="A50" s="51" t="s">
        <v>92</v>
      </c>
      <c r="B50" s="52">
        <v>92780</v>
      </c>
      <c r="C50" s="53" t="str">
        <f>VLOOKUP(B50,orcamento_geral!B:N,2,0)</f>
        <v>Sinapi / Outubro_21</v>
      </c>
      <c r="D50" s="54" t="str">
        <f>VLOOKUP(B50,orcamento_geral!B:N,3,0)</f>
        <v>Armação de pilar ou viga de uma estrutura convencional de concreto armado em uma edificação térrea ou sobrado utilizando aço ca-50 de 16,0 mm - montagem. Af_12/2015</v>
      </c>
      <c r="E50" s="53" t="str">
        <f>VLOOKUP(B50,orcamento_geral!B:N,4,0)</f>
        <v>kg</v>
      </c>
      <c r="F50" s="55">
        <f>SUMIFS(orcamento_geral!G:G,orcamento_geral!B:B,B50)</f>
        <v>6399</v>
      </c>
      <c r="G50" s="55">
        <f>VLOOKUP(B50,orcamento_geral!B:N,7,0)</f>
        <v>12.31</v>
      </c>
      <c r="H50" s="56">
        <f>SUMIFS(orcamento_geral!J:J,orcamento_geral!B:B,B50)</f>
        <v>98416.62</v>
      </c>
      <c r="I50" s="57">
        <f t="shared" si="0"/>
        <v>5.6717213582362438E-3</v>
      </c>
      <c r="J50" s="61"/>
    </row>
    <row r="51" spans="1:10" ht="25.5">
      <c r="A51" s="51" t="s">
        <v>93</v>
      </c>
      <c r="B51" s="52">
        <v>92781</v>
      </c>
      <c r="C51" s="53" t="str">
        <f>VLOOKUP(B51,orcamento_geral!B:N,2,0)</f>
        <v>Sinapi / Outubro_21</v>
      </c>
      <c r="D51" s="54" t="str">
        <f>VLOOKUP(B51,orcamento_geral!B:N,3,0)</f>
        <v>Armação de pilar ou viga de uma estrutura convencional de concreto armado em uma edificação térrea ou sobrado utilizando aço ca-50 de 20,0 mm - montagem. Af_12/2015</v>
      </c>
      <c r="E51" s="53" t="str">
        <f>VLOOKUP(B51,orcamento_geral!B:N,4,0)</f>
        <v>kg</v>
      </c>
      <c r="F51" s="55">
        <f>SUMIFS(orcamento_geral!G:G,orcamento_geral!B:B,B51)</f>
        <v>5711</v>
      </c>
      <c r="G51" s="55">
        <f>VLOOKUP(B51,orcamento_geral!B:N,7,0)</f>
        <v>13.63</v>
      </c>
      <c r="H51" s="56">
        <f>SUMIFS(orcamento_geral!J:J,orcamento_geral!B:B,B51)</f>
        <v>97258.33</v>
      </c>
      <c r="I51" s="57">
        <f t="shared" si="0"/>
        <v>5.6049694403992826E-3</v>
      </c>
      <c r="J51" s="61"/>
    </row>
    <row r="52" spans="1:10" ht="25.5">
      <c r="A52" s="51" t="s">
        <v>94</v>
      </c>
      <c r="B52" s="52">
        <v>2052</v>
      </c>
      <c r="C52" s="53" t="str">
        <f>VLOOKUP(B52,orcamento_geral!B:N,2,0)</f>
        <v>CPU</v>
      </c>
      <c r="D52" s="54" t="str">
        <f>VLOOKUP(B52,orcamento_geral!B:N,3,0)</f>
        <v>Estaca raiz, diâmetro de 31 cm, comprimento de 21 a 30 m, sem presença de rocha, com argamassa Fck20Mpa e sem armadura</v>
      </c>
      <c r="E52" s="53" t="str">
        <f>VLOOKUP(B52,orcamento_geral!B:N,4,0)</f>
        <v>m</v>
      </c>
      <c r="F52" s="55">
        <f>SUMIFS(orcamento_geral!G:G,orcamento_geral!B:B,B52)</f>
        <v>486</v>
      </c>
      <c r="G52" s="55">
        <f>VLOOKUP(B52,orcamento_geral!B:N,7,0)</f>
        <v>157.93</v>
      </c>
      <c r="H52" s="56">
        <f>SUMIFS(orcamento_geral!J:J,orcamento_geral!B:B,B52)</f>
        <v>95941.26</v>
      </c>
      <c r="I52" s="57">
        <f t="shared" si="0"/>
        <v>5.5290670770658107E-3</v>
      </c>
      <c r="J52" s="61"/>
    </row>
    <row r="53" spans="1:10" ht="25.5">
      <c r="A53" s="51" t="s">
        <v>95</v>
      </c>
      <c r="B53" s="60">
        <v>5658</v>
      </c>
      <c r="C53" s="53" t="str">
        <f>VLOOKUP(B53,orcamento_geral!B:N,2,0)</f>
        <v>CPU</v>
      </c>
      <c r="D53" s="54" t="str">
        <f>VLOOKUP(B53,orcamento_geral!B:N,3,0)</f>
        <v>Revestimento Cerâmico brilhante 32x57cm na cor branca,  assentado na horizontal com cola em parede de convencional, rejunte pré fabricado junta 5mm na cor branca</v>
      </c>
      <c r="E53" s="53" t="str">
        <f>VLOOKUP(B53,orcamento_geral!B:N,4,0)</f>
        <v>un</v>
      </c>
      <c r="F53" s="55">
        <f>SUMIFS(orcamento_geral!G:G,orcamento_geral!B:B,B53)</f>
        <v>1175.24</v>
      </c>
      <c r="G53" s="55">
        <f>VLOOKUP(B53,orcamento_geral!B:N,7,0)</f>
        <v>65.22</v>
      </c>
      <c r="H53" s="56">
        <f>SUMIFS(orcamento_geral!J:J,orcamento_geral!B:B,B53)</f>
        <v>95805.56</v>
      </c>
      <c r="I53" s="57">
        <f t="shared" si="0"/>
        <v>5.5212467252968448E-3</v>
      </c>
      <c r="J53" s="61"/>
    </row>
    <row r="54" spans="1:10" ht="25.5">
      <c r="A54" s="51" t="s">
        <v>96</v>
      </c>
      <c r="B54" s="60">
        <v>87887</v>
      </c>
      <c r="C54" s="53" t="str">
        <f>VLOOKUP(B54,orcamento_geral!B:N,2,0)</f>
        <v>Sinapi / Outubro_21</v>
      </c>
      <c r="D54" s="54" t="str">
        <f>VLOOKUP(B54,orcamento_geral!B:N,3,0)</f>
        <v>Chapisco aplicado no teto, com desempenadeira dentada. Argamassa industrializada com preparo em misturador 300 kg. Af_06/2014</v>
      </c>
      <c r="E54" s="53" t="str">
        <f>VLOOKUP(B54,orcamento_geral!B:N,4,0)</f>
        <v>m2</v>
      </c>
      <c r="F54" s="55">
        <f>SUMIFS(orcamento_geral!G:G,orcamento_geral!B:B,B54)</f>
        <v>3848.93</v>
      </c>
      <c r="G54" s="55">
        <f>VLOOKUP(B54,orcamento_geral!B:N,7,0)</f>
        <v>17.45</v>
      </c>
      <c r="H54" s="56">
        <f>SUMIFS(orcamento_geral!J:J,orcamento_geral!B:B,B54)</f>
        <v>83945.16</v>
      </c>
      <c r="I54" s="57">
        <f t="shared" si="0"/>
        <v>4.8377353021528159E-3</v>
      </c>
      <c r="J54" s="61"/>
    </row>
    <row r="55" spans="1:10">
      <c r="A55" s="51" t="s">
        <v>97</v>
      </c>
      <c r="B55" s="52">
        <v>96549</v>
      </c>
      <c r="C55" s="53" t="str">
        <f>VLOOKUP(B55,orcamento_geral!B:N,2,0)</f>
        <v>Sinapi / Outubro_21</v>
      </c>
      <c r="D55" s="54" t="str">
        <f>VLOOKUP(B55,orcamento_geral!B:N,3,0)</f>
        <v>Armação de bloco, viga baldrame ou sapata utilizando aço ca-50 de 20 mm - montagem. Af_06/2017</v>
      </c>
      <c r="E55" s="53" t="str">
        <f>VLOOKUP(B55,orcamento_geral!B:N,4,0)</f>
        <v>kg</v>
      </c>
      <c r="F55" s="55">
        <f>SUMIFS(orcamento_geral!G:G,orcamento_geral!B:B,B55)</f>
        <v>4752</v>
      </c>
      <c r="G55" s="55">
        <f>VLOOKUP(B55,orcamento_geral!B:N,7,0)</f>
        <v>13.92</v>
      </c>
      <c r="H55" s="56">
        <f>SUMIFS(orcamento_geral!J:J,orcamento_geral!B:B,B55)</f>
        <v>82684.799999999988</v>
      </c>
      <c r="I55" s="57">
        <f t="shared" si="0"/>
        <v>4.7651011197244134E-3</v>
      </c>
      <c r="J55" s="61"/>
    </row>
    <row r="56" spans="1:10">
      <c r="A56" s="51" t="s">
        <v>98</v>
      </c>
      <c r="B56" s="52">
        <v>4</v>
      </c>
      <c r="C56" s="53" t="str">
        <f>VLOOKUP(B56,orcamento_geral!B:N,2,0)</f>
        <v>CPU</v>
      </c>
      <c r="D56" s="54" t="str">
        <f>VLOOKUP(B56,orcamento_geral!B:N,3,0)</f>
        <v>Torneira com acionamento hidromecânico por alavanca, fechamento automático  sem intervenção do usuário.</v>
      </c>
      <c r="E56" s="53" t="str">
        <f>VLOOKUP(B56,orcamento_geral!B:N,4,0)</f>
        <v>un</v>
      </c>
      <c r="F56" s="55">
        <f>SUMIFS(orcamento_geral!G:G,orcamento_geral!B:B,B56)</f>
        <v>70</v>
      </c>
      <c r="G56" s="55">
        <f>VLOOKUP(B56,orcamento_geral!B:N,7,0)</f>
        <v>895.18</v>
      </c>
      <c r="H56" s="56">
        <f>SUMIFS(orcamento_geral!J:J,orcamento_geral!B:B,B56)</f>
        <v>78327.899999999994</v>
      </c>
      <c r="I56" s="57">
        <f t="shared" si="0"/>
        <v>4.5140142323094688E-3</v>
      </c>
      <c r="J56" s="61"/>
    </row>
    <row r="57" spans="1:10">
      <c r="A57" s="51" t="s">
        <v>99</v>
      </c>
      <c r="B57" s="52">
        <v>96547</v>
      </c>
      <c r="C57" s="53" t="str">
        <f>VLOOKUP(B57,orcamento_geral!B:N,2,0)</f>
        <v>Sinapi / Outubro_21</v>
      </c>
      <c r="D57" s="54" t="str">
        <f>VLOOKUP(B57,orcamento_geral!B:N,3,0)</f>
        <v>Armação de bloco, viga baldrame ou sapata utilizando aço ca-50 de 12,5 mm - montagem. Af_06/2017</v>
      </c>
      <c r="E57" s="53" t="str">
        <f>VLOOKUP(B57,orcamento_geral!B:N,4,0)</f>
        <v>kg</v>
      </c>
      <c r="F57" s="55">
        <f>SUMIFS(orcamento_geral!G:G,orcamento_geral!B:B,B57)</f>
        <v>4398</v>
      </c>
      <c r="G57" s="55">
        <f>VLOOKUP(B57,orcamento_geral!B:N,7,0)</f>
        <v>13.29</v>
      </c>
      <c r="H57" s="56">
        <f>SUMIFS(orcamento_geral!J:J,orcamento_geral!B:B,B57)</f>
        <v>73050.78</v>
      </c>
      <c r="I57" s="57">
        <f t="shared" si="0"/>
        <v>4.2098953323312371E-3</v>
      </c>
      <c r="J57" s="61"/>
    </row>
    <row r="58" spans="1:10">
      <c r="A58" s="51" t="s">
        <v>100</v>
      </c>
      <c r="B58" s="52">
        <v>7139</v>
      </c>
      <c r="C58" s="53" t="str">
        <f>VLOOKUP(B58,orcamento_geral!B:N,2,0)</f>
        <v>CPU</v>
      </c>
      <c r="D58" s="54" t="str">
        <f>VLOOKUP(B58,orcamento_geral!B:N,3,0)</f>
        <v>Lixeira 70cm,  94 litros em madeira</v>
      </c>
      <c r="E58" s="53" t="str">
        <f>VLOOKUP(B58,orcamento_geral!B:N,4,0)</f>
        <v>un</v>
      </c>
      <c r="F58" s="55">
        <f>SUMIFS(orcamento_geral!G:G,orcamento_geral!B:B,B58)</f>
        <v>10</v>
      </c>
      <c r="G58" s="55">
        <f>VLOOKUP(B58,orcamento_geral!B:N,7,0)</f>
        <v>5159.2</v>
      </c>
      <c r="H58" s="56">
        <f>SUMIFS(orcamento_geral!J:J,orcamento_geral!B:B,B58)</f>
        <v>64490</v>
      </c>
      <c r="I58" s="57">
        <f t="shared" si="0"/>
        <v>3.7165400558630784E-3</v>
      </c>
      <c r="J58" s="61"/>
    </row>
    <row r="59" spans="1:10">
      <c r="A59" s="51" t="s">
        <v>101</v>
      </c>
      <c r="B59" s="59">
        <v>92874</v>
      </c>
      <c r="C59" s="53" t="str">
        <f>VLOOKUP(B59,orcamento_geral!B:N,2,0)</f>
        <v>Sinapi / Outubro_21</v>
      </c>
      <c r="D59" s="54" t="str">
        <f>VLOOKUP(B59,orcamento_geral!B:N,3,0)</f>
        <v>Lançamento com uso de bomba, adensamento e acabamento de concreto em estruturas. Af_12/2015</v>
      </c>
      <c r="E59" s="53" t="str">
        <f>VLOOKUP(B59,orcamento_geral!B:N,4,0)</f>
        <v>m3</v>
      </c>
      <c r="F59" s="55">
        <f>SUMIFS(orcamento_geral!G:G,orcamento_geral!B:B,B59)</f>
        <v>1447.5</v>
      </c>
      <c r="G59" s="55">
        <f>VLOOKUP(B59,orcamento_geral!B:N,7,0)</f>
        <v>35.44</v>
      </c>
      <c r="H59" s="56">
        <f>SUMIFS(orcamento_geral!J:J,orcamento_geral!B:B,B59)</f>
        <v>64124.250000000007</v>
      </c>
      <c r="I59" s="57">
        <f t="shared" si="0"/>
        <v>3.6954619891018461E-3</v>
      </c>
      <c r="J59" s="61"/>
    </row>
    <row r="60" spans="1:10" ht="25.5">
      <c r="A60" s="51" t="s">
        <v>102</v>
      </c>
      <c r="B60" s="63">
        <v>91834</v>
      </c>
      <c r="C60" s="53" t="str">
        <f>VLOOKUP(B60,orcamento_geral!B:N,2,0)</f>
        <v>Sinapi / Outubro_21</v>
      </c>
      <c r="D60" s="54" t="str">
        <f>VLOOKUP(B60,orcamento_geral!B:N,3,0)</f>
        <v>Eletroduto flexível corrugado, pvc, dn 25 mm (3/4"), para circuitos terminais, instalado em forro - fornecimento e instalação. Af_12/2015</v>
      </c>
      <c r="E60" s="53" t="str">
        <f>VLOOKUP(B60,orcamento_geral!B:N,4,0)</f>
        <v>m</v>
      </c>
      <c r="F60" s="55">
        <f>SUMIFS(orcamento_geral!G:G,orcamento_geral!B:B,B60)</f>
        <v>5087.3</v>
      </c>
      <c r="G60" s="55">
        <f>VLOOKUP(B60,orcamento_geral!B:N,7,0)</f>
        <v>9.3800000000000008</v>
      </c>
      <c r="H60" s="56">
        <f>SUMIFS(orcamento_geral!J:J,orcamento_geral!B:B,B60)</f>
        <v>59623.15</v>
      </c>
      <c r="I60" s="57">
        <f t="shared" si="0"/>
        <v>3.4360648973752943E-3</v>
      </c>
      <c r="J60" s="61"/>
    </row>
    <row r="61" spans="1:10">
      <c r="A61" s="51" t="s">
        <v>103</v>
      </c>
      <c r="B61" s="52">
        <v>92998</v>
      </c>
      <c r="C61" s="53" t="str">
        <f>VLOOKUP(B61,orcamento_geral!B:N,2,0)</f>
        <v>Sinapi / Outubro_21</v>
      </c>
      <c r="D61" s="54" t="str">
        <f>VLOOKUP(B61,orcamento_geral!B:N,3,0)</f>
        <v>Cabo de cobre flexível isolado, 185 mm², anti-chama 0,6/1,0 kv, para distribuição - fornecimento e instalação. Af_12/2015</v>
      </c>
      <c r="E61" s="53" t="str">
        <f>VLOOKUP(B61,orcamento_geral!B:N,4,0)</f>
        <v>m</v>
      </c>
      <c r="F61" s="55">
        <f>SUMIFS(orcamento_geral!G:G,orcamento_geral!B:B,B61)</f>
        <v>255.7</v>
      </c>
      <c r="G61" s="55">
        <f>VLOOKUP(B61,orcamento_geral!B:N,7,0)</f>
        <v>182.49</v>
      </c>
      <c r="H61" s="56">
        <f>SUMIFS(orcamento_geral!J:J,orcamento_geral!B:B,B61)</f>
        <v>58327.72</v>
      </c>
      <c r="I61" s="57">
        <f t="shared" si="0"/>
        <v>3.3614096409856722E-3</v>
      </c>
      <c r="J61" s="61"/>
    </row>
    <row r="62" spans="1:10">
      <c r="A62" s="51" t="s">
        <v>104</v>
      </c>
      <c r="B62" s="60">
        <v>102184</v>
      </c>
      <c r="C62" s="53" t="str">
        <f>VLOOKUP(B62,orcamento_geral!B:N,2,0)</f>
        <v>Sinapi / Outubro_21</v>
      </c>
      <c r="D62" s="54" t="str">
        <f>VLOOKUP(B62,orcamento_geral!B:N,3,0)</f>
        <v xml:space="preserve">P8 (80 x 165) Porta com 1 folha de giro / vidro temperado 8 mm / jateado branco </v>
      </c>
      <c r="E62" s="53" t="str">
        <f>VLOOKUP(B62,orcamento_geral!B:N,4,0)</f>
        <v>un</v>
      </c>
      <c r="F62" s="55">
        <f>SUMIFS(orcamento_geral!G:G,orcamento_geral!B:B,B62)</f>
        <v>28</v>
      </c>
      <c r="G62" s="55">
        <f>VLOOKUP(B62,orcamento_geral!B:N,7,0)</f>
        <v>1650.56</v>
      </c>
      <c r="H62" s="56">
        <f>SUMIFS(orcamento_geral!J:J,orcamento_geral!B:B,B62)</f>
        <v>57769.599999999999</v>
      </c>
      <c r="I62" s="57">
        <f t="shared" si="0"/>
        <v>3.3292453467388388E-3</v>
      </c>
      <c r="J62" s="61"/>
    </row>
    <row r="63" spans="1:10" ht="25.5">
      <c r="A63" s="51" t="s">
        <v>105</v>
      </c>
      <c r="B63" s="60">
        <v>87642</v>
      </c>
      <c r="C63" s="53" t="str">
        <f>VLOOKUP(B63,orcamento_geral!B:N,2,0)</f>
        <v>Sinapi / Outubro_21</v>
      </c>
      <c r="D63" s="54" t="str">
        <f>VLOOKUP(B63,orcamento_geral!B:N,3,0)</f>
        <v>Contrapiso em argamassa traço 1:4 (cimento e areia), preparo manual, aplicado em áreas secas sobre laje, aderido, acabamento não reforçado, espessura 4cm. Af_07/2021</v>
      </c>
      <c r="E63" s="53" t="str">
        <f>VLOOKUP(B63,orcamento_geral!B:N,4,0)</f>
        <v>m²</v>
      </c>
      <c r="F63" s="55">
        <f>SUMIFS(orcamento_geral!G:G,orcamento_geral!B:B,B63)</f>
        <v>960.27</v>
      </c>
      <c r="G63" s="55">
        <f>VLOOKUP(B63,orcamento_geral!B:N,7,0)</f>
        <v>47.63</v>
      </c>
      <c r="H63" s="56">
        <f>SUMIFS(orcamento_geral!J:J,orcamento_geral!B:B,B63)</f>
        <v>57164.87</v>
      </c>
      <c r="I63" s="57">
        <f t="shared" si="0"/>
        <v>3.2943949316670126E-3</v>
      </c>
      <c r="J63" s="61"/>
    </row>
    <row r="64" spans="1:10">
      <c r="A64" s="51" t="s">
        <v>106</v>
      </c>
      <c r="B64" s="52">
        <v>96548</v>
      </c>
      <c r="C64" s="53" t="str">
        <f>VLOOKUP(B64,orcamento_geral!B:N,2,0)</f>
        <v>Sinapi / Outubro_21</v>
      </c>
      <c r="D64" s="54" t="str">
        <f>VLOOKUP(B64,orcamento_geral!B:N,3,0)</f>
        <v>Armação de bloco, viga baldrame ou sapata utilizando aço ca-50 de 16 mm - montagem. Af_06/2017</v>
      </c>
      <c r="E64" s="53" t="str">
        <f>VLOOKUP(B64,orcamento_geral!B:N,4,0)</f>
        <v>kg</v>
      </c>
      <c r="F64" s="55">
        <f>SUMIFS(orcamento_geral!G:G,orcamento_geral!B:B,B64)</f>
        <v>3400</v>
      </c>
      <c r="G64" s="55">
        <f>VLOOKUP(B64,orcamento_geral!B:N,7,0)</f>
        <v>12.54</v>
      </c>
      <c r="H64" s="56">
        <f>SUMIFS(orcamento_geral!J:J,orcamento_geral!B:B,B64)</f>
        <v>53278</v>
      </c>
      <c r="I64" s="57">
        <f t="shared" si="0"/>
        <v>3.0703957372658257E-3</v>
      </c>
      <c r="J64" s="61"/>
    </row>
    <row r="65" spans="1:10" ht="25.5">
      <c r="A65" s="51" t="s">
        <v>107</v>
      </c>
      <c r="B65" s="52">
        <v>92790</v>
      </c>
      <c r="C65" s="53" t="str">
        <f>VLOOKUP(B65,orcamento_geral!B:N,2,0)</f>
        <v>Sinapi / Outubro_21</v>
      </c>
      <c r="D65" s="54" t="str">
        <f>VLOOKUP(B65,orcamento_geral!B:N,3,0)</f>
        <v>Armação de laje de uma estrutura convencional de concreto armado em uma edificação térrea ou sobrado utilizando aço ca-50 de 20,0 mm - montagem. Af_12/2015</v>
      </c>
      <c r="E65" s="53" t="str">
        <f>VLOOKUP(B65,orcamento_geral!B:N,4,0)</f>
        <v>kg</v>
      </c>
      <c r="F65" s="55">
        <f>SUMIFS(orcamento_geral!G:G,orcamento_geral!B:B,B65)</f>
        <v>3220</v>
      </c>
      <c r="G65" s="55">
        <f>VLOOKUP(B65,orcamento_geral!B:N,7,0)</f>
        <v>13.17</v>
      </c>
      <c r="H65" s="56">
        <f>SUMIFS(orcamento_geral!J:J,orcamento_geral!B:B,B65)</f>
        <v>53001.2</v>
      </c>
      <c r="I65" s="57">
        <f t="shared" si="0"/>
        <v>3.0544438332890402E-3</v>
      </c>
      <c r="J65" s="61"/>
    </row>
    <row r="66" spans="1:10" ht="25.5">
      <c r="A66" s="51" t="s">
        <v>108</v>
      </c>
      <c r="B66" s="60">
        <v>91926</v>
      </c>
      <c r="C66" s="53" t="str">
        <f>VLOOKUP(B66,orcamento_geral!B:N,2,0)</f>
        <v>Sinapi / Outubro_21</v>
      </c>
      <c r="D66" s="54" t="str">
        <f>VLOOKUP(B66,orcamento_geral!B:N,3,0)</f>
        <v>Cabo de cobre flexível isolado, 2,5 mm², anti-chama 450/750 v, para circuitos terminais - fornecimento e instalação. Af_12/2015</v>
      </c>
      <c r="E66" s="53" t="str">
        <f>VLOOKUP(B66,orcamento_geral!B:N,4,0)</f>
        <v>m</v>
      </c>
      <c r="F66" s="55">
        <f>SUMIFS(orcamento_geral!G:G,orcamento_geral!B:B,B66)</f>
        <v>9746.6</v>
      </c>
      <c r="G66" s="55">
        <f>VLOOKUP(B66,orcamento_geral!B:N,7,0)</f>
        <v>4.3499999999999996</v>
      </c>
      <c r="H66" s="56">
        <f>SUMIFS(orcamento_geral!J:J,orcamento_geral!B:B,B66)</f>
        <v>52924.03</v>
      </c>
      <c r="I66" s="57">
        <f t="shared" si="0"/>
        <v>3.0499965484989803E-3</v>
      </c>
      <c r="J66" s="61"/>
    </row>
    <row r="67" spans="1:10" ht="25.5">
      <c r="A67" s="51" t="s">
        <v>109</v>
      </c>
      <c r="B67" s="52">
        <v>5650</v>
      </c>
      <c r="C67" s="53" t="str">
        <f>VLOOKUP(B67,orcamento_geral!B:N,2,0)</f>
        <v>CPU</v>
      </c>
      <c r="D67" s="54" t="str">
        <f>VLOOKUP(B67,orcamento_geral!B:N,3,0)</f>
        <v>J6 (60 x 100) Janela com 3 folhas basculantes / requadro em alumínio com pintura eletrostática branca / vidro liso comum incolor 4mm / peitoril em granito branco itaúnas – 11un</v>
      </c>
      <c r="E67" s="53" t="str">
        <f>VLOOKUP(B67,orcamento_geral!B:N,4,0)</f>
        <v>m2</v>
      </c>
      <c r="F67" s="55">
        <f>SUMIFS(orcamento_geral!G:G,orcamento_geral!B:B,B67)</f>
        <v>78.489999999999995</v>
      </c>
      <c r="G67" s="55">
        <f>VLOOKUP(B67,orcamento_geral!B:N,7,0)</f>
        <v>536.54999999999995</v>
      </c>
      <c r="H67" s="56">
        <f>SUMIFS(orcamento_geral!J:J,orcamento_geral!B:B,B67)</f>
        <v>52641.64</v>
      </c>
      <c r="I67" s="57">
        <f t="shared" si="0"/>
        <v>3.0337224944382707E-3</v>
      </c>
      <c r="J67" s="61"/>
    </row>
    <row r="68" spans="1:10">
      <c r="A68" s="51" t="s">
        <v>110</v>
      </c>
      <c r="B68" s="52">
        <v>7034</v>
      </c>
      <c r="C68" s="53" t="str">
        <f>VLOOKUP(B68,orcamento_geral!B:N,2,0)</f>
        <v>CPU</v>
      </c>
      <c r="D68" s="54" t="str">
        <f>VLOOKUP(B68,orcamento_geral!B:N,3,0)</f>
        <v>Peitoril em granito cinza andorinha com pingadeira do lado externo com 3cm</v>
      </c>
      <c r="E68" s="53" t="str">
        <f>VLOOKUP(B68,orcamento_geral!B:N,4,0)</f>
        <v>m²</v>
      </c>
      <c r="F68" s="55">
        <f>SUMIFS(orcamento_geral!G:G,orcamento_geral!B:B,B68)</f>
        <v>76</v>
      </c>
      <c r="G68" s="55">
        <f>VLOOKUP(B68,orcamento_geral!B:N,7,0)</f>
        <v>547.88</v>
      </c>
      <c r="H68" s="56">
        <f>SUMIFS(orcamento_geral!J:J,orcamento_geral!B:B,B68)</f>
        <v>52048.6</v>
      </c>
      <c r="I68" s="57">
        <f t="shared" si="0"/>
        <v>2.9995457706868513E-3</v>
      </c>
      <c r="J68" s="61"/>
    </row>
    <row r="69" spans="1:10">
      <c r="A69" s="51" t="s">
        <v>111</v>
      </c>
      <c r="B69" s="63">
        <v>5723</v>
      </c>
      <c r="C69" s="53" t="str">
        <f>VLOOKUP(B69,orcamento_geral!B:N,2,0)</f>
        <v>CPU</v>
      </c>
      <c r="D69" s="54" t="str">
        <f>VLOOKUP(B69,orcamento_geral!B:N,3,0)</f>
        <v>Luminária sobrepor, led 24w 2400lm eficácia 100lm/w .temperatura de cor 4000k. Vida util 15.000hs. 220v – Completa</v>
      </c>
      <c r="E69" s="53" t="str">
        <f>VLOOKUP(B69,orcamento_geral!B:N,4,0)</f>
        <v>un</v>
      </c>
      <c r="F69" s="55">
        <f>SUMIFS(orcamento_geral!G:G,orcamento_geral!B:B,B69)</f>
        <v>269</v>
      </c>
      <c r="G69" s="55">
        <f>VLOOKUP(B69,orcamento_geral!B:N,7,0)</f>
        <v>150.68</v>
      </c>
      <c r="H69" s="56">
        <f>SUMIFS(orcamento_geral!J:J,orcamento_geral!B:B,B69)</f>
        <v>50666.15</v>
      </c>
      <c r="I69" s="57">
        <f t="shared" si="0"/>
        <v>2.9198755768548167E-3</v>
      </c>
      <c r="J69" s="61"/>
    </row>
    <row r="70" spans="1:10">
      <c r="A70" s="51" t="s">
        <v>112</v>
      </c>
      <c r="B70" s="52">
        <v>98458</v>
      </c>
      <c r="C70" s="53" t="str">
        <f>VLOOKUP(B70,orcamento_geral!B:N,2,0)</f>
        <v>Sinapi / Outubro_21</v>
      </c>
      <c r="D70" s="54" t="str">
        <f>VLOOKUP(B70,orcamento_geral!B:N,3,0)</f>
        <v>Tapume com compensado de madeira. Af_05/2018</v>
      </c>
      <c r="E70" s="53" t="str">
        <f>VLOOKUP(B70,orcamento_geral!B:N,4,0)</f>
        <v>m2</v>
      </c>
      <c r="F70" s="55">
        <f>SUMIFS(orcamento_geral!G:G,orcamento_geral!B:B,B70)</f>
        <v>264</v>
      </c>
      <c r="G70" s="55">
        <f>VLOOKUP(B70,orcamento_geral!B:N,7,0)</f>
        <v>151.09</v>
      </c>
      <c r="H70" s="56">
        <f>SUMIFS(orcamento_geral!J:J,orcamento_geral!B:B,B70)</f>
        <v>49859.040000000001</v>
      </c>
      <c r="I70" s="57">
        <f t="shared" si="0"/>
        <v>2.8733620608912928E-3</v>
      </c>
      <c r="J70" s="61"/>
    </row>
    <row r="71" spans="1:10">
      <c r="A71" s="51" t="s">
        <v>113</v>
      </c>
      <c r="B71" s="60">
        <v>92989</v>
      </c>
      <c r="C71" s="53" t="str">
        <f>VLOOKUP(B71,orcamento_geral!B:N,2,0)</f>
        <v>Sinapi / Outubro_21</v>
      </c>
      <c r="D71" s="54" t="str">
        <f>VLOOKUP(B71,orcamento_geral!B:N,3,0)</f>
        <v>Cabo de cobre flexível isolado, 70 mm², anti-chama 450/750 v, para distribuição - fornecimento e instalação. Af_12/2015</v>
      </c>
      <c r="E71" s="53" t="str">
        <f>VLOOKUP(B71,orcamento_geral!B:N,4,0)</f>
        <v>m</v>
      </c>
      <c r="F71" s="55">
        <f>SUMIFS(orcamento_geral!G:G,orcamento_geral!B:B,B71)</f>
        <v>551.70000000000005</v>
      </c>
      <c r="G71" s="55">
        <f>VLOOKUP(B71,orcamento_geral!B:N,7,0)</f>
        <v>71.739999999999995</v>
      </c>
      <c r="H71" s="56">
        <f>SUMIFS(orcamento_geral!J:J,orcamento_geral!B:B,B71)</f>
        <v>49470.93</v>
      </c>
      <c r="I71" s="57">
        <f t="shared" si="0"/>
        <v>2.8509953937943628E-3</v>
      </c>
      <c r="J71" s="61"/>
    </row>
    <row r="72" spans="1:10" ht="25.5">
      <c r="A72" s="51" t="s">
        <v>114</v>
      </c>
      <c r="B72" s="52">
        <v>92782</v>
      </c>
      <c r="C72" s="53" t="str">
        <f>VLOOKUP(B72,orcamento_geral!B:N,2,0)</f>
        <v>Sinapi / Outubro_21</v>
      </c>
      <c r="D72" s="54" t="str">
        <f>VLOOKUP(B72,orcamento_geral!B:N,3,0)</f>
        <v>Armação de pilar ou viga de uma estrutura convencional de concreto armado em uma edificação térrea ou sobrado utilizando aço ca-50 de 25,0 mm - montagem. Af_12/2015</v>
      </c>
      <c r="E72" s="53" t="str">
        <f>VLOOKUP(B72,orcamento_geral!B:N,4,0)</f>
        <v>kg</v>
      </c>
      <c r="F72" s="55">
        <f>SUMIFS(orcamento_geral!G:G,orcamento_geral!B:B,B72)</f>
        <v>2925</v>
      </c>
      <c r="G72" s="55">
        <f>VLOOKUP(B72,orcamento_geral!B:N,7,0)</f>
        <v>13.2</v>
      </c>
      <c r="H72" s="56">
        <f>SUMIFS(orcamento_geral!J:J,orcamento_geral!B:B,B72)</f>
        <v>48262.5</v>
      </c>
      <c r="I72" s="57">
        <f t="shared" si="0"/>
        <v>2.7813539222529358E-3</v>
      </c>
      <c r="J72" s="61"/>
    </row>
    <row r="73" spans="1:10" ht="25.5">
      <c r="A73" s="51" t="s">
        <v>115</v>
      </c>
      <c r="B73" s="52">
        <v>92566</v>
      </c>
      <c r="C73" s="53" t="str">
        <f>VLOOKUP(B73,orcamento_geral!B:N,2,0)</f>
        <v>Sinapi / Outubro_21</v>
      </c>
      <c r="D73" s="54" t="str">
        <f>VLOOKUP(B73,orcamento_geral!B:N,3,0)</f>
        <v>Fabricação e instalação de estrutura pontaletada de madeira não aparelhada para telhados com até 2 águas e para telha ondulada de fibrocimento, metálica, plástica ou termoacústica, incluso transporte vertical. Af_12/2015</v>
      </c>
      <c r="E73" s="53" t="str">
        <f>VLOOKUP(B73,orcamento_geral!B:N,4,0)</f>
        <v>m²</v>
      </c>
      <c r="F73" s="55">
        <f>SUMIFS(orcamento_geral!G:G,orcamento_geral!B:B,B73)</f>
        <v>1668.22</v>
      </c>
      <c r="G73" s="55">
        <f>VLOOKUP(B73,orcamento_geral!B:N,7,0)</f>
        <v>22.81</v>
      </c>
      <c r="H73" s="56">
        <f>SUMIFS(orcamento_geral!J:J,orcamento_geral!B:B,B73)</f>
        <v>47560.95</v>
      </c>
      <c r="I73" s="57">
        <f t="shared" si="0"/>
        <v>2.7409237985718884E-3</v>
      </c>
      <c r="J73" s="61"/>
    </row>
    <row r="74" spans="1:10" ht="25.5">
      <c r="A74" s="51" t="s">
        <v>116</v>
      </c>
      <c r="B74" s="52">
        <v>92776</v>
      </c>
      <c r="C74" s="53" t="str">
        <f>VLOOKUP(B74,orcamento_geral!B:N,2,0)</f>
        <v>Sinapi / Outubro_21</v>
      </c>
      <c r="D74" s="54" t="str">
        <f>VLOOKUP(B74,orcamento_geral!B:N,3,0)</f>
        <v>Armação de pilar ou viga de uma estrutura convencional de concreto armado em uma edificação térrea ou sobrado utilizando aço ca-50 de 6,3 mm - montagem. Af_12/2015</v>
      </c>
      <c r="E74" s="53" t="str">
        <f>VLOOKUP(B74,orcamento_geral!B:N,4,0)</f>
        <v>kg</v>
      </c>
      <c r="F74" s="55">
        <f>SUMIFS(orcamento_geral!G:G,orcamento_geral!B:B,B74)</f>
        <v>1924</v>
      </c>
      <c r="G74" s="55">
        <f>VLOOKUP(B74,orcamento_geral!B:N,7,0)</f>
        <v>19.13</v>
      </c>
      <c r="H74" s="56">
        <f>SUMIFS(orcamento_geral!J:J,orcamento_geral!B:B,B74)</f>
        <v>46002.840000000004</v>
      </c>
      <c r="I74" s="57">
        <f t="shared" si="0"/>
        <v>2.6511303697233724E-3</v>
      </c>
      <c r="J74" s="61"/>
    </row>
    <row r="75" spans="1:10" ht="25.5">
      <c r="A75" s="51" t="s">
        <v>117</v>
      </c>
      <c r="B75" s="64">
        <v>90696</v>
      </c>
      <c r="C75" s="53" t="str">
        <f>VLOOKUP(B75,orcamento_geral!B:N,2,0)</f>
        <v>Sinapi / Outubro_21</v>
      </c>
      <c r="D75" s="54" t="str">
        <f>VLOOKUP(B75,orcamento_geral!B:N,3,0)</f>
        <v>Tubo de pvc para rede coletora de esgoto de parede maciça, dn 200 mm, junta elástica - fornecimento e assentamento. Af_01/2021</v>
      </c>
      <c r="E75" s="53" t="str">
        <f>VLOOKUP(B75,orcamento_geral!B:N,4,0)</f>
        <v>m</v>
      </c>
      <c r="F75" s="55">
        <f>SUMIFS(orcamento_geral!G:G,orcamento_geral!B:B,B75)</f>
        <v>260</v>
      </c>
      <c r="G75" s="55">
        <f>VLOOKUP(B75,orcamento_geral!B:N,7,0)</f>
        <v>141.37</v>
      </c>
      <c r="H75" s="56">
        <f>SUMIFS(orcamento_geral!J:J,orcamento_geral!B:B,B75)</f>
        <v>45944.6</v>
      </c>
      <c r="I75" s="57">
        <f t="shared" si="0"/>
        <v>2.6477740153606263E-3</v>
      </c>
      <c r="J75" s="61"/>
    </row>
    <row r="76" spans="1:10" ht="25.5">
      <c r="A76" s="51" t="s">
        <v>118</v>
      </c>
      <c r="B76" s="52">
        <v>89714</v>
      </c>
      <c r="C76" s="53" t="str">
        <f>VLOOKUP(B76,orcamento_geral!B:N,2,0)</f>
        <v>Sinapi / Outubro_21</v>
      </c>
      <c r="D76" s="54" t="str">
        <f>VLOOKUP(B76,orcamento_geral!B:N,3,0)</f>
        <v>Tubo pvc, serie normal, esgoto predial, dn 100 mm, fornecido e instalado em ramal de descarga ou ramal de esgoto sanitário. Af_12/2014</v>
      </c>
      <c r="E76" s="53" t="str">
        <f>VLOOKUP(B76,orcamento_geral!B:N,4,0)</f>
        <v>m</v>
      </c>
      <c r="F76" s="55">
        <f>SUMIFS(orcamento_geral!G:G,orcamento_geral!B:B,B76)</f>
        <v>615</v>
      </c>
      <c r="G76" s="55">
        <f>VLOOKUP(B76,orcamento_geral!B:N,7,0)</f>
        <v>58.96</v>
      </c>
      <c r="H76" s="56">
        <f>SUMIFS(orcamento_geral!J:J,orcamento_geral!B:B,B76)</f>
        <v>45325.5</v>
      </c>
      <c r="I76" s="57">
        <f t="shared" si="0"/>
        <v>2.6120954613431846E-3</v>
      </c>
      <c r="J76" s="61"/>
    </row>
    <row r="77" spans="1:10">
      <c r="A77" s="51" t="s">
        <v>119</v>
      </c>
      <c r="B77" s="52">
        <v>6364</v>
      </c>
      <c r="C77" s="53" t="str">
        <f>VLOOKUP(B77,orcamento_geral!B:N,2,0)</f>
        <v>CPU</v>
      </c>
      <c r="D77" s="54" t="str">
        <f>VLOOKUP(B77,orcamento_geral!B:N,3,0)</f>
        <v>Banco com encosto em madeira em estrutura de ferro com réguas de madeira de lei de alta resistencia com tratamento</v>
      </c>
      <c r="E77" s="53" t="str">
        <f>VLOOKUP(B77,orcamento_geral!B:N,4,0)</f>
        <v>m</v>
      </c>
      <c r="F77" s="55">
        <f>SUMIFS(orcamento_geral!G:G,orcamento_geral!B:B,B77)</f>
        <v>43</v>
      </c>
      <c r="G77" s="55">
        <f>VLOOKUP(B77,orcamento_geral!B:N,7,0)</f>
        <v>828.68</v>
      </c>
      <c r="H77" s="56">
        <f>SUMIFS(orcamento_geral!J:J,orcamento_geral!B:B,B77)</f>
        <v>44541.55</v>
      </c>
      <c r="I77" s="57">
        <f t="shared" ref="I77:I140" si="1">H77/$H$421</f>
        <v>2.566916649484077E-3</v>
      </c>
      <c r="J77" s="61"/>
    </row>
    <row r="78" spans="1:10" ht="38.25">
      <c r="A78" s="51" t="s">
        <v>120</v>
      </c>
      <c r="B78" s="52">
        <v>1007</v>
      </c>
      <c r="C78" s="53" t="str">
        <f>VLOOKUP(B78,orcamento_geral!B:N,2,0)</f>
        <v>CPU</v>
      </c>
      <c r="D78" s="54" t="str">
        <f>VLOOKUP(B78,orcamento_geral!B:N,3,0)</f>
        <v>Guarda-corpo duplo metálico em tubos de ø 2”, com dois corrimaos com h=70cm e 92cm, com tela de arame ondulado galvanizado fio 12 soldado, malha quadrangular 50mm em barra chata de ¾ x 1/8” conforme detalhe, com pintura eletroestática</v>
      </c>
      <c r="E78" s="53" t="str">
        <f>VLOOKUP(B78,orcamento_geral!B:N,4,0)</f>
        <v>m</v>
      </c>
      <c r="F78" s="55">
        <f>SUMIFS(orcamento_geral!G:G,orcamento_geral!B:B,B78)</f>
        <v>63.58</v>
      </c>
      <c r="G78" s="55">
        <f>VLOOKUP(B78,orcamento_geral!B:N,7,0)</f>
        <v>556.21</v>
      </c>
      <c r="H78" s="56">
        <f>SUMIFS(orcamento_geral!J:J,orcamento_geral!B:B,B78)</f>
        <v>44204.63</v>
      </c>
      <c r="I78" s="57">
        <f t="shared" si="1"/>
        <v>2.5475000472880557E-3</v>
      </c>
      <c r="J78" s="61"/>
    </row>
    <row r="79" spans="1:10">
      <c r="A79" s="51" t="s">
        <v>121</v>
      </c>
      <c r="B79" s="52">
        <v>102234</v>
      </c>
      <c r="C79" s="53" t="str">
        <f>VLOOKUP(B79,orcamento_geral!B:N,2,0)</f>
        <v>Sinapi / Outubro_21</v>
      </c>
      <c r="D79" s="54" t="str">
        <f>VLOOKUP(B79,orcamento_geral!B:N,3,0)</f>
        <v>Pintura imunizante para madeira, 2 demãos. Af_01/2021</v>
      </c>
      <c r="E79" s="53" t="str">
        <f>VLOOKUP(B79,orcamento_geral!B:N,4,0)</f>
        <v>m²</v>
      </c>
      <c r="F79" s="55">
        <f>SUMIFS(orcamento_geral!G:G,orcamento_geral!B:B,B79)</f>
        <v>1668.22</v>
      </c>
      <c r="G79" s="55">
        <f>VLOOKUP(B79,orcamento_geral!B:N,7,0)</f>
        <v>21.01</v>
      </c>
      <c r="H79" s="56">
        <f>SUMIFS(orcamento_geral!J:J,orcamento_geral!B:B,B79)</f>
        <v>43807.45</v>
      </c>
      <c r="I79" s="57">
        <f t="shared" si="1"/>
        <v>2.5246106787132736E-3</v>
      </c>
      <c r="J79" s="61"/>
    </row>
    <row r="80" spans="1:10">
      <c r="A80" s="51" t="s">
        <v>122</v>
      </c>
      <c r="B80" s="60">
        <v>91928</v>
      </c>
      <c r="C80" s="53" t="str">
        <f>VLOOKUP(B80,orcamento_geral!B:N,2,0)</f>
        <v>Sinapi / Outubro_21</v>
      </c>
      <c r="D80" s="54" t="str">
        <f>VLOOKUP(B80,orcamento_geral!B:N,3,0)</f>
        <v>Cabo de cobre flexível isolado, 4 mm², anti-chama 450/750 v, para circuitos terminais - fornecimento e instalação. Af_12/2015</v>
      </c>
      <c r="E80" s="53" t="str">
        <f>VLOOKUP(B80,orcamento_geral!B:N,4,0)</f>
        <v>m</v>
      </c>
      <c r="F80" s="55">
        <f>SUMIFS(orcamento_geral!G:G,orcamento_geral!B:B,B80)</f>
        <v>5012.1000000000004</v>
      </c>
      <c r="G80" s="55">
        <f>VLOOKUP(B80,orcamento_geral!B:N,7,0)</f>
        <v>6.97</v>
      </c>
      <c r="H80" s="56">
        <f>SUMIFS(orcamento_geral!J:J,orcamento_geral!B:B,B80)</f>
        <v>43655.39</v>
      </c>
      <c r="I80" s="57">
        <f t="shared" si="1"/>
        <v>2.5158475048740036E-3</v>
      </c>
      <c r="J80" s="61"/>
    </row>
    <row r="81" spans="1:10" ht="25.5">
      <c r="A81" s="51" t="s">
        <v>123</v>
      </c>
      <c r="B81" s="59">
        <v>96525</v>
      </c>
      <c r="C81" s="53" t="str">
        <f>VLOOKUP(B81,orcamento_geral!B:N,2,0)</f>
        <v>Sinapi / Outubro_21</v>
      </c>
      <c r="D81" s="54" t="str">
        <f>VLOOKUP(B81,orcamento_geral!B:N,3,0)</f>
        <v>Escavação mecanizada para viga baldrame com mini-escavadeira (incluindo escavação para colocação de fôrmas). Af_06/2017</v>
      </c>
      <c r="E81" s="53" t="str">
        <f>VLOOKUP(B81,orcamento_geral!B:N,4,0)</f>
        <v>m3</v>
      </c>
      <c r="F81" s="55">
        <f>SUMIFS(orcamento_geral!G:G,orcamento_geral!B:B,B81)</f>
        <v>975.9</v>
      </c>
      <c r="G81" s="55">
        <f>VLOOKUP(B81,orcamento_geral!B:N,7,0)</f>
        <v>34.340000000000003</v>
      </c>
      <c r="H81" s="56">
        <f>SUMIFS(orcamento_geral!J:J,orcamento_geral!B:B,B81)</f>
        <v>41885.609999999993</v>
      </c>
      <c r="I81" s="57">
        <f t="shared" si="1"/>
        <v>2.4138555951195395E-3</v>
      </c>
      <c r="J81" s="61"/>
    </row>
    <row r="82" spans="1:10">
      <c r="A82" s="51" t="s">
        <v>124</v>
      </c>
      <c r="B82" s="59">
        <v>93382</v>
      </c>
      <c r="C82" s="53" t="str">
        <f>VLOOKUP(B82,orcamento_geral!B:N,2,0)</f>
        <v>Sinapi / Outubro_21</v>
      </c>
      <c r="D82" s="54" t="str">
        <f>VLOOKUP(B82,orcamento_geral!B:N,3,0)</f>
        <v>Reaterro manual de valas com compactação mecanizada. Af_04/2016</v>
      </c>
      <c r="E82" s="53" t="str">
        <f>VLOOKUP(B82,orcamento_geral!B:N,4,0)</f>
        <v>m3</v>
      </c>
      <c r="F82" s="55">
        <f>SUMIFS(orcamento_geral!G:G,orcamento_geral!B:B,B82)</f>
        <v>1068.51</v>
      </c>
      <c r="G82" s="55">
        <f>VLOOKUP(B82,orcamento_geral!B:N,7,0)</f>
        <v>30.82</v>
      </c>
      <c r="H82" s="56">
        <f>SUMIFS(orcamento_geral!J:J,orcamento_geral!B:B,B82)</f>
        <v>41158.99</v>
      </c>
      <c r="I82" s="57">
        <f t="shared" si="1"/>
        <v>2.3719806945862597E-3</v>
      </c>
      <c r="J82" s="61"/>
    </row>
    <row r="83" spans="1:10">
      <c r="A83" s="51" t="s">
        <v>125</v>
      </c>
      <c r="B83" s="59">
        <v>97093</v>
      </c>
      <c r="C83" s="53" t="str">
        <f>VLOOKUP(B83,orcamento_geral!B:N,2,0)</f>
        <v>Sinapi / Outubro_21</v>
      </c>
      <c r="D83" s="54" t="str">
        <f>VLOOKUP(B83,orcamento_geral!B:N,3,0)</f>
        <v>Armação para execução de radier, piso de concreto ou laje sobre solo, com uso de tela q-283. Af_09/2021</v>
      </c>
      <c r="E83" s="53" t="str">
        <f>VLOOKUP(B83,orcamento_geral!B:N,4,0)</f>
        <v>kg</v>
      </c>
      <c r="F83" s="55">
        <f>SUMIFS(orcamento_geral!G:G,orcamento_geral!B:B,B83)</f>
        <v>1708</v>
      </c>
      <c r="G83" s="55">
        <f>VLOOKUP(B83,orcamento_geral!B:N,7,0)</f>
        <v>18.93</v>
      </c>
      <c r="H83" s="56">
        <f>SUMIFS(orcamento_geral!J:J,orcamento_geral!B:B,B83)</f>
        <v>40411.279999999999</v>
      </c>
      <c r="I83" s="57">
        <f t="shared" si="1"/>
        <v>2.3288903834501242E-3</v>
      </c>
      <c r="J83" s="61"/>
    </row>
    <row r="84" spans="1:10">
      <c r="A84" s="51" t="s">
        <v>126</v>
      </c>
      <c r="B84" s="52">
        <v>2058</v>
      </c>
      <c r="C84" s="53" t="str">
        <f>VLOOKUP(B84,orcamento_geral!B:N,2,0)</f>
        <v>CPU</v>
      </c>
      <c r="D84" s="54" t="str">
        <f>VLOOKUP(B84,orcamento_geral!B:N,3,0)</f>
        <v>Custo de mobilização e desmobilização do equipamento para estaca helice e estaca Raiz</v>
      </c>
      <c r="E84" s="53" t="str">
        <f>VLOOKUP(B84,orcamento_geral!B:N,4,0)</f>
        <v>un</v>
      </c>
      <c r="F84" s="55">
        <f>SUMIFS(orcamento_geral!G:G,orcamento_geral!B:B,B84)</f>
        <v>1</v>
      </c>
      <c r="G84" s="55">
        <f>VLOOKUP(B84,orcamento_geral!B:N,7,0)</f>
        <v>30773.599999999999</v>
      </c>
      <c r="H84" s="56">
        <f>SUMIFS(orcamento_geral!J:J,orcamento_geral!B:B,B84)</f>
        <v>38467</v>
      </c>
      <c r="I84" s="57">
        <f t="shared" si="1"/>
        <v>2.2168420891438213E-3</v>
      </c>
      <c r="J84" s="61"/>
    </row>
    <row r="85" spans="1:10" ht="25.5">
      <c r="A85" s="51" t="s">
        <v>127</v>
      </c>
      <c r="B85" s="52">
        <v>7174</v>
      </c>
      <c r="C85" s="53" t="str">
        <f>VLOOKUP(B85,orcamento_geral!B:N,2,0)</f>
        <v>CPU</v>
      </c>
      <c r="D85" s="54" t="str">
        <f>VLOOKUP(B85,orcamento_geral!B:N,3,0)</f>
        <v>Estaca raiz, diâmetro de 25 cm, comprimento de 21 a 30 m, sem presença de rocha, com argamassa Fck20Mpa e sem armadura</v>
      </c>
      <c r="E85" s="53" t="str">
        <f>VLOOKUP(B85,orcamento_geral!B:N,4,0)</f>
        <v>m</v>
      </c>
      <c r="F85" s="55">
        <f>SUMIFS(orcamento_geral!G:G,orcamento_geral!B:B,B85)</f>
        <v>321</v>
      </c>
      <c r="G85" s="55">
        <f>VLOOKUP(B85,orcamento_geral!B:N,7,0)</f>
        <v>94.75</v>
      </c>
      <c r="H85" s="56">
        <f>SUMIFS(orcamento_geral!J:J,orcamento_geral!B:B,B85)</f>
        <v>38016.03</v>
      </c>
      <c r="I85" s="57">
        <f t="shared" si="1"/>
        <v>2.1908528184197934E-3</v>
      </c>
      <c r="J85" s="61"/>
    </row>
    <row r="86" spans="1:10">
      <c r="A86" s="51" t="s">
        <v>128</v>
      </c>
      <c r="B86" s="52">
        <v>855</v>
      </c>
      <c r="C86" s="53" t="str">
        <f>VLOOKUP(B86,orcamento_geral!B:N,2,0)</f>
        <v>CPU</v>
      </c>
      <c r="D86" s="54" t="str">
        <f>VLOOKUP(B86,orcamento_geral!B:N,3,0)</f>
        <v>Pingadeira de Concreto</v>
      </c>
      <c r="E86" s="53" t="str">
        <f>VLOOKUP(B86,orcamento_geral!B:N,4,0)</f>
        <v>m</v>
      </c>
      <c r="F86" s="55">
        <f>SUMIFS(orcamento_geral!G:G,orcamento_geral!B:B,B86)</f>
        <v>366</v>
      </c>
      <c r="G86" s="55">
        <f>VLOOKUP(B86,orcamento_geral!B:N,7,0)</f>
        <v>82.83</v>
      </c>
      <c r="H86" s="56">
        <f>SUMIFS(orcamento_geral!J:J,orcamento_geral!B:B,B86)</f>
        <v>37891.980000000003</v>
      </c>
      <c r="I86" s="57">
        <f t="shared" si="1"/>
        <v>2.1837038527827983E-3</v>
      </c>
      <c r="J86" s="61"/>
    </row>
    <row r="87" spans="1:10">
      <c r="A87" s="51" t="s">
        <v>129</v>
      </c>
      <c r="B87" s="52">
        <v>5842</v>
      </c>
      <c r="C87" s="53" t="str">
        <f>VLOOKUP(B87,orcamento_geral!B:N,2,0)</f>
        <v>CPU</v>
      </c>
      <c r="D87" s="54" t="str">
        <f>VLOOKUP(B87,orcamento_geral!B:N,3,0)</f>
        <v>Divisória em granito cinza andorinha espessura 3cm</v>
      </c>
      <c r="E87" s="53" t="str">
        <f>VLOOKUP(B87,orcamento_geral!B:N,4,0)</f>
        <v>m²</v>
      </c>
      <c r="F87" s="55">
        <f>SUMIFS(orcamento_geral!G:G,orcamento_geral!B:B,B87)</f>
        <v>42.12</v>
      </c>
      <c r="G87" s="55">
        <f>VLOOKUP(B87,orcamento_geral!B:N,7,0)</f>
        <v>692.05</v>
      </c>
      <c r="H87" s="56">
        <f>SUMIFS(orcamento_geral!J:J,orcamento_geral!B:B,B87)</f>
        <v>36436.32</v>
      </c>
      <c r="I87" s="57">
        <f t="shared" si="1"/>
        <v>2.099814587815863E-3</v>
      </c>
      <c r="J87" s="61"/>
    </row>
    <row r="88" spans="1:10">
      <c r="A88" s="51" t="s">
        <v>130</v>
      </c>
      <c r="B88" s="52">
        <v>96546</v>
      </c>
      <c r="C88" s="53" t="str">
        <f>VLOOKUP(B88,orcamento_geral!B:N,2,0)</f>
        <v>Sinapi / Outubro_21</v>
      </c>
      <c r="D88" s="54" t="str">
        <f>VLOOKUP(B88,orcamento_geral!B:N,3,0)</f>
        <v>Armação de bloco, viga baldrame ou sapata utilizando aço ca-50 de 10 mm - montagem. Af_06/2017</v>
      </c>
      <c r="E88" s="53" t="str">
        <f>VLOOKUP(B88,orcamento_geral!B:N,4,0)</f>
        <v>kg</v>
      </c>
      <c r="F88" s="55">
        <f>SUMIFS(orcamento_geral!G:G,orcamento_geral!B:B,B88)</f>
        <v>1792</v>
      </c>
      <c r="G88" s="55">
        <f>VLOOKUP(B88,orcamento_geral!B:N,7,0)</f>
        <v>15.77</v>
      </c>
      <c r="H88" s="56">
        <f>SUMIFS(orcamento_geral!J:J,orcamento_geral!B:B,B88)</f>
        <v>35320.32</v>
      </c>
      <c r="I88" s="57">
        <f t="shared" si="1"/>
        <v>2.0354998304528116E-3</v>
      </c>
      <c r="J88" s="61"/>
    </row>
    <row r="89" spans="1:10">
      <c r="A89" s="51" t="s">
        <v>131</v>
      </c>
      <c r="B89" s="52">
        <v>2361</v>
      </c>
      <c r="C89" s="53" t="str">
        <f>VLOOKUP(B89,orcamento_geral!B:N,2,0)</f>
        <v>CPU</v>
      </c>
      <c r="D89" s="54" t="str">
        <f>VLOOKUP(B89,orcamento_geral!B:N,3,0)</f>
        <v>Zoysia Japonica Grama Esmeralda</v>
      </c>
      <c r="E89" s="53" t="str">
        <f>VLOOKUP(B89,orcamento_geral!B:N,4,0)</f>
        <v>m2</v>
      </c>
      <c r="F89" s="55">
        <f>SUMIFS(orcamento_geral!G:G,orcamento_geral!B:B,B89)</f>
        <v>1589.85</v>
      </c>
      <c r="G89" s="55">
        <f>VLOOKUP(B89,orcamento_geral!B:N,7,0)</f>
        <v>17.18</v>
      </c>
      <c r="H89" s="56">
        <f>SUMIFS(orcamento_geral!J:J,orcamento_geral!B:B,B89)</f>
        <v>34134.07</v>
      </c>
      <c r="I89" s="57">
        <f t="shared" si="1"/>
        <v>1.96713658589912E-3</v>
      </c>
      <c r="J89" s="61"/>
    </row>
    <row r="90" spans="1:10" ht="25.5">
      <c r="A90" s="51" t="s">
        <v>132</v>
      </c>
      <c r="B90" s="60">
        <v>98546</v>
      </c>
      <c r="C90" s="53" t="str">
        <f>VLOOKUP(B90,orcamento_geral!B:N,2,0)</f>
        <v>Sinapi / Outubro_21</v>
      </c>
      <c r="D90" s="54" t="str">
        <f>VLOOKUP(B90,orcamento_geral!B:N,3,0)</f>
        <v>Impermeabilização de superfície com manta asfáltica, uma camada, inclusive aplicação de primer asfáltico, e=3mm. (baldrames)</v>
      </c>
      <c r="E90" s="53" t="str">
        <f>VLOOKUP(B90,orcamento_geral!B:N,4,0)</f>
        <v>m2</v>
      </c>
      <c r="F90" s="55">
        <f>SUMIFS(orcamento_geral!G:G,orcamento_geral!B:B,B90)</f>
        <v>280</v>
      </c>
      <c r="G90" s="55">
        <f>VLOOKUP(B90,orcamento_geral!B:N,7,0)</f>
        <v>96.36</v>
      </c>
      <c r="H90" s="56">
        <f>SUMIFS(orcamento_geral!J:J,orcamento_geral!B:B,B90)</f>
        <v>33726</v>
      </c>
      <c r="I90" s="57">
        <f t="shared" si="1"/>
        <v>1.9436196297726498E-3</v>
      </c>
      <c r="J90" s="61"/>
    </row>
    <row r="91" spans="1:10">
      <c r="A91" s="51" t="s">
        <v>133</v>
      </c>
      <c r="B91" s="52">
        <v>911</v>
      </c>
      <c r="C91" s="53" t="str">
        <f>VLOOKUP(B91,orcamento_geral!B:N,2,0)</f>
        <v>CPU</v>
      </c>
      <c r="D91" s="54" t="str">
        <f>VLOOKUP(B91,orcamento_geral!B:N,3,0)</f>
        <v>Cabo UTP-5e – 4 pares</v>
      </c>
      <c r="E91" s="53" t="str">
        <f>VLOOKUP(B91,orcamento_geral!B:N,4,0)</f>
        <v>m</v>
      </c>
      <c r="F91" s="55">
        <f>SUMIFS(orcamento_geral!G:G,orcamento_geral!B:B,B91)</f>
        <v>4700</v>
      </c>
      <c r="G91" s="55">
        <f>VLOOKUP(B91,orcamento_geral!B:N,7,0)</f>
        <v>5.56</v>
      </c>
      <c r="H91" s="56">
        <f>SUMIFS(orcamento_geral!J:J,orcamento_geral!B:B,B91)</f>
        <v>32665</v>
      </c>
      <c r="I91" s="57">
        <f t="shared" si="1"/>
        <v>1.8824745065090318E-3</v>
      </c>
      <c r="J91" s="61"/>
    </row>
    <row r="92" spans="1:10" ht="38.25">
      <c r="A92" s="51" t="s">
        <v>134</v>
      </c>
      <c r="B92" s="60">
        <v>1552</v>
      </c>
      <c r="C92" s="53" t="str">
        <f>VLOOKUP(B92,orcamento_geral!B:N,2,0)</f>
        <v>CPU</v>
      </c>
      <c r="D92" s="54" t="str">
        <f>VLOOKUP(B92,orcamento_geral!B:N,3,0)</f>
        <v>Bloco intertravado de concreto (paver) do tipo drenante, na cor natural, com espessura de 6cm, resistência de 30MPA e taxa de permeabilidade acima de 90%. As peças deverão ter formato retangular nas dimensões de 10.5 x 21 x 6 cm, em base drenante.</v>
      </c>
      <c r="E92" s="53" t="str">
        <f>VLOOKUP(B92,orcamento_geral!B:N,4,0)</f>
        <v>m2</v>
      </c>
      <c r="F92" s="55">
        <f>SUMIFS(orcamento_geral!G:G,orcamento_geral!B:B,B92)</f>
        <v>333</v>
      </c>
      <c r="G92" s="55">
        <f>VLOOKUP(B92,orcamento_geral!B:N,7,0)</f>
        <v>76.22</v>
      </c>
      <c r="H92" s="56">
        <f>SUMIFS(orcamento_geral!J:J,orcamento_geral!B:B,B92)</f>
        <v>31724.91</v>
      </c>
      <c r="I92" s="57">
        <f t="shared" si="1"/>
        <v>1.8282973915901867E-3</v>
      </c>
      <c r="J92" s="61"/>
    </row>
    <row r="93" spans="1:10">
      <c r="A93" s="51" t="s">
        <v>135</v>
      </c>
      <c r="B93" s="52">
        <v>99059</v>
      </c>
      <c r="C93" s="53" t="str">
        <f>VLOOKUP(B93,orcamento_geral!B:N,2,0)</f>
        <v>Sinapi / Outubro_21</v>
      </c>
      <c r="D93" s="54" t="str">
        <f>VLOOKUP(B93,orcamento_geral!B:N,3,0)</f>
        <v>Locacao convencional de obra, utilizando gabarito de tábuas corridas pontaletadas a cada 2,00m -  2 utilizações. Af_10/2018</v>
      </c>
      <c r="E93" s="53" t="str">
        <f>VLOOKUP(B93,orcamento_geral!B:N,4,0)</f>
        <v>m</v>
      </c>
      <c r="F93" s="55">
        <f>SUMIFS(orcamento_geral!G:G,orcamento_geral!B:B,B93)</f>
        <v>450</v>
      </c>
      <c r="G93" s="55">
        <f>VLOOKUP(B93,orcamento_geral!B:N,7,0)</f>
        <v>55.6</v>
      </c>
      <c r="H93" s="56">
        <f>SUMIFS(orcamento_geral!J:J,orcamento_geral!B:B,B93)</f>
        <v>31275</v>
      </c>
      <c r="I93" s="57">
        <f t="shared" si="1"/>
        <v>1.8023692083597113E-3</v>
      </c>
      <c r="J93" s="61"/>
    </row>
    <row r="94" spans="1:10">
      <c r="A94" s="51" t="s">
        <v>136</v>
      </c>
      <c r="B94" s="60">
        <v>2004</v>
      </c>
      <c r="C94" s="53" t="str">
        <f>VLOOKUP(B94,orcamento_geral!B:N,2,0)</f>
        <v>CPU</v>
      </c>
      <c r="D94" s="54" t="str">
        <f>VLOOKUP(B94,orcamento_geral!B:N,3,0)</f>
        <v>Câmera Dome IP 1080p HD 1MP 20m 2.8mm</v>
      </c>
      <c r="E94" s="53" t="str">
        <f>VLOOKUP(B94,orcamento_geral!B:N,4,0)</f>
        <v>un</v>
      </c>
      <c r="F94" s="55">
        <f>SUMIFS(orcamento_geral!G:G,orcamento_geral!B:B,B94)</f>
        <v>40</v>
      </c>
      <c r="G94" s="55">
        <f>VLOOKUP(B94,orcamento_geral!B:N,7,0)</f>
        <v>621.66</v>
      </c>
      <c r="H94" s="56">
        <f>SUMIFS(orcamento_geral!J:J,orcamento_geral!B:B,B94)</f>
        <v>31082.799999999999</v>
      </c>
      <c r="I94" s="57">
        <f t="shared" si="1"/>
        <v>1.7912927779249635E-3</v>
      </c>
      <c r="J94" s="61"/>
    </row>
    <row r="95" spans="1:10">
      <c r="A95" s="51" t="s">
        <v>137</v>
      </c>
      <c r="B95" s="52">
        <v>96543</v>
      </c>
      <c r="C95" s="53" t="str">
        <f>VLOOKUP(B95,orcamento_geral!B:N,2,0)</f>
        <v>Sinapi / Outubro_21</v>
      </c>
      <c r="D95" s="54" t="str">
        <f>VLOOKUP(B95,orcamento_geral!B:N,3,0)</f>
        <v>Armação de bloco, viga baldrame e sapata utilizando aço ca-60 de 5 mm - montagem. Af_06/2017</v>
      </c>
      <c r="E95" s="53" t="str">
        <f>VLOOKUP(B95,orcamento_geral!B:N,4,0)</f>
        <v>kg</v>
      </c>
      <c r="F95" s="55">
        <f>SUMIFS(orcamento_geral!G:G,orcamento_geral!B:B,B95)</f>
        <v>1202</v>
      </c>
      <c r="G95" s="55">
        <f>VLOOKUP(B95,orcamento_geral!B:N,7,0)</f>
        <v>20.420000000000002</v>
      </c>
      <c r="H95" s="56">
        <f>SUMIFS(orcamento_geral!J:J,orcamento_geral!B:B,B95)</f>
        <v>30675.039999999997</v>
      </c>
      <c r="I95" s="57">
        <f t="shared" si="1"/>
        <v>1.767793687008872E-3</v>
      </c>
      <c r="J95" s="61"/>
    </row>
    <row r="96" spans="1:10" ht="25.5">
      <c r="A96" s="51" t="s">
        <v>138</v>
      </c>
      <c r="B96" s="62">
        <v>79</v>
      </c>
      <c r="C96" s="53" t="str">
        <f>VLOOKUP(B96,orcamento_geral!B:N,2,0)</f>
        <v>CPU</v>
      </c>
      <c r="D96" s="54" t="str">
        <f>VLOOKUP(B96,orcamento_geral!B:N,3,0)</f>
        <v>Piso tátil de concreto, tipo direcional, 40x40cm, espessura 20mm, cor preto, assentamento com argamassa colante, nivelado com piso acabado</v>
      </c>
      <c r="E96" s="53" t="str">
        <f>VLOOKUP(B96,orcamento_geral!B:N,4,0)</f>
        <v>m2</v>
      </c>
      <c r="F96" s="55">
        <f>SUMIFS(orcamento_geral!G:G,orcamento_geral!B:B,B96)</f>
        <v>188.33</v>
      </c>
      <c r="G96" s="55">
        <f>VLOOKUP(B96,orcamento_geral!B:N,7,0)</f>
        <v>129.65</v>
      </c>
      <c r="H96" s="56">
        <f>SUMIFS(orcamento_geral!J:J,orcamento_geral!B:B,B96)</f>
        <v>30520.75</v>
      </c>
      <c r="I96" s="57">
        <f t="shared" si="1"/>
        <v>1.7589019989142976E-3</v>
      </c>
      <c r="J96" s="61"/>
    </row>
    <row r="97" spans="1:10">
      <c r="A97" s="51" t="s">
        <v>139</v>
      </c>
      <c r="B97" s="52">
        <v>6365</v>
      </c>
      <c r="C97" s="53" t="str">
        <f>VLOOKUP(B97,orcamento_geral!B:N,2,0)</f>
        <v>CPU</v>
      </c>
      <c r="D97" s="54" t="str">
        <f>VLOOKUP(B97,orcamento_geral!B:N,3,0)</f>
        <v>Banco sem encosto em madeira em estrutura de ferro com réguas de madeira de lei de alta resistencia com tratamento</v>
      </c>
      <c r="E97" s="53" t="str">
        <f>VLOOKUP(B97,orcamento_geral!B:N,4,0)</f>
        <v>m</v>
      </c>
      <c r="F97" s="55">
        <f>SUMIFS(orcamento_geral!G:G,orcamento_geral!B:B,B97)</f>
        <v>43.2</v>
      </c>
      <c r="G97" s="55">
        <f>VLOOKUP(B97,orcamento_geral!B:N,7,0)</f>
        <v>562.79999999999995</v>
      </c>
      <c r="H97" s="56">
        <f>SUMIFS(orcamento_geral!J:J,orcamento_geral!B:B,B97)</f>
        <v>30391.200000000001</v>
      </c>
      <c r="I97" s="57">
        <f t="shared" si="1"/>
        <v>1.7514360698673592E-3</v>
      </c>
      <c r="J97" s="61"/>
    </row>
    <row r="98" spans="1:10" ht="38.25">
      <c r="A98" s="51" t="s">
        <v>140</v>
      </c>
      <c r="B98" s="60">
        <v>6212</v>
      </c>
      <c r="C98" s="53" t="str">
        <f>VLOOKUP(B98,orcamento_geral!B:N,2,0)</f>
        <v>CPU</v>
      </c>
      <c r="D98" s="54" t="str">
        <f>VLOOKUP(B98,orcamento_geral!B:N,3,0)</f>
        <v xml:space="preserve">P6 (90 x 210) Porta com 1 folha de correr / madeira 100% sólida / fechadura para tráfego intenso do tipo externa, máquina de 55mm, com puxador horizontal acabamento cromo acetinado/ pintura em esmalte sintético à base d'água acetinado cor branca </v>
      </c>
      <c r="E98" s="53" t="str">
        <f>VLOOKUP(B98,orcamento_geral!B:N,4,0)</f>
        <v>un</v>
      </c>
      <c r="F98" s="55">
        <f>SUMIFS(orcamento_geral!G:G,orcamento_geral!B:B,B98)</f>
        <v>20</v>
      </c>
      <c r="G98" s="55">
        <f>VLOOKUP(B98,orcamento_geral!B:N,7,0)</f>
        <v>1199.0999999999999</v>
      </c>
      <c r="H98" s="56">
        <f>SUMIFS(orcamento_geral!J:J,orcamento_geral!B:B,B98)</f>
        <v>29977.4</v>
      </c>
      <c r="I98" s="57">
        <f t="shared" si="1"/>
        <v>1.7275888954974392E-3</v>
      </c>
      <c r="J98" s="61"/>
    </row>
    <row r="99" spans="1:10">
      <c r="A99" s="51" t="s">
        <v>141</v>
      </c>
      <c r="B99" s="60">
        <v>88485</v>
      </c>
      <c r="C99" s="53" t="str">
        <f>VLOOKUP(B99,orcamento_geral!B:N,2,0)</f>
        <v>Sinapi / Outubro_21</v>
      </c>
      <c r="D99" s="54" t="str">
        <f>VLOOKUP(B99,orcamento_geral!B:N,3,0)</f>
        <v>Aplicação de fundo selador acrílico em paredes, uma demão. Af_06/2014</v>
      </c>
      <c r="E99" s="53" t="str">
        <f>VLOOKUP(B99,orcamento_geral!B:N,4,0)</f>
        <v>m2</v>
      </c>
      <c r="F99" s="55">
        <f>SUMIFS(orcamento_geral!G:G,orcamento_geral!B:B,B99)</f>
        <v>10662.16</v>
      </c>
      <c r="G99" s="55">
        <f>VLOOKUP(B99,orcamento_geral!B:N,7,0)</f>
        <v>2.2200000000000002</v>
      </c>
      <c r="H99" s="56">
        <f>SUMIFS(orcamento_geral!J:J,orcamento_geral!B:B,B99)</f>
        <v>29534.18</v>
      </c>
      <c r="I99" s="57">
        <f t="shared" si="1"/>
        <v>1.7020462550328768E-3</v>
      </c>
      <c r="J99" s="61"/>
    </row>
    <row r="100" spans="1:10" ht="63.75">
      <c r="A100" s="51" t="s">
        <v>142</v>
      </c>
      <c r="B100" s="52">
        <v>7138</v>
      </c>
      <c r="C100" s="53" t="str">
        <f>VLOOKUP(B100,orcamento_geral!B:N,2,0)</f>
        <v>CPU</v>
      </c>
      <c r="D100" s="54" t="str">
        <f>VLOOKUP(B100,orcamento_geral!B:N,3,0)</f>
        <v>Playground Com 02 Plataformas Medindo 1,06 X 1,06m, Com Cobertura Em Polietileno Rotomoldado;  01 Plataformas Medindo 1,06 X 1,06m, Sem Cobertura;  01 Escada 7 Degraus;  01 Rampa De Cordas;   01 Tubo De Ligação Curvo 90º;   01 Passarela Positiva;  01 Escorregador Padrão 2,70m, Com Portal De Segurança Em Polietileno;  01 Escorregador Ondulado Simples 2,50m, Com Portal De Segurança Em Polietileno;  01 Tobogã Com Seção De Saída;  03 Cercas De Proteção Em Polietileno  – Fornecimento E Instalação</v>
      </c>
      <c r="E100" s="53" t="str">
        <f>VLOOKUP(B100,orcamento_geral!B:N,4,0)</f>
        <v>un</v>
      </c>
      <c r="F100" s="55">
        <f>SUMIFS(orcamento_geral!G:G,orcamento_geral!B:B,B100)</f>
        <v>1</v>
      </c>
      <c r="G100" s="55">
        <f>VLOOKUP(B100,orcamento_geral!B:N,7,0)</f>
        <v>23000</v>
      </c>
      <c r="H100" s="56">
        <f>SUMIFS(orcamento_geral!J:J,orcamento_geral!B:B,B100)</f>
        <v>28750</v>
      </c>
      <c r="I100" s="57">
        <f t="shared" si="1"/>
        <v>1.6568541883402621E-3</v>
      </c>
      <c r="J100" s="61"/>
    </row>
    <row r="101" spans="1:10">
      <c r="A101" s="51" t="s">
        <v>143</v>
      </c>
      <c r="B101" s="60">
        <v>857</v>
      </c>
      <c r="C101" s="53" t="str">
        <f>VLOOKUP(B101,orcamento_geral!B:N,2,0)</f>
        <v>CPU</v>
      </c>
      <c r="D101" s="54" t="str">
        <f>VLOOKUP(B101,orcamento_geral!B:N,3,0)</f>
        <v>impermeabilizacao de superficie com manta asfaltica (com polimeros tipo app), e=4 mm (lajes de cobertura)</v>
      </c>
      <c r="E101" s="53" t="str">
        <f>VLOOKUP(B101,orcamento_geral!B:N,4,0)</f>
        <v>m2</v>
      </c>
      <c r="F101" s="55">
        <f>SUMIFS(orcamento_geral!G:G,orcamento_geral!B:B,B101)</f>
        <v>204</v>
      </c>
      <c r="G101" s="55">
        <f>VLOOKUP(B101,orcamento_geral!B:N,7,0)</f>
        <v>111.15</v>
      </c>
      <c r="H101" s="56">
        <f>SUMIFS(orcamento_geral!J:J,orcamento_geral!B:B,B101)</f>
        <v>28341.72</v>
      </c>
      <c r="I101" s="57">
        <f t="shared" si="1"/>
        <v>1.6333251299745035E-3</v>
      </c>
      <c r="J101" s="61"/>
    </row>
    <row r="102" spans="1:10">
      <c r="A102" s="51" t="s">
        <v>144</v>
      </c>
      <c r="B102" s="52">
        <v>142</v>
      </c>
      <c r="C102" s="53" t="str">
        <f>VLOOKUP(B102,orcamento_geral!B:N,2,0)</f>
        <v>CPU</v>
      </c>
      <c r="D102" s="54" t="str">
        <f>VLOOKUP(B102,orcamento_geral!B:N,3,0)</f>
        <v>Bancada Granito cinza andorinha e=2cm 310x60cm com rodapia de 7cm e saia de 20cm (IS masculino)</v>
      </c>
      <c r="E102" s="53" t="str">
        <f>VLOOKUP(B102,orcamento_geral!B:N,4,0)</f>
        <v>m²</v>
      </c>
      <c r="F102" s="55">
        <f>SUMIFS(orcamento_geral!G:G,orcamento_geral!B:B,B102)</f>
        <v>33.159999999999997</v>
      </c>
      <c r="G102" s="55">
        <f>VLOOKUP(B102,orcamento_geral!B:N,7,0)</f>
        <v>660.43</v>
      </c>
      <c r="H102" s="56">
        <f>SUMIFS(orcamento_geral!J:J,orcamento_geral!B:B,B102)</f>
        <v>27374.54</v>
      </c>
      <c r="I102" s="57">
        <f t="shared" si="1"/>
        <v>1.5775868261874101E-3</v>
      </c>
      <c r="J102" s="61"/>
    </row>
    <row r="103" spans="1:10">
      <c r="A103" s="51" t="s">
        <v>145</v>
      </c>
      <c r="B103" s="52">
        <v>100759</v>
      </c>
      <c r="C103" s="53" t="str">
        <f>VLOOKUP(B103,orcamento_geral!B:N,2,0)</f>
        <v>Sinapi / Outubro_21</v>
      </c>
      <c r="D103" s="54" t="str">
        <f>VLOOKUP(B103,orcamento_geral!B:N,3,0)</f>
        <v>Pintura esmalte para esquadria metalica 2 demãos</v>
      </c>
      <c r="E103" s="53" t="str">
        <f>VLOOKUP(B103,orcamento_geral!B:N,4,0)</f>
        <v>m2</v>
      </c>
      <c r="F103" s="55">
        <f>SUMIFS(orcamento_geral!G:G,orcamento_geral!B:B,B103)</f>
        <v>490.6</v>
      </c>
      <c r="G103" s="55">
        <f>VLOOKUP(B103,orcamento_geral!B:N,7,0)</f>
        <v>43.95</v>
      </c>
      <c r="H103" s="56">
        <f>SUMIFS(orcamento_geral!J:J,orcamento_geral!B:B,B103)</f>
        <v>26948.65</v>
      </c>
      <c r="I103" s="57">
        <f t="shared" si="1"/>
        <v>1.5530429086127238E-3</v>
      </c>
      <c r="J103" s="61"/>
    </row>
    <row r="104" spans="1:10" ht="25.5">
      <c r="A104" s="51" t="s">
        <v>146</v>
      </c>
      <c r="B104" s="52">
        <v>86932</v>
      </c>
      <c r="C104" s="53" t="str">
        <f>VLOOKUP(B104,orcamento_geral!B:N,2,0)</f>
        <v>Sinapi / Outubro_21</v>
      </c>
      <c r="D104" s="54" t="str">
        <f>VLOOKUP(B104,orcamento_geral!B:N,3,0)</f>
        <v>Vaso sanitário sifonado com caixa acoplada louça branca - padrão médio, incluso engate flexível em metal cromado, 1/2  x 40cm - fornecimento e instalação. Af_01/2020</v>
      </c>
      <c r="E104" s="53" t="str">
        <f>VLOOKUP(B104,orcamento_geral!B:N,4,0)</f>
        <v>un</v>
      </c>
      <c r="F104" s="55">
        <f>SUMIFS(orcamento_geral!G:G,orcamento_geral!B:B,B104)</f>
        <v>50</v>
      </c>
      <c r="G104" s="55">
        <f>VLOOKUP(B104,orcamento_geral!B:N,7,0)</f>
        <v>427.07</v>
      </c>
      <c r="H104" s="56">
        <f>SUMIFS(orcamento_geral!J:J,orcamento_geral!B:B,B104)</f>
        <v>26691.5</v>
      </c>
      <c r="I104" s="57">
        <f t="shared" si="1"/>
        <v>1.5382234284550995E-3</v>
      </c>
      <c r="J104" s="61"/>
    </row>
    <row r="105" spans="1:10">
      <c r="A105" s="51" t="s">
        <v>147</v>
      </c>
      <c r="B105" s="52">
        <v>98516</v>
      </c>
      <c r="C105" s="53" t="str">
        <f>VLOOKUP(B105,orcamento_geral!B:N,2,0)</f>
        <v>Sinapi / Outubro_21</v>
      </c>
      <c r="D105" s="54" t="str">
        <f>VLOOKUP(B105,orcamento_geral!B:N,3,0)</f>
        <v>Plantio de palmeira com altura de muda menor ou igual a 2,00 m. Af_05/2018</v>
      </c>
      <c r="E105" s="53" t="str">
        <f>VLOOKUP(B105,orcamento_geral!B:N,4,0)</f>
        <v>un</v>
      </c>
      <c r="F105" s="55">
        <f>SUMIFS(orcamento_geral!G:G,orcamento_geral!B:B,B105)</f>
        <v>66</v>
      </c>
      <c r="G105" s="55">
        <f>VLOOKUP(B105,orcamento_geral!B:N,7,0)</f>
        <v>310.42</v>
      </c>
      <c r="H105" s="56">
        <f>SUMIFS(orcamento_geral!J:J,orcamento_geral!B:B,B105)</f>
        <v>25609.32</v>
      </c>
      <c r="I105" s="57">
        <f t="shared" si="1"/>
        <v>1.475857707914645E-3</v>
      </c>
      <c r="J105" s="61"/>
    </row>
    <row r="106" spans="1:10" ht="25.5">
      <c r="A106" s="51" t="s">
        <v>148</v>
      </c>
      <c r="B106" s="60">
        <v>94273</v>
      </c>
      <c r="C106" s="53" t="str">
        <f>VLOOKUP(B106,orcamento_geral!B:N,2,0)</f>
        <v>Sinapi / Outubro_21</v>
      </c>
      <c r="D106" s="54" t="str">
        <f>VLOOKUP(B106,orcamento_geral!B:N,3,0)</f>
        <v>Assentamento de guia (meio-fio) em trecho reto, confeccionada em concreto pré-fabricado, dimensões 100x15x13x30 cm (comprimento x base inferior x base superior x altura), para vias urbanas (uso viário). Af_06/2016</v>
      </c>
      <c r="E106" s="53" t="str">
        <f>VLOOKUP(B106,orcamento_geral!B:N,4,0)</f>
        <v>m</v>
      </c>
      <c r="F106" s="55">
        <f>SUMIFS(orcamento_geral!G:G,orcamento_geral!B:B,B106)</f>
        <v>441</v>
      </c>
      <c r="G106" s="55">
        <f>VLOOKUP(B106,orcamento_geral!B:N,7,0)</f>
        <v>45.61</v>
      </c>
      <c r="H106" s="56">
        <f>SUMIFS(orcamento_geral!J:J,orcamento_geral!B:B,B106)</f>
        <v>25141.41</v>
      </c>
      <c r="I106" s="57">
        <f t="shared" si="1"/>
        <v>1.4488921898879914E-3</v>
      </c>
      <c r="J106" s="61"/>
    </row>
    <row r="107" spans="1:10">
      <c r="A107" s="51" t="s">
        <v>149</v>
      </c>
      <c r="B107" s="60">
        <v>93188</v>
      </c>
      <c r="C107" s="53" t="str">
        <f>VLOOKUP(B107,orcamento_geral!B:N,2,0)</f>
        <v>Sinapi / Outubro_21</v>
      </c>
      <c r="D107" s="54" t="str">
        <f>VLOOKUP(B107,orcamento_geral!B:N,3,0)</f>
        <v>Verga moldada in loco em concreto para portas com até 1,5 m de vão. Af_03/2016</v>
      </c>
      <c r="E107" s="53" t="str">
        <f>VLOOKUP(B107,orcamento_geral!B:N,4,0)</f>
        <v>m</v>
      </c>
      <c r="F107" s="55">
        <f>SUMIFS(orcamento_geral!G:G,orcamento_geral!B:B,B107)</f>
        <v>252.1</v>
      </c>
      <c r="G107" s="55">
        <f>VLOOKUP(B107,orcamento_geral!B:N,7,0)</f>
        <v>78.78</v>
      </c>
      <c r="H107" s="56">
        <f>SUMIFS(orcamento_geral!J:J,orcamento_geral!B:B,B107)</f>
        <v>24824.28</v>
      </c>
      <c r="I107" s="57">
        <f t="shared" si="1"/>
        <v>1.4306160796706574E-3</v>
      </c>
      <c r="J107" s="61"/>
    </row>
    <row r="108" spans="1:10">
      <c r="A108" s="51" t="s">
        <v>150</v>
      </c>
      <c r="B108" s="52">
        <v>96550</v>
      </c>
      <c r="C108" s="53" t="str">
        <f>VLOOKUP(B108,orcamento_geral!B:N,2,0)</f>
        <v>Sinapi / Outubro_21</v>
      </c>
      <c r="D108" s="54" t="str">
        <f>VLOOKUP(B108,orcamento_geral!B:N,3,0)</f>
        <v>Armação de bloco, viga baldrame ou sapata utilizando aço ca-50 de 25 mm - montagem. Af_06/2017</v>
      </c>
      <c r="E108" s="53" t="str">
        <f>VLOOKUP(B108,orcamento_geral!B:N,4,0)</f>
        <v>kg</v>
      </c>
      <c r="F108" s="55">
        <f>SUMIFS(orcamento_geral!G:G,orcamento_geral!B:B,B108)</f>
        <v>1432</v>
      </c>
      <c r="G108" s="55">
        <f>VLOOKUP(B108,orcamento_geral!B:N,7,0)</f>
        <v>13.53</v>
      </c>
      <c r="H108" s="56">
        <f>SUMIFS(orcamento_geral!J:J,orcamento_geral!B:B,B108)</f>
        <v>24215.119999999999</v>
      </c>
      <c r="I108" s="57">
        <f t="shared" si="1"/>
        <v>1.3955103649795496E-3</v>
      </c>
      <c r="J108" s="61"/>
    </row>
    <row r="109" spans="1:10">
      <c r="A109" s="51" t="s">
        <v>151</v>
      </c>
      <c r="B109" s="52">
        <v>3049</v>
      </c>
      <c r="C109" s="53" t="str">
        <f>VLOOKUP(B109,orcamento_geral!B:N,2,0)</f>
        <v>CPU</v>
      </c>
      <c r="D109" s="54" t="str">
        <f>VLOOKUP(B109,orcamento_geral!B:N,3,0)</f>
        <v>Switch gerenciável 48 portas Gigabit Ethernet PoE com 4 portas Mini-GBIC compartilhadas</v>
      </c>
      <c r="E109" s="53" t="str">
        <f>VLOOKUP(B109,orcamento_geral!B:N,4,0)</f>
        <v>un</v>
      </c>
      <c r="F109" s="55">
        <f>SUMIFS(orcamento_geral!G:G,orcamento_geral!B:B,B109)</f>
        <v>5</v>
      </c>
      <c r="G109" s="55">
        <f>VLOOKUP(B109,orcamento_geral!B:N,7,0)</f>
        <v>3848.82</v>
      </c>
      <c r="H109" s="56">
        <f>SUMIFS(orcamento_geral!J:J,orcamento_geral!B:B,B109)</f>
        <v>24055.1</v>
      </c>
      <c r="I109" s="57">
        <f t="shared" si="1"/>
        <v>1.3862884586415248E-3</v>
      </c>
      <c r="J109" s="61"/>
    </row>
    <row r="110" spans="1:10">
      <c r="A110" s="51" t="s">
        <v>152</v>
      </c>
      <c r="B110" s="63">
        <v>1114</v>
      </c>
      <c r="C110" s="53" t="str">
        <f>VLOOKUP(B110,orcamento_geral!B:N,2,0)</f>
        <v>CPU</v>
      </c>
      <c r="D110" s="54" t="str">
        <f>VLOOKUP(B110,orcamento_geral!B:N,3,0)</f>
        <v>Suporte para suspensão vertical eletrocalha 100x50 mm</v>
      </c>
      <c r="E110" s="53" t="str">
        <f>VLOOKUP(B110,orcamento_geral!B:N,4,0)</f>
        <v>un</v>
      </c>
      <c r="F110" s="55">
        <f>SUMIFS(orcamento_geral!G:G,orcamento_geral!B:B,B110)</f>
        <v>364</v>
      </c>
      <c r="G110" s="55">
        <f>VLOOKUP(B110,orcamento_geral!B:N,7,0)</f>
        <v>51.38</v>
      </c>
      <c r="H110" s="56">
        <f>SUMIFS(orcamento_geral!J:J,orcamento_geral!B:B,B110)</f>
        <v>23376.080000000002</v>
      </c>
      <c r="I110" s="57">
        <f t="shared" si="1"/>
        <v>1.3471567323470274E-3</v>
      </c>
      <c r="J110" s="61"/>
    </row>
    <row r="111" spans="1:10">
      <c r="A111" s="51" t="s">
        <v>153</v>
      </c>
      <c r="B111" s="60">
        <v>98557</v>
      </c>
      <c r="C111" s="53" t="str">
        <f>VLOOKUP(B111,orcamento_geral!B:N,2,0)</f>
        <v>Sinapi / Outubro_21</v>
      </c>
      <c r="D111" s="54" t="str">
        <f>VLOOKUP(B111,orcamento_geral!B:N,3,0)</f>
        <v>Impermeabilização áreas molhadas – emulsão asfáltica elastomérica – 40cm e chuveiros 210cm</v>
      </c>
      <c r="E111" s="53" t="str">
        <f>VLOOKUP(B111,orcamento_geral!B:N,4,0)</f>
        <v>m2</v>
      </c>
      <c r="F111" s="55">
        <f>SUMIFS(orcamento_geral!G:G,orcamento_geral!B:B,B111)</f>
        <v>476.02</v>
      </c>
      <c r="G111" s="55">
        <f>VLOOKUP(B111,orcamento_geral!B:N,7,0)</f>
        <v>38.479999999999997</v>
      </c>
      <c r="H111" s="56">
        <f>SUMIFS(orcamento_geral!J:J,orcamento_geral!B:B,B111)</f>
        <v>22896.560000000001</v>
      </c>
      <c r="I111" s="57">
        <f t="shared" si="1"/>
        <v>1.3195221333768389E-3</v>
      </c>
      <c r="J111" s="61"/>
    </row>
    <row r="112" spans="1:10" ht="25.5">
      <c r="A112" s="51" t="s">
        <v>154</v>
      </c>
      <c r="B112" s="60">
        <v>91924</v>
      </c>
      <c r="C112" s="53" t="str">
        <f>VLOOKUP(B112,orcamento_geral!B:N,2,0)</f>
        <v>Sinapi / Outubro_21</v>
      </c>
      <c r="D112" s="54" t="str">
        <f>VLOOKUP(B112,orcamento_geral!B:N,3,0)</f>
        <v>Cabo de cobre flexível isolado, 1,5 mm², anti-chama 450/750 v, para circuitos terminais - fornecimento e instalação. Af_12/2015</v>
      </c>
      <c r="E112" s="53" t="str">
        <f>VLOOKUP(B112,orcamento_geral!B:N,4,0)</f>
        <v>m</v>
      </c>
      <c r="F112" s="55">
        <f>SUMIFS(orcamento_geral!G:G,orcamento_geral!B:B,B112)</f>
        <v>5975.2</v>
      </c>
      <c r="G112" s="55">
        <f>VLOOKUP(B112,orcamento_geral!B:N,7,0)</f>
        <v>3.05</v>
      </c>
      <c r="H112" s="56">
        <f>SUMIFS(orcamento_geral!J:J,orcamento_geral!B:B,B112)</f>
        <v>22765.51</v>
      </c>
      <c r="I112" s="57">
        <f t="shared" si="1"/>
        <v>1.3119697597635521E-3</v>
      </c>
      <c r="J112" s="61"/>
    </row>
    <row r="113" spans="1:10">
      <c r="A113" s="51" t="s">
        <v>155</v>
      </c>
      <c r="B113" s="52">
        <v>93203</v>
      </c>
      <c r="C113" s="53" t="str">
        <f>VLOOKUP(B113,orcamento_geral!B:N,2,0)</f>
        <v>Sinapi / Outubro_21</v>
      </c>
      <c r="D113" s="54" t="str">
        <f>VLOOKUP(B113,orcamento_geral!B:N,3,0)</f>
        <v>Fixação (encunhamento) de alvenaria de vedação com espuma de poliuretano expansiva. Af_03/2016</v>
      </c>
      <c r="E113" s="53" t="str">
        <f>VLOOKUP(B113,orcamento_geral!B:N,4,0)</f>
        <v>m</v>
      </c>
      <c r="F113" s="55">
        <f>SUMIFS(orcamento_geral!G:G,orcamento_geral!B:B,B113)</f>
        <v>1200</v>
      </c>
      <c r="G113" s="55">
        <f>VLOOKUP(B113,orcamento_geral!B:N,7,0)</f>
        <v>14.97</v>
      </c>
      <c r="H113" s="56">
        <f>SUMIFS(orcamento_geral!J:J,orcamento_geral!B:B,B113)</f>
        <v>22452</v>
      </c>
      <c r="I113" s="57">
        <f t="shared" si="1"/>
        <v>1.293902269099672E-3</v>
      </c>
      <c r="J113" s="61"/>
    </row>
    <row r="114" spans="1:10">
      <c r="A114" s="51" t="s">
        <v>156</v>
      </c>
      <c r="B114" s="52">
        <v>96977</v>
      </c>
      <c r="C114" s="53" t="str">
        <f>VLOOKUP(B114,orcamento_geral!B:N,2,0)</f>
        <v>Sinapi / Outubro_21</v>
      </c>
      <c r="D114" s="54" t="str">
        <f>VLOOKUP(B114,orcamento_geral!B:N,3,0)</f>
        <v>Cordoalha de cobre nu 50 mm², enterrada, sem isolador - fornecimento e instalação. Af_12/2017</v>
      </c>
      <c r="E114" s="53" t="str">
        <f>VLOOKUP(B114,orcamento_geral!B:N,4,0)</f>
        <v>m</v>
      </c>
      <c r="F114" s="55">
        <f>SUMIFS(orcamento_geral!G:G,orcamento_geral!B:B,B114)</f>
        <v>300</v>
      </c>
      <c r="G114" s="55">
        <f>VLOOKUP(B114,orcamento_geral!B:N,7,0)</f>
        <v>58.45</v>
      </c>
      <c r="H114" s="56">
        <f>SUMIFS(orcamento_geral!J:J,orcamento_geral!B:B,B114)</f>
        <v>21918</v>
      </c>
      <c r="I114" s="57">
        <f t="shared" si="1"/>
        <v>1.263128003479717E-3</v>
      </c>
      <c r="J114" s="61"/>
    </row>
    <row r="115" spans="1:10" ht="25.5">
      <c r="A115" s="51" t="s">
        <v>157</v>
      </c>
      <c r="B115" s="59">
        <v>98076</v>
      </c>
      <c r="C115" s="53" t="str">
        <f>VLOOKUP(B115,orcamento_geral!B:N,2,0)</f>
        <v>Sinapi / Outubro_21</v>
      </c>
      <c r="D115" s="54" t="str">
        <f>VLOOKUP(B115,orcamento_geral!B:N,3,0)</f>
        <v>Filtro anaeróbio retangular, em alvenaria com tijolos cerâmicos maciços, dimensões internas: 1,6 x 4,6 x 1,67 m, volume útil: 8832 l (para 84 contribuintes). Af_12/2020</v>
      </c>
      <c r="E115" s="53" t="str">
        <f>VLOOKUP(B115,orcamento_geral!B:N,4,0)</f>
        <v>un</v>
      </c>
      <c r="F115" s="55">
        <f>SUMIFS(orcamento_geral!G:G,orcamento_geral!B:B,B115)</f>
        <v>1</v>
      </c>
      <c r="G115" s="55">
        <f>VLOOKUP(B115,orcamento_geral!B:N,7,0)</f>
        <v>17421.490000000002</v>
      </c>
      <c r="H115" s="56">
        <f>SUMIFS(orcamento_geral!J:J,orcamento_geral!B:B,B115)</f>
        <v>21776.86</v>
      </c>
      <c r="I115" s="57">
        <f t="shared" si="1"/>
        <v>1.2549941460834617E-3</v>
      </c>
      <c r="J115" s="61"/>
    </row>
    <row r="116" spans="1:10">
      <c r="A116" s="51" t="s">
        <v>158</v>
      </c>
      <c r="B116" s="63">
        <v>6107</v>
      </c>
      <c r="C116" s="53" t="str">
        <f>VLOOKUP(B116,orcamento_geral!B:N,2,0)</f>
        <v>CPU</v>
      </c>
      <c r="D116" s="54" t="str">
        <f>VLOOKUP(B116,orcamento_geral!B:N,3,0)</f>
        <v>Eletrocalha Lisa tipo U de Fe. G.E. Dim. #150x100mm</v>
      </c>
      <c r="E116" s="53" t="str">
        <f>VLOOKUP(B116,orcamento_geral!B:N,4,0)</f>
        <v>m</v>
      </c>
      <c r="F116" s="55">
        <f>SUMIFS(orcamento_geral!G:G,orcamento_geral!B:B,B116)</f>
        <v>174.4</v>
      </c>
      <c r="G116" s="55">
        <f>VLOOKUP(B116,orcamento_geral!B:N,7,0)</f>
        <v>99.74</v>
      </c>
      <c r="H116" s="56">
        <f>SUMIFS(orcamento_geral!J:J,orcamento_geral!B:B,B116)</f>
        <v>21742.44</v>
      </c>
      <c r="I116" s="57">
        <f t="shared" si="1"/>
        <v>1.2530105314343251E-3</v>
      </c>
      <c r="J116" s="61"/>
    </row>
    <row r="117" spans="1:10" ht="25.5">
      <c r="A117" s="51" t="s">
        <v>159</v>
      </c>
      <c r="B117" s="52">
        <v>7007</v>
      </c>
      <c r="C117" s="53" t="str">
        <f>VLOOKUP(B117,orcamento_geral!B:N,2,0)</f>
        <v>CPU</v>
      </c>
      <c r="D117" s="54" t="str">
        <f>VLOOKUP(B117,orcamento_geral!B:N,3,0)</f>
        <v>J1 (80 x 170) Janela com 1 folha maxim-ar + 1 basculante superiore / requadro em alumínio com pintura eletrostática branca / vidro liso comum incolor 4mm / peitoril em granito branco itaúnas – 01un</v>
      </c>
      <c r="E117" s="53" t="str">
        <f>VLOOKUP(B117,orcamento_geral!B:N,4,0)</f>
        <v>m²</v>
      </c>
      <c r="F117" s="55">
        <f>SUMIFS(orcamento_geral!G:G,orcamento_geral!B:B,B117)</f>
        <v>22.36</v>
      </c>
      <c r="G117" s="55">
        <f>VLOOKUP(B117,orcamento_geral!B:N,7,0)</f>
        <v>777.37</v>
      </c>
      <c r="H117" s="56">
        <f>SUMIFS(orcamento_geral!J:J,orcamento_geral!B:B,B117)</f>
        <v>21727.43</v>
      </c>
      <c r="I117" s="57">
        <f t="shared" si="1"/>
        <v>1.2521455094737343E-3</v>
      </c>
      <c r="J117" s="61"/>
    </row>
    <row r="118" spans="1:10" ht="38.25">
      <c r="A118" s="51" t="s">
        <v>160</v>
      </c>
      <c r="B118" s="60">
        <v>6316</v>
      </c>
      <c r="C118" s="53" t="str">
        <f>VLOOKUP(B118,orcamento_geral!B:N,2,0)</f>
        <v>CPU</v>
      </c>
      <c r="D118" s="54" t="str">
        <f>VLOOKUP(B118,orcamento_geral!B:N,3,0)</f>
        <v xml:space="preserve">P11 (180 x 210) Porta com 2 folhas de giro / madeira 100% sólida / mínimo três dobradiças de 3 1/2" / fechadura para tráfego intenso do tipo externa, máquina de 55mm, com maçaneta e roseta em inox aisi 304 cilindro em latão acabamento cromo acetinado / pintura em esmalte sintético à base d'água acetinado cor branca </v>
      </c>
      <c r="E118" s="53" t="str">
        <f>VLOOKUP(B118,orcamento_geral!B:N,4,0)</f>
        <v>un</v>
      </c>
      <c r="F118" s="55">
        <f>SUMIFS(orcamento_geral!G:G,orcamento_geral!B:B,B118)</f>
        <v>9</v>
      </c>
      <c r="G118" s="55">
        <f>VLOOKUP(B118,orcamento_geral!B:N,7,0)</f>
        <v>1913.88</v>
      </c>
      <c r="H118" s="56">
        <f>SUMIFS(orcamento_geral!J:J,orcamento_geral!B:B,B118)</f>
        <v>21531.15</v>
      </c>
      <c r="I118" s="57">
        <f t="shared" si="1"/>
        <v>1.2408339498185196E-3</v>
      </c>
      <c r="J118" s="61"/>
    </row>
    <row r="119" spans="1:10">
      <c r="A119" s="51" t="s">
        <v>161</v>
      </c>
      <c r="B119" s="60">
        <v>6099</v>
      </c>
      <c r="C119" s="53" t="str">
        <f>VLOOKUP(B119,orcamento_geral!B:N,2,0)</f>
        <v>CPU</v>
      </c>
      <c r="D119" s="54" t="str">
        <f>VLOOKUP(B119,orcamento_geral!B:N,3,0)</f>
        <v>Espelho Cristal Espessura 4Mm, Com Moldura Em Aluminio E Compensado 6Mm Plastificado Colado</v>
      </c>
      <c r="E119" s="53" t="str">
        <f>VLOOKUP(B119,orcamento_geral!B:N,4,0)</f>
        <v>m²</v>
      </c>
      <c r="F119" s="55">
        <f>SUMIFS(orcamento_geral!G:G,orcamento_geral!B:B,B119)</f>
        <v>28</v>
      </c>
      <c r="G119" s="55">
        <f>VLOOKUP(B119,orcamento_geral!B:N,7,0)</f>
        <v>600.48</v>
      </c>
      <c r="H119" s="56">
        <f>SUMIFS(orcamento_geral!J:J,orcamento_geral!B:B,B119)</f>
        <v>21016.799999999999</v>
      </c>
      <c r="I119" s="57">
        <f t="shared" si="1"/>
        <v>1.2111921080177259E-3</v>
      </c>
      <c r="J119" s="61"/>
    </row>
    <row r="120" spans="1:10">
      <c r="A120" s="51" t="s">
        <v>162</v>
      </c>
      <c r="B120" s="62">
        <v>102197</v>
      </c>
      <c r="C120" s="53" t="str">
        <f>VLOOKUP(B120,orcamento_geral!B:N,2,0)</f>
        <v>Sinapi / Outubro_21</v>
      </c>
      <c r="D120" s="54" t="str">
        <f>VLOOKUP(B120,orcamento_geral!B:N,3,0)</f>
        <v>Fundo sintetico nivelador branco</v>
      </c>
      <c r="E120" s="53" t="str">
        <f>VLOOKUP(B120,orcamento_geral!B:N,4,0)</f>
        <v>m2</v>
      </c>
      <c r="F120" s="55">
        <f>SUMIFS(orcamento_geral!G:G,orcamento_geral!B:B,B120)</f>
        <v>805.14</v>
      </c>
      <c r="G120" s="55">
        <f>VLOOKUP(B120,orcamento_geral!B:N,7,0)</f>
        <v>20.83</v>
      </c>
      <c r="H120" s="56">
        <f>SUMIFS(orcamento_geral!J:J,orcamento_geral!B:B,B120)</f>
        <v>20957.79</v>
      </c>
      <c r="I120" s="57">
        <f t="shared" si="1"/>
        <v>1.2077913787775884E-3</v>
      </c>
      <c r="J120" s="61"/>
    </row>
    <row r="121" spans="1:10">
      <c r="A121" s="51" t="s">
        <v>163</v>
      </c>
      <c r="B121" s="52">
        <v>100868</v>
      </c>
      <c r="C121" s="53" t="str">
        <f>VLOOKUP(B121,orcamento_geral!B:N,2,0)</f>
        <v>Sinapi / Outubro_21</v>
      </c>
      <c r="D121" s="54" t="str">
        <f>VLOOKUP(B121,orcamento_geral!B:N,3,0)</f>
        <v>Barra de apoio reta, em aco inox polido, comprimento 80 cm,  fixada na parede - fornecimento e instalação. Af_01/2020</v>
      </c>
      <c r="E121" s="53" t="str">
        <f>VLOOKUP(B121,orcamento_geral!B:N,4,0)</f>
        <v>un</v>
      </c>
      <c r="F121" s="55">
        <f>SUMIFS(orcamento_geral!G:G,orcamento_geral!B:B,B121)</f>
        <v>52</v>
      </c>
      <c r="G121" s="55">
        <f>VLOOKUP(B121,orcamento_geral!B:N,7,0)</f>
        <v>322.29000000000002</v>
      </c>
      <c r="H121" s="56">
        <f>SUMIFS(orcamento_geral!J:J,orcamento_geral!B:B,B121)</f>
        <v>20948.72</v>
      </c>
      <c r="I121" s="57">
        <f t="shared" si="1"/>
        <v>1.2072686772997363E-3</v>
      </c>
      <c r="J121" s="61"/>
    </row>
    <row r="122" spans="1:10" ht="25.5">
      <c r="A122" s="51" t="s">
        <v>164</v>
      </c>
      <c r="B122" s="52">
        <v>92784</v>
      </c>
      <c r="C122" s="53" t="str">
        <f>VLOOKUP(B122,orcamento_geral!B:N,2,0)</f>
        <v>Sinapi / Outubro_21</v>
      </c>
      <c r="D122" s="54" t="str">
        <f>VLOOKUP(B122,orcamento_geral!B:N,3,0)</f>
        <v>Armação de laje de uma estrutura convencional de concreto armado em uma edificação térrea ou sobrado utilizando aço ca-60 de 5,0 mm - montagem. Af_12/2015</v>
      </c>
      <c r="E122" s="53" t="str">
        <f>VLOOKUP(B122,orcamento_geral!B:N,4,0)</f>
        <v>kg</v>
      </c>
      <c r="F122" s="55">
        <f>SUMIFS(orcamento_geral!G:G,orcamento_geral!B:B,B122)</f>
        <v>802</v>
      </c>
      <c r="G122" s="55">
        <f>VLOOKUP(B122,orcamento_geral!B:N,7,0)</f>
        <v>18.03</v>
      </c>
      <c r="H122" s="56">
        <f>SUMIFS(orcamento_geral!J:J,orcamento_geral!B:B,B122)</f>
        <v>20817.72</v>
      </c>
      <c r="I122" s="57">
        <f t="shared" si="1"/>
        <v>1.1997191851719946E-3</v>
      </c>
      <c r="J122" s="61"/>
    </row>
    <row r="123" spans="1:10">
      <c r="A123" s="51" t="s">
        <v>165</v>
      </c>
      <c r="B123" s="52">
        <v>92792</v>
      </c>
      <c r="C123" s="53" t="str">
        <f>VLOOKUP(B123,orcamento_geral!B:N,2,0)</f>
        <v>Sinapi / Outubro_21</v>
      </c>
      <c r="D123" s="54" t="str">
        <f>VLOOKUP(B123,orcamento_geral!B:N,3,0)</f>
        <v>Corte e dobra de aço ca-50, diâmetro de 6,3 mm, utilizado em estruturas diversas, exceto lajes. Af_12/2015</v>
      </c>
      <c r="E123" s="53" t="str">
        <f>VLOOKUP(B123,orcamento_geral!B:N,4,0)</f>
        <v>kg</v>
      </c>
      <c r="F123" s="55">
        <f>SUMIFS(orcamento_geral!G:G,orcamento_geral!B:B,B123)</f>
        <v>1235</v>
      </c>
      <c r="G123" s="55">
        <f>VLOOKUP(B123,orcamento_geral!B:N,7,0)</f>
        <v>13.2</v>
      </c>
      <c r="H123" s="56">
        <f>SUMIFS(orcamento_geral!J:J,orcamento_geral!B:B,B123)</f>
        <v>20377.5</v>
      </c>
      <c r="I123" s="57">
        <f t="shared" si="1"/>
        <v>1.1743494338401284E-3</v>
      </c>
      <c r="J123" s="61"/>
    </row>
    <row r="124" spans="1:10">
      <c r="A124" s="51" t="s">
        <v>166</v>
      </c>
      <c r="B124" s="52">
        <v>853</v>
      </c>
      <c r="C124" s="53" t="str">
        <f>VLOOKUP(B124,orcamento_geral!B:N,2,0)</f>
        <v>CPU</v>
      </c>
      <c r="D124" s="54" t="str">
        <f>VLOOKUP(B124,orcamento_geral!B:N,3,0)</f>
        <v>Rufo de alumínio</v>
      </c>
      <c r="E124" s="53" t="str">
        <f>VLOOKUP(B124,orcamento_geral!B:N,4,0)</f>
        <v>m</v>
      </c>
      <c r="F124" s="55">
        <f>SUMIFS(orcamento_geral!G:G,orcamento_geral!B:B,B124)</f>
        <v>344.78</v>
      </c>
      <c r="G124" s="55">
        <f>VLOOKUP(B124,orcamento_geral!B:N,7,0)</f>
        <v>46.82</v>
      </c>
      <c r="H124" s="56">
        <f>SUMIFS(orcamento_geral!J:J,orcamento_geral!B:B,B124)</f>
        <v>20176.52</v>
      </c>
      <c r="I124" s="57">
        <f t="shared" si="1"/>
        <v>1.1627670145436893E-3</v>
      </c>
      <c r="J124" s="61"/>
    </row>
    <row r="125" spans="1:10">
      <c r="A125" s="51" t="s">
        <v>167</v>
      </c>
      <c r="B125" s="52">
        <v>91940</v>
      </c>
      <c r="C125" s="53" t="str">
        <f>VLOOKUP(B125,orcamento_geral!B:N,2,0)</f>
        <v>Sinapi / Outubro_21</v>
      </c>
      <c r="D125" s="54" t="str">
        <f>VLOOKUP(B125,orcamento_geral!B:N,3,0)</f>
        <v>Caixa retangular 4" x 2" média (1,30 m do piso), pvc, instalada em parede - fornecimento e instalação. Af_12/2015</v>
      </c>
      <c r="E125" s="53" t="str">
        <f>VLOOKUP(B125,orcamento_geral!B:N,4,0)</f>
        <v>pç</v>
      </c>
      <c r="F125" s="55">
        <f>SUMIFS(orcamento_geral!G:G,orcamento_geral!B:B,B125)</f>
        <v>942</v>
      </c>
      <c r="G125" s="55">
        <f>VLOOKUP(B125,orcamento_geral!B:N,7,0)</f>
        <v>17.12</v>
      </c>
      <c r="H125" s="56">
        <f>SUMIFS(orcamento_geral!J:J,orcamento_geral!B:B,B125)</f>
        <v>20158.8</v>
      </c>
      <c r="I125" s="57">
        <f t="shared" si="1"/>
        <v>1.1617458160665627E-3</v>
      </c>
      <c r="J125" s="61"/>
    </row>
    <row r="126" spans="1:10">
      <c r="A126" s="51" t="s">
        <v>168</v>
      </c>
      <c r="B126" s="52">
        <v>1748</v>
      </c>
      <c r="C126" s="53" t="str">
        <f>VLOOKUP(B126,orcamento_geral!B:N,2,0)</f>
        <v>CPU</v>
      </c>
      <c r="D126" s="54" t="str">
        <f>VLOOKUP(B126,orcamento_geral!B:N,3,0)</f>
        <v>CAIXA DE PASSAGEM CP2-080 (60X60X80CM)</v>
      </c>
      <c r="E126" s="53" t="str">
        <f>VLOOKUP(B126,orcamento_geral!B:N,4,0)</f>
        <v>un</v>
      </c>
      <c r="F126" s="55">
        <f>SUMIFS(orcamento_geral!G:G,orcamento_geral!B:B,B126)</f>
        <v>28</v>
      </c>
      <c r="G126" s="55">
        <f>VLOOKUP(B126,orcamento_geral!B:N,7,0)</f>
        <v>575.02</v>
      </c>
      <c r="H126" s="56">
        <f>SUMIFS(orcamento_geral!J:J,orcamento_geral!B:B,B126)</f>
        <v>20125.559999999998</v>
      </c>
      <c r="I126" s="57">
        <f t="shared" si="1"/>
        <v>1.1598302044762867E-3</v>
      </c>
      <c r="J126" s="61"/>
    </row>
    <row r="127" spans="1:10" ht="25.5">
      <c r="A127" s="51" t="s">
        <v>169</v>
      </c>
      <c r="B127" s="52">
        <v>92336</v>
      </c>
      <c r="C127" s="53" t="str">
        <f>VLOOKUP(B127,orcamento_geral!B:N,2,0)</f>
        <v>Sinapi / Outubro_21</v>
      </c>
      <c r="D127" s="54" t="str">
        <f>VLOOKUP(B127,orcamento_geral!B:N,3,0)</f>
        <v>Tubo de aço galvanizado com costura, classe média, conexão ranhurada, dn 65 (2 1/2"), instalado em prumadas - fornecimento e instalação. Af_10/2020</v>
      </c>
      <c r="E127" s="53" t="str">
        <f>VLOOKUP(B127,orcamento_geral!B:N,4,0)</f>
        <v>un</v>
      </c>
      <c r="F127" s="55">
        <f>SUMIFS(orcamento_geral!G:G,orcamento_geral!B:B,B127)</f>
        <v>112.76</v>
      </c>
      <c r="G127" s="55">
        <f>VLOOKUP(B127,orcamento_geral!B:N,7,0)</f>
        <v>142.22999999999999</v>
      </c>
      <c r="H127" s="56">
        <f>SUMIFS(orcamento_geral!J:J,orcamento_geral!B:B,B127)</f>
        <v>20046.47</v>
      </c>
      <c r="I127" s="57">
        <f t="shared" si="1"/>
        <v>1.1552722706413014E-3</v>
      </c>
      <c r="J127" s="61"/>
    </row>
    <row r="128" spans="1:10">
      <c r="A128" s="51" t="s">
        <v>170</v>
      </c>
      <c r="B128" s="52">
        <v>1328</v>
      </c>
      <c r="C128" s="53" t="str">
        <f>VLOOKUP(B128,orcamento_geral!B:N,2,0)</f>
        <v>CPU</v>
      </c>
      <c r="D128" s="54" t="str">
        <f>VLOOKUP(B128,orcamento_geral!B:N,3,0)</f>
        <v>Barra chata de Alumínio 70mm2</v>
      </c>
      <c r="E128" s="53" t="str">
        <f>VLOOKUP(B128,orcamento_geral!B:N,4,0)</f>
        <v>m</v>
      </c>
      <c r="F128" s="55">
        <f>SUMIFS(orcamento_geral!G:G,orcamento_geral!B:B,B128)</f>
        <v>780</v>
      </c>
      <c r="G128" s="55">
        <f>VLOOKUP(B128,orcamento_geral!B:N,7,0)</f>
        <v>20.56</v>
      </c>
      <c r="H128" s="56">
        <f>SUMIFS(orcamento_geral!J:J,orcamento_geral!B:B,B128)</f>
        <v>20046</v>
      </c>
      <c r="I128" s="57">
        <f t="shared" si="1"/>
        <v>1.155245184677179E-3</v>
      </c>
      <c r="J128" s="61"/>
    </row>
    <row r="129" spans="1:10">
      <c r="A129" s="51" t="s">
        <v>171</v>
      </c>
      <c r="B129" s="60">
        <v>121</v>
      </c>
      <c r="C129" s="53" t="str">
        <f>VLOOKUP(B129,orcamento_geral!B:N,2,0)</f>
        <v>CPU</v>
      </c>
      <c r="D129" s="54" t="str">
        <f>VLOOKUP(B129,orcamento_geral!B:N,3,0)</f>
        <v>Suporte e cabo de aço 38x90mm</v>
      </c>
      <c r="E129" s="53" t="str">
        <f>VLOOKUP(B129,orcamento_geral!B:N,4,0)</f>
        <v>pç</v>
      </c>
      <c r="F129" s="55">
        <f>SUMIFS(orcamento_geral!G:G,orcamento_geral!B:B,B129)</f>
        <v>364</v>
      </c>
      <c r="G129" s="55">
        <f>VLOOKUP(B129,orcamento_geral!B:N,7,0)</f>
        <v>43.79</v>
      </c>
      <c r="H129" s="56">
        <f>SUMIFS(orcamento_geral!J:J,orcamento_geral!B:B,B129)</f>
        <v>19921.72</v>
      </c>
      <c r="I129" s="57">
        <f t="shared" si="1"/>
        <v>1.1480829642066773E-3</v>
      </c>
      <c r="J129" s="61"/>
    </row>
    <row r="130" spans="1:10">
      <c r="A130" s="51" t="s">
        <v>172</v>
      </c>
      <c r="B130" s="52">
        <v>88649</v>
      </c>
      <c r="C130" s="53" t="str">
        <f>VLOOKUP(B130,orcamento_geral!B:N,2,0)</f>
        <v>Sinapi / Outubro_21</v>
      </c>
      <c r="D130" s="54" t="str">
        <f>VLOOKUP(B130,orcamento_geral!B:N,3,0)</f>
        <v>Rodapé cerâmico de 7cm de altura com placas tipo esmaltada extra de dimensões 45x45cm. Af_06/2014</v>
      </c>
      <c r="E130" s="53" t="str">
        <f>VLOOKUP(B130,orcamento_geral!B:N,4,0)</f>
        <v>m</v>
      </c>
      <c r="F130" s="55">
        <f>SUMIFS(orcamento_geral!G:G,orcamento_geral!B:B,B130)</f>
        <v>2470.3000000000002</v>
      </c>
      <c r="G130" s="55">
        <f>VLOOKUP(B130,orcamento_geral!B:N,7,0)</f>
        <v>6.38</v>
      </c>
      <c r="H130" s="56">
        <f>SUMIFS(orcamento_geral!J:J,orcamento_geral!B:B,B130)</f>
        <v>19688.29</v>
      </c>
      <c r="I130" s="57">
        <f t="shared" si="1"/>
        <v>1.1346304607915722E-3</v>
      </c>
      <c r="J130" s="61"/>
    </row>
    <row r="131" spans="1:10">
      <c r="A131" s="51" t="s">
        <v>173</v>
      </c>
      <c r="B131" s="65">
        <v>92004</v>
      </c>
      <c r="C131" s="53" t="str">
        <f>VLOOKUP(B131,orcamento_geral!B:N,2,0)</f>
        <v>Sinapi / Outubro_21</v>
      </c>
      <c r="D131" s="54" t="str">
        <f>VLOOKUP(B131,orcamento_geral!B:N,3,0)</f>
        <v xml:space="preserve">Tomada  de embutir (2 módulos), 2p+t 10A, incluindo suporte e placa - fornecimento e instalação. </v>
      </c>
      <c r="E131" s="53" t="str">
        <f>VLOOKUP(B131,orcamento_geral!B:N,4,0)</f>
        <v>un</v>
      </c>
      <c r="F131" s="55">
        <f>SUMIFS(orcamento_geral!G:G,orcamento_geral!B:B,B131)</f>
        <v>277</v>
      </c>
      <c r="G131" s="55">
        <f>VLOOKUP(B131,orcamento_geral!B:N,7,0)</f>
        <v>56.41</v>
      </c>
      <c r="H131" s="56">
        <f>SUMIFS(orcamento_geral!J:J,orcamento_geral!B:B,B131)</f>
        <v>19531.27</v>
      </c>
      <c r="I131" s="57">
        <f t="shared" si="1"/>
        <v>1.125581443586244E-3</v>
      </c>
      <c r="J131" s="61"/>
    </row>
    <row r="132" spans="1:10">
      <c r="A132" s="51" t="s">
        <v>174</v>
      </c>
      <c r="B132" s="60">
        <v>3040</v>
      </c>
      <c r="C132" s="53" t="str">
        <f>VLOOKUP(B132,orcamento_geral!B:N,2,0)</f>
        <v>CPU</v>
      </c>
      <c r="D132" s="54" t="str">
        <f>VLOOKUP(B132,orcamento_geral!B:N,3,0)</f>
        <v>Conector RJ45 mach</v>
      </c>
      <c r="E132" s="53" t="str">
        <f>VLOOKUP(B132,orcamento_geral!B:N,4,0)</f>
        <v>un</v>
      </c>
      <c r="F132" s="55">
        <f>SUMIFS(orcamento_geral!G:G,orcamento_geral!B:B,B132)</f>
        <v>357</v>
      </c>
      <c r="G132" s="55">
        <f>VLOOKUP(B132,orcamento_geral!B:N,7,0)</f>
        <v>42</v>
      </c>
      <c r="H132" s="56">
        <f>SUMIFS(orcamento_geral!J:J,orcamento_geral!B:B,B132)</f>
        <v>18742.5</v>
      </c>
      <c r="I132" s="57">
        <f t="shared" si="1"/>
        <v>1.080124856520604E-3</v>
      </c>
      <c r="J132" s="61"/>
    </row>
    <row r="133" spans="1:10">
      <c r="A133" s="51" t="s">
        <v>175</v>
      </c>
      <c r="B133" s="60">
        <v>2228</v>
      </c>
      <c r="C133" s="53" t="str">
        <f>VLOOKUP(B133,orcamento_geral!B:N,2,0)</f>
        <v>CPU</v>
      </c>
      <c r="D133" s="54" t="str">
        <f>VLOOKUP(B133,orcamento_geral!B:N,3,0)</f>
        <v>Limpeza final da obra</v>
      </c>
      <c r="E133" s="53" t="str">
        <f>VLOOKUP(B133,orcamento_geral!B:N,4,0)</f>
        <v>m2</v>
      </c>
      <c r="F133" s="55">
        <f>SUMIFS(orcamento_geral!G:G,orcamento_geral!B:B,B133)</f>
        <v>4342.18</v>
      </c>
      <c r="G133" s="55">
        <f>VLOOKUP(B133,orcamento_geral!B:N,7,0)</f>
        <v>3.43</v>
      </c>
      <c r="H133" s="56">
        <f>SUMIFS(orcamento_geral!J:J,orcamento_geral!B:B,B133)</f>
        <v>18584.53</v>
      </c>
      <c r="I133" s="57">
        <f t="shared" si="1"/>
        <v>1.0710210910899218E-3</v>
      </c>
      <c r="J133" s="61"/>
    </row>
    <row r="134" spans="1:10">
      <c r="A134" s="51" t="s">
        <v>176</v>
      </c>
      <c r="B134" s="52">
        <v>93584</v>
      </c>
      <c r="C134" s="53" t="str">
        <f>VLOOKUP(B134,orcamento_geral!B:N,2,0)</f>
        <v>Sinapi / Outubro_21</v>
      </c>
      <c r="D134" s="54" t="str">
        <f>VLOOKUP(B134,orcamento_geral!B:N,3,0)</f>
        <v>Execução de depósito em canteiro de obra em chapa de madeira compensada, não incluso mobiliário. Af_04/2016</v>
      </c>
      <c r="E134" s="53" t="str">
        <f>VLOOKUP(B134,orcamento_geral!B:N,4,0)</f>
        <v>m2</v>
      </c>
      <c r="F134" s="55">
        <f>SUMIFS(orcamento_geral!G:G,orcamento_geral!B:B,B134)</f>
        <v>15</v>
      </c>
      <c r="G134" s="55">
        <f>VLOOKUP(B134,orcamento_geral!B:N,7,0)</f>
        <v>953.11</v>
      </c>
      <c r="H134" s="56">
        <f>SUMIFS(orcamento_geral!J:J,orcamento_geral!B:B,B134)</f>
        <v>17870.7</v>
      </c>
      <c r="I134" s="57">
        <f t="shared" si="1"/>
        <v>1.0298832745590375E-3</v>
      </c>
      <c r="J134" s="61"/>
    </row>
    <row r="135" spans="1:10">
      <c r="A135" s="51" t="s">
        <v>177</v>
      </c>
      <c r="B135" s="60">
        <v>92985</v>
      </c>
      <c r="C135" s="53" t="str">
        <f>VLOOKUP(B135,orcamento_geral!B:N,2,0)</f>
        <v>Sinapi / Outubro_21</v>
      </c>
      <c r="D135" s="54" t="str">
        <f>VLOOKUP(B135,orcamento_geral!B:N,3,0)</f>
        <v>Cabo de cobre flexível isolado, 35 mm², anti-chama 450/750 v, para distribuição - fornecimento e instalação. Af_12/2015</v>
      </c>
      <c r="E135" s="53" t="str">
        <f>VLOOKUP(B135,orcamento_geral!B:N,4,0)</f>
        <v>m</v>
      </c>
      <c r="F135" s="55">
        <f>SUMIFS(orcamento_geral!G:G,orcamento_geral!B:B,B135)</f>
        <v>381.6</v>
      </c>
      <c r="G135" s="55">
        <f>VLOOKUP(B135,orcamento_geral!B:N,7,0)</f>
        <v>36.08</v>
      </c>
      <c r="H135" s="56">
        <f>SUMIFS(orcamento_geral!J:J,orcamento_geral!B:B,B135)</f>
        <v>17210.16</v>
      </c>
      <c r="I135" s="57">
        <f t="shared" si="1"/>
        <v>9.9181654532194945E-4</v>
      </c>
      <c r="J135" s="61"/>
    </row>
    <row r="136" spans="1:10" ht="25.5">
      <c r="A136" s="51" t="s">
        <v>178</v>
      </c>
      <c r="B136" s="65">
        <v>91840</v>
      </c>
      <c r="C136" s="53" t="str">
        <f>VLOOKUP(B136,orcamento_geral!B:N,2,0)</f>
        <v>Sinapi / Outubro_21</v>
      </c>
      <c r="D136" s="54" t="str">
        <f>VLOOKUP(B136,orcamento_geral!B:N,3,0)</f>
        <v>Eletroduto flexível corrugado, pead, dn 40 mm (1 1/4"), para circuitos terminais, instalado em forro - fornecimento e instalação. Af_12/2015</v>
      </c>
      <c r="E136" s="53" t="str">
        <f>VLOOKUP(B136,orcamento_geral!B:N,4,0)</f>
        <v>m</v>
      </c>
      <c r="F136" s="55">
        <f>SUMIFS(orcamento_geral!G:G,orcamento_geral!B:B,B136)</f>
        <v>950</v>
      </c>
      <c r="G136" s="55">
        <f>VLOOKUP(B136,orcamento_geral!B:N,7,0)</f>
        <v>14.17</v>
      </c>
      <c r="H136" s="56">
        <f>SUMIFS(orcamento_geral!J:J,orcamento_geral!B:B,B136)</f>
        <v>16824.5</v>
      </c>
      <c r="I136" s="57">
        <f t="shared" si="1"/>
        <v>9.6959107101672148E-4</v>
      </c>
      <c r="J136" s="61"/>
    </row>
    <row r="137" spans="1:10" ht="38.25">
      <c r="A137" s="51" t="s">
        <v>179</v>
      </c>
      <c r="B137" s="52">
        <v>7021</v>
      </c>
      <c r="C137" s="53" t="str">
        <f>VLOOKUP(B137,orcamento_geral!B:N,2,0)</f>
        <v>CPU</v>
      </c>
      <c r="D137" s="54" t="str">
        <f>VLOOKUP(B137,orcamento_geral!B:N,3,0)</f>
        <v>Bancada em em alveraria com tampo em aço inox  polido (AISI 304) com cuba inox 50x40x40cm e cuba para expurgo com diametro de 30cm. Prateleiras em PVC e porta veneziana de correr em alumínio,  conforme projeto , nas dimensões (1,78 / 2,40)m – Expurgo</v>
      </c>
      <c r="E137" s="53" t="str">
        <f>VLOOKUP(B137,orcamento_geral!B:N,4,0)</f>
        <v>un</v>
      </c>
      <c r="F137" s="55">
        <f>SUMIFS(orcamento_geral!G:G,orcamento_geral!B:B,B137)</f>
        <v>1</v>
      </c>
      <c r="G137" s="55">
        <f>VLOOKUP(B137,orcamento_geral!B:N,7,0)</f>
        <v>13445.99</v>
      </c>
      <c r="H137" s="56">
        <f>SUMIFS(orcamento_geral!J:J,orcamento_geral!B:B,B137)</f>
        <v>16807.48</v>
      </c>
      <c r="I137" s="57">
        <f t="shared" si="1"/>
        <v>9.6861021333722404E-4</v>
      </c>
      <c r="J137" s="61"/>
    </row>
    <row r="138" spans="1:10">
      <c r="A138" s="51" t="s">
        <v>180</v>
      </c>
      <c r="B138" s="52">
        <v>86903</v>
      </c>
      <c r="C138" s="53" t="str">
        <f>VLOOKUP(B138,orcamento_geral!B:N,2,0)</f>
        <v>Sinapi / Outubro_21</v>
      </c>
      <c r="D138" s="54" t="str">
        <f>VLOOKUP(B138,orcamento_geral!B:N,3,0)</f>
        <v>Lavatório louça branca com coluna, 45 x 55cm ou equivalente, padrão médio - fornecimento e instalação. Af_01/2020</v>
      </c>
      <c r="E138" s="53" t="str">
        <f>VLOOKUP(B138,orcamento_geral!B:N,4,0)</f>
        <v>un</v>
      </c>
      <c r="F138" s="55">
        <f>SUMIFS(orcamento_geral!G:G,orcamento_geral!B:B,B138)</f>
        <v>44</v>
      </c>
      <c r="G138" s="55">
        <f>VLOOKUP(B138,orcamento_geral!B:N,7,0)</f>
        <v>301.88</v>
      </c>
      <c r="H138" s="56">
        <f>SUMIFS(orcamento_geral!J:J,orcamento_geral!B:B,B138)</f>
        <v>16603.400000000001</v>
      </c>
      <c r="I138" s="57">
        <f t="shared" si="1"/>
        <v>9.5684914193699868E-4</v>
      </c>
      <c r="J138" s="61"/>
    </row>
    <row r="139" spans="1:10">
      <c r="A139" s="51" t="s">
        <v>181</v>
      </c>
      <c r="B139" s="52">
        <v>7035</v>
      </c>
      <c r="C139" s="53" t="str">
        <f>VLOOKUP(B139,orcamento_geral!B:N,2,0)</f>
        <v>CPU</v>
      </c>
      <c r="D139" s="54" t="str">
        <f>VLOOKUP(B139,orcamento_geral!B:N,3,0)</f>
        <v>Soleira em granito cinza andorinha</v>
      </c>
      <c r="E139" s="53" t="str">
        <f>VLOOKUP(B139,orcamento_geral!B:N,4,0)</f>
        <v>m²</v>
      </c>
      <c r="F139" s="55">
        <f>SUMIFS(orcamento_geral!G:G,orcamento_geral!B:B,B139)</f>
        <v>45.07</v>
      </c>
      <c r="G139" s="55">
        <f>VLOOKUP(B139,orcamento_geral!B:N,7,0)</f>
        <v>287.5</v>
      </c>
      <c r="H139" s="56">
        <f>SUMIFS(orcamento_geral!J:J,orcamento_geral!B:B,B139)</f>
        <v>16196.8</v>
      </c>
      <c r="I139" s="57">
        <f t="shared" si="1"/>
        <v>9.3341690148554979E-4</v>
      </c>
      <c r="J139" s="61"/>
    </row>
    <row r="140" spans="1:10">
      <c r="A140" s="51" t="s">
        <v>182</v>
      </c>
      <c r="B140" s="60">
        <v>91341</v>
      </c>
      <c r="C140" s="53" t="str">
        <f>VLOOKUP(B140,orcamento_geral!B:N,2,0)</f>
        <v>Sinapi / Outubro_21</v>
      </c>
      <c r="D140" s="54" t="str">
        <f>VLOOKUP(B140,orcamento_geral!B:N,3,0)</f>
        <v>P9 (90 x 210) Porta com 1 folha de giro / tipo veneziana / em alumínio com pintura eletrostática branca – 07un</v>
      </c>
      <c r="E140" s="53" t="str">
        <f>VLOOKUP(B140,orcamento_geral!B:N,4,0)</f>
        <v>m2</v>
      </c>
      <c r="F140" s="55">
        <f>SUMIFS(orcamento_geral!G:G,orcamento_geral!B:B,B140)</f>
        <v>15.21</v>
      </c>
      <c r="G140" s="55">
        <f>VLOOKUP(B140,orcamento_geral!B:N,7,0)</f>
        <v>850.62</v>
      </c>
      <c r="H140" s="56">
        <f>SUMIFS(orcamento_geral!J:J,orcamento_geral!B:B,B140)</f>
        <v>16172.33</v>
      </c>
      <c r="I140" s="57">
        <f t="shared" si="1"/>
        <v>9.3200670245985643E-4</v>
      </c>
      <c r="J140" s="61"/>
    </row>
    <row r="141" spans="1:10">
      <c r="A141" s="51" t="s">
        <v>183</v>
      </c>
      <c r="B141" s="52">
        <v>799</v>
      </c>
      <c r="C141" s="53" t="str">
        <f>VLOOKUP(B141,orcamento_geral!B:N,2,0)</f>
        <v>CPU</v>
      </c>
      <c r="D141" s="54" t="str">
        <f>VLOOKUP(B141,orcamento_geral!B:N,3,0)</f>
        <v>Caixa de areia pluvial com grelha CA- 60x60cm</v>
      </c>
      <c r="E141" s="53" t="str">
        <f>VLOOKUP(B141,orcamento_geral!B:N,4,0)</f>
        <v>un</v>
      </c>
      <c r="F141" s="55">
        <f>SUMIFS(orcamento_geral!G:G,orcamento_geral!B:B,B141)</f>
        <v>36</v>
      </c>
      <c r="G141" s="55">
        <f>VLOOKUP(B141,orcamento_geral!B:N,7,0)</f>
        <v>357.6</v>
      </c>
      <c r="H141" s="56">
        <f>SUMIFS(orcamento_geral!J:J,orcamento_geral!B:B,B141)</f>
        <v>16092</v>
      </c>
      <c r="I141" s="57">
        <f t="shared" ref="I141:I204" si="2">H141/$H$421</f>
        <v>9.2737730778335648E-4</v>
      </c>
      <c r="J141" s="61"/>
    </row>
    <row r="142" spans="1:10">
      <c r="A142" s="51" t="s">
        <v>184</v>
      </c>
      <c r="B142" s="65">
        <v>91997</v>
      </c>
      <c r="C142" s="53" t="str">
        <f>VLOOKUP(B142,orcamento_geral!B:N,2,0)</f>
        <v>Sinapi / Outubro_21</v>
      </c>
      <c r="D142" s="54" t="str">
        <f>VLOOKUP(B142,orcamento_geral!B:N,3,0)</f>
        <v xml:space="preserve">Tomada  de embutir, 2p+t 10A, incluindo suporte e placa - fornecimento e instalação. </v>
      </c>
      <c r="E142" s="53" t="str">
        <f>VLOOKUP(B142,orcamento_geral!B:N,4,0)</f>
        <v>un</v>
      </c>
      <c r="F142" s="55">
        <f>SUMIFS(orcamento_geral!G:G,orcamento_geral!B:B,B142)</f>
        <v>335</v>
      </c>
      <c r="G142" s="55">
        <f>VLOOKUP(B142,orcamento_geral!B:N,7,0)</f>
        <v>36.39</v>
      </c>
      <c r="H142" s="56">
        <f>SUMIFS(orcamento_geral!J:J,orcamento_geral!B:B,B142)</f>
        <v>15235.8</v>
      </c>
      <c r="I142" s="57">
        <f t="shared" si="2"/>
        <v>8.7803474931181103E-4</v>
      </c>
      <c r="J142" s="61"/>
    </row>
    <row r="143" spans="1:10">
      <c r="A143" s="51" t="s">
        <v>185</v>
      </c>
      <c r="B143" s="52">
        <v>6366</v>
      </c>
      <c r="C143" s="53" t="str">
        <f>VLOOKUP(B143,orcamento_geral!B:N,2,0)</f>
        <v>CPU</v>
      </c>
      <c r="D143" s="54" t="str">
        <f>VLOOKUP(B143,orcamento_geral!B:N,3,0)</f>
        <v>Banco de canto em madeira em estrutura de ferro com réguas de madeira de lei de alta resistencia com tratamento</v>
      </c>
      <c r="E143" s="53" t="str">
        <f>VLOOKUP(B143,orcamento_geral!B:N,4,0)</f>
        <v>un</v>
      </c>
      <c r="F143" s="55">
        <f>SUMIFS(orcamento_geral!G:G,orcamento_geral!B:B,B143)</f>
        <v>15</v>
      </c>
      <c r="G143" s="55">
        <f>VLOOKUP(B143,orcamento_geral!B:N,7,0)</f>
        <v>799.28</v>
      </c>
      <c r="H143" s="56">
        <f>SUMIFS(orcamento_geral!J:J,orcamento_geral!B:B,B143)</f>
        <v>14986.5</v>
      </c>
      <c r="I143" s="57">
        <f t="shared" si="2"/>
        <v>8.6366766238474225E-4</v>
      </c>
      <c r="J143" s="61"/>
    </row>
    <row r="144" spans="1:10">
      <c r="A144" s="51" t="s">
        <v>186</v>
      </c>
      <c r="B144" s="62">
        <v>102218</v>
      </c>
      <c r="C144" s="53" t="str">
        <f>VLOOKUP(B144,orcamento_geral!B:N,2,0)</f>
        <v>Sinapi / Outubro_21</v>
      </c>
      <c r="D144" s="54" t="str">
        <f>VLOOKUP(B144,orcamento_geral!B:N,3,0)</f>
        <v>Pintura esmalte fosca 2 demãos para madeira (esquadrias)</v>
      </c>
      <c r="E144" s="53" t="str">
        <f>VLOOKUP(B144,orcamento_geral!B:N,4,0)</f>
        <v>m²</v>
      </c>
      <c r="F144" s="55">
        <f>SUMIFS(orcamento_geral!G:G,orcamento_geral!B:B,B144)</f>
        <v>805.14</v>
      </c>
      <c r="G144" s="55">
        <f>VLOOKUP(B144,orcamento_geral!B:N,7,0)</f>
        <v>14.83</v>
      </c>
      <c r="H144" s="56">
        <f>SUMIFS(orcamento_geral!J:J,orcamento_geral!B:B,B144)</f>
        <v>14919.24</v>
      </c>
      <c r="I144" s="57">
        <f t="shared" si="2"/>
        <v>8.5979148802968952E-4</v>
      </c>
      <c r="J144" s="61"/>
    </row>
    <row r="145" spans="1:10">
      <c r="A145" s="51" t="s">
        <v>187</v>
      </c>
      <c r="B145" s="52">
        <v>167</v>
      </c>
      <c r="C145" s="53" t="str">
        <f>VLOOKUP(B145,orcamento_geral!B:N,2,0)</f>
        <v>CPU</v>
      </c>
      <c r="D145" s="54" t="str">
        <f>VLOOKUP(B145,orcamento_geral!B:N,3,0)</f>
        <v>Caixa D'água volume 10.000litros</v>
      </c>
      <c r="E145" s="53" t="str">
        <f>VLOOKUP(B145,orcamento_geral!B:N,4,0)</f>
        <v>un</v>
      </c>
      <c r="F145" s="55">
        <f>SUMIFS(orcamento_geral!G:G,orcamento_geral!B:B,B145)</f>
        <v>2</v>
      </c>
      <c r="G145" s="55">
        <f>VLOOKUP(B145,orcamento_geral!B:N,7,0)</f>
        <v>5566.99</v>
      </c>
      <c r="H145" s="56">
        <f>SUMIFS(orcamento_geral!J:J,orcamento_geral!B:B,B145)</f>
        <v>13917.46</v>
      </c>
      <c r="I145" s="57">
        <f t="shared" si="2"/>
        <v>8.0205919624549787E-4</v>
      </c>
      <c r="J145" s="61"/>
    </row>
    <row r="146" spans="1:10">
      <c r="A146" s="51" t="s">
        <v>188</v>
      </c>
      <c r="B146" s="60">
        <v>91943</v>
      </c>
      <c r="C146" s="53" t="str">
        <f>VLOOKUP(B146,orcamento_geral!B:N,2,0)</f>
        <v>Sinapi / Outubro_21</v>
      </c>
      <c r="D146" s="54" t="str">
        <f>VLOOKUP(B146,orcamento_geral!B:N,3,0)</f>
        <v>Caixa retangular 4" x 4" média (1,30 m do piso), pvc, instalada em parede - fornecimento e instalação. Af_12/2015</v>
      </c>
      <c r="E146" s="53" t="str">
        <f>VLOOKUP(B146,orcamento_geral!B:N,4,0)</f>
        <v>pç</v>
      </c>
      <c r="F146" s="55">
        <f>SUMIFS(orcamento_geral!G:G,orcamento_geral!B:B,B146)</f>
        <v>513</v>
      </c>
      <c r="G146" s="55">
        <f>VLOOKUP(B146,orcamento_geral!B:N,7,0)</f>
        <v>21.5</v>
      </c>
      <c r="H146" s="56">
        <f>SUMIFS(orcamento_geral!J:J,orcamento_geral!B:B,B146)</f>
        <v>13784.31</v>
      </c>
      <c r="I146" s="57">
        <f t="shared" si="2"/>
        <v>7.943858002393238E-4</v>
      </c>
      <c r="J146" s="61"/>
    </row>
    <row r="147" spans="1:10" ht="25.5">
      <c r="A147" s="51" t="s">
        <v>189</v>
      </c>
      <c r="B147" s="52">
        <v>5665</v>
      </c>
      <c r="C147" s="53" t="str">
        <f>VLOOKUP(B147,orcamento_geral!B:N,2,0)</f>
        <v>CPU</v>
      </c>
      <c r="D147" s="54" t="str">
        <f>VLOOKUP(B147,orcamento_geral!B:N,3,0)</f>
        <v>Abrigo para hidrante, 90x60x17cm, com registro globo angular 45 graus 2 1/2", adaptador storz 2 1/2", duas mangueiras tipo 2 de incêndio 15m, redução 2 1/2 x 1 1/2" e esguicho tipo agulheta 1 1/2" - 13 mm.   - fornecimento e instalação</v>
      </c>
      <c r="E147" s="53" t="str">
        <f>VLOOKUP(B147,orcamento_geral!B:N,4,0)</f>
        <v>un</v>
      </c>
      <c r="F147" s="55">
        <f>SUMIFS(orcamento_geral!G:G,orcamento_geral!B:B,B147)</f>
        <v>7</v>
      </c>
      <c r="G147" s="55">
        <f>VLOOKUP(B147,orcamento_geral!B:N,7,0)</f>
        <v>1553.1</v>
      </c>
      <c r="H147" s="56">
        <f>SUMIFS(orcamento_geral!J:J,orcamento_geral!B:B,B147)</f>
        <v>13589.59</v>
      </c>
      <c r="I147" s="57">
        <f t="shared" si="2"/>
        <v>7.8316414293311113E-4</v>
      </c>
      <c r="J147" s="61"/>
    </row>
    <row r="148" spans="1:10" ht="25.5">
      <c r="A148" s="51" t="s">
        <v>190</v>
      </c>
      <c r="B148" s="60">
        <v>1234</v>
      </c>
      <c r="C148" s="53" t="str">
        <f>VLOOKUP(B148,orcamento_geral!B:N,2,0)</f>
        <v>CPU</v>
      </c>
      <c r="D148" s="54" t="str">
        <f>VLOOKUP(B148,orcamento_geral!B:N,3,0)</f>
        <v>Bebedouros de água refrigerado suspensos do chão e com formato que propicie a acessibilidade de pessoas com necessidades especiais</v>
      </c>
      <c r="E148" s="53" t="str">
        <f>VLOOKUP(B148,orcamento_geral!B:N,4,0)</f>
        <v>un</v>
      </c>
      <c r="F148" s="55">
        <f>SUMIFS(orcamento_geral!G:G,orcamento_geral!B:B,B148)</f>
        <v>5</v>
      </c>
      <c r="G148" s="55">
        <f>VLOOKUP(B148,orcamento_geral!B:N,7,0)</f>
        <v>2122.25</v>
      </c>
      <c r="H148" s="56">
        <f>SUMIFS(orcamento_geral!J:J,orcamento_geral!B:B,B148)</f>
        <v>13264.05</v>
      </c>
      <c r="I148" s="57">
        <f t="shared" si="2"/>
        <v>7.6440336684711842E-4</v>
      </c>
      <c r="J148" s="61"/>
    </row>
    <row r="149" spans="1:10">
      <c r="A149" s="51" t="s">
        <v>191</v>
      </c>
      <c r="B149" s="60">
        <v>98301</v>
      </c>
      <c r="C149" s="53" t="str">
        <f>VLOOKUP(B149,orcamento_geral!B:N,2,0)</f>
        <v>Sinapi / Outubro_21</v>
      </c>
      <c r="D149" s="54" t="str">
        <f>VLOOKUP(B149,orcamento_geral!B:N,3,0)</f>
        <v>Patch panel 24 portas, categoria 5e - fornecimento e instalação. Af_11/2019</v>
      </c>
      <c r="E149" s="53" t="str">
        <f>VLOOKUP(B149,orcamento_geral!B:N,4,0)</f>
        <v>un</v>
      </c>
      <c r="F149" s="55">
        <f>SUMIFS(orcamento_geral!G:G,orcamento_geral!B:B,B149)</f>
        <v>14</v>
      </c>
      <c r="G149" s="55">
        <f>VLOOKUP(B149,orcamento_geral!B:N,7,0)</f>
        <v>756.76</v>
      </c>
      <c r="H149" s="56">
        <f>SUMIFS(orcamento_geral!J:J,orcamento_geral!B:B,B149)</f>
        <v>13243.3</v>
      </c>
      <c r="I149" s="57">
        <f t="shared" si="2"/>
        <v>7.6320755034596846E-4</v>
      </c>
      <c r="J149" s="61"/>
    </row>
    <row r="150" spans="1:10">
      <c r="A150" s="51" t="s">
        <v>192</v>
      </c>
      <c r="B150" s="60">
        <v>1087</v>
      </c>
      <c r="C150" s="53" t="str">
        <f>VLOOKUP(B150,orcamento_geral!B:N,2,0)</f>
        <v>CPU</v>
      </c>
      <c r="D150" s="54" t="str">
        <f>VLOOKUP(B150,orcamento_geral!B:N,3,0)</f>
        <v>Proteção mecânica com argamassa de cimento e areia traço 1:4 com tela galvanizada</v>
      </c>
      <c r="E150" s="53" t="str">
        <f>VLOOKUP(B150,orcamento_geral!B:N,4,0)</f>
        <v>m2</v>
      </c>
      <c r="F150" s="55">
        <f>SUMIFS(orcamento_geral!G:G,orcamento_geral!B:B,B150)</f>
        <v>204</v>
      </c>
      <c r="G150" s="55">
        <f>VLOOKUP(B150,orcamento_geral!B:N,7,0)</f>
        <v>50.88</v>
      </c>
      <c r="H150" s="56">
        <f>SUMIFS(orcamento_geral!J:J,orcamento_geral!B:B,B150)</f>
        <v>12974.4</v>
      </c>
      <c r="I150" s="57">
        <f t="shared" si="2"/>
        <v>7.4771092108528341E-4</v>
      </c>
      <c r="J150" s="61"/>
    </row>
    <row r="151" spans="1:10">
      <c r="A151" s="51" t="s">
        <v>193</v>
      </c>
      <c r="B151" s="59">
        <v>96616</v>
      </c>
      <c r="C151" s="53" t="str">
        <f>VLOOKUP(B151,orcamento_geral!B:N,2,0)</f>
        <v>Sinapi / Outubro_21</v>
      </c>
      <c r="D151" s="54" t="str">
        <f>VLOOKUP(B151,orcamento_geral!B:N,3,0)</f>
        <v>Lastro de concreto magro, aplicado em blocos de coroamento ou sapatas. Af_08/2017</v>
      </c>
      <c r="E151" s="53" t="str">
        <f>VLOOKUP(B151,orcamento_geral!B:N,4,0)</f>
        <v>m3</v>
      </c>
      <c r="F151" s="55">
        <f>SUMIFS(orcamento_geral!G:G,orcamento_geral!B:B,B151)</f>
        <v>17.8</v>
      </c>
      <c r="G151" s="55">
        <f>VLOOKUP(B151,orcamento_geral!B:N,7,0)</f>
        <v>581.55999999999995</v>
      </c>
      <c r="H151" s="56">
        <f>SUMIFS(orcamento_geral!J:J,orcamento_geral!B:B,B151)</f>
        <v>12939.699999999999</v>
      </c>
      <c r="I151" s="57">
        <f t="shared" si="2"/>
        <v>7.4571117011709525E-4</v>
      </c>
      <c r="J151" s="61"/>
    </row>
    <row r="152" spans="1:10">
      <c r="A152" s="51" t="s">
        <v>194</v>
      </c>
      <c r="B152" s="63">
        <v>1107</v>
      </c>
      <c r="C152" s="53" t="str">
        <f>VLOOKUP(B152,orcamento_geral!B:N,2,0)</f>
        <v>CPU</v>
      </c>
      <c r="D152" s="54" t="str">
        <f>VLOOKUP(B152,orcamento_geral!B:N,3,0)</f>
        <v>Eletrocalha perfurada 100x50x3000 mm chapa #18 G.F</v>
      </c>
      <c r="E152" s="53" t="str">
        <f>VLOOKUP(B152,orcamento_geral!B:N,4,0)</f>
        <v>m</v>
      </c>
      <c r="F152" s="55">
        <f>SUMIFS(orcamento_geral!G:G,orcamento_geral!B:B,B152)</f>
        <v>159.36000000000001</v>
      </c>
      <c r="G152" s="55">
        <f>VLOOKUP(B152,orcamento_geral!B:N,7,0)</f>
        <v>63.23</v>
      </c>
      <c r="H152" s="56">
        <f>SUMIFS(orcamento_geral!J:J,orcamento_geral!B:B,B152)</f>
        <v>12594.22</v>
      </c>
      <c r="I152" s="57">
        <f t="shared" si="2"/>
        <v>7.2580125759578074E-4</v>
      </c>
      <c r="J152" s="61"/>
    </row>
    <row r="153" spans="1:10">
      <c r="A153" s="51" t="s">
        <v>195</v>
      </c>
      <c r="B153" s="60">
        <v>248</v>
      </c>
      <c r="C153" s="53" t="str">
        <f>VLOOKUP(B153,orcamento_geral!B:N,2,0)</f>
        <v>CPU</v>
      </c>
      <c r="D153" s="54" t="str">
        <f>VLOOKUP(B153,orcamento_geral!B:N,3,0)</f>
        <v>Vergalhão galvan. rosca total 1/4"x(comp. p/ proj.)</v>
      </c>
      <c r="E153" s="53" t="str">
        <f>VLOOKUP(B153,orcamento_geral!B:N,4,0)</f>
        <v>pç</v>
      </c>
      <c r="F153" s="55">
        <f>SUMIFS(orcamento_geral!G:G,orcamento_geral!B:B,B153)</f>
        <v>364</v>
      </c>
      <c r="G153" s="55">
        <f>VLOOKUP(B153,orcamento_geral!B:N,7,0)</f>
        <v>27.67</v>
      </c>
      <c r="H153" s="56">
        <f>SUMIFS(orcamento_geral!J:J,orcamento_geral!B:B,B153)</f>
        <v>12587.12</v>
      </c>
      <c r="I153" s="57">
        <f t="shared" si="2"/>
        <v>7.2539208664839944E-4</v>
      </c>
      <c r="J153" s="61"/>
    </row>
    <row r="154" spans="1:10">
      <c r="A154" s="51" t="s">
        <v>196</v>
      </c>
      <c r="B154" s="52">
        <v>10778</v>
      </c>
      <c r="C154" s="53" t="str">
        <f>VLOOKUP(B154,orcamento_geral!B:N,2,0)</f>
        <v>Sinapi / Outubro_21</v>
      </c>
      <c r="D154" s="54" t="str">
        <f>VLOOKUP(B154,orcamento_geral!B:N,3,0)</f>
        <v>Locacao de container 2,30 x 6,00 m, alt. 2,50 m,  para sanitario,  com 4 bacias, 8 chuveiros,1 lavatorio e 1 mictorio</v>
      </c>
      <c r="E154" s="53" t="str">
        <f>VLOOKUP(B154,orcamento_geral!B:N,4,0)</f>
        <v>mes</v>
      </c>
      <c r="F154" s="55">
        <f>SUMIFS(orcamento_geral!G:G,orcamento_geral!B:B,B154)</f>
        <v>12</v>
      </c>
      <c r="G154" s="55">
        <f>VLOOKUP(B154,orcamento_geral!B:N,7,0)</f>
        <v>812.5</v>
      </c>
      <c r="H154" s="56">
        <f>SUMIFS(orcamento_geral!J:J,orcamento_geral!B:B,B154)</f>
        <v>12187.44</v>
      </c>
      <c r="I154" s="57">
        <f t="shared" si="2"/>
        <v>7.0235864379637031E-4</v>
      </c>
      <c r="J154" s="61"/>
    </row>
    <row r="155" spans="1:10">
      <c r="A155" s="51" t="s">
        <v>197</v>
      </c>
      <c r="B155" s="62">
        <v>371</v>
      </c>
      <c r="C155" s="53" t="str">
        <f>VLOOKUP(B155,orcamento_geral!B:N,2,0)</f>
        <v>CPU</v>
      </c>
      <c r="D155" s="54" t="str">
        <f>VLOOKUP(B155,orcamento_geral!B:N,3,0)</f>
        <v>Alarme de emergência para PCD, com uma botoeira, controle sem fio, parafusos, buchas e pilhas</v>
      </c>
      <c r="E155" s="53" t="str">
        <f>VLOOKUP(B155,orcamento_geral!B:N,4,0)</f>
        <v>un</v>
      </c>
      <c r="F155" s="55">
        <f>SUMIFS(orcamento_geral!G:G,orcamento_geral!B:B,B155)</f>
        <v>26</v>
      </c>
      <c r="G155" s="55">
        <f>VLOOKUP(B155,orcamento_geral!B:N,7,0)</f>
        <v>369.06</v>
      </c>
      <c r="H155" s="56">
        <f>SUMIFS(orcamento_geral!J:J,orcamento_geral!B:B,B155)</f>
        <v>11994.32</v>
      </c>
      <c r="I155" s="57">
        <f t="shared" si="2"/>
        <v>6.9122919402759555E-4</v>
      </c>
      <c r="J155" s="61"/>
    </row>
    <row r="156" spans="1:10" ht="25.5">
      <c r="A156" s="51" t="s">
        <v>198</v>
      </c>
      <c r="B156" s="60">
        <v>1276</v>
      </c>
      <c r="C156" s="53" t="str">
        <f>VLOOKUP(B156,orcamento_geral!B:N,2,0)</f>
        <v>CPU</v>
      </c>
      <c r="D156" s="54" t="str">
        <f>VLOOKUP(B156,orcamento_geral!B:N,3,0)</f>
        <v>P14 (200 x 180) Portão 2 folhas de giro em perfil metálico 1/1/4" com fechamento em grade / barra chata 7/8"x3/16" a cada 10cm em aço galvanizado a fogo / tratamento anticorrosão / pintura em esmalte sintético cor verde bandeira – 02un</v>
      </c>
      <c r="E156" s="53" t="str">
        <f>VLOOKUP(B156,orcamento_geral!B:N,4,0)</f>
        <v>m2</v>
      </c>
      <c r="F156" s="55">
        <f>SUMIFS(orcamento_geral!G:G,orcamento_geral!B:B,B156)</f>
        <v>16.2</v>
      </c>
      <c r="G156" s="55">
        <f>VLOOKUP(B156,orcamento_geral!B:N,7,0)</f>
        <v>582.55999999999995</v>
      </c>
      <c r="H156" s="56">
        <f>SUMIFS(orcamento_geral!J:J,orcamento_geral!B:B,B156)</f>
        <v>11796.84</v>
      </c>
      <c r="I156" s="57">
        <f t="shared" si="2"/>
        <v>6.798484787193022E-4</v>
      </c>
      <c r="J156" s="61"/>
    </row>
    <row r="157" spans="1:10" ht="25.5">
      <c r="A157" s="51" t="s">
        <v>199</v>
      </c>
      <c r="B157" s="52">
        <v>86938</v>
      </c>
      <c r="C157" s="53" t="str">
        <f>VLOOKUP(B157,orcamento_geral!B:N,2,0)</f>
        <v>Sinapi / Outubro_21</v>
      </c>
      <c r="D157" s="54" t="str">
        <f>VLOOKUP(B157,orcamento_geral!B:N,3,0)</f>
        <v>Cuba de embutir oval em louça branca, 35 x 50cm ou equivalente, incluso válvula e sifão tipo garrafa em metal cromado - fornecimento e instalação. Af_01/2020</v>
      </c>
      <c r="E157" s="53" t="str">
        <f>VLOOKUP(B157,orcamento_geral!B:N,4,0)</f>
        <v>un</v>
      </c>
      <c r="F157" s="55">
        <f>SUMIFS(orcamento_geral!G:G,orcamento_geral!B:B,B157)</f>
        <v>24</v>
      </c>
      <c r="G157" s="55">
        <f>VLOOKUP(B157,orcamento_geral!B:N,7,0)</f>
        <v>371.21</v>
      </c>
      <c r="H157" s="56">
        <f>SUMIFS(orcamento_geral!J:J,orcamento_geral!B:B,B157)</f>
        <v>11136.24</v>
      </c>
      <c r="I157" s="57">
        <f t="shared" si="2"/>
        <v>6.4177829169956041E-4</v>
      </c>
      <c r="J157" s="61"/>
    </row>
    <row r="158" spans="1:10">
      <c r="A158" s="51" t="s">
        <v>200</v>
      </c>
      <c r="B158" s="52">
        <v>7</v>
      </c>
      <c r="C158" s="53" t="str">
        <f>VLOOKUP(B158,orcamento_geral!B:N,2,0)</f>
        <v>CPU</v>
      </c>
      <c r="D158" s="54" t="str">
        <f>VLOOKUP(B158,orcamento_geral!B:N,3,0)</f>
        <v>Barras de apoio, com comprimento de 40 cm</v>
      </c>
      <c r="E158" s="53" t="str">
        <f>VLOOKUP(B158,orcamento_geral!B:N,4,0)</f>
        <v>un</v>
      </c>
      <c r="F158" s="55">
        <f>SUMIFS(orcamento_geral!G:G,orcamento_geral!B:B,B158)</f>
        <v>52</v>
      </c>
      <c r="G158" s="55">
        <f>VLOOKUP(B158,orcamento_geral!B:N,7,0)</f>
        <v>169.64</v>
      </c>
      <c r="H158" s="56">
        <f>SUMIFS(orcamento_geral!J:J,orcamento_geral!B:B,B158)</f>
        <v>11026.6</v>
      </c>
      <c r="I158" s="57">
        <f t="shared" si="2"/>
        <v>6.3545977019661688E-4</v>
      </c>
      <c r="J158" s="61"/>
    </row>
    <row r="159" spans="1:10">
      <c r="A159" s="51" t="s">
        <v>201</v>
      </c>
      <c r="B159" s="52">
        <v>89446</v>
      </c>
      <c r="C159" s="53" t="str">
        <f>VLOOKUP(B159,orcamento_geral!B:N,2,0)</f>
        <v>Sinapi / Outubro_21</v>
      </c>
      <c r="D159" s="54" t="str">
        <f>VLOOKUP(B159,orcamento_geral!B:N,3,0)</f>
        <v>Tubo, pvc, soldável, dn 25mm, instalado em prumada de água - fornecimento e instalação. Af_12/2014</v>
      </c>
      <c r="E159" s="53" t="str">
        <f>VLOOKUP(B159,orcamento_geral!B:N,4,0)</f>
        <v>m</v>
      </c>
      <c r="F159" s="55">
        <f>SUMIFS(orcamento_geral!G:G,orcamento_geral!B:B,B159)</f>
        <v>1610</v>
      </c>
      <c r="G159" s="55">
        <f>VLOOKUP(B159,orcamento_geral!B:N,7,0)</f>
        <v>5.32</v>
      </c>
      <c r="H159" s="56">
        <f>SUMIFS(orcamento_geral!J:J,orcamento_geral!B:B,B159)</f>
        <v>10706.5</v>
      </c>
      <c r="I159" s="57">
        <f t="shared" si="2"/>
        <v>6.170124997379136E-4</v>
      </c>
      <c r="J159" s="61"/>
    </row>
    <row r="160" spans="1:10">
      <c r="A160" s="51" t="s">
        <v>202</v>
      </c>
      <c r="B160" s="59">
        <v>111</v>
      </c>
      <c r="C160" s="53" t="str">
        <f>VLOOKUP(B160,orcamento_geral!B:N,2,0)</f>
        <v>CPU</v>
      </c>
      <c r="D160" s="54" t="str">
        <f>VLOOKUP(B160,orcamento_geral!B:N,3,0)</f>
        <v>Caixa Sifonada c/Grelha Quadrada 150X150X50</v>
      </c>
      <c r="E160" s="53" t="str">
        <f>VLOOKUP(B160,orcamento_geral!B:N,4,0)</f>
        <v>un</v>
      </c>
      <c r="F160" s="55">
        <f>SUMIFS(orcamento_geral!G:G,orcamento_geral!B:B,B160)</f>
        <v>100</v>
      </c>
      <c r="G160" s="55">
        <f>VLOOKUP(B160,orcamento_geral!B:N,7,0)</f>
        <v>81.99</v>
      </c>
      <c r="H160" s="56">
        <f>SUMIFS(orcamento_geral!J:J,orcamento_geral!B:B,B160)</f>
        <v>10248</v>
      </c>
      <c r="I160" s="57">
        <f t="shared" si="2"/>
        <v>5.9058927729081767E-4</v>
      </c>
      <c r="J160" s="61"/>
    </row>
    <row r="161" spans="1:10">
      <c r="A161" s="51" t="s">
        <v>203</v>
      </c>
      <c r="B161" s="52">
        <v>100867</v>
      </c>
      <c r="C161" s="53" t="str">
        <f>VLOOKUP(B161,orcamento_geral!B:N,2,0)</f>
        <v>Sinapi / Outubro_21</v>
      </c>
      <c r="D161" s="54" t="str">
        <f>VLOOKUP(B161,orcamento_geral!B:N,3,0)</f>
        <v>Barra de apoio reta, em aco inox polido, comprimento 70 cm,  fixada na parede - fornecimento e instalação. Af_01/2020</v>
      </c>
      <c r="E161" s="53" t="str">
        <f>VLOOKUP(B161,orcamento_geral!B:N,4,0)</f>
        <v>un</v>
      </c>
      <c r="F161" s="55">
        <f>SUMIFS(orcamento_geral!G:G,orcamento_geral!B:B,B161)</f>
        <v>26</v>
      </c>
      <c r="G161" s="55">
        <f>VLOOKUP(B161,orcamento_geral!B:N,7,0)</f>
        <v>311</v>
      </c>
      <c r="H161" s="56">
        <f>SUMIFS(orcamento_geral!J:J,orcamento_geral!B:B,B161)</f>
        <v>10107.5</v>
      </c>
      <c r="I161" s="57">
        <f t="shared" si="2"/>
        <v>5.824923029095374E-4</v>
      </c>
      <c r="J161" s="61"/>
    </row>
    <row r="162" spans="1:10">
      <c r="A162" s="51" t="s">
        <v>204</v>
      </c>
      <c r="B162" s="52">
        <v>92888</v>
      </c>
      <c r="C162" s="53" t="str">
        <f>VLOOKUP(B162,orcamento_geral!B:N,2,0)</f>
        <v>Sinapi / Outubro_21</v>
      </c>
      <c r="D162" s="54" t="str">
        <f>VLOOKUP(B162,orcamento_geral!B:N,3,0)</f>
        <v>Armação utilizando aço ca-25 de 25,0 mm - montagem. Af_12/2015</v>
      </c>
      <c r="E162" s="53" t="str">
        <f>VLOOKUP(B162,orcamento_geral!B:N,4,0)</f>
        <v>kg</v>
      </c>
      <c r="F162" s="55">
        <f>SUMIFS(orcamento_geral!G:G,orcamento_geral!B:B,B162)</f>
        <v>583</v>
      </c>
      <c r="G162" s="55">
        <f>VLOOKUP(B162,orcamento_geral!B:N,7,0)</f>
        <v>13.87</v>
      </c>
      <c r="H162" s="56">
        <f>SUMIFS(orcamento_geral!J:J,orcamento_geral!B:B,B162)</f>
        <v>10103.39</v>
      </c>
      <c r="I162" s="57">
        <f t="shared" si="2"/>
        <v>5.8225544479774329E-4</v>
      </c>
      <c r="J162" s="61"/>
    </row>
    <row r="163" spans="1:10">
      <c r="A163" s="51" t="s">
        <v>205</v>
      </c>
      <c r="B163" s="52">
        <v>93187</v>
      </c>
      <c r="C163" s="53" t="str">
        <f>VLOOKUP(B163,orcamento_geral!B:N,2,0)</f>
        <v>Sinapi / Outubro_21</v>
      </c>
      <c r="D163" s="54" t="str">
        <f>VLOOKUP(B163,orcamento_geral!B:N,3,0)</f>
        <v>Verga moldada in loco em concreto para janelas com mais de 1,5 m de vão. Af_03/2016</v>
      </c>
      <c r="E163" s="53" t="str">
        <f>VLOOKUP(B163,orcamento_geral!B:N,4,0)</f>
        <v>m</v>
      </c>
      <c r="F163" s="55">
        <f>SUMIFS(orcamento_geral!G:G,orcamento_geral!B:B,B163)</f>
        <v>81</v>
      </c>
      <c r="G163" s="55">
        <f>VLOOKUP(B163,orcamento_geral!B:N,7,0)</f>
        <v>98.8</v>
      </c>
      <c r="H163" s="56">
        <f>SUMIFS(orcamento_geral!J:J,orcamento_geral!B:B,B163)</f>
        <v>10003.5</v>
      </c>
      <c r="I163" s="57">
        <f t="shared" si="2"/>
        <v>5.7649881297606304E-4</v>
      </c>
      <c r="J163" s="61"/>
    </row>
    <row r="164" spans="1:10">
      <c r="A164" s="51" t="s">
        <v>206</v>
      </c>
      <c r="B164" s="63">
        <v>787</v>
      </c>
      <c r="C164" s="53" t="str">
        <f>VLOOKUP(B164,orcamento_geral!B:N,2,0)</f>
        <v>CPU</v>
      </c>
      <c r="D164" s="54" t="str">
        <f>VLOOKUP(B164,orcamento_geral!B:N,3,0)</f>
        <v>Quadro de distribuicao com barramento trifasico, de embutir, em chapa de aco galvanizado, para 70 disjuntores DIN, 225A</v>
      </c>
      <c r="E164" s="53" t="str">
        <f>VLOOKUP(B164,orcamento_geral!B:N,4,0)</f>
        <v>pç</v>
      </c>
      <c r="F164" s="55">
        <f>SUMIFS(orcamento_geral!G:G,orcamento_geral!B:B,B164)</f>
        <v>4</v>
      </c>
      <c r="G164" s="55">
        <f>VLOOKUP(B164,orcamento_geral!B:N,7,0)</f>
        <v>1950.21</v>
      </c>
      <c r="H164" s="56">
        <f>SUMIFS(orcamento_geral!J:J,orcamento_geral!B:B,B164)</f>
        <v>9751.0400000000009</v>
      </c>
      <c r="I164" s="57">
        <f t="shared" si="2"/>
        <v>5.619496161625542E-4</v>
      </c>
      <c r="J164" s="61"/>
    </row>
    <row r="165" spans="1:10">
      <c r="A165" s="51" t="s">
        <v>207</v>
      </c>
      <c r="B165" s="52">
        <v>10775</v>
      </c>
      <c r="C165" s="53" t="str">
        <f>VLOOKUP(B165,orcamento_geral!B:N,2,0)</f>
        <v>Sinapi / Outubro_21</v>
      </c>
      <c r="D165" s="54" t="str">
        <f>VLOOKUP(B165,orcamento_geral!B:N,3,0)</f>
        <v>Locacao de container 2,30  x  6,00 m, alt. 2,50 m, com 1 sanitario, para escritorio, completo, sem divisorias internas</v>
      </c>
      <c r="E165" s="53" t="str">
        <f>VLOOKUP(B165,orcamento_geral!B:N,4,0)</f>
        <v>mes</v>
      </c>
      <c r="F165" s="55">
        <f>SUMIFS(orcamento_geral!G:G,orcamento_geral!B:B,B165)</f>
        <v>12</v>
      </c>
      <c r="G165" s="55">
        <f>VLOOKUP(B165,orcamento_geral!B:N,7,0)</f>
        <v>650</v>
      </c>
      <c r="H165" s="56">
        <f>SUMIFS(orcamento_geral!J:J,orcamento_geral!B:B,B165)</f>
        <v>9750</v>
      </c>
      <c r="I165" s="57">
        <f t="shared" si="2"/>
        <v>5.6188968126321933E-4</v>
      </c>
      <c r="J165" s="61"/>
    </row>
    <row r="166" spans="1:10" ht="25.5">
      <c r="A166" s="51" t="s">
        <v>208</v>
      </c>
      <c r="B166" s="52">
        <v>302</v>
      </c>
      <c r="C166" s="53" t="str">
        <f>VLOOKUP(B166,orcamento_geral!B:N,2,0)</f>
        <v>CPU</v>
      </c>
      <c r="D166" s="54" t="str">
        <f>VLOOKUP(B166,orcamento_geral!B:N,3,0)</f>
        <v>Rack fechado tipo armário 19" x 44u x 570mm , completo, com bandejam, calha, gaveta e unidade de ventilaçao de teto, organizador de cabos e acessorios de fixação</v>
      </c>
      <c r="E166" s="53" t="str">
        <f>VLOOKUP(B166,orcamento_geral!B:N,4,0)</f>
        <v>un</v>
      </c>
      <c r="F166" s="55">
        <f>SUMIFS(orcamento_geral!G:G,orcamento_geral!B:B,B166)</f>
        <v>2</v>
      </c>
      <c r="G166" s="55">
        <f>VLOOKUP(B166,orcamento_geral!B:N,7,0)</f>
        <v>3890.08</v>
      </c>
      <c r="H166" s="56">
        <f>SUMIFS(orcamento_geral!J:J,orcamento_geral!B:B,B166)</f>
        <v>9725.2000000000007</v>
      </c>
      <c r="I166" s="57">
        <f t="shared" si="2"/>
        <v>5.6046046443292933E-4</v>
      </c>
      <c r="J166" s="61"/>
    </row>
    <row r="167" spans="1:10">
      <c r="A167" s="51" t="s">
        <v>209</v>
      </c>
      <c r="B167" s="63">
        <v>1511</v>
      </c>
      <c r="C167" s="53" t="str">
        <f>VLOOKUP(B167,orcamento_geral!B:N,2,0)</f>
        <v>CPU</v>
      </c>
      <c r="D167" s="54" t="str">
        <f>VLOOKUP(B167,orcamento_geral!B:N,3,0)</f>
        <v>Tampa pressão 150mm chapa 24</v>
      </c>
      <c r="E167" s="53" t="str">
        <f>VLOOKUP(B167,orcamento_geral!B:N,4,0)</f>
        <v>un</v>
      </c>
      <c r="F167" s="55">
        <f>SUMIFS(orcamento_geral!G:G,orcamento_geral!B:B,B167)</f>
        <v>178.1</v>
      </c>
      <c r="G167" s="55">
        <f>VLOOKUP(B167,orcamento_geral!B:N,7,0)</f>
        <v>43.16</v>
      </c>
      <c r="H167" s="56">
        <f>SUMIFS(orcamento_geral!J:J,orcamento_geral!B:B,B167)</f>
        <v>9608.49</v>
      </c>
      <c r="I167" s="57">
        <f t="shared" si="2"/>
        <v>5.5373450087393137E-4</v>
      </c>
      <c r="J167" s="61"/>
    </row>
    <row r="168" spans="1:10" ht="38.25">
      <c r="A168" s="51" t="s">
        <v>210</v>
      </c>
      <c r="B168" s="52">
        <v>6211</v>
      </c>
      <c r="C168" s="53" t="str">
        <f>VLOOKUP(B168,orcamento_geral!B:N,2,0)</f>
        <v>CPU</v>
      </c>
      <c r="D168" s="54" t="str">
        <f>VLOOKUP(B168,orcamento_geral!B:N,3,0)</f>
        <v xml:space="preserve">P4 (90 x 210) Porta com 1 folha de giro / madeira 100% sólida / placa indicativa masculino pcd / mínimo três dobradiças de 3 1/2" / fechadura para tráfego intenso do tipo externa, máquina de 55mm, com maçaneta e roseta em inox aisi 304 cilindro em latão acabamento cromo acetinado / pintura em esmalte sintético à base d'água acetinado cor branco </v>
      </c>
      <c r="E168" s="53" t="str">
        <f>VLOOKUP(B168,orcamento_geral!B:N,4,0)</f>
        <v>un</v>
      </c>
      <c r="F168" s="55">
        <f>SUMIFS(orcamento_geral!G:G,orcamento_geral!B:B,B168)</f>
        <v>4</v>
      </c>
      <c r="G168" s="55">
        <f>VLOOKUP(B168,orcamento_geral!B:N,7,0)</f>
        <v>1917.3</v>
      </c>
      <c r="H168" s="56">
        <f>SUMIFS(orcamento_geral!J:J,orcamento_geral!B:B,B168)</f>
        <v>9586.48</v>
      </c>
      <c r="I168" s="57">
        <f t="shared" si="2"/>
        <v>5.5246607093704892E-4</v>
      </c>
      <c r="J168" s="61"/>
    </row>
    <row r="169" spans="1:10">
      <c r="A169" s="51" t="s">
        <v>211</v>
      </c>
      <c r="B169" s="60">
        <v>286</v>
      </c>
      <c r="C169" s="53" t="str">
        <f>VLOOKUP(B169,orcamento_geral!B:N,2,0)</f>
        <v>CPU</v>
      </c>
      <c r="D169" s="54" t="str">
        <f>VLOOKUP(B169,orcamento_geral!B:N,3,0)</f>
        <v>Parafuso galvan. cabeça lentilha 1/4"x5/8" máquina rosca total</v>
      </c>
      <c r="E169" s="53" t="str">
        <f>VLOOKUP(B169,orcamento_geral!B:N,4,0)</f>
        <v>pç</v>
      </c>
      <c r="F169" s="55">
        <f>SUMIFS(orcamento_geral!G:G,orcamento_geral!B:B,B169)</f>
        <v>1032</v>
      </c>
      <c r="G169" s="55">
        <f>VLOOKUP(B169,orcamento_geral!B:N,7,0)</f>
        <v>7.41</v>
      </c>
      <c r="H169" s="56">
        <f>SUMIFS(orcamento_geral!J:J,orcamento_geral!B:B,B169)</f>
        <v>9556.32</v>
      </c>
      <c r="I169" s="57">
        <f t="shared" si="2"/>
        <v>5.5072795885634132E-4</v>
      </c>
      <c r="J169" s="61"/>
    </row>
    <row r="170" spans="1:10" ht="25.5">
      <c r="A170" s="51" t="s">
        <v>212</v>
      </c>
      <c r="B170" s="52">
        <v>89712</v>
      </c>
      <c r="C170" s="53" t="str">
        <f>VLOOKUP(B170,orcamento_geral!B:N,2,0)</f>
        <v>Sinapi / Outubro_21</v>
      </c>
      <c r="D170" s="54" t="str">
        <f>VLOOKUP(B170,orcamento_geral!B:N,3,0)</f>
        <v>Tubo pvc, serie normal, esgoto predial, dn 50 mm, fornecido e instalado em ramal de descarga ou ramal de esgoto sanitário. Af_12/2014</v>
      </c>
      <c r="E170" s="53" t="str">
        <f>VLOOKUP(B170,orcamento_geral!B:N,4,0)</f>
        <v>m</v>
      </c>
      <c r="F170" s="55">
        <f>SUMIFS(orcamento_geral!G:G,orcamento_geral!B:B,B170)</f>
        <v>250</v>
      </c>
      <c r="G170" s="55">
        <f>VLOOKUP(B170,orcamento_geral!B:N,7,0)</f>
        <v>30.35</v>
      </c>
      <c r="H170" s="56">
        <f>SUMIFS(orcamento_geral!J:J,orcamento_geral!B:B,B170)</f>
        <v>9482.5</v>
      </c>
      <c r="I170" s="57">
        <f t="shared" si="2"/>
        <v>5.4647373359779255E-4</v>
      </c>
      <c r="J170" s="61"/>
    </row>
    <row r="171" spans="1:10">
      <c r="A171" s="51" t="s">
        <v>213</v>
      </c>
      <c r="B171" s="52">
        <v>93197</v>
      </c>
      <c r="C171" s="53" t="str">
        <f>VLOOKUP(B171,orcamento_geral!B:N,2,0)</f>
        <v>Sinapi / Outubro_21</v>
      </c>
      <c r="D171" s="54" t="str">
        <f>VLOOKUP(B171,orcamento_geral!B:N,3,0)</f>
        <v>Contraverga moldada in loco em concreto para vãos de mais de 1,5 m de comprimento. Af_03/2016</v>
      </c>
      <c r="E171" s="53" t="str">
        <f>VLOOKUP(B171,orcamento_geral!B:N,4,0)</f>
        <v>m</v>
      </c>
      <c r="F171" s="55">
        <f>SUMIFS(orcamento_geral!G:G,orcamento_geral!B:B,B171)</f>
        <v>81</v>
      </c>
      <c r="G171" s="55">
        <f>VLOOKUP(B171,orcamento_geral!B:N,7,0)</f>
        <v>93.58</v>
      </c>
      <c r="H171" s="56">
        <f>SUMIFS(orcamento_geral!J:J,orcamento_geral!B:B,B171)</f>
        <v>9474.57</v>
      </c>
      <c r="I171" s="57">
        <f t="shared" si="2"/>
        <v>5.4601672999036511E-4</v>
      </c>
      <c r="J171" s="61"/>
    </row>
    <row r="172" spans="1:10">
      <c r="A172" s="51" t="s">
        <v>214</v>
      </c>
      <c r="B172" s="52">
        <v>821</v>
      </c>
      <c r="C172" s="53" t="str">
        <f>VLOOKUP(B172,orcamento_geral!B:N,2,0)</f>
        <v>CPU</v>
      </c>
      <c r="D172" s="54" t="str">
        <f>VLOOKUP(B172,orcamento_geral!B:N,3,0)</f>
        <v>Nobreak 3kVA para Rack</v>
      </c>
      <c r="E172" s="53" t="str">
        <f>VLOOKUP(B172,orcamento_geral!B:N,4,0)</f>
        <v>un</v>
      </c>
      <c r="F172" s="55">
        <f>SUMIFS(orcamento_geral!G:G,orcamento_geral!B:B,B172)</f>
        <v>1</v>
      </c>
      <c r="G172" s="55">
        <f>VLOOKUP(B172,orcamento_geral!B:N,7,0)</f>
        <v>7445.67</v>
      </c>
      <c r="H172" s="56">
        <f>SUMIFS(orcamento_geral!J:J,orcamento_geral!B:B,B172)</f>
        <v>9307.08</v>
      </c>
      <c r="I172" s="57">
        <f t="shared" si="2"/>
        <v>5.3636432971192649E-4</v>
      </c>
      <c r="J172" s="61"/>
    </row>
    <row r="173" spans="1:10">
      <c r="A173" s="51" t="s">
        <v>215</v>
      </c>
      <c r="B173" s="52">
        <v>5625</v>
      </c>
      <c r="C173" s="53" t="str">
        <f>VLOOKUP(B173,orcamento_geral!B:N,2,0)</f>
        <v>CPU</v>
      </c>
      <c r="D173" s="54" t="str">
        <f>VLOOKUP(B173,orcamento_geral!B:N,3,0)</f>
        <v>Eletrocalha Perfurada de Fe. G.E. Dim. #200x100x3000mm</v>
      </c>
      <c r="E173" s="53" t="str">
        <f>VLOOKUP(B173,orcamento_geral!B:N,4,0)</f>
        <v>m</v>
      </c>
      <c r="F173" s="55">
        <f>SUMIFS(orcamento_geral!G:G,orcamento_geral!B:B,B173)</f>
        <v>300</v>
      </c>
      <c r="G173" s="55">
        <f>VLOOKUP(B173,orcamento_geral!B:N,7,0)</f>
        <v>23.61</v>
      </c>
      <c r="H173" s="56">
        <f>SUMIFS(orcamento_geral!J:J,orcamento_geral!B:B,B173)</f>
        <v>8853</v>
      </c>
      <c r="I173" s="57">
        <f t="shared" si="2"/>
        <v>5.1019583058700322E-4</v>
      </c>
      <c r="J173" s="61"/>
    </row>
    <row r="174" spans="1:10">
      <c r="A174" s="51" t="s">
        <v>216</v>
      </c>
      <c r="B174" s="52">
        <v>776</v>
      </c>
      <c r="C174" s="53" t="str">
        <f>VLOOKUP(B174,orcamento_geral!B:N,2,0)</f>
        <v>CPU</v>
      </c>
      <c r="D174" s="54" t="str">
        <f>VLOOKUP(B174,orcamento_geral!B:N,3,0)</f>
        <v>As Built</v>
      </c>
      <c r="E174" s="53" t="str">
        <f>VLOOKUP(B174,orcamento_geral!B:N,4,0)</f>
        <v>m2</v>
      </c>
      <c r="F174" s="55">
        <f>SUMIFS(orcamento_geral!G:G,orcamento_geral!B:B,B174)</f>
        <v>4342.18</v>
      </c>
      <c r="G174" s="55">
        <f>VLOOKUP(B174,orcamento_geral!B:N,7,0)</f>
        <v>1.56</v>
      </c>
      <c r="H174" s="56">
        <f>SUMIFS(orcamento_geral!J:J,orcamento_geral!B:B,B174)</f>
        <v>8467.25</v>
      </c>
      <c r="I174" s="57">
        <f t="shared" si="2"/>
        <v>4.8796516960779426E-4</v>
      </c>
      <c r="J174" s="61"/>
    </row>
    <row r="175" spans="1:10" ht="25.5">
      <c r="A175" s="51" t="s">
        <v>217</v>
      </c>
      <c r="B175" s="62">
        <v>82</v>
      </c>
      <c r="C175" s="53" t="str">
        <f>VLOOKUP(B175,orcamento_geral!B:N,2,0)</f>
        <v>CPU</v>
      </c>
      <c r="D175" s="54" t="str">
        <f>VLOOKUP(B175,orcamento_geral!B:N,3,0)</f>
        <v>Piso tátil alerta 25x25cm , placa de borracha 25x25, espessura 5mm de base + relevo de 5mm, cor azul, antiderrapante, regularmente dispostos colocados de forma integrada ao piso, com argamassa.</v>
      </c>
      <c r="E175" s="53" t="str">
        <f>VLOOKUP(B175,orcamento_geral!B:N,4,0)</f>
        <v>m²</v>
      </c>
      <c r="F175" s="55">
        <f>SUMIFS(orcamento_geral!G:G,orcamento_geral!B:B,B175)</f>
        <v>25.09</v>
      </c>
      <c r="G175" s="55">
        <f>VLOOKUP(B175,orcamento_geral!B:N,7,0)</f>
        <v>269.14999999999998</v>
      </c>
      <c r="H175" s="56">
        <f>SUMIFS(orcamento_geral!J:J,orcamento_geral!B:B,B175)</f>
        <v>8441.02</v>
      </c>
      <c r="I175" s="57">
        <f t="shared" si="2"/>
        <v>4.8645354229091901E-4</v>
      </c>
      <c r="J175" s="61"/>
    </row>
    <row r="176" spans="1:10">
      <c r="A176" s="51" t="s">
        <v>218</v>
      </c>
      <c r="B176" s="52">
        <v>89987</v>
      </c>
      <c r="C176" s="53" t="str">
        <f>VLOOKUP(B176,orcamento_geral!B:N,2,0)</f>
        <v>Sinapi / Outubro_21</v>
      </c>
      <c r="D176" s="54" t="str">
        <f>VLOOKUP(B176,orcamento_geral!B:N,3,0)</f>
        <v>Registro de gaveta bruto, latão, roscável, 3/4", com acabamento e canopla cromados - fornecimento e instalação. Af_08/2021</v>
      </c>
      <c r="E176" s="53" t="str">
        <f>VLOOKUP(B176,orcamento_geral!B:N,4,0)</f>
        <v>un</v>
      </c>
      <c r="F176" s="55">
        <f>SUMIFS(orcamento_geral!G:G,orcamento_geral!B:B,B176)</f>
        <v>85</v>
      </c>
      <c r="G176" s="55">
        <f>VLOOKUP(B176,orcamento_geral!B:N,7,0)</f>
        <v>73.7</v>
      </c>
      <c r="H176" s="56">
        <f>SUMIFS(orcamento_geral!J:J,orcamento_geral!B:B,B176)</f>
        <v>7830.2</v>
      </c>
      <c r="I176" s="57">
        <f t="shared" si="2"/>
        <v>4.5125216227971898E-4</v>
      </c>
      <c r="J176" s="61"/>
    </row>
    <row r="177" spans="1:10">
      <c r="A177" s="51" t="s">
        <v>219</v>
      </c>
      <c r="B177" s="52">
        <v>91929</v>
      </c>
      <c r="C177" s="53" t="str">
        <f>VLOOKUP(B177,orcamento_geral!B:N,2,0)</f>
        <v>Sinapi / Outubro_21</v>
      </c>
      <c r="D177" s="54" t="str">
        <f>VLOOKUP(B177,orcamento_geral!B:N,3,0)</f>
        <v>Cabo de cobre flexível isolado, 4 mm², anti-chama 0,6/1,0 kv, para circuitos terminais - fornecimento e instalação. Af_12/2015</v>
      </c>
      <c r="E177" s="53" t="str">
        <f>VLOOKUP(B177,orcamento_geral!B:N,4,0)</f>
        <v>m</v>
      </c>
      <c r="F177" s="55">
        <f>SUMIFS(orcamento_geral!G:G,orcamento_geral!B:B,B177)</f>
        <v>787.7</v>
      </c>
      <c r="G177" s="55">
        <f>VLOOKUP(B177,orcamento_geral!B:N,7,0)</f>
        <v>7.84</v>
      </c>
      <c r="H177" s="56">
        <f>SUMIFS(orcamento_geral!J:J,orcamento_geral!B:B,B177)</f>
        <v>7719.46</v>
      </c>
      <c r="I177" s="57">
        <f t="shared" si="2"/>
        <v>4.4487024809478678E-4</v>
      </c>
      <c r="J177" s="61"/>
    </row>
    <row r="178" spans="1:10">
      <c r="A178" s="51" t="s">
        <v>220</v>
      </c>
      <c r="B178" s="52">
        <v>347</v>
      </c>
      <c r="C178" s="53" t="str">
        <f>VLOOKUP(B178,orcamento_geral!B:N,2,0)</f>
        <v>CPU</v>
      </c>
      <c r="D178" s="54" t="str">
        <f>VLOOKUP(B178,orcamento_geral!B:N,3,0)</f>
        <v>Barro vermelho 30l</v>
      </c>
      <c r="E178" s="53" t="str">
        <f>VLOOKUP(B178,orcamento_geral!B:N,4,0)</f>
        <v>m3</v>
      </c>
      <c r="F178" s="55">
        <f>SUMIFS(orcamento_geral!G:G,orcamento_geral!B:B,B178)</f>
        <v>159</v>
      </c>
      <c r="G178" s="55">
        <f>VLOOKUP(B178,orcamento_geral!B:N,7,0)</f>
        <v>38.58</v>
      </c>
      <c r="H178" s="56">
        <f>SUMIFS(orcamento_geral!J:J,orcamento_geral!B:B,B178)</f>
        <v>7666.98</v>
      </c>
      <c r="I178" s="57">
        <f t="shared" si="2"/>
        <v>4.4184584086681819E-4</v>
      </c>
      <c r="J178" s="61"/>
    </row>
    <row r="179" spans="1:10" ht="25.5">
      <c r="A179" s="51" t="s">
        <v>221</v>
      </c>
      <c r="B179" s="52">
        <v>95749</v>
      </c>
      <c r="C179" s="53" t="str">
        <f>VLOOKUP(B179,orcamento_geral!B:N,2,0)</f>
        <v>Sinapi / Outubro_21</v>
      </c>
      <c r="D179" s="54" t="str">
        <f>VLOOKUP(B179,orcamento_geral!B:N,3,0)</f>
        <v>Eletroduto de aço galvanizado, classe leve, dn 20 mm (3/4), aparente, instalado em parede - fornecimento e instalação. Af_11/2016_p</v>
      </c>
      <c r="E179" s="53" t="str">
        <f>VLOOKUP(B179,orcamento_geral!B:N,4,0)</f>
        <v>un</v>
      </c>
      <c r="F179" s="55">
        <f>SUMIFS(orcamento_geral!G:G,orcamento_geral!B:B,B179)</f>
        <v>203</v>
      </c>
      <c r="G179" s="55">
        <f>VLOOKUP(B179,orcamento_geral!B:N,7,0)</f>
        <v>30.21</v>
      </c>
      <c r="H179" s="56">
        <f>SUMIFS(orcamento_geral!J:J,orcamento_geral!B:B,B179)</f>
        <v>7665.28</v>
      </c>
      <c r="I179" s="57">
        <f t="shared" si="2"/>
        <v>4.4174787035829025E-4</v>
      </c>
      <c r="J179" s="61"/>
    </row>
    <row r="180" spans="1:10">
      <c r="A180" s="51" t="s">
        <v>222</v>
      </c>
      <c r="B180" s="52">
        <v>10776</v>
      </c>
      <c r="C180" s="53" t="str">
        <f>VLOOKUP(B180,orcamento_geral!B:N,2,0)</f>
        <v>Sinapi / Outubro_21</v>
      </c>
      <c r="D180" s="54" t="str">
        <f>VLOOKUP(B180,orcamento_geral!B:N,3,0)</f>
        <v>Locacao de container 2,30  x  6,00 m, alt. 2,50 m, para refeitório, sem divisorias internas e sem sanitario</v>
      </c>
      <c r="E180" s="53" t="str">
        <f>VLOOKUP(B180,orcamento_geral!B:N,4,0)</f>
        <v>mes</v>
      </c>
      <c r="F180" s="55">
        <f>SUMIFS(orcamento_geral!G:G,orcamento_geral!B:B,B180)</f>
        <v>12</v>
      </c>
      <c r="G180" s="55">
        <f>VLOOKUP(B180,orcamento_geral!B:N,7,0)</f>
        <v>507.81</v>
      </c>
      <c r="H180" s="56">
        <f>SUMIFS(orcamento_geral!J:J,orcamento_geral!B:B,B180)</f>
        <v>7617.12</v>
      </c>
      <c r="I180" s="57">
        <f t="shared" si="2"/>
        <v>4.3897242348140444E-4</v>
      </c>
      <c r="J180" s="61"/>
    </row>
    <row r="181" spans="1:10">
      <c r="A181" s="51" t="s">
        <v>223</v>
      </c>
      <c r="B181" s="52">
        <v>92992</v>
      </c>
      <c r="C181" s="53" t="str">
        <f>VLOOKUP(B181,orcamento_geral!B:N,2,0)</f>
        <v>Sinapi / Outubro_21</v>
      </c>
      <c r="D181" s="54" t="str">
        <f>VLOOKUP(B181,orcamento_geral!B:N,3,0)</f>
        <v>Cabo de cobre flexível isolado, 95 mm², anti-chama 0,6/1,0 kv, para distribuição - fornecimento e instalação. Af_12/2015</v>
      </c>
      <c r="E181" s="53" t="str">
        <f>VLOOKUP(B181,orcamento_geral!B:N,4,0)</f>
        <v>m</v>
      </c>
      <c r="F181" s="55">
        <f>SUMIFS(orcamento_geral!G:G,orcamento_geral!B:B,B181)</f>
        <v>63.9</v>
      </c>
      <c r="G181" s="55">
        <f>VLOOKUP(B181,orcamento_geral!B:N,7,0)</f>
        <v>93.54</v>
      </c>
      <c r="H181" s="56">
        <f>SUMIFS(orcamento_geral!J:J,orcamento_geral!B:B,B181)</f>
        <v>7471.18</v>
      </c>
      <c r="I181" s="57">
        <f t="shared" si="2"/>
        <v>4.3056194347283478E-4</v>
      </c>
      <c r="J181" s="61"/>
    </row>
    <row r="182" spans="1:10" ht="25.5">
      <c r="A182" s="51" t="s">
        <v>224</v>
      </c>
      <c r="B182" s="52">
        <v>86942</v>
      </c>
      <c r="C182" s="53" t="str">
        <f>VLOOKUP(B182,orcamento_geral!B:N,2,0)</f>
        <v>Sinapi / Outubro_21</v>
      </c>
      <c r="D182" s="54" t="str">
        <f>VLOOKUP(B182,orcamento_geral!B:N,3,0)</f>
        <v>Lavatório louça branca suspenso, 29,5 x 39cm ou equivalente, padrão popular, incluso sifão tipo garrafa em pvc, válvula e engate flexível 30cm em plástico e torneira cromada de mesa, padrão popular - fornecimento e instalação. Af_01/2020</v>
      </c>
      <c r="E182" s="53" t="str">
        <f>VLOOKUP(B182,orcamento_geral!B:N,4,0)</f>
        <v>un</v>
      </c>
      <c r="F182" s="55">
        <f>SUMIFS(orcamento_geral!G:G,orcamento_geral!B:B,B182)</f>
        <v>26</v>
      </c>
      <c r="G182" s="55">
        <f>VLOOKUP(B182,orcamento_geral!B:N,7,0)</f>
        <v>229.29</v>
      </c>
      <c r="H182" s="56">
        <f>SUMIFS(orcamento_geral!J:J,orcamento_geral!B:B,B182)</f>
        <v>7451.86</v>
      </c>
      <c r="I182" s="57">
        <f t="shared" si="2"/>
        <v>4.2944853745827013E-4</v>
      </c>
      <c r="J182" s="61"/>
    </row>
    <row r="183" spans="1:10">
      <c r="A183" s="51" t="s">
        <v>225</v>
      </c>
      <c r="B183" s="52">
        <v>185</v>
      </c>
      <c r="C183" s="53" t="str">
        <f>VLOOKUP(B183,orcamento_geral!B:N,2,0)</f>
        <v>CPU</v>
      </c>
      <c r="D183" s="54" t="str">
        <f>VLOOKUP(B183,orcamento_geral!B:N,3,0)</f>
        <v>Tomada dados/voz 1xRJ45 de embutir c/ placa</v>
      </c>
      <c r="E183" s="53" t="str">
        <f>VLOOKUP(B183,orcamento_geral!B:N,4,0)</f>
        <v>pç</v>
      </c>
      <c r="F183" s="55">
        <f>SUMIFS(orcamento_geral!G:G,orcamento_geral!B:B,B183)</f>
        <v>110</v>
      </c>
      <c r="G183" s="55">
        <f>VLOOKUP(B183,orcamento_geral!B:N,7,0)</f>
        <v>52.64</v>
      </c>
      <c r="H183" s="56">
        <f>SUMIFS(orcamento_geral!J:J,orcamento_geral!B:B,B183)</f>
        <v>7238</v>
      </c>
      <c r="I183" s="57">
        <f t="shared" si="2"/>
        <v>4.1712384748545452E-4</v>
      </c>
      <c r="J183" s="61"/>
    </row>
    <row r="184" spans="1:10">
      <c r="A184" s="51" t="s">
        <v>226</v>
      </c>
      <c r="B184" s="52">
        <v>95547</v>
      </c>
      <c r="C184" s="53" t="str">
        <f>VLOOKUP(B184,orcamento_geral!B:N,2,0)</f>
        <v>Sinapi / Outubro_21</v>
      </c>
      <c r="D184" s="54" t="str">
        <f>VLOOKUP(B184,orcamento_geral!B:N,3,0)</f>
        <v>Saboneteira plastica tipo dispenser para sabonete liquido com reservatorio 800 a 1500 ml, incluso fixação. Af_01/2020</v>
      </c>
      <c r="E184" s="53" t="str">
        <f>VLOOKUP(B184,orcamento_geral!B:N,4,0)</f>
        <v>un</v>
      </c>
      <c r="F184" s="55">
        <f>SUMIFS(orcamento_geral!G:G,orcamento_geral!B:B,B184)</f>
        <v>91</v>
      </c>
      <c r="G184" s="55">
        <f>VLOOKUP(B184,orcamento_geral!B:N,7,0)</f>
        <v>59.63</v>
      </c>
      <c r="H184" s="56">
        <f>SUMIFS(orcamento_geral!J:J,orcamento_geral!B:B,B184)</f>
        <v>6782.23</v>
      </c>
      <c r="I184" s="57">
        <f t="shared" si="2"/>
        <v>3.9085795414911219E-4</v>
      </c>
      <c r="J184" s="61"/>
    </row>
    <row r="185" spans="1:10" ht="25.5">
      <c r="A185" s="51" t="s">
        <v>227</v>
      </c>
      <c r="B185" s="59">
        <v>98056</v>
      </c>
      <c r="C185" s="53" t="str">
        <f>VLOOKUP(B185,orcamento_geral!B:N,2,0)</f>
        <v>Sinapi / Outubro_21</v>
      </c>
      <c r="D185" s="54" t="str">
        <f>VLOOKUP(B185,orcamento_geral!B:N,3,0)</f>
        <v>Tanque séptico circular, em concreto pré-moldado, diâmetro interno = 2,38 m, altura interna = 3,0 m, volume útil: 12234,2 l (para 86 contribuintes). Af_12/2020</v>
      </c>
      <c r="E185" s="53" t="str">
        <f>VLOOKUP(B185,orcamento_geral!B:N,4,0)</f>
        <v>un</v>
      </c>
      <c r="F185" s="55">
        <f>SUMIFS(orcamento_geral!G:G,orcamento_geral!B:B,B185)</f>
        <v>1</v>
      </c>
      <c r="G185" s="55">
        <f>VLOOKUP(B185,orcamento_geral!B:N,7,0)</f>
        <v>5323.43</v>
      </c>
      <c r="H185" s="56">
        <f>SUMIFS(orcamento_geral!J:J,orcamento_geral!B:B,B185)</f>
        <v>6654.28</v>
      </c>
      <c r="I185" s="57">
        <f t="shared" si="2"/>
        <v>3.834842326396118E-4</v>
      </c>
      <c r="J185" s="61"/>
    </row>
    <row r="186" spans="1:10">
      <c r="A186" s="51" t="s">
        <v>228</v>
      </c>
      <c r="B186" s="52">
        <v>154</v>
      </c>
      <c r="C186" s="53" t="str">
        <f>VLOOKUP(B186,orcamento_geral!B:N,2,0)</f>
        <v>CPU</v>
      </c>
      <c r="D186" s="54" t="str">
        <f>VLOOKUP(B186,orcamento_geral!B:N,3,0)</f>
        <v>Dispenser para papel toalha de 2 ou tres dobras</v>
      </c>
      <c r="E186" s="53" t="str">
        <f>VLOOKUP(B186,orcamento_geral!B:N,4,0)</f>
        <v>un</v>
      </c>
      <c r="F186" s="55">
        <f>SUMIFS(orcamento_geral!G:G,orcamento_geral!B:B,B186)</f>
        <v>91</v>
      </c>
      <c r="G186" s="55">
        <f>VLOOKUP(B186,orcamento_geral!B:N,7,0)</f>
        <v>58.12</v>
      </c>
      <c r="H186" s="56">
        <f>SUMIFS(orcamento_geral!J:J,orcamento_geral!B:B,B186)</f>
        <v>6611.15</v>
      </c>
      <c r="I186" s="57">
        <f t="shared" si="2"/>
        <v>3.8099866320854691E-4</v>
      </c>
      <c r="J186" s="61"/>
    </row>
    <row r="187" spans="1:10" ht="38.25">
      <c r="A187" s="51" t="s">
        <v>229</v>
      </c>
      <c r="B187" s="52">
        <v>7137</v>
      </c>
      <c r="C187" s="53" t="str">
        <f>VLOOKUP(B187,orcamento_geral!B:N,2,0)</f>
        <v>CPU</v>
      </c>
      <c r="D187" s="54" t="str">
        <f>VLOOKUP(B187,orcamento_geral!B:N,3,0)</f>
        <v>Conjunto composto por uma mesa quadrada de concreto armado fck 20 mpa, nas dimensões 0,80m altura x 0,90m largura e comprimento. O conjunto deverá ter quatro banquetas individuais quadradas em concreto armado fck 20 mpa, 0,30 x 0,30m com 0,45m altura.</v>
      </c>
      <c r="E187" s="53" t="str">
        <f>VLOOKUP(B187,orcamento_geral!B:N,4,0)</f>
        <v>cj</v>
      </c>
      <c r="F187" s="55">
        <f>SUMIFS(orcamento_geral!G:G,orcamento_geral!B:B,B187)</f>
        <v>4</v>
      </c>
      <c r="G187" s="55">
        <f>VLOOKUP(B187,orcamento_geral!B:N,7,0)</f>
        <v>1311.6</v>
      </c>
      <c r="H187" s="56">
        <f>SUMIFS(orcamento_geral!J:J,orcamento_geral!B:B,B187)</f>
        <v>6558</v>
      </c>
      <c r="I187" s="57">
        <f t="shared" si="2"/>
        <v>3.7793564407427615E-4</v>
      </c>
      <c r="J187" s="61"/>
    </row>
    <row r="188" spans="1:10" ht="25.5">
      <c r="A188" s="51" t="s">
        <v>230</v>
      </c>
      <c r="B188" s="52">
        <v>94708</v>
      </c>
      <c r="C188" s="53" t="str">
        <f>VLOOKUP(B188,orcamento_geral!B:N,2,0)</f>
        <v>Sinapi / Outubro_21</v>
      </c>
      <c r="D188" s="54" t="str">
        <f>VLOOKUP(B188,orcamento_geral!B:N,3,0)</f>
        <v>Adaptador com flanges livres, pvc, soldável, dn  25 mm x 3/4 , instalado em reservação de água de edificação que possua reservatório de fibra/fibrocimento   fornecimento e instalação. Af_06/2016</v>
      </c>
      <c r="E188" s="53" t="str">
        <f>VLOOKUP(B188,orcamento_geral!B:N,4,0)</f>
        <v>un</v>
      </c>
      <c r="F188" s="55">
        <f>SUMIFS(orcamento_geral!G:G,orcamento_geral!B:B,B188)</f>
        <v>190</v>
      </c>
      <c r="G188" s="55">
        <f>VLOOKUP(B188,orcamento_geral!B:N,7,0)</f>
        <v>27.15</v>
      </c>
      <c r="H188" s="56">
        <f>SUMIFS(orcamento_geral!J:J,orcamento_geral!B:B,B188)</f>
        <v>6446.7</v>
      </c>
      <c r="I188" s="57">
        <f t="shared" si="2"/>
        <v>3.7152145725124065E-4</v>
      </c>
      <c r="J188" s="61"/>
    </row>
    <row r="189" spans="1:10">
      <c r="A189" s="51" t="s">
        <v>231</v>
      </c>
      <c r="B189" s="52">
        <v>96544</v>
      </c>
      <c r="C189" s="53" t="str">
        <f>VLOOKUP(B189,orcamento_geral!B:N,2,0)</f>
        <v>Sinapi / Outubro_21</v>
      </c>
      <c r="D189" s="54" t="str">
        <f>VLOOKUP(B189,orcamento_geral!B:N,3,0)</f>
        <v>Armação de bloco, viga baldrame ou sapata utilizando aço ca-50 de 6,3 mm - montagem. Af_06/2017</v>
      </c>
      <c r="E189" s="53" t="str">
        <f>VLOOKUP(B189,orcamento_geral!B:N,4,0)</f>
        <v>kg</v>
      </c>
      <c r="F189" s="55">
        <f>SUMIFS(orcamento_geral!G:G,orcamento_geral!B:B,B189)</f>
        <v>269</v>
      </c>
      <c r="G189" s="55">
        <f>VLOOKUP(B189,orcamento_geral!B:N,7,0)</f>
        <v>19.03</v>
      </c>
      <c r="H189" s="56">
        <f>SUMIFS(orcamento_geral!J:J,orcamento_geral!B:B,B189)</f>
        <v>6396.82</v>
      </c>
      <c r="I189" s="57">
        <f t="shared" si="2"/>
        <v>3.6864688727160887E-4</v>
      </c>
      <c r="J189" s="61"/>
    </row>
    <row r="190" spans="1:10">
      <c r="A190" s="51" t="s">
        <v>232</v>
      </c>
      <c r="B190" s="60">
        <v>2636</v>
      </c>
      <c r="C190" s="53" t="str">
        <f>VLOOKUP(B190,orcamento_geral!B:N,2,0)</f>
        <v>CPU</v>
      </c>
      <c r="D190" s="54" t="str">
        <f>VLOOKUP(B190,orcamento_geral!B:N,3,0)</f>
        <v>Placa vaga Pcd</v>
      </c>
      <c r="E190" s="53" t="str">
        <f>VLOOKUP(B190,orcamento_geral!B:N,4,0)</f>
        <v>un</v>
      </c>
      <c r="F190" s="55">
        <f>SUMIFS(orcamento_geral!G:G,orcamento_geral!B:B,B190)</f>
        <v>8</v>
      </c>
      <c r="G190" s="55">
        <f>VLOOKUP(B190,orcamento_geral!B:N,7,0)</f>
        <v>637.88</v>
      </c>
      <c r="H190" s="56">
        <f>SUMIFS(orcamento_geral!J:J,orcamento_geral!B:B,B190)</f>
        <v>6378.8</v>
      </c>
      <c r="I190" s="57">
        <f t="shared" si="2"/>
        <v>3.6760839988121268E-4</v>
      </c>
      <c r="J190" s="61"/>
    </row>
    <row r="191" spans="1:10" ht="25.5">
      <c r="A191" s="51" t="s">
        <v>233</v>
      </c>
      <c r="B191" s="52">
        <v>339</v>
      </c>
      <c r="C191" s="53" t="str">
        <f>VLOOKUP(B191,orcamento_geral!B:N,2,0)</f>
        <v>CPU</v>
      </c>
      <c r="D191" s="54" t="str">
        <f>VLOOKUP(B191,orcamento_geral!B:N,3,0)</f>
        <v>Piso elevado h=7cm, com revestimento cerâmico para piso com placas tipo porcelanato de dimensões 60x60 cm aplicada em ambientes de área entre 5 m2 e 10 m2.</v>
      </c>
      <c r="E191" s="53" t="str">
        <f>VLOOKUP(B191,orcamento_geral!B:N,4,0)</f>
        <v>m2</v>
      </c>
      <c r="F191" s="55">
        <f>SUMIFS(orcamento_geral!G:G,orcamento_geral!B:B,B191)</f>
        <v>14.7</v>
      </c>
      <c r="G191" s="55">
        <f>VLOOKUP(B191,orcamento_geral!B:N,7,0)</f>
        <v>330.1</v>
      </c>
      <c r="H191" s="56">
        <f>SUMIFS(orcamento_geral!J:J,orcamento_geral!B:B,B191)</f>
        <v>6065.51</v>
      </c>
      <c r="I191" s="57">
        <f t="shared" si="2"/>
        <v>3.4955358775373024E-4</v>
      </c>
      <c r="J191" s="61"/>
    </row>
    <row r="192" spans="1:10">
      <c r="A192" s="51" t="s">
        <v>234</v>
      </c>
      <c r="B192" s="52">
        <v>96545</v>
      </c>
      <c r="C192" s="53" t="str">
        <f>VLOOKUP(B192,orcamento_geral!B:N,2,0)</f>
        <v>Sinapi / Outubro_21</v>
      </c>
      <c r="D192" s="54" t="str">
        <f>VLOOKUP(B192,orcamento_geral!B:N,3,0)</f>
        <v>Armação de bloco, viga baldrame ou sapata utilizando aço ca-50 de 8 mm - montagem. Af_06/2017</v>
      </c>
      <c r="E192" s="53" t="str">
        <f>VLOOKUP(B192,orcamento_geral!B:N,4,0)</f>
        <v>kg</v>
      </c>
      <c r="F192" s="55">
        <f>SUMIFS(orcamento_geral!G:G,orcamento_geral!B:B,B192)</f>
        <v>267</v>
      </c>
      <c r="G192" s="55">
        <f>VLOOKUP(B192,orcamento_geral!B:N,7,0)</f>
        <v>17.7</v>
      </c>
      <c r="H192" s="56">
        <f>SUMIFS(orcamento_geral!J:J,orcamento_geral!B:B,B192)</f>
        <v>5906.04</v>
      </c>
      <c r="I192" s="57">
        <f t="shared" si="2"/>
        <v>3.4036337775669988E-4</v>
      </c>
      <c r="J192" s="61"/>
    </row>
    <row r="193" spans="1:10">
      <c r="A193" s="51" t="s">
        <v>235</v>
      </c>
      <c r="B193" s="60">
        <v>91930</v>
      </c>
      <c r="C193" s="53" t="str">
        <f>VLOOKUP(B193,orcamento_geral!B:N,2,0)</f>
        <v>Sinapi / Outubro_21</v>
      </c>
      <c r="D193" s="54" t="str">
        <f>VLOOKUP(B193,orcamento_geral!B:N,3,0)</f>
        <v>Cabo de cobre flexível isolado, 6 mm², anti-chama 450/750 v, para circuitos terminais - fornecimento e instalação. Af_12/2015</v>
      </c>
      <c r="E193" s="53" t="str">
        <f>VLOOKUP(B193,orcamento_geral!B:N,4,0)</f>
        <v>m</v>
      </c>
      <c r="F193" s="55">
        <f>SUMIFS(orcamento_geral!G:G,orcamento_geral!B:B,B193)</f>
        <v>492.5</v>
      </c>
      <c r="G193" s="55">
        <f>VLOOKUP(B193,orcamento_geral!B:N,7,0)</f>
        <v>9.5</v>
      </c>
      <c r="H193" s="56">
        <f>SUMIFS(orcamento_geral!J:J,orcamento_geral!B:B,B193)</f>
        <v>5845.97</v>
      </c>
      <c r="I193" s="57">
        <f t="shared" si="2"/>
        <v>3.3690156102300948E-4</v>
      </c>
      <c r="J193" s="61"/>
    </row>
    <row r="194" spans="1:10">
      <c r="A194" s="51" t="s">
        <v>236</v>
      </c>
      <c r="B194" s="52">
        <v>6220</v>
      </c>
      <c r="C194" s="53" t="str">
        <f>VLOOKUP(B194,orcamento_geral!B:N,2,0)</f>
        <v>CPU</v>
      </c>
      <c r="D194" s="54" t="str">
        <f>VLOOKUP(B194,orcamento_geral!B:N,3,0)</f>
        <v xml:space="preserve">Bancada Granito cinza andorinha e=2cm 3,92x60cm, com rodapia de 7cm e saia de 20cm (IFraldário) </v>
      </c>
      <c r="E194" s="53" t="str">
        <f>VLOOKUP(B194,orcamento_geral!B:N,4,0)</f>
        <v>m²</v>
      </c>
      <c r="F194" s="55">
        <f>SUMIFS(orcamento_geral!G:G,orcamento_geral!B:B,B194)</f>
        <v>6.94</v>
      </c>
      <c r="G194" s="55">
        <f>VLOOKUP(B194,orcamento_geral!B:N,7,0)</f>
        <v>659.88</v>
      </c>
      <c r="H194" s="56">
        <f>SUMIFS(orcamento_geral!J:J,orcamento_geral!B:B,B194)</f>
        <v>5724.45</v>
      </c>
      <c r="I194" s="57">
        <f t="shared" si="2"/>
        <v>3.2989839855458833E-4</v>
      </c>
      <c r="J194" s="61"/>
    </row>
    <row r="195" spans="1:10" ht="25.5">
      <c r="A195" s="51" t="s">
        <v>237</v>
      </c>
      <c r="B195" s="52">
        <v>42434</v>
      </c>
      <c r="C195" s="53" t="str">
        <f>VLOOKUP(B195,orcamento_geral!B:N,2,0)</f>
        <v>Sinapi / Outubro_21</v>
      </c>
      <c r="D195" s="54" t="str">
        <f>VLOOKUP(B195,orcamento_geral!B:N,3,0)</f>
        <v>Simulador de cavalgada triplo, em tubo de aco carbono, pintura no processo eletrostatico - equipamento de ginastica para academia ao ar livre / academia da terceira idade - ati</v>
      </c>
      <c r="E195" s="53" t="str">
        <f>VLOOKUP(B195,orcamento_geral!B:N,4,0)</f>
        <v>un</v>
      </c>
      <c r="F195" s="55">
        <f>SUMIFS(orcamento_geral!G:G,orcamento_geral!B:B,B195)</f>
        <v>1</v>
      </c>
      <c r="G195" s="55">
        <f>VLOOKUP(B195,orcamento_geral!B:N,7,0)</f>
        <v>4544.1400000000003</v>
      </c>
      <c r="H195" s="56">
        <f>SUMIFS(orcamento_geral!J:J,orcamento_geral!B:B,B195)</f>
        <v>5680.17</v>
      </c>
      <c r="I195" s="57">
        <f t="shared" si="2"/>
        <v>3.2734655495598981E-4</v>
      </c>
      <c r="J195" s="61"/>
    </row>
    <row r="196" spans="1:10">
      <c r="A196" s="51" t="s">
        <v>238</v>
      </c>
      <c r="B196" s="52">
        <v>5784</v>
      </c>
      <c r="C196" s="53" t="str">
        <f>VLOOKUP(B196,orcamento_geral!B:N,2,0)</f>
        <v>CPU</v>
      </c>
      <c r="D196" s="54" t="str">
        <f>VLOOKUP(B196,orcamento_geral!B:N,3,0)</f>
        <v>Cabo blindado isolamento anti-chama 750V, 2x0,75mm² (para alarme de incêndio)</v>
      </c>
      <c r="E196" s="53" t="str">
        <f>VLOOKUP(B196,orcamento_geral!B:N,4,0)</f>
        <v>m</v>
      </c>
      <c r="F196" s="55">
        <f>SUMIFS(orcamento_geral!G:G,orcamento_geral!B:B,B196)</f>
        <v>203</v>
      </c>
      <c r="G196" s="55">
        <f>VLOOKUP(B196,orcamento_geral!B:N,7,0)</f>
        <v>22.34</v>
      </c>
      <c r="H196" s="56">
        <f>SUMIFS(orcamento_geral!J:J,orcamento_geral!B:B,B196)</f>
        <v>5667.76</v>
      </c>
      <c r="I196" s="57">
        <f t="shared" si="2"/>
        <v>3.2663137024373581E-4</v>
      </c>
      <c r="J196" s="61"/>
    </row>
    <row r="197" spans="1:10" ht="25.5">
      <c r="A197" s="51" t="s">
        <v>239</v>
      </c>
      <c r="B197" s="60">
        <v>100702</v>
      </c>
      <c r="C197" s="53" t="str">
        <f>VLOOKUP(B197,orcamento_geral!B:N,2,0)</f>
        <v>Sinapi / Outubro_21</v>
      </c>
      <c r="D197" s="54" t="str">
        <f>VLOOKUP(B197,orcamento_geral!B:N,3,0)</f>
        <v xml:space="preserve">P12 (336 x 210) Porta com 2 folhas de correr com sensor automático de presença / vidro temperado 6 mm incolor / estrutura em alumínio com pintura eletrostática branca </v>
      </c>
      <c r="E197" s="53" t="str">
        <f>VLOOKUP(B197,orcamento_geral!B:N,4,0)</f>
        <v>m2</v>
      </c>
      <c r="F197" s="55">
        <f>SUMIFS(orcamento_geral!G:G,orcamento_geral!B:B,B197)</f>
        <v>7.06</v>
      </c>
      <c r="G197" s="55">
        <f>VLOOKUP(B197,orcamento_geral!B:N,7,0)</f>
        <v>641.45000000000005</v>
      </c>
      <c r="H197" s="56">
        <f>SUMIFS(orcamento_geral!J:J,orcamento_geral!B:B,B197)</f>
        <v>5660.77</v>
      </c>
      <c r="I197" s="57">
        <f t="shared" si="2"/>
        <v>3.2622853856455327E-4</v>
      </c>
      <c r="J197" s="61"/>
    </row>
    <row r="198" spans="1:10">
      <c r="A198" s="51" t="s">
        <v>240</v>
      </c>
      <c r="B198" s="52">
        <v>100577</v>
      </c>
      <c r="C198" s="53" t="str">
        <f>VLOOKUP(B198,orcamento_geral!B:N,2,0)</f>
        <v>Sinapi / Outubro_21</v>
      </c>
      <c r="D198" s="54" t="str">
        <f>VLOOKUP(B198,orcamento_geral!B:N,3,0)</f>
        <v>Regularização e compactação de subleito de solo predominantemente arenoso. Af_11/2019</v>
      </c>
      <c r="E198" s="53" t="str">
        <f>VLOOKUP(B198,orcamento_geral!B:N,4,0)</f>
        <v>m2</v>
      </c>
      <c r="F198" s="55">
        <f>SUMIFS(orcamento_geral!G:G,orcamento_geral!B:B,B198)</f>
        <v>5133.2</v>
      </c>
      <c r="G198" s="55">
        <f>VLOOKUP(B198,orcamento_geral!B:N,7,0)</f>
        <v>0.88</v>
      </c>
      <c r="H198" s="56">
        <f>SUMIFS(orcamento_geral!J:J,orcamento_geral!B:B,B198)</f>
        <v>5646.5199999999995</v>
      </c>
      <c r="I198" s="57">
        <f t="shared" si="2"/>
        <v>3.2540731518424545E-4</v>
      </c>
      <c r="J198" s="61"/>
    </row>
    <row r="199" spans="1:10">
      <c r="A199" s="51" t="s">
        <v>241</v>
      </c>
      <c r="B199" s="52">
        <v>5710</v>
      </c>
      <c r="C199" s="53" t="str">
        <f>VLOOKUP(B199,orcamento_geral!B:N,2,0)</f>
        <v>CPU</v>
      </c>
      <c r="D199" s="54" t="str">
        <f>VLOOKUP(B199,orcamento_geral!B:N,3,0)</f>
        <v>Placa de obra em chapa de aco galvanizado</v>
      </c>
      <c r="E199" s="53" t="str">
        <f>VLOOKUP(B199,orcamento_geral!B:N,4,0)</f>
        <v>m²</v>
      </c>
      <c r="F199" s="55">
        <f>SUMIFS(orcamento_geral!G:G,orcamento_geral!B:B,B199)</f>
        <v>8</v>
      </c>
      <c r="G199" s="55">
        <f>VLOOKUP(B199,orcamento_geral!B:N,7,0)</f>
        <v>564.58000000000004</v>
      </c>
      <c r="H199" s="56">
        <f>SUMIFS(orcamento_geral!J:J,orcamento_geral!B:B,B199)</f>
        <v>5645.76</v>
      </c>
      <c r="I199" s="57">
        <f t="shared" si="2"/>
        <v>3.2536351660396242E-4</v>
      </c>
      <c r="J199" s="61"/>
    </row>
    <row r="200" spans="1:10">
      <c r="A200" s="51" t="s">
        <v>242</v>
      </c>
      <c r="B200" s="52">
        <v>100719</v>
      </c>
      <c r="C200" s="53" t="str">
        <f>VLOOKUP(B200,orcamento_geral!B:N,2,0)</f>
        <v>Sinapi / Outubro_21</v>
      </c>
      <c r="D200" s="54" t="str">
        <f>VLOOKUP(B200,orcamento_geral!B:N,3,0)</f>
        <v>Fundo preparador para metalico</v>
      </c>
      <c r="E200" s="53" t="str">
        <f>VLOOKUP(B200,orcamento_geral!B:N,4,0)</f>
        <v>m2</v>
      </c>
      <c r="F200" s="55">
        <f>SUMIFS(orcamento_geral!G:G,orcamento_geral!B:B,B200)</f>
        <v>490.6</v>
      </c>
      <c r="G200" s="55">
        <f>VLOOKUP(B200,orcamento_geral!B:N,7,0)</f>
        <v>9.18</v>
      </c>
      <c r="H200" s="56">
        <f>SUMIFS(orcamento_geral!J:J,orcamento_geral!B:B,B200)</f>
        <v>5627.18</v>
      </c>
      <c r="I200" s="57">
        <f t="shared" si="2"/>
        <v>3.2429275657546287E-4</v>
      </c>
      <c r="J200" s="61"/>
    </row>
    <row r="201" spans="1:10">
      <c r="A201" s="51" t="s">
        <v>243</v>
      </c>
      <c r="B201" s="52">
        <v>7141</v>
      </c>
      <c r="C201" s="53" t="str">
        <f>VLOOKUP(B201,orcamento_geral!B:N,2,0)</f>
        <v>CPU</v>
      </c>
      <c r="D201" s="54" t="str">
        <f>VLOOKUP(B201,orcamento_geral!B:N,3,0)</f>
        <v>Gira-gira em tubo de aço galvanizado à fogo (Ø 30 mm)</v>
      </c>
      <c r="E201" s="53" t="str">
        <f>VLOOKUP(B201,orcamento_geral!B:N,4,0)</f>
        <v>un</v>
      </c>
      <c r="F201" s="55">
        <f>SUMIFS(orcamento_geral!G:G,orcamento_geral!B:B,B201)</f>
        <v>1</v>
      </c>
      <c r="G201" s="55">
        <f>VLOOKUP(B201,orcamento_geral!B:N,7,0)</f>
        <v>4462.4799999999996</v>
      </c>
      <c r="H201" s="56">
        <f>SUMIFS(orcamento_geral!J:J,orcamento_geral!B:B,B201)</f>
        <v>5578.1</v>
      </c>
      <c r="I201" s="57">
        <f t="shared" si="2"/>
        <v>3.2146429036455015E-4</v>
      </c>
      <c r="J201" s="61"/>
    </row>
    <row r="202" spans="1:10">
      <c r="A202" s="51" t="s">
        <v>244</v>
      </c>
      <c r="B202" s="60">
        <v>97599</v>
      </c>
      <c r="C202" s="53" t="str">
        <f>VLOOKUP(B202,orcamento_geral!B:N,2,0)</f>
        <v>Sinapi / Outubro_21</v>
      </c>
      <c r="D202" s="54" t="str">
        <f>VLOOKUP(B202,orcamento_geral!B:N,3,0)</f>
        <v>Bloco de iluminação de emergência autônoma (LED), autonomia de 2,5hs ( 3 Lux)</v>
      </c>
      <c r="E202" s="53" t="str">
        <f>VLOOKUP(B202,orcamento_geral!B:N,4,0)</f>
        <v>un</v>
      </c>
      <c r="F202" s="55">
        <f>SUMIFS(orcamento_geral!G:G,orcamento_geral!B:B,B202)</f>
        <v>143</v>
      </c>
      <c r="G202" s="55">
        <f>VLOOKUP(B202,orcamento_geral!B:N,7,0)</f>
        <v>31.03</v>
      </c>
      <c r="H202" s="56">
        <f>SUMIFS(orcamento_geral!J:J,orcamento_geral!B:B,B202)</f>
        <v>5545.54</v>
      </c>
      <c r="I202" s="57">
        <f t="shared" si="2"/>
        <v>3.1958786697768547E-4</v>
      </c>
      <c r="J202" s="61"/>
    </row>
    <row r="203" spans="1:10">
      <c r="A203" s="51" t="s">
        <v>245</v>
      </c>
      <c r="B203" s="60">
        <v>607</v>
      </c>
      <c r="C203" s="53" t="str">
        <f>VLOOKUP(B203,orcamento_geral!B:N,2,0)</f>
        <v>CPU</v>
      </c>
      <c r="D203" s="54" t="str">
        <f>VLOOKUP(B203,orcamento_geral!B:N,3,0)</f>
        <v>Bloco autônomo de balizamento com inscrição "SAÍDA", fixado na parede</v>
      </c>
      <c r="E203" s="53" t="str">
        <f>VLOOKUP(B203,orcamento_geral!B:N,4,0)</f>
        <v>un</v>
      </c>
      <c r="F203" s="55">
        <f>SUMIFS(orcamento_geral!G:G,orcamento_geral!B:B,B203)</f>
        <v>100</v>
      </c>
      <c r="G203" s="55">
        <f>VLOOKUP(B203,orcamento_geral!B:N,7,0)</f>
        <v>44.16</v>
      </c>
      <c r="H203" s="56">
        <f>SUMIFS(orcamento_geral!J:J,orcamento_geral!B:B,B203)</f>
        <v>5520</v>
      </c>
      <c r="I203" s="57">
        <f t="shared" si="2"/>
        <v>3.1811600416133037E-4</v>
      </c>
      <c r="J203" s="61"/>
    </row>
    <row r="204" spans="1:10">
      <c r="A204" s="51" t="s">
        <v>246</v>
      </c>
      <c r="B204" s="52">
        <v>198</v>
      </c>
      <c r="C204" s="53" t="str">
        <f>VLOOKUP(B204,orcamento_geral!B:N,2,0)</f>
        <v>CPU</v>
      </c>
      <c r="D204" s="54" t="str">
        <f>VLOOKUP(B204,orcamento_geral!B:N,3,0)</f>
        <v>Tomada dados/voz 2xRJ45 de embutir c/ placa</v>
      </c>
      <c r="E204" s="53" t="str">
        <f>VLOOKUP(B204,orcamento_geral!B:N,4,0)</f>
        <v>pç</v>
      </c>
      <c r="F204" s="55">
        <f>SUMIFS(orcamento_geral!G:G,orcamento_geral!B:B,B204)</f>
        <v>50</v>
      </c>
      <c r="G204" s="55">
        <f>VLOOKUP(B204,orcamento_geral!B:N,7,0)</f>
        <v>87.69</v>
      </c>
      <c r="H204" s="56">
        <f>SUMIFS(orcamento_geral!J:J,orcamento_geral!B:B,B204)</f>
        <v>5480.5</v>
      </c>
      <c r="I204" s="57">
        <f t="shared" si="2"/>
        <v>3.1583963058082806E-4</v>
      </c>
      <c r="J204" s="61"/>
    </row>
    <row r="205" spans="1:10">
      <c r="A205" s="51" t="s">
        <v>247</v>
      </c>
      <c r="B205" s="60">
        <v>1933</v>
      </c>
      <c r="C205" s="53" t="str">
        <f>VLOOKUP(B205,orcamento_geral!B:N,2,0)</f>
        <v>CPU</v>
      </c>
      <c r="D205" s="54" t="str">
        <f>VLOOKUP(B205,orcamento_geral!B:N,3,0)</f>
        <v xml:space="preserve">Patch cord 2 metros – cat. 5e </v>
      </c>
      <c r="E205" s="53" t="str">
        <f>VLOOKUP(B205,orcamento_geral!B:N,4,0)</f>
        <v>un</v>
      </c>
      <c r="F205" s="55">
        <f>SUMIFS(orcamento_geral!G:G,orcamento_geral!B:B,B205)</f>
        <v>207</v>
      </c>
      <c r="G205" s="55">
        <f>VLOOKUP(B205,orcamento_geral!B:N,7,0)</f>
        <v>21.1</v>
      </c>
      <c r="H205" s="56">
        <f>SUMIFS(orcamento_geral!J:J,orcamento_geral!B:B,B205)</f>
        <v>5458.59</v>
      </c>
      <c r="I205" s="57">
        <f t="shared" ref="I205:I268" si="3">H205/$H$421</f>
        <v>3.1457696361503553E-4</v>
      </c>
      <c r="J205" s="61"/>
    </row>
    <row r="206" spans="1:10">
      <c r="A206" s="51" t="s">
        <v>248</v>
      </c>
      <c r="B206" s="52">
        <v>100858</v>
      </c>
      <c r="C206" s="53" t="str">
        <f>VLOOKUP(B206,orcamento_geral!B:N,2,0)</f>
        <v>Sinapi / Outubro_21</v>
      </c>
      <c r="D206" s="54" t="str">
        <f>VLOOKUP(B206,orcamento_geral!B:N,3,0)</f>
        <v>Mictório sifonado louça branca  padrão médio  fornecimento e instalação. Af_01/2020</v>
      </c>
      <c r="E206" s="53" t="str">
        <f>VLOOKUP(B206,orcamento_geral!B:N,4,0)</f>
        <v>un</v>
      </c>
      <c r="F206" s="55">
        <f>SUMIFS(orcamento_geral!G:G,orcamento_geral!B:B,B206)</f>
        <v>8</v>
      </c>
      <c r="G206" s="55">
        <f>VLOOKUP(B206,orcamento_geral!B:N,7,0)</f>
        <v>534.44000000000005</v>
      </c>
      <c r="H206" s="56">
        <f>SUMIFS(orcamento_geral!J:J,orcamento_geral!B:B,B206)</f>
        <v>5344.4</v>
      </c>
      <c r="I206" s="57">
        <f t="shared" si="3"/>
        <v>3.079962269275025E-4</v>
      </c>
      <c r="J206" s="61"/>
    </row>
    <row r="207" spans="1:10">
      <c r="A207" s="51" t="s">
        <v>249</v>
      </c>
      <c r="B207" s="52">
        <v>1008</v>
      </c>
      <c r="C207" s="53" t="str">
        <f>VLOOKUP(B207,orcamento_geral!B:N,2,0)</f>
        <v>CPU</v>
      </c>
      <c r="D207" s="54" t="str">
        <f>VLOOKUP(B207,orcamento_geral!B:N,3,0)</f>
        <v>Corrimão metálico para parede em tubos de ø 2”  conforme detalhe, com pintura eletroestática</v>
      </c>
      <c r="E207" s="53" t="str">
        <f>VLOOKUP(B207,orcamento_geral!B:N,4,0)</f>
        <v>m</v>
      </c>
      <c r="F207" s="55">
        <f>SUMIFS(orcamento_geral!G:G,orcamento_geral!B:B,B207)</f>
        <v>38.25</v>
      </c>
      <c r="G207" s="55">
        <f>VLOOKUP(B207,orcamento_geral!B:N,7,0)</f>
        <v>110.84</v>
      </c>
      <c r="H207" s="56">
        <f>SUMIFS(orcamento_geral!J:J,orcamento_geral!B:B,B207)</f>
        <v>5299.53</v>
      </c>
      <c r="I207" s="57">
        <f t="shared" si="3"/>
        <v>3.054103817994737E-4</v>
      </c>
      <c r="J207" s="61"/>
    </row>
    <row r="208" spans="1:10">
      <c r="A208" s="51" t="s">
        <v>250</v>
      </c>
      <c r="B208" s="52">
        <v>93000</v>
      </c>
      <c r="C208" s="53" t="str">
        <f>VLOOKUP(B208,orcamento_geral!B:N,2,0)</f>
        <v>Sinapi / Outubro_21</v>
      </c>
      <c r="D208" s="54" t="str">
        <f>VLOOKUP(B208,orcamento_geral!B:N,3,0)</f>
        <v>Cabo de cobre flexível isolado, 240 mm², anti-chama 0,6/1,0 kv, para distribuição - fornecimento e instalação. Af_12/2015</v>
      </c>
      <c r="E208" s="53" t="str">
        <f>VLOOKUP(B208,orcamento_geral!B:N,4,0)</f>
        <v>m</v>
      </c>
      <c r="F208" s="55">
        <f>SUMIFS(orcamento_geral!G:G,orcamento_geral!B:B,B208)</f>
        <v>17.600000000000001</v>
      </c>
      <c r="G208" s="55">
        <f>VLOOKUP(B208,orcamento_geral!B:N,7,0)</f>
        <v>239.35</v>
      </c>
      <c r="H208" s="56">
        <f>SUMIFS(orcamento_geral!J:J,orcamento_geral!B:B,B208)</f>
        <v>5265.56</v>
      </c>
      <c r="I208" s="57">
        <f t="shared" si="3"/>
        <v>3.0345270052024181E-4</v>
      </c>
      <c r="J208" s="61"/>
    </row>
    <row r="209" spans="1:10" ht="25.5">
      <c r="A209" s="51" t="s">
        <v>251</v>
      </c>
      <c r="B209" s="52">
        <v>42433</v>
      </c>
      <c r="C209" s="53" t="str">
        <f>VLOOKUP(B209,orcamento_geral!B:N,2,0)</f>
        <v>Sinapi / Outubro_21</v>
      </c>
      <c r="D209" s="54" t="str">
        <f>VLOOKUP(B209,orcamento_geral!B:N,3,0)</f>
        <v>Simulador de caminhada triplo, em tubo de aco carbono, pintura no processo eletrostatico - equipamento de ginastica para academia ao ar livre / academia da terceira idade - ati</v>
      </c>
      <c r="E209" s="53" t="str">
        <f>VLOOKUP(B209,orcamento_geral!B:N,4,0)</f>
        <v>un</v>
      </c>
      <c r="F209" s="55">
        <f>SUMIFS(orcamento_geral!G:G,orcamento_geral!B:B,B209)</f>
        <v>1</v>
      </c>
      <c r="G209" s="55">
        <f>VLOOKUP(B209,orcamento_geral!B:N,7,0)</f>
        <v>4205.03</v>
      </c>
      <c r="H209" s="56">
        <f>SUMIFS(orcamento_geral!J:J,orcamento_geral!B:B,B209)</f>
        <v>5256.28</v>
      </c>
      <c r="I209" s="57">
        <f t="shared" si="3"/>
        <v>3.0291789680310095E-4</v>
      </c>
      <c r="J209" s="61"/>
    </row>
    <row r="210" spans="1:10">
      <c r="A210" s="51" t="s">
        <v>252</v>
      </c>
      <c r="B210" s="62">
        <v>100323</v>
      </c>
      <c r="C210" s="53" t="str">
        <f>VLOOKUP(B210,orcamento_geral!B:N,2,0)</f>
        <v>Sinapi / Outubro_21</v>
      </c>
      <c r="D210" s="54" t="str">
        <f>VLOOKUP(B210,orcamento_geral!B:N,3,0)</f>
        <v>Lastro com material granular (areia média), aplicado em pisos ou lajes sobre solo, espessura de *10 cm*. Af_07/2019</v>
      </c>
      <c r="E210" s="53" t="str">
        <f>VLOOKUP(B210,orcamento_geral!B:N,4,0)</f>
        <v>m3</v>
      </c>
      <c r="F210" s="55">
        <f>SUMIFS(orcamento_geral!G:G,orcamento_geral!B:B,B210)</f>
        <v>31.38</v>
      </c>
      <c r="G210" s="55">
        <f>VLOOKUP(B210,orcamento_geral!B:N,7,0)</f>
        <v>131.6</v>
      </c>
      <c r="H210" s="56">
        <f>SUMIFS(orcamento_geral!J:J,orcamento_geral!B:B,B210)</f>
        <v>5162.01</v>
      </c>
      <c r="I210" s="57">
        <f t="shared" si="3"/>
        <v>2.9748514395667189E-4</v>
      </c>
      <c r="J210" s="61"/>
    </row>
    <row r="211" spans="1:10">
      <c r="A211" s="51" t="s">
        <v>253</v>
      </c>
      <c r="B211" s="52">
        <v>5782</v>
      </c>
      <c r="C211" s="53" t="str">
        <f>VLOOKUP(B211,orcamento_geral!B:N,2,0)</f>
        <v>CPU</v>
      </c>
      <c r="D211" s="54" t="str">
        <f>VLOOKUP(B211,orcamento_geral!B:N,3,0)</f>
        <v>Caixa de inspeção em concreto com diametro de 30cm, com tampa e dreno brita</v>
      </c>
      <c r="E211" s="53" t="str">
        <f>VLOOKUP(B211,orcamento_geral!B:N,4,0)</f>
        <v>un</v>
      </c>
      <c r="F211" s="55">
        <f>SUMIFS(orcamento_geral!G:G,orcamento_geral!B:B,B211)</f>
        <v>20</v>
      </c>
      <c r="G211" s="55">
        <f>VLOOKUP(B211,orcamento_geral!B:N,7,0)</f>
        <v>203.63</v>
      </c>
      <c r="H211" s="56">
        <f>SUMIFS(orcamento_geral!J:J,orcamento_geral!B:B,B211)</f>
        <v>5090.6000000000004</v>
      </c>
      <c r="I211" s="57">
        <f t="shared" si="3"/>
        <v>2.9336980630138918E-4</v>
      </c>
      <c r="J211" s="61"/>
    </row>
    <row r="212" spans="1:10">
      <c r="A212" s="51" t="s">
        <v>254</v>
      </c>
      <c r="B212" s="65">
        <v>91953</v>
      </c>
      <c r="C212" s="53" t="str">
        <f>VLOOKUP(B212,orcamento_geral!B:N,2,0)</f>
        <v>Sinapi / Outubro_21</v>
      </c>
      <c r="D212" s="54" t="str">
        <f>VLOOKUP(B212,orcamento_geral!B:N,3,0)</f>
        <v>Interruptor simples (1 módulo), 10a/250v, incluindo suporte e placa - fornecimento e instalação. Af_12/2015</v>
      </c>
      <c r="E212" s="53" t="str">
        <f>VLOOKUP(B212,orcamento_geral!B:N,4,0)</f>
        <v>un</v>
      </c>
      <c r="F212" s="55">
        <f>SUMIFS(orcamento_geral!G:G,orcamento_geral!B:B,B212)</f>
        <v>143</v>
      </c>
      <c r="G212" s="55">
        <f>VLOOKUP(B212,orcamento_geral!B:N,7,0)</f>
        <v>28.45</v>
      </c>
      <c r="H212" s="56">
        <f>SUMIFS(orcamento_geral!J:J,orcamento_geral!B:B,B212)</f>
        <v>5085.08</v>
      </c>
      <c r="I212" s="57">
        <f t="shared" si="3"/>
        <v>2.9305169029722786E-4</v>
      </c>
      <c r="J212" s="61"/>
    </row>
    <row r="213" spans="1:10" ht="25.5">
      <c r="A213" s="51" t="s">
        <v>255</v>
      </c>
      <c r="B213" s="64">
        <v>89856</v>
      </c>
      <c r="C213" s="53" t="str">
        <f>VLOOKUP(B213,orcamento_geral!B:N,2,0)</f>
        <v>Sinapi / Outubro_21</v>
      </c>
      <c r="D213" s="54" t="str">
        <f>VLOOKUP(B213,orcamento_geral!B:N,3,0)</f>
        <v>Luva simples, pvc, serie normal, esgoto predial, dn 100 mm, junta elástica, fornecido e instalado em subcoletor aéreo de esgoto sanitário. Af_12/2014</v>
      </c>
      <c r="E213" s="53" t="str">
        <f>VLOOKUP(B213,orcamento_geral!B:N,4,0)</f>
        <v>un</v>
      </c>
      <c r="F213" s="55">
        <f>SUMIFS(orcamento_geral!G:G,orcamento_geral!B:B,B213)</f>
        <v>205</v>
      </c>
      <c r="G213" s="55">
        <f>VLOOKUP(B213,orcamento_geral!B:N,7,0)</f>
        <v>19.03</v>
      </c>
      <c r="H213" s="56">
        <f>SUMIFS(orcamento_geral!J:J,orcamento_geral!B:B,B213)</f>
        <v>4874.8999999999996</v>
      </c>
      <c r="I213" s="57">
        <f t="shared" si="3"/>
        <v>2.8093907766051979E-4</v>
      </c>
      <c r="J213" s="61"/>
    </row>
    <row r="214" spans="1:10" ht="25.5">
      <c r="A214" s="51" t="s">
        <v>256</v>
      </c>
      <c r="B214" s="52">
        <v>89711</v>
      </c>
      <c r="C214" s="53" t="str">
        <f>VLOOKUP(B214,orcamento_geral!B:N,2,0)</f>
        <v>Sinapi / Outubro_21</v>
      </c>
      <c r="D214" s="54" t="str">
        <f>VLOOKUP(B214,orcamento_geral!B:N,3,0)</f>
        <v>Tubo pvc, serie normal, esgoto predial, dn 40 mm, fornecido e instalado em ramal de descarga ou ramal de esgoto sanitário. Af_12/2014</v>
      </c>
      <c r="E214" s="53" t="str">
        <f>VLOOKUP(B214,orcamento_geral!B:N,4,0)</f>
        <v>m</v>
      </c>
      <c r="F214" s="55">
        <f>SUMIFS(orcamento_geral!G:G,orcamento_geral!B:B,B214)</f>
        <v>190</v>
      </c>
      <c r="G214" s="55">
        <f>VLOOKUP(B214,orcamento_geral!B:N,7,0)</f>
        <v>20.22</v>
      </c>
      <c r="H214" s="56">
        <f>SUMIFS(orcamento_geral!J:J,orcamento_geral!B:B,B214)</f>
        <v>4801.3</v>
      </c>
      <c r="I214" s="57">
        <f t="shared" si="3"/>
        <v>2.7669753093836875E-4</v>
      </c>
      <c r="J214" s="61"/>
    </row>
    <row r="215" spans="1:10">
      <c r="A215" s="51" t="s">
        <v>257</v>
      </c>
      <c r="B215" s="52">
        <v>89449</v>
      </c>
      <c r="C215" s="53" t="str">
        <f>VLOOKUP(B215,orcamento_geral!B:N,2,0)</f>
        <v>Sinapi / Outubro_21</v>
      </c>
      <c r="D215" s="54" t="str">
        <f>VLOOKUP(B215,orcamento_geral!B:N,3,0)</f>
        <v>Tubo, pvc, soldável, dn 50mm, instalado em prumada de água - fornecimento e instalação. Af_12/2014</v>
      </c>
      <c r="E215" s="53" t="str">
        <f>VLOOKUP(B215,orcamento_geral!B:N,4,0)</f>
        <v>m</v>
      </c>
      <c r="F215" s="55">
        <f>SUMIFS(orcamento_geral!G:G,orcamento_geral!B:B,B215)</f>
        <v>207</v>
      </c>
      <c r="G215" s="55">
        <f>VLOOKUP(B215,orcamento_geral!B:N,7,0)</f>
        <v>18.53</v>
      </c>
      <c r="H215" s="56">
        <f>SUMIFS(orcamento_geral!J:J,orcamento_geral!B:B,B215)</f>
        <v>4794.12</v>
      </c>
      <c r="I215" s="57">
        <f t="shared" si="3"/>
        <v>2.7628374961411541E-4</v>
      </c>
      <c r="J215" s="61"/>
    </row>
    <row r="216" spans="1:10">
      <c r="A216" s="51" t="s">
        <v>258</v>
      </c>
      <c r="B216" s="60">
        <v>5</v>
      </c>
      <c r="C216" s="53" t="str">
        <f>VLOOKUP(B216,orcamento_geral!B:N,2,0)</f>
        <v>CPU</v>
      </c>
      <c r="D216" s="54" t="str">
        <f>VLOOKUP(B216,orcamento_geral!B:N,3,0)</f>
        <v>Torneira cromada de mesa para lavatorio temporizada pressao bica baixa</v>
      </c>
      <c r="E216" s="53" t="str">
        <f>VLOOKUP(B216,orcamento_geral!B:N,4,0)</f>
        <v>un</v>
      </c>
      <c r="F216" s="55">
        <f>SUMIFS(orcamento_geral!G:G,orcamento_geral!B:B,B216)</f>
        <v>24</v>
      </c>
      <c r="G216" s="55">
        <f>VLOOKUP(B216,orcamento_geral!B:N,7,0)</f>
        <v>157.11000000000001</v>
      </c>
      <c r="H216" s="56">
        <f>SUMIFS(orcamento_geral!J:J,orcamento_geral!B:B,B216)</f>
        <v>4713.12</v>
      </c>
      <c r="I216" s="57">
        <f t="shared" si="3"/>
        <v>2.7161574303131324E-4</v>
      </c>
      <c r="J216" s="61"/>
    </row>
    <row r="217" spans="1:10">
      <c r="A217" s="51" t="s">
        <v>259</v>
      </c>
      <c r="B217" s="52">
        <v>820</v>
      </c>
      <c r="C217" s="53" t="str">
        <f>VLOOKUP(B217,orcamento_geral!B:N,2,0)</f>
        <v>CPU</v>
      </c>
      <c r="D217" s="54" t="str">
        <f>VLOOKUP(B217,orcamento_geral!B:N,3,0)</f>
        <v>Central Pabx Digital Impacta 140 Rack</v>
      </c>
      <c r="E217" s="53" t="str">
        <f>VLOOKUP(B217,orcamento_geral!B:N,4,0)</f>
        <v>un</v>
      </c>
      <c r="F217" s="55">
        <f>SUMIFS(orcamento_geral!G:G,orcamento_geral!B:B,B217)</f>
        <v>1</v>
      </c>
      <c r="G217" s="55">
        <f>VLOOKUP(B217,orcamento_geral!B:N,7,0)</f>
        <v>3621.57</v>
      </c>
      <c r="H217" s="56">
        <f>SUMIFS(orcamento_geral!J:J,orcamento_geral!B:B,B217)</f>
        <v>4526.96</v>
      </c>
      <c r="I217" s="57">
        <f t="shared" si="3"/>
        <v>2.6088739605039421E-4</v>
      </c>
      <c r="J217" s="61"/>
    </row>
    <row r="218" spans="1:10">
      <c r="A218" s="51" t="s">
        <v>260</v>
      </c>
      <c r="B218" s="52">
        <v>2814</v>
      </c>
      <c r="C218" s="53" t="str">
        <f>VLOOKUP(B218,orcamento_geral!B:N,2,0)</f>
        <v>CPU</v>
      </c>
      <c r="D218" s="54" t="str">
        <f>VLOOKUP(B218,orcamento_geral!B:N,3,0)</f>
        <v>Sensor de presença infravermelho passivo com fio, alcance 12 m, ângulo 115º de cobertura – fornecimento e instalação</v>
      </c>
      <c r="E218" s="53" t="str">
        <f>VLOOKUP(B218,orcamento_geral!B:N,4,0)</f>
        <v>un</v>
      </c>
      <c r="F218" s="55">
        <f>SUMIFS(orcamento_geral!G:G,orcamento_geral!B:B,B218)</f>
        <v>75</v>
      </c>
      <c r="G218" s="55">
        <f>VLOOKUP(B218,orcamento_geral!B:N,7,0)</f>
        <v>46.7</v>
      </c>
      <c r="H218" s="56">
        <f>SUMIFS(orcamento_geral!J:J,orcamento_geral!B:B,B218)</f>
        <v>4377.75</v>
      </c>
      <c r="I218" s="57">
        <f t="shared" si="3"/>
        <v>2.5228846688718547E-4</v>
      </c>
      <c r="J218" s="61"/>
    </row>
    <row r="219" spans="1:10" ht="25.5">
      <c r="A219" s="51" t="s">
        <v>261</v>
      </c>
      <c r="B219" s="52">
        <v>42431</v>
      </c>
      <c r="C219" s="53" t="str">
        <f>VLOOKUP(B219,orcamento_geral!B:N,2,0)</f>
        <v>Sinapi / Outubro_21</v>
      </c>
      <c r="D219" s="54" t="str">
        <f>VLOOKUP(B219,orcamento_geral!B:N,3,0)</f>
        <v>Pressao de pernas triplo, em tubo de aco carbono, pintura no processo eletrostatico - equipamento de ginastica para academia ao ar livre / academia da terceira idade - ati</v>
      </c>
      <c r="E219" s="53" t="str">
        <f>VLOOKUP(B219,orcamento_geral!B:N,4,0)</f>
        <v>un</v>
      </c>
      <c r="F219" s="55">
        <f>SUMIFS(orcamento_geral!G:G,orcamento_geral!B:B,B219)</f>
        <v>1</v>
      </c>
      <c r="G219" s="55">
        <f>VLOOKUP(B219,orcamento_geral!B:N,7,0)</f>
        <v>3475.1</v>
      </c>
      <c r="H219" s="56">
        <f>SUMIFS(orcamento_geral!J:J,orcamento_geral!B:B,B219)</f>
        <v>4343.87</v>
      </c>
      <c r="I219" s="57">
        <f t="shared" si="3"/>
        <v>2.503359722819344E-4</v>
      </c>
      <c r="J219" s="61"/>
    </row>
    <row r="220" spans="1:10">
      <c r="A220" s="51" t="s">
        <v>262</v>
      </c>
      <c r="B220" s="66" t="s">
        <v>263</v>
      </c>
      <c r="C220" s="53" t="str">
        <f>VLOOKUP(B220,orcamento_geral!B:N,2,0)</f>
        <v>Sinapi / Outubro_21</v>
      </c>
      <c r="D220" s="54" t="str">
        <f>VLOOKUP(B220,orcamento_geral!B:N,3,0)</f>
        <v>Haste de aterramento 5/8  para spda - fornecimento e instalação. Af_12/2017</v>
      </c>
      <c r="E220" s="53" t="str">
        <f>VLOOKUP(B220,orcamento_geral!B:N,4,0)</f>
        <v>un</v>
      </c>
      <c r="F220" s="55">
        <f>SUMIFS(orcamento_geral!G:G,orcamento_geral!B:B,B220)</f>
        <v>41</v>
      </c>
      <c r="G220" s="55">
        <f>VLOOKUP(B220,orcamento_geral!B:N,7,0)</f>
        <v>83.66</v>
      </c>
      <c r="H220" s="56">
        <f>SUMIFS(orcamento_geral!J:J,orcamento_geral!B:B,B220)</f>
        <v>4287.37</v>
      </c>
      <c r="I220" s="57">
        <f t="shared" si="3"/>
        <v>2.4707989361615268E-4</v>
      </c>
      <c r="J220" s="61"/>
    </row>
    <row r="221" spans="1:10" ht="25.5">
      <c r="A221" s="51" t="s">
        <v>264</v>
      </c>
      <c r="B221" s="52">
        <v>7140</v>
      </c>
      <c r="C221" s="53" t="str">
        <f>VLOOKUP(B221,orcamento_geral!B:N,2,0)</f>
        <v>CPU</v>
      </c>
      <c r="D221" s="54" t="str">
        <f>VLOOKUP(B221,orcamento_geral!B:N,3,0)</f>
        <v>Balanço "X" 03 lugares estrutura de eucalipto tratado em autoclave 4,50x2,70m, assentos em tabua itaúba comp. 45 e larg. 25cm e correntes de 1,52m</v>
      </c>
      <c r="E221" s="53" t="str">
        <f>VLOOKUP(B221,orcamento_geral!B:N,4,0)</f>
        <v>un</v>
      </c>
      <c r="F221" s="55">
        <f>SUMIFS(orcamento_geral!G:G,orcamento_geral!B:B,B221)</f>
        <v>1</v>
      </c>
      <c r="G221" s="55">
        <f>VLOOKUP(B221,orcamento_geral!B:N,7,0)</f>
        <v>3403.7</v>
      </c>
      <c r="H221" s="56">
        <f>SUMIFS(orcamento_geral!J:J,orcamento_geral!B:B,B221)</f>
        <v>4254.62</v>
      </c>
      <c r="I221" s="57">
        <f t="shared" si="3"/>
        <v>2.4519252058421726E-4</v>
      </c>
      <c r="J221" s="61"/>
    </row>
    <row r="222" spans="1:10">
      <c r="A222" s="51" t="s">
        <v>265</v>
      </c>
      <c r="B222" s="65">
        <v>97668</v>
      </c>
      <c r="C222" s="53" t="str">
        <f>VLOOKUP(B222,orcamento_geral!B:N,2,0)</f>
        <v>Sinapi / Outubro_21</v>
      </c>
      <c r="D222" s="54" t="str">
        <f>VLOOKUP(B222,orcamento_geral!B:N,3,0)</f>
        <v>Eletroduto flexível corrugado, pead, dn 63 (2")  - fornecimento e instalação. Af_04/2016</v>
      </c>
      <c r="E222" s="53" t="str">
        <f>VLOOKUP(B222,orcamento_geral!B:N,4,0)</f>
        <v>m</v>
      </c>
      <c r="F222" s="55">
        <f>SUMIFS(orcamento_geral!G:G,orcamento_geral!B:B,B222)</f>
        <v>236.2</v>
      </c>
      <c r="G222" s="55">
        <f>VLOOKUP(B222,orcamento_geral!B:N,7,0)</f>
        <v>14.4</v>
      </c>
      <c r="H222" s="56">
        <f>SUMIFS(orcamento_geral!J:J,orcamento_geral!B:B,B222)</f>
        <v>4251.6000000000004</v>
      </c>
      <c r="I222" s="57">
        <f t="shared" si="3"/>
        <v>2.4501847885730294E-4</v>
      </c>
      <c r="J222" s="61"/>
    </row>
    <row r="223" spans="1:10">
      <c r="A223" s="51" t="s">
        <v>266</v>
      </c>
      <c r="B223" s="60">
        <v>4163</v>
      </c>
      <c r="C223" s="53" t="str">
        <f>VLOOKUP(B223,orcamento_geral!B:N,2,0)</f>
        <v>CPU</v>
      </c>
      <c r="D223" s="54" t="str">
        <f>VLOOKUP(B223,orcamento_geral!B:N,3,0)</f>
        <v xml:space="preserve">Patch cord 2 metros – cat. 5e </v>
      </c>
      <c r="E223" s="53" t="str">
        <f>VLOOKUP(B223,orcamento_geral!B:N,4,0)</f>
        <v>un</v>
      </c>
      <c r="F223" s="55">
        <f>SUMIFS(orcamento_geral!G:G,orcamento_geral!B:B,B223)</f>
        <v>11</v>
      </c>
      <c r="G223" s="55">
        <f>VLOOKUP(B223,orcamento_geral!B:N,7,0)</f>
        <v>308.57</v>
      </c>
      <c r="H223" s="56">
        <f>SUMIFS(orcamento_geral!J:J,orcamento_geral!B:B,B223)</f>
        <v>4242.8100000000004</v>
      </c>
      <c r="I223" s="57">
        <f t="shared" si="3"/>
        <v>2.4451191369850254E-4</v>
      </c>
      <c r="J223" s="61"/>
    </row>
    <row r="224" spans="1:10" ht="25.5">
      <c r="A224" s="51" t="s">
        <v>267</v>
      </c>
      <c r="B224" s="60">
        <v>102185</v>
      </c>
      <c r="C224" s="53" t="str">
        <f>VLOOKUP(B224,orcamento_geral!B:N,2,0)</f>
        <v>Sinapi / Outubro_21</v>
      </c>
      <c r="D224" s="54" t="str">
        <f>VLOOKUP(B224,orcamento_geral!B:N,3,0)</f>
        <v xml:space="preserve">P13 (163 x 210) Porta com 2 folhas de giro / vidro 6mm temperado incolor  / vidro temperado 6 mm incolor / estrutura em alumínio com pintura eletrostática branca </v>
      </c>
      <c r="E224" s="53" t="str">
        <f>VLOOKUP(B224,orcamento_geral!B:N,4,0)</f>
        <v>un</v>
      </c>
      <c r="F224" s="55">
        <f>SUMIFS(orcamento_geral!G:G,orcamento_geral!B:B,B224)</f>
        <v>1</v>
      </c>
      <c r="G224" s="55">
        <f>VLOOKUP(B224,orcamento_geral!B:N,7,0)</f>
        <v>3312.7</v>
      </c>
      <c r="H224" s="56">
        <f>SUMIFS(orcamento_geral!J:J,orcamento_geral!B:B,B224)</f>
        <v>4140.87</v>
      </c>
      <c r="I224" s="57">
        <f t="shared" si="3"/>
        <v>2.386371409694797E-4</v>
      </c>
      <c r="J224" s="61"/>
    </row>
    <row r="225" spans="1:10">
      <c r="A225" s="51" t="s">
        <v>268</v>
      </c>
      <c r="B225" s="52">
        <v>102500</v>
      </c>
      <c r="C225" s="53" t="str">
        <f>VLOOKUP(B225,orcamento_geral!B:N,2,0)</f>
        <v>Sinapi / Outubro_21</v>
      </c>
      <c r="D225" s="54" t="str">
        <f>VLOOKUP(B225,orcamento_geral!B:N,3,0)</f>
        <v>Pintura faixa de piso estacionamento com pintura a base de resina acrílica antiderrapante na cor amarela – 03 demãos</v>
      </c>
      <c r="E225" s="53" t="str">
        <f>VLOOKUP(B225,orcamento_geral!B:N,4,0)</f>
        <v>m</v>
      </c>
      <c r="F225" s="55">
        <f>SUMIFS(orcamento_geral!G:G,orcamento_geral!B:B,B225)</f>
        <v>839.23</v>
      </c>
      <c r="G225" s="55">
        <f>VLOOKUP(B225,orcamento_geral!B:N,7,0)</f>
        <v>3.95</v>
      </c>
      <c r="H225" s="56">
        <f>SUMIFS(orcamento_geral!J:J,orcamento_geral!B:B,B225)</f>
        <v>4137.3999999999996</v>
      </c>
      <c r="I225" s="57">
        <f t="shared" si="3"/>
        <v>2.3843716587266088E-4</v>
      </c>
      <c r="J225" s="61"/>
    </row>
    <row r="226" spans="1:10" ht="25.5">
      <c r="A226" s="51" t="s">
        <v>269</v>
      </c>
      <c r="B226" s="52">
        <v>96369</v>
      </c>
      <c r="C226" s="53" t="str">
        <f>VLOOKUP(B226,orcamento_geral!B:N,2,0)</f>
        <v>Sinapi / Outubro_21</v>
      </c>
      <c r="D226" s="54" t="str">
        <f>VLOOKUP(B226,orcamento_geral!B:N,3,0)</f>
        <v>Parede com placas de gesso acartonado (drywall), para uso interno, com duas faces duplas e estrutura metálica com guias duplas, com vãos. Af_06/2017_p</v>
      </c>
      <c r="E226" s="53" t="str">
        <f>VLOOKUP(B226,orcamento_geral!B:N,4,0)</f>
        <v>m2</v>
      </c>
      <c r="F226" s="55">
        <f>SUMIFS(orcamento_geral!G:G,orcamento_geral!B:B,B226)</f>
        <v>16.02</v>
      </c>
      <c r="G226" s="55">
        <f>VLOOKUP(B226,orcamento_geral!B:N,7,0)</f>
        <v>203.39</v>
      </c>
      <c r="H226" s="56">
        <f>SUMIFS(orcamento_geral!J:J,orcamento_geral!B:B,B226)</f>
        <v>4072.76</v>
      </c>
      <c r="I226" s="57">
        <f t="shared" si="3"/>
        <v>2.3471198136016302E-4</v>
      </c>
      <c r="J226" s="61"/>
    </row>
    <row r="227" spans="1:10">
      <c r="A227" s="51" t="s">
        <v>270</v>
      </c>
      <c r="B227" s="60">
        <v>6057</v>
      </c>
      <c r="C227" s="53" t="str">
        <f>VLOOKUP(B227,orcamento_geral!B:N,2,0)</f>
        <v>CPU</v>
      </c>
      <c r="D227" s="54" t="str">
        <f>VLOOKUP(B227,orcamento_geral!B:N,3,0)</f>
        <v>Escada tipo marinheiro em tubo aco galvanizado 1 1/2" 5 degraus</v>
      </c>
      <c r="E227" s="53" t="str">
        <f>VLOOKUP(B227,orcamento_geral!B:N,4,0)</f>
        <v>m</v>
      </c>
      <c r="F227" s="55">
        <f>SUMIFS(orcamento_geral!G:G,orcamento_geral!B:B,B227)</f>
        <v>14</v>
      </c>
      <c r="G227" s="55">
        <f>VLOOKUP(B227,orcamento_geral!B:N,7,0)</f>
        <v>224.28</v>
      </c>
      <c r="H227" s="56">
        <f>SUMIFS(orcamento_geral!J:J,orcamento_geral!B:B,B227)</f>
        <v>3924.9</v>
      </c>
      <c r="I227" s="57">
        <f t="shared" si="3"/>
        <v>2.2619085230666765E-4</v>
      </c>
      <c r="J227" s="61"/>
    </row>
    <row r="228" spans="1:10">
      <c r="A228" s="51" t="s">
        <v>271</v>
      </c>
      <c r="B228" s="52">
        <v>7027</v>
      </c>
      <c r="C228" s="53" t="str">
        <f>VLOOKUP(B228,orcamento_geral!B:N,2,0)</f>
        <v>CPU</v>
      </c>
      <c r="D228" s="54" t="str">
        <f>VLOOKUP(B228,orcamento_geral!B:N,3,0)</f>
        <v>Hidrômetro 50mm</v>
      </c>
      <c r="E228" s="53" t="str">
        <f>VLOOKUP(B228,orcamento_geral!B:N,4,0)</f>
        <v>un</v>
      </c>
      <c r="F228" s="55">
        <f>SUMIFS(orcamento_geral!G:G,orcamento_geral!B:B,B228)</f>
        <v>1</v>
      </c>
      <c r="G228" s="55">
        <f>VLOOKUP(B228,orcamento_geral!B:N,7,0)</f>
        <v>3008.23</v>
      </c>
      <c r="H228" s="56">
        <f>SUMIFS(orcamento_geral!J:J,orcamento_geral!B:B,B228)</f>
        <v>3760.28</v>
      </c>
      <c r="I228" s="57">
        <f t="shared" si="3"/>
        <v>2.1670384929850858E-4</v>
      </c>
      <c r="J228" s="61"/>
    </row>
    <row r="229" spans="1:10">
      <c r="A229" s="51" t="s">
        <v>272</v>
      </c>
      <c r="B229" s="60">
        <v>3176</v>
      </c>
      <c r="C229" s="53" t="str">
        <f>VLOOKUP(B229,orcamento_geral!B:N,2,0)</f>
        <v>CPU</v>
      </c>
      <c r="D229" s="54" t="str">
        <f>VLOOKUP(B229,orcamento_geral!B:N,3,0)</f>
        <v>Rack fechado tipo armário 19" x 12u x 570mm e acessorios de fixação</v>
      </c>
      <c r="E229" s="53" t="str">
        <f>VLOOKUP(B229,orcamento_geral!B:N,4,0)</f>
        <v>un</v>
      </c>
      <c r="F229" s="55">
        <f>SUMIFS(orcamento_geral!G:G,orcamento_geral!B:B,B229)</f>
        <v>1</v>
      </c>
      <c r="G229" s="55">
        <f>VLOOKUP(B229,orcamento_geral!B:N,7,0)</f>
        <v>2961.66</v>
      </c>
      <c r="H229" s="56">
        <f>SUMIFS(orcamento_geral!J:J,orcamento_geral!B:B,B229)</f>
        <v>3702.07</v>
      </c>
      <c r="I229" s="57">
        <f t="shared" si="3"/>
        <v>2.1334922382708991E-4</v>
      </c>
      <c r="J229" s="61"/>
    </row>
    <row r="230" spans="1:10">
      <c r="A230" s="51" t="s">
        <v>273</v>
      </c>
      <c r="B230" s="52">
        <v>5629</v>
      </c>
      <c r="C230" s="53" t="str">
        <f>VLOOKUP(B230,orcamento_geral!B:N,2,0)</f>
        <v>CPU</v>
      </c>
      <c r="D230" s="54" t="str">
        <f>VLOOKUP(B230,orcamento_geral!B:N,3,0)</f>
        <v>Junção Interna Perfurada para Eletrocalha de Fe. G.E., Dim. #200x100mm</v>
      </c>
      <c r="E230" s="53" t="str">
        <f>VLOOKUP(B230,orcamento_geral!B:N,4,0)</f>
        <v>un</v>
      </c>
      <c r="F230" s="55">
        <f>SUMIFS(orcamento_geral!G:G,orcamento_geral!B:B,B230)</f>
        <v>100</v>
      </c>
      <c r="G230" s="55">
        <f>VLOOKUP(B230,orcamento_geral!B:N,7,0)</f>
        <v>29.51</v>
      </c>
      <c r="H230" s="56">
        <f>SUMIFS(orcamento_geral!J:J,orcamento_geral!B:B,B230)</f>
        <v>3688</v>
      </c>
      <c r="I230" s="57">
        <f t="shared" si="3"/>
        <v>2.125383737947439E-4</v>
      </c>
      <c r="J230" s="61"/>
    </row>
    <row r="231" spans="1:10">
      <c r="A231" s="51" t="s">
        <v>274</v>
      </c>
      <c r="B231" s="52">
        <v>54</v>
      </c>
      <c r="C231" s="53" t="str">
        <f>VLOOKUP(B231,orcamento_geral!B:N,2,0)</f>
        <v>CPU</v>
      </c>
      <c r="D231" s="54" t="str">
        <f>VLOOKUP(B231,orcamento_geral!B:N,3,0)</f>
        <v>Cabides com  acabamento cromado para suporte. Protótipo comercial:  Cabide duplo ou equivalente.</v>
      </c>
      <c r="E231" s="53" t="str">
        <f>VLOOKUP(B231,orcamento_geral!B:N,4,0)</f>
        <v>un</v>
      </c>
      <c r="F231" s="55">
        <f>SUMIFS(orcamento_geral!G:G,orcamento_geral!B:B,B231)</f>
        <v>56</v>
      </c>
      <c r="G231" s="55">
        <f>VLOOKUP(B231,orcamento_geral!B:N,7,0)</f>
        <v>52.59</v>
      </c>
      <c r="H231" s="56">
        <f>SUMIFS(orcamento_geral!J:J,orcamento_geral!B:B,B231)</f>
        <v>3680.88</v>
      </c>
      <c r="I231" s="57">
        <f t="shared" si="3"/>
        <v>2.1212805025314451E-4</v>
      </c>
      <c r="J231" s="61"/>
    </row>
    <row r="232" spans="1:10">
      <c r="A232" s="51" t="s">
        <v>275</v>
      </c>
      <c r="B232" s="52">
        <v>102617</v>
      </c>
      <c r="C232" s="53" t="str">
        <f>VLOOKUP(B232,orcamento_geral!B:N,2,0)</f>
        <v>Sinapi / Outubro_21</v>
      </c>
      <c r="D232" s="54" t="str">
        <f>VLOOKUP(B232,orcamento_geral!B:N,3,0)</f>
        <v>Caixa d´água em poliéster reforçado com fibra de vidro, 5000 litros - fornecimento e instalação. Af_06/2021</v>
      </c>
      <c r="E232" s="53" t="str">
        <f>VLOOKUP(B232,orcamento_geral!B:N,4,0)</f>
        <v>un</v>
      </c>
      <c r="F232" s="55">
        <f>SUMIFS(orcamento_geral!G:G,orcamento_geral!B:B,B232)</f>
        <v>1</v>
      </c>
      <c r="G232" s="55">
        <f>VLOOKUP(B232,orcamento_geral!B:N,7,0)</f>
        <v>2938.09</v>
      </c>
      <c r="H232" s="56">
        <f>SUMIFS(orcamento_geral!J:J,orcamento_geral!B:B,B232)</f>
        <v>3672.61</v>
      </c>
      <c r="I232" s="57">
        <f t="shared" si="3"/>
        <v>2.116514525440115E-4</v>
      </c>
      <c r="J232" s="61"/>
    </row>
    <row r="233" spans="1:10">
      <c r="A233" s="51" t="s">
        <v>276</v>
      </c>
      <c r="B233" s="52">
        <v>155</v>
      </c>
      <c r="C233" s="53" t="str">
        <f>VLOOKUP(B233,orcamento_geral!B:N,2,0)</f>
        <v>CPU</v>
      </c>
      <c r="D233" s="54" t="str">
        <f>VLOOKUP(B233,orcamento_geral!B:N,3,0)</f>
        <v>Papeleira para papel higiênico de rolo</v>
      </c>
      <c r="E233" s="53" t="str">
        <f>VLOOKUP(B233,orcamento_geral!B:N,4,0)</f>
        <v>un</v>
      </c>
      <c r="F233" s="55">
        <f>SUMIFS(orcamento_geral!G:G,orcamento_geral!B:B,B233)</f>
        <v>50</v>
      </c>
      <c r="G233" s="55">
        <f>VLOOKUP(B233,orcamento_geral!B:N,7,0)</f>
        <v>58.12</v>
      </c>
      <c r="H233" s="56">
        <f>SUMIFS(orcamento_geral!J:J,orcamento_geral!B:B,B233)</f>
        <v>3632.5</v>
      </c>
      <c r="I233" s="57">
        <f t="shared" si="3"/>
        <v>2.0933992483986095E-4</v>
      </c>
      <c r="J233" s="61"/>
    </row>
    <row r="234" spans="1:10" ht="25.5">
      <c r="A234" s="51" t="s">
        <v>277</v>
      </c>
      <c r="B234" s="59">
        <v>2744</v>
      </c>
      <c r="C234" s="53" t="str">
        <f>VLOOKUP(B234,orcamento_geral!B:N,2,0)</f>
        <v>CPU</v>
      </c>
      <c r="D234" s="54" t="str">
        <f>VLOOKUP(B234,orcamento_geral!B:N,3,0)</f>
        <v>Laje treliçada unidirecional com espessura final: 13 cm, (inclusive: enchimento cerâmico, altura da laje: 8 cm, concreto fck 30Mpa, lançamento do concreto, capeamento 5cm)</v>
      </c>
      <c r="E234" s="53" t="str">
        <f>VLOOKUP(B234,orcamento_geral!B:N,4,0)</f>
        <v>m2</v>
      </c>
      <c r="F234" s="55">
        <f>SUMIFS(orcamento_geral!G:G,orcamento_geral!B:B,B234)</f>
        <v>14.9</v>
      </c>
      <c r="G234" s="55">
        <f>VLOOKUP(B234,orcamento_geral!B:N,7,0)</f>
        <v>194.82</v>
      </c>
      <c r="H234" s="56">
        <f>SUMIFS(orcamento_geral!J:J,orcamento_geral!B:B,B234)</f>
        <v>3628.44</v>
      </c>
      <c r="I234" s="57">
        <f t="shared" si="3"/>
        <v>2.0910594821361186E-4</v>
      </c>
      <c r="J234" s="61"/>
    </row>
    <row r="235" spans="1:10">
      <c r="A235" s="51" t="s">
        <v>278</v>
      </c>
      <c r="B235" s="67">
        <v>6221</v>
      </c>
      <c r="C235" s="53" t="str">
        <f>VLOOKUP(B235,orcamento_geral!B:N,2,0)</f>
        <v>CPU</v>
      </c>
      <c r="D235" s="54" t="str">
        <f>VLOOKUP(B235,orcamento_geral!B:N,3,0)</f>
        <v>Bicicletário vertical com espaço para 02 bicicletas</v>
      </c>
      <c r="E235" s="53" t="str">
        <f>VLOOKUP(B235,orcamento_geral!B:N,4,0)</f>
        <v>un</v>
      </c>
      <c r="F235" s="55">
        <f>SUMIFS(orcamento_geral!G:G,orcamento_geral!B:B,B235)</f>
        <v>25</v>
      </c>
      <c r="G235" s="55">
        <f>VLOOKUP(B235,orcamento_geral!B:N,7,0)</f>
        <v>115</v>
      </c>
      <c r="H235" s="56">
        <f>SUMIFS(orcamento_geral!J:J,orcamento_geral!B:B,B235)</f>
        <v>3593.75</v>
      </c>
      <c r="I235" s="57">
        <f t="shared" si="3"/>
        <v>2.0710677354253277E-4</v>
      </c>
      <c r="J235" s="61"/>
    </row>
    <row r="236" spans="1:10">
      <c r="A236" s="51" t="s">
        <v>279</v>
      </c>
      <c r="B236" s="52">
        <v>89481</v>
      </c>
      <c r="C236" s="53" t="str">
        <f>VLOOKUP(B236,orcamento_geral!B:N,2,0)</f>
        <v>Sinapi / Outubro_21</v>
      </c>
      <c r="D236" s="54" t="str">
        <f>VLOOKUP(B236,orcamento_geral!B:N,3,0)</f>
        <v>Joelho 90 graus, pvc, soldável, dn 25mm, instalado em prumada de água - fornecimento e instalação. Af_12/2014</v>
      </c>
      <c r="E236" s="53" t="str">
        <f>VLOOKUP(B236,orcamento_geral!B:N,4,0)</f>
        <v>un</v>
      </c>
      <c r="F236" s="55">
        <f>SUMIFS(orcamento_geral!G:G,orcamento_geral!B:B,B236)</f>
        <v>605</v>
      </c>
      <c r="G236" s="55">
        <f>VLOOKUP(B236,orcamento_geral!B:N,7,0)</f>
        <v>4.72</v>
      </c>
      <c r="H236" s="56">
        <f>SUMIFS(orcamento_geral!J:J,orcamento_geral!B:B,B236)</f>
        <v>3569.5</v>
      </c>
      <c r="I236" s="57">
        <f t="shared" si="3"/>
        <v>2.0570925305323708E-4</v>
      </c>
      <c r="J236" s="61"/>
    </row>
    <row r="237" spans="1:10">
      <c r="A237" s="51" t="s">
        <v>280</v>
      </c>
      <c r="B237" s="52">
        <v>29</v>
      </c>
      <c r="C237" s="53" t="str">
        <f>VLOOKUP(B237,orcamento_geral!B:N,2,0)</f>
        <v>CPU</v>
      </c>
      <c r="D237" s="54" t="str">
        <f>VLOOKUP(B237,orcamento_geral!B:N,3,0)</f>
        <v>Juncao simples esgoto 100x50mm</v>
      </c>
      <c r="E237" s="53" t="str">
        <f>VLOOKUP(B237,orcamento_geral!B:N,4,0)</f>
        <v>un</v>
      </c>
      <c r="F237" s="55">
        <f>SUMIFS(orcamento_geral!G:G,orcamento_geral!B:B,B237)</f>
        <v>55</v>
      </c>
      <c r="G237" s="55">
        <f>VLOOKUP(B237,orcamento_geral!B:N,7,0)</f>
        <v>51.3</v>
      </c>
      <c r="H237" s="56">
        <f>SUMIFS(orcamento_geral!J:J,orcamento_geral!B:B,B237)</f>
        <v>3526.6</v>
      </c>
      <c r="I237" s="57">
        <f t="shared" si="3"/>
        <v>2.0323693845567892E-4</v>
      </c>
      <c r="J237" s="61"/>
    </row>
    <row r="238" spans="1:10">
      <c r="A238" s="51" t="s">
        <v>281</v>
      </c>
      <c r="B238" s="60">
        <v>93189</v>
      </c>
      <c r="C238" s="53" t="str">
        <f>VLOOKUP(B238,orcamento_geral!B:N,2,0)</f>
        <v>Sinapi / Outubro_21</v>
      </c>
      <c r="D238" s="54" t="str">
        <f>VLOOKUP(B238,orcamento_geral!B:N,3,0)</f>
        <v>Verga moldada in loco em concreto para portas com mais de 1,5 m de vão. Af_03/2016</v>
      </c>
      <c r="E238" s="53" t="str">
        <f>VLOOKUP(B238,orcamento_geral!B:N,4,0)</f>
        <v>m</v>
      </c>
      <c r="F238" s="55">
        <f>SUMIFS(orcamento_geral!G:G,orcamento_geral!B:B,B238)</f>
        <v>27.79</v>
      </c>
      <c r="G238" s="55">
        <f>VLOOKUP(B238,orcamento_geral!B:N,7,0)</f>
        <v>99.37</v>
      </c>
      <c r="H238" s="56">
        <f>SUMIFS(orcamento_geral!J:J,orcamento_geral!B:B,B238)</f>
        <v>3451.79</v>
      </c>
      <c r="I238" s="57">
        <f t="shared" si="3"/>
        <v>1.9892565978334029E-4</v>
      </c>
      <c r="J238" s="61"/>
    </row>
    <row r="239" spans="1:10">
      <c r="A239" s="51" t="s">
        <v>282</v>
      </c>
      <c r="B239" s="63">
        <v>6079</v>
      </c>
      <c r="C239" s="53" t="str">
        <f>VLOOKUP(B239,orcamento_geral!B:N,2,0)</f>
        <v>CPU</v>
      </c>
      <c r="D239" s="54" t="str">
        <f>VLOOKUP(B239,orcamento_geral!B:N,3,0)</f>
        <v>Quadro de distribuição de embutir c/ barramento trifásico p/ 50 disjuntores unipolares em chapa de aço galvanizada</v>
      </c>
      <c r="E239" s="53" t="str">
        <f>VLOOKUP(B239,orcamento_geral!B:N,4,0)</f>
        <v>pç</v>
      </c>
      <c r="F239" s="55">
        <f>SUMIFS(orcamento_geral!G:G,orcamento_geral!B:B,B239)</f>
        <v>2</v>
      </c>
      <c r="G239" s="55">
        <f>VLOOKUP(B239,orcamento_geral!B:N,7,0)</f>
        <v>1355.2</v>
      </c>
      <c r="H239" s="56">
        <f>SUMIFS(orcamento_geral!J:J,orcamento_geral!B:B,B239)</f>
        <v>3388</v>
      </c>
      <c r="I239" s="57">
        <f t="shared" si="3"/>
        <v>1.9524946052510637E-4</v>
      </c>
      <c r="J239" s="61"/>
    </row>
    <row r="240" spans="1:10">
      <c r="A240" s="51" t="s">
        <v>283</v>
      </c>
      <c r="B240" s="63">
        <v>193</v>
      </c>
      <c r="C240" s="53" t="str">
        <f>VLOOKUP(B240,orcamento_geral!B:N,2,0)</f>
        <v>CPU</v>
      </c>
      <c r="D240" s="54" t="str">
        <f>VLOOKUP(B240,orcamento_geral!B:N,3,0)</f>
        <v>Tampa pressão 100mm chapa 24</v>
      </c>
      <c r="E240" s="53" t="str">
        <f>VLOOKUP(B240,orcamento_geral!B:N,4,0)</f>
        <v>m</v>
      </c>
      <c r="F240" s="55">
        <f>SUMIFS(orcamento_geral!G:G,orcamento_geral!B:B,B240)</f>
        <v>192.3</v>
      </c>
      <c r="G240" s="55">
        <f>VLOOKUP(B240,orcamento_geral!B:N,7,0)</f>
        <v>14.08</v>
      </c>
      <c r="H240" s="56">
        <f>SUMIFS(orcamento_geral!J:J,orcamento_geral!B:B,B240)</f>
        <v>3384.48</v>
      </c>
      <c r="I240" s="57">
        <f t="shared" si="3"/>
        <v>1.9504660394274262E-4</v>
      </c>
      <c r="J240" s="61"/>
    </row>
    <row r="241" spans="1:10">
      <c r="A241" s="51" t="s">
        <v>284</v>
      </c>
      <c r="B241" s="52">
        <v>96973</v>
      </c>
      <c r="C241" s="53" t="str">
        <f>VLOOKUP(B241,orcamento_geral!B:N,2,0)</f>
        <v>Sinapi / Outubro_21</v>
      </c>
      <c r="D241" s="54" t="str">
        <f>VLOOKUP(B241,orcamento_geral!B:N,3,0)</f>
        <v>Cordoalha de cobre nu 35 mm², não enterrada, com isolador - fornecimento e instalação. Af_12/2017</v>
      </c>
      <c r="E241" s="53" t="str">
        <f>VLOOKUP(B241,orcamento_geral!B:N,4,0)</f>
        <v>m</v>
      </c>
      <c r="F241" s="55">
        <f>SUMIFS(orcamento_geral!G:G,orcamento_geral!B:B,B241)</f>
        <v>40</v>
      </c>
      <c r="G241" s="55">
        <f>VLOOKUP(B241,orcamento_geral!B:N,7,0)</f>
        <v>67.22</v>
      </c>
      <c r="H241" s="56">
        <f>SUMIFS(orcamento_geral!J:J,orcamento_geral!B:B,B241)</f>
        <v>3360.8</v>
      </c>
      <c r="I241" s="57">
        <f t="shared" si="3"/>
        <v>1.9368193238865925E-4</v>
      </c>
      <c r="J241" s="61"/>
    </row>
    <row r="242" spans="1:10">
      <c r="A242" s="51" t="s">
        <v>285</v>
      </c>
      <c r="B242" s="52">
        <v>95601</v>
      </c>
      <c r="C242" s="53" t="str">
        <f>VLOOKUP(B242,orcamento_geral!B:N,2,0)</f>
        <v>Sinapi / Outubro_21</v>
      </c>
      <c r="D242" s="54" t="str">
        <f>VLOOKUP(B242,orcamento_geral!B:N,3,0)</f>
        <v>Arrasamento mecanico de estaca de concreto armado, diametros de até 40 cm. Af_05/2021</v>
      </c>
      <c r="E242" s="53" t="str">
        <f>VLOOKUP(B242,orcamento_geral!B:N,4,0)</f>
        <v>un</v>
      </c>
      <c r="F242" s="55">
        <f>SUMIFS(orcamento_geral!G:G,orcamento_geral!B:B,B242)</f>
        <v>164</v>
      </c>
      <c r="G242" s="55">
        <f>VLOOKUP(B242,orcamento_geral!B:N,7,0)</f>
        <v>15.71</v>
      </c>
      <c r="H242" s="56">
        <f>SUMIFS(orcamento_geral!J:J,orcamento_geral!B:B,B242)</f>
        <v>3219.32</v>
      </c>
      <c r="I242" s="57">
        <f t="shared" si="3"/>
        <v>1.8552848089069821E-4</v>
      </c>
      <c r="J242" s="61"/>
    </row>
    <row r="243" spans="1:10">
      <c r="A243" s="51" t="s">
        <v>286</v>
      </c>
      <c r="B243" s="60">
        <v>285</v>
      </c>
      <c r="C243" s="53" t="str">
        <f>VLOOKUP(B243,orcamento_geral!B:N,2,0)</f>
        <v>CPU</v>
      </c>
      <c r="D243" s="54" t="str">
        <f>VLOOKUP(B243,orcamento_geral!B:N,3,0)</f>
        <v>Parafuso galvan. cab. sext. 3/8"x2.1/2" rosca total WW</v>
      </c>
      <c r="E243" s="53" t="str">
        <f>VLOOKUP(B243,orcamento_geral!B:N,4,0)</f>
        <v>pç</v>
      </c>
      <c r="F243" s="55">
        <f>SUMIFS(orcamento_geral!G:G,orcamento_geral!B:B,B243)</f>
        <v>364</v>
      </c>
      <c r="G243" s="55">
        <f>VLOOKUP(B243,orcamento_geral!B:N,7,0)</f>
        <v>7.02</v>
      </c>
      <c r="H243" s="56">
        <f>SUMIFS(orcamento_geral!J:J,orcamento_geral!B:B,B243)</f>
        <v>3192.28</v>
      </c>
      <c r="I243" s="57">
        <f t="shared" si="3"/>
        <v>1.8397017350799488E-4</v>
      </c>
      <c r="J243" s="61"/>
    </row>
    <row r="244" spans="1:10">
      <c r="A244" s="51" t="s">
        <v>287</v>
      </c>
      <c r="B244" s="60">
        <v>93660</v>
      </c>
      <c r="C244" s="53" t="str">
        <f>VLOOKUP(B244,orcamento_geral!B:N,2,0)</f>
        <v>Sinapi / Outubro_21</v>
      </c>
      <c r="D244" s="54" t="str">
        <f>VLOOKUP(B244,orcamento_geral!B:N,3,0)</f>
        <v>Disjuntor bipolar tipo din, corrente nominal de 10a - fornecimento e instalação. Af_10/2020</v>
      </c>
      <c r="E244" s="53" t="str">
        <f>VLOOKUP(B244,orcamento_geral!B:N,4,0)</f>
        <v>un</v>
      </c>
      <c r="F244" s="55">
        <f>SUMIFS(orcamento_geral!G:G,orcamento_geral!B:B,B244)</f>
        <v>43</v>
      </c>
      <c r="G244" s="55">
        <f>VLOOKUP(B244,orcamento_geral!B:N,7,0)</f>
        <v>57.52</v>
      </c>
      <c r="H244" s="56">
        <f>SUMIFS(orcamento_geral!J:J,orcamento_geral!B:B,B244)</f>
        <v>3091.7</v>
      </c>
      <c r="I244" s="57">
        <f t="shared" si="3"/>
        <v>1.7817377718579438E-4</v>
      </c>
      <c r="J244" s="61"/>
    </row>
    <row r="245" spans="1:10" ht="25.5">
      <c r="A245" s="51" t="s">
        <v>288</v>
      </c>
      <c r="B245" s="52">
        <v>89724</v>
      </c>
      <c r="C245" s="53" t="str">
        <f>VLOOKUP(B245,orcamento_geral!B:N,2,0)</f>
        <v>Sinapi / Outubro_21</v>
      </c>
      <c r="D245" s="54" t="str">
        <f>VLOOKUP(B245,orcamento_geral!B:N,3,0)</f>
        <v>Joelho 90 graus, pvc, serie normal, esgoto predial, dn 40 mm, junta soldável, fornecido e instalado em ramal de descarga ou ramal de esgoto sanitário. Af_12/2014</v>
      </c>
      <c r="E245" s="53" t="str">
        <f>VLOOKUP(B245,orcamento_geral!B:N,4,0)</f>
        <v>un</v>
      </c>
      <c r="F245" s="55">
        <f>SUMIFS(orcamento_geral!G:G,orcamento_geral!B:B,B245)</f>
        <v>230</v>
      </c>
      <c r="G245" s="55">
        <f>VLOOKUP(B245,orcamento_geral!B:N,7,0)</f>
        <v>10.61</v>
      </c>
      <c r="H245" s="56">
        <f>SUMIFS(orcamento_geral!J:J,orcamento_geral!B:B,B245)</f>
        <v>3049.8</v>
      </c>
      <c r="I245" s="57">
        <f t="shared" si="3"/>
        <v>1.7575909229913502E-4</v>
      </c>
      <c r="J245" s="61"/>
    </row>
    <row r="246" spans="1:10">
      <c r="A246" s="51" t="s">
        <v>289</v>
      </c>
      <c r="B246" s="59">
        <v>2415</v>
      </c>
      <c r="C246" s="53" t="str">
        <f>VLOOKUP(B246,orcamento_geral!B:N,2,0)</f>
        <v>CPU</v>
      </c>
      <c r="D246" s="54" t="str">
        <f>VLOOKUP(B246,orcamento_geral!B:N,3,0)</f>
        <v>Tanque cisterna reservatório Vertical Modular 1000litros com filtro</v>
      </c>
      <c r="E246" s="53" t="str">
        <f>VLOOKUP(B246,orcamento_geral!B:N,4,0)</f>
        <v>un</v>
      </c>
      <c r="F246" s="55">
        <f>SUMIFS(orcamento_geral!G:G,orcamento_geral!B:B,B246)</f>
        <v>1</v>
      </c>
      <c r="G246" s="55">
        <f>VLOOKUP(B246,orcamento_geral!B:N,7,0)</f>
        <v>2387.84</v>
      </c>
      <c r="H246" s="56">
        <f>SUMIFS(orcamento_geral!J:J,orcamento_geral!B:B,B246)</f>
        <v>2984.8</v>
      </c>
      <c r="I246" s="57">
        <f t="shared" si="3"/>
        <v>1.7201316109071357E-4</v>
      </c>
      <c r="J246" s="61"/>
    </row>
    <row r="247" spans="1:10" ht="25.5">
      <c r="A247" s="51" t="s">
        <v>290</v>
      </c>
      <c r="B247" s="52">
        <v>42436</v>
      </c>
      <c r="C247" s="53" t="str">
        <f>VLOOKUP(B247,orcamento_geral!B:N,2,0)</f>
        <v>Sinapi / Outubro_21</v>
      </c>
      <c r="D247" s="54" t="str">
        <f>VLOOKUP(B247,orcamento_geral!B:N,3,0)</f>
        <v>Surf duplo, em tubo de aco carbono, pintura no processo eletrostatico - equipamento de ginastica para academia ao ar livre / academia da terceira idade - ati</v>
      </c>
      <c r="E247" s="53" t="str">
        <f>VLOOKUP(B247,orcamento_geral!B:N,4,0)</f>
        <v>un</v>
      </c>
      <c r="F247" s="55">
        <f>SUMIFS(orcamento_geral!G:G,orcamento_geral!B:B,B247)</f>
        <v>1</v>
      </c>
      <c r="G247" s="55">
        <f>VLOOKUP(B247,orcamento_geral!B:N,7,0)</f>
        <v>2371.85</v>
      </c>
      <c r="H247" s="56">
        <f>SUMIFS(orcamento_geral!J:J,orcamento_geral!B:B,B247)</f>
        <v>2964.81</v>
      </c>
      <c r="I247" s="57">
        <f t="shared" si="3"/>
        <v>1.7086114316984671E-4</v>
      </c>
      <c r="J247" s="61"/>
    </row>
    <row r="248" spans="1:10">
      <c r="A248" s="51" t="s">
        <v>291</v>
      </c>
      <c r="B248" s="52">
        <v>171</v>
      </c>
      <c r="C248" s="53" t="str">
        <f>VLOOKUP(B248,orcamento_geral!B:N,2,0)</f>
        <v>CPU</v>
      </c>
      <c r="D248" s="54" t="str">
        <f>VLOOKUP(B248,orcamento_geral!B:N,3,0)</f>
        <v>Envelopamento de concreto das tubulações de SHP enterradas</v>
      </c>
      <c r="E248" s="53" t="str">
        <f>VLOOKUP(B248,orcamento_geral!B:N,4,0)</f>
        <v>m</v>
      </c>
      <c r="F248" s="55">
        <f>SUMIFS(orcamento_geral!G:G,orcamento_geral!B:B,B248)</f>
        <v>37.51</v>
      </c>
      <c r="G248" s="55">
        <f>VLOOKUP(B248,orcamento_geral!B:N,7,0)</f>
        <v>63.1</v>
      </c>
      <c r="H248" s="56">
        <f>SUMIFS(orcamento_geral!J:J,orcamento_geral!B:B,B248)</f>
        <v>2958.41</v>
      </c>
      <c r="I248" s="57">
        <f t="shared" si="3"/>
        <v>1.7049231302009444E-4</v>
      </c>
      <c r="J248" s="61"/>
    </row>
    <row r="249" spans="1:10">
      <c r="A249" s="51" t="s">
        <v>292</v>
      </c>
      <c r="B249" s="60">
        <v>6184</v>
      </c>
      <c r="C249" s="53" t="str">
        <f>VLOOKUP(B249,orcamento_geral!B:N,2,0)</f>
        <v>CPU</v>
      </c>
      <c r="D249" s="54" t="str">
        <f>VLOOKUP(B249,orcamento_geral!B:N,3,0)</f>
        <v>Bloco autônomo de balizamento (com seta) com inscrição "SAÍDA", fixado no teto (25x16 cm)</v>
      </c>
      <c r="E249" s="53" t="str">
        <f>VLOOKUP(B249,orcamento_geral!B:N,4,0)</f>
        <v>un</v>
      </c>
      <c r="F249" s="55">
        <f>SUMIFS(orcamento_geral!G:G,orcamento_geral!B:B,B249)</f>
        <v>19</v>
      </c>
      <c r="G249" s="55">
        <f>VLOOKUP(B249,orcamento_geral!B:N,7,0)</f>
        <v>124.19</v>
      </c>
      <c r="H249" s="56">
        <f>SUMIFS(orcamento_geral!J:J,orcamento_geral!B:B,B249)</f>
        <v>2949.37</v>
      </c>
      <c r="I249" s="57">
        <f t="shared" si="3"/>
        <v>1.6997134043356934E-4</v>
      </c>
      <c r="J249" s="61"/>
    </row>
    <row r="250" spans="1:10">
      <c r="A250" s="51" t="s">
        <v>293</v>
      </c>
      <c r="B250" s="52">
        <v>7142</v>
      </c>
      <c r="C250" s="53" t="str">
        <f>VLOOKUP(B250,orcamento_geral!B:N,2,0)</f>
        <v>CPU</v>
      </c>
      <c r="D250" s="54" t="str">
        <f>VLOOKUP(B250,orcamento_geral!B:N,3,0)</f>
        <v>Gangorra 03 lugares, lateral em eucalipto com travessa em ferro galvanizado 1" 1/4, pranchas em madeira itaúba</v>
      </c>
      <c r="E250" s="53" t="str">
        <f>VLOOKUP(B250,orcamento_geral!B:N,4,0)</f>
        <v>un</v>
      </c>
      <c r="F250" s="55">
        <f>SUMIFS(orcamento_geral!G:G,orcamento_geral!B:B,B250)</f>
        <v>1</v>
      </c>
      <c r="G250" s="55">
        <f>VLOOKUP(B250,orcamento_geral!B:N,7,0)</f>
        <v>2305.29</v>
      </c>
      <c r="H250" s="56">
        <f>SUMIFS(orcamento_geral!J:J,orcamento_geral!B:B,B250)</f>
        <v>2881.61</v>
      </c>
      <c r="I250" s="57">
        <f t="shared" si="3"/>
        <v>1.6606635122306724E-4</v>
      </c>
      <c r="J250" s="61"/>
    </row>
    <row r="251" spans="1:10" ht="25.5">
      <c r="A251" s="51" t="s">
        <v>294</v>
      </c>
      <c r="B251" s="52">
        <v>42435</v>
      </c>
      <c r="C251" s="53" t="str">
        <f>VLOOKUP(B251,orcamento_geral!B:N,2,0)</f>
        <v>Sinapi / Outubro_21</v>
      </c>
      <c r="D251" s="54" t="str">
        <f>VLOOKUP(B251,orcamento_geral!B:N,3,0)</f>
        <v>Simulador de remo individual, em tubo de aco carbono, pintura no processo eletrostatico - equipamento de ginastica para academia ao ar livre / academia da terceira idade - ati</v>
      </c>
      <c r="E251" s="53" t="str">
        <f>VLOOKUP(B251,orcamento_geral!B:N,4,0)</f>
        <v>un</v>
      </c>
      <c r="F251" s="55">
        <f>SUMIFS(orcamento_geral!G:G,orcamento_geral!B:B,B251)</f>
        <v>1</v>
      </c>
      <c r="G251" s="55">
        <f>VLOOKUP(B251,orcamento_geral!B:N,7,0)</f>
        <v>2265.9899999999998</v>
      </c>
      <c r="H251" s="56">
        <f>SUMIFS(orcamento_geral!J:J,orcamento_geral!B:B,B251)</f>
        <v>2832.48</v>
      </c>
      <c r="I251" s="57">
        <f t="shared" si="3"/>
        <v>1.6323500352660961E-4</v>
      </c>
      <c r="J251" s="61"/>
    </row>
    <row r="252" spans="1:10">
      <c r="A252" s="51" t="s">
        <v>295</v>
      </c>
      <c r="B252" s="52">
        <v>89448</v>
      </c>
      <c r="C252" s="53" t="str">
        <f>VLOOKUP(B252,orcamento_geral!B:N,2,0)</f>
        <v>Sinapi / Outubro_21</v>
      </c>
      <c r="D252" s="54" t="str">
        <f>VLOOKUP(B252,orcamento_geral!B:N,3,0)</f>
        <v>Tubo, pvc, soldável, dn 40mm, instalado em prumada de água - fornecimento e instalação. Af_12/2014</v>
      </c>
      <c r="E252" s="53" t="str">
        <f>VLOOKUP(B252,orcamento_geral!B:N,4,0)</f>
        <v>m</v>
      </c>
      <c r="F252" s="55">
        <f>SUMIFS(orcamento_geral!G:G,orcamento_geral!B:B,B252)</f>
        <v>140</v>
      </c>
      <c r="G252" s="55">
        <f>VLOOKUP(B252,orcamento_geral!B:N,7,0)</f>
        <v>16.11</v>
      </c>
      <c r="H252" s="56">
        <f>SUMIFS(orcamento_geral!J:J,orcamento_geral!B:B,B252)</f>
        <v>2818.2</v>
      </c>
      <c r="I252" s="57">
        <f t="shared" si="3"/>
        <v>1.6241205125497484E-4</v>
      </c>
      <c r="J252" s="61"/>
    </row>
    <row r="253" spans="1:10" ht="25.5">
      <c r="A253" s="51" t="s">
        <v>296</v>
      </c>
      <c r="B253" s="52">
        <v>89797</v>
      </c>
      <c r="C253" s="53" t="str">
        <f>VLOOKUP(B253,orcamento_geral!B:N,2,0)</f>
        <v>Sinapi / Outubro_21</v>
      </c>
      <c r="D253" s="54" t="str">
        <f>VLOOKUP(B253,orcamento_geral!B:N,3,0)</f>
        <v>Junção simples, pvc, serie normal, esgoto predial, dn 100 x 100 mm, junta elástica, fornecido e instalado em ramal de descarga ou ramal de esgoto sanitário. Af_12/2014</v>
      </c>
      <c r="E253" s="53" t="str">
        <f>VLOOKUP(B253,orcamento_geral!B:N,4,0)</f>
        <v>un</v>
      </c>
      <c r="F253" s="55">
        <f>SUMIFS(orcamento_geral!G:G,orcamento_geral!B:B,B253)</f>
        <v>45</v>
      </c>
      <c r="G253" s="55">
        <f>VLOOKUP(B253,orcamento_geral!B:N,7,0)</f>
        <v>48.63</v>
      </c>
      <c r="H253" s="56">
        <f>SUMIFS(orcamento_geral!J:J,orcamento_geral!B:B,B253)</f>
        <v>2735.1</v>
      </c>
      <c r="I253" s="57">
        <f t="shared" si="3"/>
        <v>1.5762302227928526E-4</v>
      </c>
      <c r="J253" s="61"/>
    </row>
    <row r="254" spans="1:10" ht="25.5">
      <c r="A254" s="51" t="s">
        <v>297</v>
      </c>
      <c r="B254" s="52">
        <v>42432</v>
      </c>
      <c r="C254" s="53" t="str">
        <f>VLOOKUP(B254,orcamento_geral!B:N,2,0)</f>
        <v>Sinapi / Outubro_21</v>
      </c>
      <c r="D254" s="54" t="str">
        <f>VLOOKUP(B254,orcamento_geral!B:N,3,0)</f>
        <v>Rotacao diagonal dupla, aparelho triplo, em tubo de aco carbono, pintura no processo eletrostatico - equipamento de ginastica para academia ao ar livre / academia da terceira idade - ati</v>
      </c>
      <c r="E254" s="53" t="str">
        <f>VLOOKUP(B254,orcamento_geral!B:N,4,0)</f>
        <v>un</v>
      </c>
      <c r="F254" s="55">
        <f>SUMIFS(orcamento_geral!G:G,orcamento_geral!B:B,B254)</f>
        <v>1</v>
      </c>
      <c r="G254" s="55">
        <f>VLOOKUP(B254,orcamento_geral!B:N,7,0)</f>
        <v>2128.9</v>
      </c>
      <c r="H254" s="56">
        <f>SUMIFS(orcamento_geral!J:J,orcamento_geral!B:B,B254)</f>
        <v>2661.12</v>
      </c>
      <c r="I254" s="57">
        <f t="shared" si="3"/>
        <v>1.5335957626699264E-4</v>
      </c>
      <c r="J254" s="61"/>
    </row>
    <row r="255" spans="1:10" ht="25.5">
      <c r="A255" s="51" t="s">
        <v>298</v>
      </c>
      <c r="B255" s="52">
        <v>89850</v>
      </c>
      <c r="C255" s="53" t="str">
        <f>VLOOKUP(B255,orcamento_geral!B:N,2,0)</f>
        <v>Sinapi / Outubro_21</v>
      </c>
      <c r="D255" s="54" t="str">
        <f>VLOOKUP(B255,orcamento_geral!B:N,3,0)</f>
        <v>Joelho 90 graus, pvc, serie normal, esgoto predial, dn 100 mm, junta elástica, fornecido e instalado em subcoletor aéreo de esgoto sanitário. Af_12/2014</v>
      </c>
      <c r="E255" s="53" t="str">
        <f>VLOOKUP(B255,orcamento_geral!B:N,4,0)</f>
        <v>un</v>
      </c>
      <c r="F255" s="55">
        <f>SUMIFS(orcamento_geral!G:G,orcamento_geral!B:B,B255)</f>
        <v>85</v>
      </c>
      <c r="G255" s="55">
        <f>VLOOKUP(B255,orcamento_geral!B:N,7,0)</f>
        <v>24.93</v>
      </c>
      <c r="H255" s="56">
        <f>SUMIFS(orcamento_geral!J:J,orcamento_geral!B:B,B255)</f>
        <v>2648.6</v>
      </c>
      <c r="I255" s="57">
        <f t="shared" si="3"/>
        <v>1.5263805228653976E-4</v>
      </c>
      <c r="J255" s="61"/>
    </row>
    <row r="256" spans="1:10">
      <c r="A256" s="51" t="s">
        <v>299</v>
      </c>
      <c r="B256" s="52">
        <v>2690</v>
      </c>
      <c r="C256" s="53" t="str">
        <f>VLOOKUP(B256,orcamento_geral!B:N,2,0)</f>
        <v>CPU</v>
      </c>
      <c r="D256" s="54" t="str">
        <f>VLOOKUP(B256,orcamento_geral!B:N,3,0)</f>
        <v>Joelho 90º Soldável com Bucha de Latão 25 x 1/2'', PVC Marrom, Água Fria</v>
      </c>
      <c r="E256" s="53" t="str">
        <f>VLOOKUP(B256,orcamento_geral!B:N,4,0)</f>
        <v>un</v>
      </c>
      <c r="F256" s="55">
        <f>SUMIFS(orcamento_geral!G:G,orcamento_geral!B:B,B256)</f>
        <v>130</v>
      </c>
      <c r="G256" s="55">
        <f>VLOOKUP(B256,orcamento_geral!B:N,7,0)</f>
        <v>15.21</v>
      </c>
      <c r="H256" s="56">
        <f>SUMIFS(orcamento_geral!J:J,orcamento_geral!B:B,B256)</f>
        <v>2471.3000000000002</v>
      </c>
      <c r="I256" s="57">
        <f t="shared" si="3"/>
        <v>1.4242030454418401E-4</v>
      </c>
      <c r="J256" s="61"/>
    </row>
    <row r="257" spans="1:10">
      <c r="A257" s="51" t="s">
        <v>300</v>
      </c>
      <c r="B257" s="60">
        <v>822</v>
      </c>
      <c r="C257" s="53" t="str">
        <f>VLOOKUP(B257,orcamento_geral!B:N,2,0)</f>
        <v>CPU</v>
      </c>
      <c r="D257" s="54" t="str">
        <f>VLOOKUP(B257,orcamento_geral!B:N,3,0)</f>
        <v>Gravador DVR 32 Canais</v>
      </c>
      <c r="E257" s="53" t="str">
        <f>VLOOKUP(B257,orcamento_geral!B:N,4,0)</f>
        <v>un</v>
      </c>
      <c r="F257" s="55">
        <f>SUMIFS(orcamento_geral!G:G,orcamento_geral!B:B,B257)</f>
        <v>1</v>
      </c>
      <c r="G257" s="55">
        <f>VLOOKUP(B257,orcamento_geral!B:N,7,0)</f>
        <v>1976.41</v>
      </c>
      <c r="H257" s="56">
        <f>SUMIFS(orcamento_geral!J:J,orcamento_geral!B:B,B257)</f>
        <v>2470.5100000000002</v>
      </c>
      <c r="I257" s="57">
        <f t="shared" si="3"/>
        <v>1.4237477707257397E-4</v>
      </c>
      <c r="J257" s="61"/>
    </row>
    <row r="258" spans="1:10">
      <c r="A258" s="51" t="s">
        <v>301</v>
      </c>
      <c r="B258" s="52">
        <v>100849</v>
      </c>
      <c r="C258" s="53" t="str">
        <f>VLOOKUP(B258,orcamento_geral!B:N,2,0)</f>
        <v>Sinapi / Outubro_21</v>
      </c>
      <c r="D258" s="54" t="str">
        <f>VLOOKUP(B258,orcamento_geral!B:N,3,0)</f>
        <v>Assento sanitário convencional - fornecimento e instalacao. Af_01/2020</v>
      </c>
      <c r="E258" s="53" t="str">
        <f>VLOOKUP(B258,orcamento_geral!B:N,4,0)</f>
        <v>un</v>
      </c>
      <c r="F258" s="55">
        <f>SUMIFS(orcamento_geral!G:G,orcamento_geral!B:B,B258)</f>
        <v>50</v>
      </c>
      <c r="G258" s="55">
        <f>VLOOKUP(B258,orcamento_geral!B:N,7,0)</f>
        <v>39.03</v>
      </c>
      <c r="H258" s="56">
        <f>SUMIFS(orcamento_geral!J:J,orcamento_geral!B:B,B258)</f>
        <v>2439</v>
      </c>
      <c r="I258" s="57">
        <f t="shared" si="3"/>
        <v>1.4055886488215303E-4</v>
      </c>
      <c r="J258" s="61"/>
    </row>
    <row r="259" spans="1:10">
      <c r="A259" s="51" t="s">
        <v>302</v>
      </c>
      <c r="B259" s="63">
        <v>932</v>
      </c>
      <c r="C259" s="53" t="str">
        <f>VLOOKUP(B259,orcamento_geral!B:N,2,0)</f>
        <v>CPU</v>
      </c>
      <c r="D259" s="54" t="str">
        <f>VLOOKUP(B259,orcamento_geral!B:N,3,0)</f>
        <v>Eletrocalha Lisa ou Perfurada 100x50mm Tipo U</v>
      </c>
      <c r="E259" s="53" t="str">
        <f>VLOOKUP(B259,orcamento_geral!B:N,4,0)</f>
        <v>m</v>
      </c>
      <c r="F259" s="55">
        <f>SUMIFS(orcamento_geral!G:G,orcamento_geral!B:B,B259)</f>
        <v>32.9</v>
      </c>
      <c r="G259" s="55">
        <f>VLOOKUP(B259,orcamento_geral!B:N,7,0)</f>
        <v>59.13</v>
      </c>
      <c r="H259" s="56">
        <f>SUMIFS(orcamento_geral!J:J,orcamento_geral!B:B,B259)</f>
        <v>2431.63</v>
      </c>
      <c r="I259" s="57">
        <f t="shared" si="3"/>
        <v>1.4013413391282894E-4</v>
      </c>
      <c r="J259" s="61"/>
    </row>
    <row r="260" spans="1:10">
      <c r="A260" s="51" t="s">
        <v>303</v>
      </c>
      <c r="B260" s="60">
        <v>102492</v>
      </c>
      <c r="C260" s="53" t="str">
        <f>VLOOKUP(B260,orcamento_geral!B:N,2,0)</f>
        <v>Sinapi / Outubro_21</v>
      </c>
      <c r="D260" s="54" t="str">
        <f>VLOOKUP(B260,orcamento_geral!B:N,3,0)</f>
        <v>Pintura faixa de piso Heliponto com pintura a base de resina acrílica antiderrapante na cor branca</v>
      </c>
      <c r="E260" s="53" t="str">
        <f>VLOOKUP(B260,orcamento_geral!B:N,4,0)</f>
        <v>m2</v>
      </c>
      <c r="F260" s="55">
        <f>SUMIFS(orcamento_geral!G:G,orcamento_geral!B:B,B260)</f>
        <v>94.2</v>
      </c>
      <c r="G260" s="55">
        <f>VLOOKUP(B260,orcamento_geral!B:N,7,0)</f>
        <v>20.45</v>
      </c>
      <c r="H260" s="56">
        <f>SUMIFS(orcamento_geral!J:J,orcamento_geral!B:B,B260)</f>
        <v>2407.75</v>
      </c>
      <c r="I260" s="57">
        <f t="shared" si="3"/>
        <v>1.3875793641656578E-4</v>
      </c>
      <c r="J260" s="61"/>
    </row>
    <row r="261" spans="1:10" ht="25.5">
      <c r="A261" s="51" t="s">
        <v>304</v>
      </c>
      <c r="B261" s="64">
        <v>89753</v>
      </c>
      <c r="C261" s="53" t="str">
        <f>VLOOKUP(B261,orcamento_geral!B:N,2,0)</f>
        <v>Sinapi / Outubro_21</v>
      </c>
      <c r="D261" s="54" t="str">
        <f>VLOOKUP(B261,orcamento_geral!B:N,3,0)</f>
        <v>Luva simples, pvc, serie normal, esgoto predial, dn 50 mm, junta elástica, fornecido e instalado em ramal de descarga ou ramal de esgoto sanitário. Af_12/2014</v>
      </c>
      <c r="E261" s="53" t="str">
        <f>VLOOKUP(B261,orcamento_geral!B:N,4,0)</f>
        <v>un</v>
      </c>
      <c r="F261" s="55">
        <f>SUMIFS(orcamento_geral!G:G,orcamento_geral!B:B,B261)</f>
        <v>200</v>
      </c>
      <c r="G261" s="55">
        <f>VLOOKUP(B261,orcamento_geral!B:N,7,0)</f>
        <v>9.32</v>
      </c>
      <c r="H261" s="56">
        <f>SUMIFS(orcamento_geral!J:J,orcamento_geral!B:B,B261)</f>
        <v>2330</v>
      </c>
      <c r="I261" s="57">
        <f t="shared" si="3"/>
        <v>1.3427722639418473E-4</v>
      </c>
      <c r="J261" s="61"/>
    </row>
    <row r="262" spans="1:10">
      <c r="A262" s="51" t="s">
        <v>305</v>
      </c>
      <c r="B262" s="60">
        <v>101908</v>
      </c>
      <c r="C262" s="53" t="str">
        <f>VLOOKUP(B262,orcamento_geral!B:N,2,0)</f>
        <v>Sinapi / Outubro_21</v>
      </c>
      <c r="D262" s="54" t="str">
        <f>VLOOKUP(B262,orcamento_geral!B:N,3,0)</f>
        <v>Extintor de incêndio portátil com carga de pqs de 4 kg, classe bc - fornecimento e instalação. Af_10/2020_p</v>
      </c>
      <c r="E262" s="53" t="str">
        <f>VLOOKUP(B262,orcamento_geral!B:N,4,0)</f>
        <v>un</v>
      </c>
      <c r="F262" s="55">
        <f>SUMIFS(orcamento_geral!G:G,orcamento_geral!B:B,B262)</f>
        <v>11</v>
      </c>
      <c r="G262" s="55">
        <f>VLOOKUP(B262,orcamento_geral!B:N,7,0)</f>
        <v>165.43</v>
      </c>
      <c r="H262" s="56">
        <f>SUMIFS(orcamento_geral!J:J,orcamento_geral!B:B,B262)</f>
        <v>2274.58</v>
      </c>
      <c r="I262" s="57">
        <f t="shared" si="3"/>
        <v>1.310833878161737E-4</v>
      </c>
      <c r="J262" s="61"/>
    </row>
    <row r="263" spans="1:10">
      <c r="A263" s="51" t="s">
        <v>306</v>
      </c>
      <c r="B263" s="60">
        <v>662</v>
      </c>
      <c r="C263" s="53" t="str">
        <f>VLOOKUP(B263,orcamento_geral!B:N,2,0)</f>
        <v>CPU</v>
      </c>
      <c r="D263" s="54" t="str">
        <f>VLOOKUP(B263,orcamento_geral!B:N,3,0)</f>
        <v>Switch 16 portas POE – 220Vac</v>
      </c>
      <c r="E263" s="53" t="str">
        <f>VLOOKUP(B263,orcamento_geral!B:N,4,0)</f>
        <v>un</v>
      </c>
      <c r="F263" s="55">
        <f>SUMIFS(orcamento_geral!G:G,orcamento_geral!B:B,B263)</f>
        <v>3</v>
      </c>
      <c r="G263" s="55">
        <f>VLOOKUP(B263,orcamento_geral!B:N,7,0)</f>
        <v>598.41</v>
      </c>
      <c r="H263" s="56">
        <f>SUMIFS(orcamento_geral!J:J,orcamento_geral!B:B,B263)</f>
        <v>2244.0300000000002</v>
      </c>
      <c r="I263" s="57">
        <f t="shared" si="3"/>
        <v>1.2932280014821561E-4</v>
      </c>
      <c r="J263" s="61"/>
    </row>
    <row r="264" spans="1:10">
      <c r="A264" s="51" t="s">
        <v>307</v>
      </c>
      <c r="B264" s="63">
        <v>307</v>
      </c>
      <c r="C264" s="53" t="str">
        <f>VLOOKUP(B264,orcamento_geral!B:N,2,0)</f>
        <v>CPU</v>
      </c>
      <c r="D264" s="54" t="str">
        <f>VLOOKUP(B264,orcamento_geral!B:N,3,0)</f>
        <v>Eletrocalha metálica lisa,com tampa, 50x50x3000mm.</v>
      </c>
      <c r="E264" s="53" t="str">
        <f>VLOOKUP(B264,orcamento_geral!B:N,4,0)</f>
        <v>m</v>
      </c>
      <c r="F264" s="55">
        <f>SUMIFS(orcamento_geral!G:G,orcamento_geral!B:B,B264)</f>
        <v>62</v>
      </c>
      <c r="G264" s="55">
        <f>VLOOKUP(B264,orcamento_geral!B:N,7,0)</f>
        <v>28.24</v>
      </c>
      <c r="H264" s="56">
        <f>SUMIFS(orcamento_geral!J:J,orcamento_geral!B:B,B264)</f>
        <v>2188.6</v>
      </c>
      <c r="I264" s="57">
        <f t="shared" si="3"/>
        <v>1.2612838527309558E-4</v>
      </c>
      <c r="J264" s="61"/>
    </row>
    <row r="265" spans="1:10">
      <c r="A265" s="51" t="s">
        <v>308</v>
      </c>
      <c r="B265" s="52">
        <v>93186</v>
      </c>
      <c r="C265" s="53" t="str">
        <f>VLOOKUP(B265,orcamento_geral!B:N,2,0)</f>
        <v>Sinapi / Outubro_21</v>
      </c>
      <c r="D265" s="54" t="str">
        <f>VLOOKUP(B265,orcamento_geral!B:N,3,0)</f>
        <v>Verga moldada in loco em concreto para janelas com até 1,5 m de vão. Af_03/2016</v>
      </c>
      <c r="E265" s="53" t="str">
        <f>VLOOKUP(B265,orcamento_geral!B:N,4,0)</f>
        <v>m</v>
      </c>
      <c r="F265" s="55">
        <f>SUMIFS(orcamento_geral!G:G,orcamento_geral!B:B,B265)</f>
        <v>19.8</v>
      </c>
      <c r="G265" s="55">
        <f>VLOOKUP(B265,orcamento_geral!B:N,7,0)</f>
        <v>85.96</v>
      </c>
      <c r="H265" s="56">
        <f>SUMIFS(orcamento_geral!J:J,orcamento_geral!B:B,B265)</f>
        <v>2127.5100000000002</v>
      </c>
      <c r="I265" s="57">
        <f t="shared" si="3"/>
        <v>1.226077862342884E-4</v>
      </c>
      <c r="J265" s="61"/>
    </row>
    <row r="266" spans="1:10">
      <c r="A266" s="51" t="s">
        <v>309</v>
      </c>
      <c r="B266" s="52">
        <v>98510</v>
      </c>
      <c r="C266" s="53" t="str">
        <f>VLOOKUP(B266,orcamento_geral!B:N,2,0)</f>
        <v>Sinapi / Outubro_21</v>
      </c>
      <c r="D266" s="54" t="str">
        <f>VLOOKUP(B266,orcamento_geral!B:N,3,0)</f>
        <v>Plantio de árvore ornamental com altura de muda menor ou igual a 2,00 m. Af_05/2018</v>
      </c>
      <c r="E266" s="53" t="str">
        <f>VLOOKUP(B266,orcamento_geral!B:N,4,0)</f>
        <v>un</v>
      </c>
      <c r="F266" s="55">
        <f>SUMIFS(orcamento_geral!G:G,orcamento_geral!B:B,B266)</f>
        <v>27</v>
      </c>
      <c r="G266" s="55">
        <f>VLOOKUP(B266,orcamento_geral!B:N,7,0)</f>
        <v>62.14</v>
      </c>
      <c r="H266" s="56">
        <f>SUMIFS(orcamento_geral!J:J,orcamento_geral!B:B,B266)</f>
        <v>2097.09</v>
      </c>
      <c r="I266" s="57">
        <f t="shared" si="3"/>
        <v>1.2085469042874715E-4</v>
      </c>
      <c r="J266" s="61"/>
    </row>
    <row r="267" spans="1:10">
      <c r="A267" s="51" t="s">
        <v>310</v>
      </c>
      <c r="B267" s="52">
        <v>93196</v>
      </c>
      <c r="C267" s="53" t="str">
        <f>VLOOKUP(B267,orcamento_geral!B:N,2,0)</f>
        <v>Sinapi / Outubro_21</v>
      </c>
      <c r="D267" s="54" t="str">
        <f>VLOOKUP(B267,orcamento_geral!B:N,3,0)</f>
        <v>Contraverga moldada in loco em concreto para vãos de até 1,5 m de comprimento. Af_03/2016</v>
      </c>
      <c r="E267" s="53" t="str">
        <f>VLOOKUP(B267,orcamento_geral!B:N,4,0)</f>
        <v>m</v>
      </c>
      <c r="F267" s="55">
        <f>SUMIFS(orcamento_geral!G:G,orcamento_geral!B:B,B267)</f>
        <v>19.8</v>
      </c>
      <c r="G267" s="55">
        <f>VLOOKUP(B267,orcamento_geral!B:N,7,0)</f>
        <v>83.86</v>
      </c>
      <c r="H267" s="56">
        <f>SUMIFS(orcamento_geral!J:J,orcamento_geral!B:B,B267)</f>
        <v>2075.4299999999998</v>
      </c>
      <c r="I267" s="57">
        <f t="shared" si="3"/>
        <v>1.196064308906793E-4</v>
      </c>
      <c r="J267" s="61"/>
    </row>
    <row r="268" spans="1:10">
      <c r="A268" s="51" t="s">
        <v>311</v>
      </c>
      <c r="B268" s="52">
        <v>89440</v>
      </c>
      <c r="C268" s="53" t="str">
        <f>VLOOKUP(B268,orcamento_geral!B:N,2,0)</f>
        <v>Sinapi / Outubro_21</v>
      </c>
      <c r="D268" s="54" t="str">
        <f>VLOOKUP(B268,orcamento_geral!B:N,3,0)</f>
        <v>Te, pvc, soldável, dn 25mm, instalado em ramal de distribuição de água - fornecimento e instalação. Af_12/2014</v>
      </c>
      <c r="E268" s="53" t="str">
        <f>VLOOKUP(B268,orcamento_geral!B:N,4,0)</f>
        <v>un</v>
      </c>
      <c r="F268" s="55">
        <f>SUMIFS(orcamento_geral!G:G,orcamento_geral!B:B,B268)</f>
        <v>190</v>
      </c>
      <c r="G268" s="55">
        <f>VLOOKUP(B268,orcamento_geral!B:N,7,0)</f>
        <v>8.74</v>
      </c>
      <c r="H268" s="56">
        <f>SUMIFS(orcamento_geral!J:J,orcamento_geral!B:B,B268)</f>
        <v>2074.8000000000002</v>
      </c>
      <c r="I268" s="57">
        <f t="shared" si="3"/>
        <v>1.1957012417281309E-4</v>
      </c>
      <c r="J268" s="61"/>
    </row>
    <row r="269" spans="1:10">
      <c r="A269" s="51" t="s">
        <v>312</v>
      </c>
      <c r="B269" s="60">
        <v>2812</v>
      </c>
      <c r="C269" s="53" t="str">
        <f>VLOOKUP(B269,orcamento_geral!B:N,2,0)</f>
        <v>CPU</v>
      </c>
      <c r="D269" s="54" t="str">
        <f>VLOOKUP(B269,orcamento_geral!B:N,3,0)</f>
        <v>NVR Gravador Digital 16 Canais Ip Até 8Mp 4k Onvif + 16 Canais de Áudio IPC via Rede – fornecimento e intalação</v>
      </c>
      <c r="E269" s="53" t="str">
        <f>VLOOKUP(B269,orcamento_geral!B:N,4,0)</f>
        <v>un</v>
      </c>
      <c r="F269" s="55">
        <f>SUMIFS(orcamento_geral!G:G,orcamento_geral!B:B,B269)</f>
        <v>1</v>
      </c>
      <c r="G269" s="55">
        <f>VLOOKUP(B269,orcamento_geral!B:N,7,0)</f>
        <v>1654.56</v>
      </c>
      <c r="H269" s="56">
        <f>SUMIFS(orcamento_geral!J:J,orcamento_geral!B:B,B269)</f>
        <v>2068.1999999999998</v>
      </c>
      <c r="I269" s="57">
        <f t="shared" ref="I269:I332" si="4">H269/$H$421</f>
        <v>1.1918976808088104E-4</v>
      </c>
      <c r="J269" s="61"/>
    </row>
    <row r="270" spans="1:10">
      <c r="A270" s="51" t="s">
        <v>313</v>
      </c>
      <c r="B270" s="52">
        <v>133</v>
      </c>
      <c r="C270" s="53" t="str">
        <f>VLOOKUP(B270,orcamento_geral!B:N,2,0)</f>
        <v>CPU</v>
      </c>
      <c r="D270" s="54" t="str">
        <f>VLOOKUP(B270,orcamento_geral!B:N,3,0)</f>
        <v>Sensor de Fumaça</v>
      </c>
      <c r="E270" s="53" t="str">
        <f>VLOOKUP(B270,orcamento_geral!B:N,4,0)</f>
        <v>un</v>
      </c>
      <c r="F270" s="55">
        <f>SUMIFS(orcamento_geral!G:G,orcamento_geral!B:B,B270)</f>
        <v>7</v>
      </c>
      <c r="G270" s="55">
        <f>VLOOKUP(B270,orcamento_geral!B:N,7,0)</f>
        <v>228.93</v>
      </c>
      <c r="H270" s="56">
        <f>SUMIFS(orcamento_geral!J:J,orcamento_geral!B:B,B270)</f>
        <v>2003.12</v>
      </c>
      <c r="I270" s="57">
        <f t="shared" si="4"/>
        <v>1.1543922649558768E-4</v>
      </c>
      <c r="J270" s="61"/>
    </row>
    <row r="271" spans="1:10">
      <c r="A271" s="51" t="s">
        <v>314</v>
      </c>
      <c r="B271" s="63">
        <v>120</v>
      </c>
      <c r="C271" s="53" t="str">
        <f>VLOOKUP(B271,orcamento_geral!B:N,2,0)</f>
        <v>CPU</v>
      </c>
      <c r="D271" s="54" t="str">
        <f>VLOOKUP(B271,orcamento_geral!B:N,3,0)</f>
        <v>Tala plana perfurada 50mm</v>
      </c>
      <c r="E271" s="53" t="str">
        <f>VLOOKUP(B271,orcamento_geral!B:N,4,0)</f>
        <v>un</v>
      </c>
      <c r="F271" s="55">
        <f>SUMIFS(orcamento_geral!G:G,orcamento_geral!B:B,B271)</f>
        <v>258</v>
      </c>
      <c r="G271" s="55">
        <f>VLOOKUP(B271,orcamento_geral!B:N,7,0)</f>
        <v>6.07</v>
      </c>
      <c r="H271" s="56">
        <f>SUMIFS(orcamento_geral!J:J,orcamento_geral!B:B,B271)</f>
        <v>1955.6399999999999</v>
      </c>
      <c r="I271" s="57">
        <f t="shared" si="4"/>
        <v>1.1270296782211305E-4</v>
      </c>
      <c r="J271" s="61"/>
    </row>
    <row r="272" spans="1:10">
      <c r="A272" s="51" t="s">
        <v>315</v>
      </c>
      <c r="B272" s="65">
        <v>2165</v>
      </c>
      <c r="C272" s="53" t="str">
        <f>VLOOKUP(B272,orcamento_geral!B:N,2,0)</f>
        <v>CPU</v>
      </c>
      <c r="D272" s="54" t="str">
        <f>VLOOKUP(B272,orcamento_geral!B:N,3,0)</f>
        <v>Placa 2x4” p/ 1 função</v>
      </c>
      <c r="E272" s="53" t="str">
        <f>VLOOKUP(B272,orcamento_geral!B:N,4,0)</f>
        <v>un</v>
      </c>
      <c r="F272" s="55">
        <f>SUMIFS(orcamento_geral!G:G,orcamento_geral!B:B,B272)</f>
        <v>335</v>
      </c>
      <c r="G272" s="55">
        <f>VLOOKUP(B272,orcamento_geral!B:N,7,0)</f>
        <v>4.62</v>
      </c>
      <c r="H272" s="56">
        <f>SUMIFS(orcamento_geral!J:J,orcamento_geral!B:B,B272)</f>
        <v>1932.95</v>
      </c>
      <c r="I272" s="57">
        <f t="shared" si="4"/>
        <v>1.1139534968181947E-4</v>
      </c>
      <c r="J272" s="61"/>
    </row>
    <row r="273" spans="1:10">
      <c r="A273" s="51" t="s">
        <v>316</v>
      </c>
      <c r="B273" s="52">
        <v>6100</v>
      </c>
      <c r="C273" s="53" t="str">
        <f>VLOOKUP(B273,orcamento_geral!B:N,2,0)</f>
        <v>CPU</v>
      </c>
      <c r="D273" s="54" t="str">
        <f>VLOOKUP(B273,orcamento_geral!B:N,3,0)</f>
        <v>Poste Circular Pré-Fabricado Conc. Armado H=9m (un), com assentamento</v>
      </c>
      <c r="E273" s="53" t="str">
        <f>VLOOKUP(B273,orcamento_geral!B:N,4,0)</f>
        <v>un</v>
      </c>
      <c r="F273" s="55">
        <f>SUMIFS(orcamento_geral!G:G,orcamento_geral!B:B,B273)</f>
        <v>1</v>
      </c>
      <c r="G273" s="55">
        <f>VLOOKUP(B273,orcamento_geral!B:N,7,0)</f>
        <v>1535.99</v>
      </c>
      <c r="H273" s="56">
        <f>SUMIFS(orcamento_geral!J:J,orcamento_geral!B:B,B273)</f>
        <v>1919.98</v>
      </c>
      <c r="I273" s="57">
        <f t="shared" si="4"/>
        <v>1.1064789233146215E-4</v>
      </c>
      <c r="J273" s="61"/>
    </row>
    <row r="274" spans="1:10" ht="25.5">
      <c r="A274" s="51" t="s">
        <v>317</v>
      </c>
      <c r="B274" s="52">
        <v>92390</v>
      </c>
      <c r="C274" s="53" t="str">
        <f>VLOOKUP(B274,orcamento_geral!B:N,2,0)</f>
        <v>Sinapi / Outubro_21</v>
      </c>
      <c r="D274" s="54" t="str">
        <f>VLOOKUP(B274,orcamento_geral!B:N,3,0)</f>
        <v>Joelho 90 graus, em ferro galvanizado, dn 65 (2 1/2"), conexão rosqueada, instalado em rede de alimentação para hidrante - fornecimento e instalação. Af_10/2020</v>
      </c>
      <c r="E274" s="53" t="str">
        <f>VLOOKUP(B274,orcamento_geral!B:N,4,0)</f>
        <v>un</v>
      </c>
      <c r="F274" s="55">
        <f>SUMIFS(orcamento_geral!G:G,orcamento_geral!B:B,B274)</f>
        <v>11</v>
      </c>
      <c r="G274" s="55">
        <f>VLOOKUP(B274,orcamento_geral!B:N,7,0)</f>
        <v>135.47</v>
      </c>
      <c r="H274" s="56">
        <f>SUMIFS(orcamento_geral!J:J,orcamento_geral!B:B,B274)</f>
        <v>1862.63</v>
      </c>
      <c r="I274" s="57">
        <f t="shared" si="4"/>
        <v>1.0734282841141644E-4</v>
      </c>
      <c r="J274" s="61"/>
    </row>
    <row r="275" spans="1:10">
      <c r="A275" s="51" t="s">
        <v>318</v>
      </c>
      <c r="B275" s="60">
        <v>71</v>
      </c>
      <c r="C275" s="53" t="str">
        <f>VLOOKUP(B275,orcamento_geral!B:N,2,0)</f>
        <v>CPU</v>
      </c>
      <c r="D275" s="54" t="str">
        <f>VLOOKUP(B275,orcamento_geral!B:N,3,0)</f>
        <v>Suporte vertical #200x100mm</v>
      </c>
      <c r="E275" s="53" t="str">
        <f>VLOOKUP(B275,orcamento_geral!B:N,4,0)</f>
        <v>un</v>
      </c>
      <c r="F275" s="55">
        <f>SUMIFS(orcamento_geral!G:G,orcamento_geral!B:B,B275)</f>
        <v>100</v>
      </c>
      <c r="G275" s="55">
        <f>VLOOKUP(B275,orcamento_geral!B:N,7,0)</f>
        <v>14.66</v>
      </c>
      <c r="H275" s="56">
        <f>SUMIFS(orcamento_geral!J:J,orcamento_geral!B:B,B275)</f>
        <v>1832</v>
      </c>
      <c r="I275" s="57">
        <f t="shared" si="4"/>
        <v>1.0557763036658645E-4</v>
      </c>
      <c r="J275" s="61"/>
    </row>
    <row r="276" spans="1:10" ht="25.5">
      <c r="A276" s="51" t="s">
        <v>319</v>
      </c>
      <c r="B276" s="62">
        <v>80</v>
      </c>
      <c r="C276" s="53" t="str">
        <f>VLOOKUP(B276,orcamento_geral!B:N,2,0)</f>
        <v>CPU</v>
      </c>
      <c r="D276" s="54" t="str">
        <f>VLOOKUP(B276,orcamento_geral!B:N,3,0)</f>
        <v>Piso tátil de concreto, tipo alerta, 40x40cm, espessura 20mm, cor preto, assentamento com argamassa colante, nivelado com piso acabado</v>
      </c>
      <c r="E276" s="53" t="str">
        <f>VLOOKUP(B276,orcamento_geral!B:N,4,0)</f>
        <v>m2</v>
      </c>
      <c r="F276" s="55">
        <f>SUMIFS(orcamento_geral!G:G,orcamento_geral!B:B,B276)</f>
        <v>11.12</v>
      </c>
      <c r="G276" s="55">
        <f>VLOOKUP(B276,orcamento_geral!B:N,7,0)</f>
        <v>129.65</v>
      </c>
      <c r="H276" s="56">
        <f>SUMIFS(orcamento_geral!J:J,orcamento_geral!B:B,B276)</f>
        <v>1802.1</v>
      </c>
      <c r="I276" s="57">
        <f t="shared" si="4"/>
        <v>1.0385450201071257E-4</v>
      </c>
      <c r="J276" s="61"/>
    </row>
    <row r="277" spans="1:10" ht="25.5">
      <c r="A277" s="51" t="s">
        <v>320</v>
      </c>
      <c r="B277" s="60">
        <v>91934</v>
      </c>
      <c r="C277" s="53" t="str">
        <f>VLOOKUP(B277,orcamento_geral!B:N,2,0)</f>
        <v>Sinapi / Outubro_21</v>
      </c>
      <c r="D277" s="54" t="str">
        <f>VLOOKUP(B277,orcamento_geral!B:N,3,0)</f>
        <v>Cabo de cobre flexível isolado, 16 mm², anti-chama 450/750 v, para circuitos terminais - fornecimento e instalação. Af_12/2015</v>
      </c>
      <c r="E277" s="53" t="str">
        <f>VLOOKUP(B277,orcamento_geral!B:N,4,0)</f>
        <v>m</v>
      </c>
      <c r="F277" s="55">
        <f>SUMIFS(orcamento_geral!G:G,orcamento_geral!B:B,B277)</f>
        <v>60.9</v>
      </c>
      <c r="G277" s="55">
        <f>VLOOKUP(B277,orcamento_geral!B:N,7,0)</f>
        <v>23.66</v>
      </c>
      <c r="H277" s="56">
        <f>SUMIFS(orcamento_geral!J:J,orcamento_geral!B:B,B277)</f>
        <v>1800.81</v>
      </c>
      <c r="I277" s="57">
        <f t="shared" si="4"/>
        <v>1.0378015968365313E-4</v>
      </c>
      <c r="J277" s="61"/>
    </row>
    <row r="278" spans="1:10" ht="25.5">
      <c r="A278" s="51" t="s">
        <v>321</v>
      </c>
      <c r="B278" s="52">
        <v>94482</v>
      </c>
      <c r="C278" s="53" t="str">
        <f>VLOOKUP(B278,orcamento_geral!B:N,2,0)</f>
        <v>Sinapi / Outubro_21</v>
      </c>
      <c r="D278" s="54" t="str">
        <f>VLOOKUP(B278,orcamento_geral!B:N,3,0)</f>
        <v>Conjunto hidráulico para instalação de bomba em aço roscável, dn sucção 40 (1 1/2) e dn recalque 32 (1 1/4), para edificação entre 4 e 8 pavimentos  fornecimento e instalação. Af_06/2016</v>
      </c>
      <c r="E278" s="53" t="str">
        <f>VLOOKUP(B278,orcamento_geral!B:N,4,0)</f>
        <v>un</v>
      </c>
      <c r="F278" s="55">
        <f>SUMIFS(orcamento_geral!G:G,orcamento_geral!B:B,B278)</f>
        <v>1</v>
      </c>
      <c r="G278" s="55">
        <f>VLOOKUP(B278,orcamento_geral!B:N,7,0)</f>
        <v>1417.06</v>
      </c>
      <c r="H278" s="56">
        <f>SUMIFS(orcamento_geral!J:J,orcamento_geral!B:B,B278)</f>
        <v>1771.32</v>
      </c>
      <c r="I278" s="57">
        <f t="shared" si="4"/>
        <v>1.0208065950924776E-4</v>
      </c>
      <c r="J278" s="61"/>
    </row>
    <row r="279" spans="1:10">
      <c r="A279" s="51" t="s">
        <v>322</v>
      </c>
      <c r="B279" s="52">
        <v>89447</v>
      </c>
      <c r="C279" s="53" t="str">
        <f>VLOOKUP(B279,orcamento_geral!B:N,2,0)</f>
        <v>Sinapi / Outubro_21</v>
      </c>
      <c r="D279" s="54" t="str">
        <f>VLOOKUP(B279,orcamento_geral!B:N,3,0)</f>
        <v>Tubo, pvc, soldável, dn 32mm, instalado em prumada de água - fornecimento e instalação. Af_12/2014</v>
      </c>
      <c r="E279" s="53" t="str">
        <f>VLOOKUP(B279,orcamento_geral!B:N,4,0)</f>
        <v>m</v>
      </c>
      <c r="F279" s="55">
        <f>SUMIFS(orcamento_geral!G:G,orcamento_geral!B:B,B279)</f>
        <v>125</v>
      </c>
      <c r="G279" s="55">
        <f>VLOOKUP(B279,orcamento_geral!B:N,7,0)</f>
        <v>11.22</v>
      </c>
      <c r="H279" s="56">
        <f>SUMIFS(orcamento_geral!J:J,orcamento_geral!B:B,B279)</f>
        <v>1752.5</v>
      </c>
      <c r="I279" s="57">
        <f t="shared" si="4"/>
        <v>1.009960683501325E-4</v>
      </c>
      <c r="J279" s="61"/>
    </row>
    <row r="280" spans="1:10">
      <c r="A280" s="51" t="s">
        <v>323</v>
      </c>
      <c r="B280" s="52">
        <v>56</v>
      </c>
      <c r="C280" s="53" t="str">
        <f>VLOOKUP(B280,orcamento_geral!B:N,2,0)</f>
        <v>CPU</v>
      </c>
      <c r="D280" s="54" t="str">
        <f>VLOOKUP(B280,orcamento_geral!B:N,3,0)</f>
        <v>Terminal aéreo 3/8" x 50cm</v>
      </c>
      <c r="E280" s="53" t="str">
        <f>VLOOKUP(B280,orcamento_geral!B:N,4,0)</f>
        <v>un</v>
      </c>
      <c r="F280" s="55">
        <f>SUMIFS(orcamento_geral!G:G,orcamento_geral!B:B,B280)</f>
        <v>19</v>
      </c>
      <c r="G280" s="55">
        <f>VLOOKUP(B280,orcamento_geral!B:N,7,0)</f>
        <v>71.98</v>
      </c>
      <c r="H280" s="56">
        <f>SUMIFS(orcamento_geral!J:J,orcamento_geral!B:B,B280)</f>
        <v>1709.43</v>
      </c>
      <c r="I280" s="57">
        <f t="shared" si="4"/>
        <v>9.8513956701721544E-5</v>
      </c>
      <c r="J280" s="61"/>
    </row>
    <row r="281" spans="1:10">
      <c r="A281" s="51" t="s">
        <v>324</v>
      </c>
      <c r="B281" s="52">
        <v>86936</v>
      </c>
      <c r="C281" s="53" t="str">
        <f>VLOOKUP(B281,orcamento_geral!B:N,2,0)</f>
        <v>Sinapi / Outubro_21</v>
      </c>
      <c r="D281" s="54" t="str">
        <f>VLOOKUP(B281,orcamento_geral!B:N,3,0)</f>
        <v>Cuba de aço inox (40x34x14 cm)</v>
      </c>
      <c r="E281" s="53" t="str">
        <f>VLOOKUP(B281,orcamento_geral!B:N,4,0)</f>
        <v>un</v>
      </c>
      <c r="F281" s="55">
        <f>SUMIFS(orcamento_geral!G:G,orcamento_geral!B:B,B281)</f>
        <v>3</v>
      </c>
      <c r="G281" s="55">
        <f>VLOOKUP(B281,orcamento_geral!B:N,7,0)</f>
        <v>447.1</v>
      </c>
      <c r="H281" s="56">
        <f>SUMIFS(orcamento_geral!J:J,orcamento_geral!B:B,B281)</f>
        <v>1676.61</v>
      </c>
      <c r="I281" s="57">
        <f t="shared" si="4"/>
        <v>9.6622549590023201E-5</v>
      </c>
      <c r="J281" s="61"/>
    </row>
    <row r="282" spans="1:10" ht="25.5">
      <c r="A282" s="51" t="s">
        <v>325</v>
      </c>
      <c r="B282" s="52">
        <v>89825</v>
      </c>
      <c r="C282" s="53" t="str">
        <f>VLOOKUP(B282,orcamento_geral!B:N,2,0)</f>
        <v>Sinapi / Outubro_21</v>
      </c>
      <c r="D282" s="54" t="str">
        <f>VLOOKUP(B282,orcamento_geral!B:N,3,0)</f>
        <v>Te, pvc, serie normal, esgoto predial, dn 50 x 50 mm, junta elástica, fornecido e instalado em prumada de esgoto sanitário ou ventilação. Af_12/2014</v>
      </c>
      <c r="E282" s="53" t="str">
        <f>VLOOKUP(B282,orcamento_geral!B:N,4,0)</f>
        <v>un</v>
      </c>
      <c r="F282" s="55">
        <f>SUMIFS(orcamento_geral!G:G,orcamento_geral!B:B,B282)</f>
        <v>85</v>
      </c>
      <c r="G282" s="55">
        <f>VLOOKUP(B282,orcamento_geral!B:N,7,0)</f>
        <v>15.54</v>
      </c>
      <c r="H282" s="56">
        <f>SUMIFS(orcamento_geral!J:J,orcamento_geral!B:B,B282)</f>
        <v>1650.6999999999998</v>
      </c>
      <c r="I282" s="57">
        <f t="shared" si="4"/>
        <v>9.5129363780635501E-5</v>
      </c>
      <c r="J282" s="61"/>
    </row>
    <row r="283" spans="1:10">
      <c r="A283" s="51" t="s">
        <v>326</v>
      </c>
      <c r="B283" s="65">
        <v>2166</v>
      </c>
      <c r="C283" s="53" t="str">
        <f>VLOOKUP(B283,orcamento_geral!B:N,2,0)</f>
        <v>CPU</v>
      </c>
      <c r="D283" s="54" t="str">
        <f>VLOOKUP(B283,orcamento_geral!B:N,3,0)</f>
        <v>Placa 2x4” p/ 2 funções</v>
      </c>
      <c r="E283" s="53" t="str">
        <f>VLOOKUP(B283,orcamento_geral!B:N,4,0)</f>
        <v>un</v>
      </c>
      <c r="F283" s="55">
        <f>SUMIFS(orcamento_geral!G:G,orcamento_geral!B:B,B283)</f>
        <v>277</v>
      </c>
      <c r="G283" s="55">
        <f>VLOOKUP(B283,orcamento_geral!B:N,7,0)</f>
        <v>4.7</v>
      </c>
      <c r="H283" s="56">
        <f>SUMIFS(orcamento_geral!J:J,orcamento_geral!B:B,B283)</f>
        <v>1625.99</v>
      </c>
      <c r="I283" s="57">
        <f t="shared" si="4"/>
        <v>9.3705333624326365E-5</v>
      </c>
      <c r="J283" s="61"/>
    </row>
    <row r="284" spans="1:10" ht="25.5">
      <c r="A284" s="51" t="s">
        <v>327</v>
      </c>
      <c r="B284" s="52">
        <v>92642</v>
      </c>
      <c r="C284" s="53" t="str">
        <f>VLOOKUP(B284,orcamento_geral!B:N,2,0)</f>
        <v>Sinapi / Outubro_21</v>
      </c>
      <c r="D284" s="54" t="str">
        <f>VLOOKUP(B284,orcamento_geral!B:N,3,0)</f>
        <v>Tê, em ferro galvanizado, conexão rosqueada, dn 65 (2 1/2"), instalado em rede de alimentação para hidrante - fornecimento e instalação. Af_10/2020</v>
      </c>
      <c r="E284" s="53" t="str">
        <f>VLOOKUP(B284,orcamento_geral!B:N,4,0)</f>
        <v>un</v>
      </c>
      <c r="F284" s="55">
        <f>SUMIFS(orcamento_geral!G:G,orcamento_geral!B:B,B284)</f>
        <v>7</v>
      </c>
      <c r="G284" s="55">
        <f>VLOOKUP(B284,orcamento_geral!B:N,7,0)</f>
        <v>185.21</v>
      </c>
      <c r="H284" s="56">
        <f>SUMIFS(orcamento_geral!J:J,orcamento_geral!B:B,B284)</f>
        <v>1620.57</v>
      </c>
      <c r="I284" s="57">
        <f t="shared" si="4"/>
        <v>9.3392980591254913E-5</v>
      </c>
      <c r="J284" s="61"/>
    </row>
    <row r="285" spans="1:10">
      <c r="A285" s="51" t="s">
        <v>328</v>
      </c>
      <c r="B285" s="60">
        <v>222</v>
      </c>
      <c r="C285" s="53" t="str">
        <f>VLOOKUP(B285,orcamento_geral!B:N,2,0)</f>
        <v>CPU</v>
      </c>
      <c r="D285" s="54" t="str">
        <f>VLOOKUP(B285,orcamento_geral!B:N,3,0)</f>
        <v>Central de alarme 75 zonas</v>
      </c>
      <c r="E285" s="53" t="str">
        <f>VLOOKUP(B285,orcamento_geral!B:N,4,0)</f>
        <v>un</v>
      </c>
      <c r="F285" s="55">
        <f>SUMIFS(orcamento_geral!G:G,orcamento_geral!B:B,B285)</f>
        <v>1</v>
      </c>
      <c r="G285" s="55">
        <f>VLOOKUP(B285,orcamento_geral!B:N,7,0)</f>
        <v>1245.71</v>
      </c>
      <c r="H285" s="56">
        <f>SUMIFS(orcamento_geral!J:J,orcamento_geral!B:B,B285)</f>
        <v>1557.13</v>
      </c>
      <c r="I285" s="57">
        <f t="shared" si="4"/>
        <v>8.9736951731835576E-5</v>
      </c>
      <c r="J285" s="61"/>
    </row>
    <row r="286" spans="1:10">
      <c r="A286" s="51" t="s">
        <v>329</v>
      </c>
      <c r="B286" s="60">
        <v>6219</v>
      </c>
      <c r="C286" s="53" t="str">
        <f>VLOOKUP(B286,orcamento_geral!B:N,2,0)</f>
        <v>CPU</v>
      </c>
      <c r="D286" s="54" t="str">
        <f>VLOOKUP(B286,orcamento_geral!B:N,3,0)</f>
        <v>Torneira cromada de parede para lavatorio temporizada pressao bica baixa</v>
      </c>
      <c r="E286" s="53" t="str">
        <f>VLOOKUP(B286,orcamento_geral!B:N,4,0)</f>
        <v>un</v>
      </c>
      <c r="F286" s="55">
        <f>SUMIFS(orcamento_geral!G:G,orcamento_geral!B:B,B286)</f>
        <v>2</v>
      </c>
      <c r="G286" s="55">
        <f>VLOOKUP(B286,orcamento_geral!B:N,7,0)</f>
        <v>587.05999999999995</v>
      </c>
      <c r="H286" s="56">
        <f>SUMIFS(orcamento_geral!J:J,orcamento_geral!B:B,B286)</f>
        <v>1467.64</v>
      </c>
      <c r="I286" s="57">
        <f t="shared" si="4"/>
        <v>8.4579668903502701E-5</v>
      </c>
      <c r="J286" s="61"/>
    </row>
    <row r="287" spans="1:10">
      <c r="A287" s="51" t="s">
        <v>330</v>
      </c>
      <c r="B287" s="64">
        <v>126</v>
      </c>
      <c r="C287" s="53" t="str">
        <f>VLOOKUP(B287,orcamento_geral!B:N,2,0)</f>
        <v>CPU</v>
      </c>
      <c r="D287" s="54" t="str">
        <f>VLOOKUP(B287,orcamento_geral!B:N,3,0)</f>
        <v>Abraçadeira galvanizada tipo "cunha" Ø 3/4"</v>
      </c>
      <c r="E287" s="53" t="str">
        <f>VLOOKUP(B287,orcamento_geral!B:N,4,0)</f>
        <v>m</v>
      </c>
      <c r="F287" s="55">
        <f>SUMIFS(orcamento_geral!G:G,orcamento_geral!B:B,B287)</f>
        <v>70</v>
      </c>
      <c r="G287" s="55">
        <f>VLOOKUP(B287,orcamento_geral!B:N,7,0)</f>
        <v>16.22</v>
      </c>
      <c r="H287" s="56">
        <f>SUMIFS(orcamento_geral!J:J,orcamento_geral!B:B,B287)</f>
        <v>1418.9</v>
      </c>
      <c r="I287" s="57">
        <f t="shared" si="4"/>
        <v>8.1770796794295594E-5</v>
      </c>
      <c r="J287" s="61"/>
    </row>
    <row r="288" spans="1:10">
      <c r="A288" s="51" t="s">
        <v>331</v>
      </c>
      <c r="B288" s="52">
        <v>202</v>
      </c>
      <c r="C288" s="53" t="str">
        <f>VLOOKUP(B288,orcamento_geral!B:N,2,0)</f>
        <v>CPU</v>
      </c>
      <c r="D288" s="54" t="str">
        <f>VLOOKUP(B288,orcamento_geral!B:N,3,0)</f>
        <v>J13b (60 x 40) Janela com 1 folha fixa / veneziana em alumínio com pintura eletrostática cor branca – 03un</v>
      </c>
      <c r="E288" s="53" t="str">
        <f>VLOOKUP(B288,orcamento_geral!B:N,4,0)</f>
        <v>m2</v>
      </c>
      <c r="F288" s="55">
        <f>SUMIFS(orcamento_geral!G:G,orcamento_geral!B:B,B288)</f>
        <v>1.44</v>
      </c>
      <c r="G288" s="55">
        <f>VLOOKUP(B288,orcamento_geral!B:N,7,0)</f>
        <v>775.95</v>
      </c>
      <c r="H288" s="56">
        <f>SUMIFS(orcamento_geral!J:J,orcamento_geral!B:B,B288)</f>
        <v>1396.68</v>
      </c>
      <c r="I288" s="57">
        <f t="shared" si="4"/>
        <v>8.0490264618124434E-5</v>
      </c>
      <c r="J288" s="61"/>
    </row>
    <row r="289" spans="1:10">
      <c r="A289" s="51" t="s">
        <v>332</v>
      </c>
      <c r="B289" s="52">
        <v>5674</v>
      </c>
      <c r="C289" s="53" t="str">
        <f>VLOOKUP(B289,orcamento_geral!B:N,2,0)</f>
        <v>CPU</v>
      </c>
      <c r="D289" s="54" t="str">
        <f>VLOOKUP(B289,orcamento_geral!B:N,3,0)</f>
        <v>Shaft (mochetas),  modulado em cimento pré-moldado para dutos hidráulicos, elétricos, ventilação)</v>
      </c>
      <c r="E289" s="53" t="str">
        <f>VLOOKUP(B289,orcamento_geral!B:N,4,0)</f>
        <v>m2</v>
      </c>
      <c r="F289" s="55">
        <f>SUMIFS(orcamento_geral!G:G,orcamento_geral!B:B,B289)</f>
        <v>21.6</v>
      </c>
      <c r="G289" s="55">
        <f>VLOOKUP(B289,orcamento_geral!B:N,7,0)</f>
        <v>48.56</v>
      </c>
      <c r="H289" s="56">
        <f>SUMIFS(orcamento_geral!J:J,orcamento_geral!B:B,B289)</f>
        <v>1311.12</v>
      </c>
      <c r="I289" s="57">
        <f t="shared" si="4"/>
        <v>7.5559466553623805E-5</v>
      </c>
      <c r="J289" s="61"/>
    </row>
    <row r="290" spans="1:10">
      <c r="A290" s="51" t="s">
        <v>333</v>
      </c>
      <c r="B290" s="60">
        <v>101897</v>
      </c>
      <c r="C290" s="53" t="str">
        <f>VLOOKUP(B290,orcamento_geral!B:N,2,0)</f>
        <v>Sinapi / Outubro_21</v>
      </c>
      <c r="D290" s="54" t="str">
        <f>VLOOKUP(B290,orcamento_geral!B:N,3,0)</f>
        <v>Disjuntor termomagnético tripolar , corrente nominal de 250a - fornecimento e instalação. Af_10/2020</v>
      </c>
      <c r="E290" s="53" t="str">
        <f>VLOOKUP(B290,orcamento_geral!B:N,4,0)</f>
        <v>un</v>
      </c>
      <c r="F290" s="55">
        <f>SUMIFS(orcamento_geral!G:G,orcamento_geral!B:B,B290)</f>
        <v>1</v>
      </c>
      <c r="G290" s="55">
        <f>VLOOKUP(B290,orcamento_geral!B:N,7,0)</f>
        <v>1028.6199999999999</v>
      </c>
      <c r="H290" s="56">
        <f>SUMIFS(orcamento_geral!J:J,orcamento_geral!B:B,B290)</f>
        <v>1285.77</v>
      </c>
      <c r="I290" s="57">
        <f t="shared" si="4"/>
        <v>7.4098553382339445E-5</v>
      </c>
      <c r="J290" s="61"/>
    </row>
    <row r="291" spans="1:10">
      <c r="A291" s="51" t="s">
        <v>334</v>
      </c>
      <c r="B291" s="63">
        <v>985</v>
      </c>
      <c r="C291" s="53" t="str">
        <f>VLOOKUP(B291,orcamento_geral!B:N,2,0)</f>
        <v>CPU</v>
      </c>
      <c r="D291" s="54" t="str">
        <f>VLOOKUP(B291,orcamento_geral!B:N,3,0)</f>
        <v>Saída dupla lateral p/ eletroduto ¾" – Eletrocalhas/Perfilados – galvanizada à fogo</v>
      </c>
      <c r="E291" s="53" t="str">
        <f>VLOOKUP(B291,orcamento_geral!B:N,4,0)</f>
        <v>un</v>
      </c>
      <c r="F291" s="55">
        <f>SUMIFS(orcamento_geral!G:G,orcamento_geral!B:B,B291)</f>
        <v>91</v>
      </c>
      <c r="G291" s="55">
        <f>VLOOKUP(B291,orcamento_geral!B:N,7,0)</f>
        <v>11.07</v>
      </c>
      <c r="H291" s="56">
        <f>SUMIFS(orcamento_geral!J:J,orcamento_geral!B:B,B291)</f>
        <v>1258.53</v>
      </c>
      <c r="I291" s="57">
        <f t="shared" si="4"/>
        <v>7.2528720057456349E-5</v>
      </c>
      <c r="J291" s="61"/>
    </row>
    <row r="292" spans="1:10">
      <c r="A292" s="51" t="s">
        <v>335</v>
      </c>
      <c r="B292" s="52">
        <v>2170</v>
      </c>
      <c r="C292" s="53" t="str">
        <f>VLOOKUP(B292,orcamento_geral!B:N,2,0)</f>
        <v>CPU</v>
      </c>
      <c r="D292" s="54" t="str">
        <f>VLOOKUP(B292,orcamento_geral!B:N,3,0)</f>
        <v>Abraçadeira pvc para eletroduto cinza de encaixe 2"</v>
      </c>
      <c r="E292" s="53" t="str">
        <f>VLOOKUP(B292,orcamento_geral!B:N,4,0)</f>
        <v>un</v>
      </c>
      <c r="F292" s="55">
        <f>SUMIFS(orcamento_geral!G:G,orcamento_geral!B:B,B292)</f>
        <v>76</v>
      </c>
      <c r="G292" s="55">
        <f>VLOOKUP(B292,orcamento_geral!B:N,7,0)</f>
        <v>13.12</v>
      </c>
      <c r="H292" s="56">
        <f>SUMIFS(orcamento_geral!J:J,orcamento_geral!B:B,B292)</f>
        <v>1246.4000000000001</v>
      </c>
      <c r="I292" s="57">
        <f t="shared" si="4"/>
        <v>7.182967166425402E-5</v>
      </c>
      <c r="J292" s="61"/>
    </row>
    <row r="293" spans="1:10">
      <c r="A293" s="51" t="s">
        <v>336</v>
      </c>
      <c r="B293" s="52">
        <v>718</v>
      </c>
      <c r="C293" s="53" t="str">
        <f>VLOOKUP(B293,orcamento_geral!B:N,2,0)</f>
        <v>CPU</v>
      </c>
      <c r="D293" s="54" t="str">
        <f>VLOOKUP(B293,orcamento_geral!B:N,3,0)</f>
        <v>Régua de tomadas 10 tomadas 2P+T, 10A - 1U</v>
      </c>
      <c r="E293" s="53" t="str">
        <f>VLOOKUP(B293,orcamento_geral!B:N,4,0)</f>
        <v>un</v>
      </c>
      <c r="F293" s="55">
        <f>SUMIFS(orcamento_geral!G:G,orcamento_geral!B:B,B293)</f>
        <v>4</v>
      </c>
      <c r="G293" s="55">
        <f>VLOOKUP(B293,orcamento_geral!B:N,7,0)</f>
        <v>240.83</v>
      </c>
      <c r="H293" s="56">
        <f>SUMIFS(orcamento_geral!J:J,orcamento_geral!B:B,B293)</f>
        <v>1204.1199999999999</v>
      </c>
      <c r="I293" s="57">
        <f t="shared" si="4"/>
        <v>6.9393087487453091E-5</v>
      </c>
      <c r="J293" s="61"/>
    </row>
    <row r="294" spans="1:10" ht="25.5">
      <c r="A294" s="51" t="s">
        <v>337</v>
      </c>
      <c r="B294" s="52">
        <v>89396</v>
      </c>
      <c r="C294" s="53" t="str">
        <f>VLOOKUP(B294,orcamento_geral!B:N,2,0)</f>
        <v>Sinapi / Outubro_21</v>
      </c>
      <c r="D294" s="54" t="str">
        <f>VLOOKUP(B294,orcamento_geral!B:N,3,0)</f>
        <v>Tê com bucha de latão na bolsa central, pvc, soldável, dn 25mm x 1/2, instalado em ramal ou sub-ramal de água - fornecimento e instalação. Af_12/2014</v>
      </c>
      <c r="E294" s="53" t="str">
        <f>VLOOKUP(B294,orcamento_geral!B:N,4,0)</f>
        <v>un</v>
      </c>
      <c r="F294" s="55">
        <f>SUMIFS(orcamento_geral!G:G,orcamento_geral!B:B,B294)</f>
        <v>45</v>
      </c>
      <c r="G294" s="55">
        <f>VLOOKUP(B294,orcamento_geral!B:N,7,0)</f>
        <v>21.29</v>
      </c>
      <c r="H294" s="56">
        <f>SUMIFS(orcamento_geral!J:J,orcamento_geral!B:B,B294)</f>
        <v>1197.45</v>
      </c>
      <c r="I294" s="57">
        <f t="shared" si="4"/>
        <v>6.9008697315758156E-5</v>
      </c>
      <c r="J294" s="61"/>
    </row>
    <row r="295" spans="1:10">
      <c r="A295" s="51" t="s">
        <v>338</v>
      </c>
      <c r="B295" s="52">
        <v>3314</v>
      </c>
      <c r="C295" s="53" t="str">
        <f>VLOOKUP(B295,orcamento_geral!B:N,2,0)</f>
        <v>CPU</v>
      </c>
      <c r="D295" s="54" t="str">
        <f>VLOOKUP(B295,orcamento_geral!B:N,3,0)</f>
        <v>Caixa de passagem em alvenaia (65x41x80cm) com tampa de ferro com inscrição ENERGIA</v>
      </c>
      <c r="E295" s="53" t="str">
        <f>VLOOKUP(B295,orcamento_geral!B:N,4,0)</f>
        <v>pç</v>
      </c>
      <c r="F295" s="55">
        <f>SUMIFS(orcamento_geral!G:G,orcamento_geral!B:B,B295)</f>
        <v>1</v>
      </c>
      <c r="G295" s="55">
        <f>VLOOKUP(B295,orcamento_geral!B:N,7,0)</f>
        <v>923.78</v>
      </c>
      <c r="H295" s="56">
        <f>SUMIFS(orcamento_geral!J:J,orcamento_geral!B:B,B295)</f>
        <v>1154.72</v>
      </c>
      <c r="I295" s="57">
        <f t="shared" si="4"/>
        <v>6.6546179769052789E-5</v>
      </c>
      <c r="J295" s="61"/>
    </row>
    <row r="296" spans="1:10" ht="25.5">
      <c r="A296" s="51" t="s">
        <v>339</v>
      </c>
      <c r="B296" s="67">
        <v>89810</v>
      </c>
      <c r="C296" s="53" t="str">
        <f>VLOOKUP(B296,orcamento_geral!B:N,2,0)</f>
        <v>Sinapi / Outubro_21</v>
      </c>
      <c r="D296" s="54" t="str">
        <f>VLOOKUP(B296,orcamento_geral!B:N,3,0)</f>
        <v>Joelho 45 graus, pvc, serie normal, esgoto predial, dn 100 mm, junta elástica, fornecido e instalado em prumada de esgoto sanitário ou ventilação. Af_12/2014</v>
      </c>
      <c r="E296" s="53" t="str">
        <f>VLOOKUP(B296,orcamento_geral!B:N,4,0)</f>
        <v>un</v>
      </c>
      <c r="F296" s="55">
        <f>SUMIFS(orcamento_geral!G:G,orcamento_geral!B:B,B296)</f>
        <v>46</v>
      </c>
      <c r="G296" s="55">
        <f>VLOOKUP(B296,orcamento_geral!B:N,7,0)</f>
        <v>19.36</v>
      </c>
      <c r="H296" s="56">
        <f>SUMIFS(orcamento_geral!J:J,orcamento_geral!B:B,B296)</f>
        <v>1113.2</v>
      </c>
      <c r="I296" s="57">
        <f t="shared" si="4"/>
        <v>6.4153394172534951E-5</v>
      </c>
      <c r="J296" s="61"/>
    </row>
    <row r="297" spans="1:10">
      <c r="A297" s="51" t="s">
        <v>340</v>
      </c>
      <c r="B297" s="52">
        <v>131</v>
      </c>
      <c r="C297" s="53" t="str">
        <f>VLOOKUP(B297,orcamento_geral!B:N,2,0)</f>
        <v>CPU</v>
      </c>
      <c r="D297" s="54" t="str">
        <f>VLOOKUP(B297,orcamento_geral!B:N,3,0)</f>
        <v>Central de alarme endereçavel capacidade de 5 a 10 pontos com baterias</v>
      </c>
      <c r="E297" s="53" t="str">
        <f>VLOOKUP(B297,orcamento_geral!B:N,4,0)</f>
        <v>un</v>
      </c>
      <c r="F297" s="55">
        <f>SUMIFS(orcamento_geral!G:G,orcamento_geral!B:B,B297)</f>
        <v>1</v>
      </c>
      <c r="G297" s="55">
        <f>VLOOKUP(B297,orcamento_geral!B:N,7,0)</f>
        <v>866.33</v>
      </c>
      <c r="H297" s="56">
        <f>SUMIFS(orcamento_geral!J:J,orcamento_geral!B:B,B297)</f>
        <v>1082.9100000000001</v>
      </c>
      <c r="I297" s="57">
        <f t="shared" si="4"/>
        <v>6.2407790229410554E-5</v>
      </c>
      <c r="J297" s="61"/>
    </row>
    <row r="298" spans="1:10">
      <c r="A298" s="51" t="s">
        <v>341</v>
      </c>
      <c r="B298" s="52">
        <v>132</v>
      </c>
      <c r="C298" s="53" t="str">
        <f>VLOOKUP(B298,orcamento_geral!B:N,2,0)</f>
        <v>CPU</v>
      </c>
      <c r="D298" s="54" t="str">
        <f>VLOOKUP(B298,orcamento_geral!B:N,3,0)</f>
        <v>Acionador de alarme endereçavel tipo quebra vidro + sirene</v>
      </c>
      <c r="E298" s="53" t="str">
        <f>VLOOKUP(B298,orcamento_geral!B:N,4,0)</f>
        <v>un</v>
      </c>
      <c r="F298" s="55">
        <f>SUMIFS(orcamento_geral!G:G,orcamento_geral!B:B,B298)</f>
        <v>7</v>
      </c>
      <c r="G298" s="55">
        <f>VLOOKUP(B298,orcamento_geral!B:N,7,0)</f>
        <v>121.13</v>
      </c>
      <c r="H298" s="56">
        <f>SUMIFS(orcamento_geral!J:J,orcamento_geral!B:B,B298)</f>
        <v>1059.8699999999999</v>
      </c>
      <c r="I298" s="57">
        <f t="shared" si="4"/>
        <v>6.108000169030239E-5</v>
      </c>
      <c r="J298" s="61"/>
    </row>
    <row r="299" spans="1:10">
      <c r="A299" s="51" t="s">
        <v>342</v>
      </c>
      <c r="B299" s="59">
        <v>90100</v>
      </c>
      <c r="C299" s="53" t="str">
        <f>VLOOKUP(B299,orcamento_geral!B:N,2,0)</f>
        <v>Sinapi / Outubro_21</v>
      </c>
      <c r="D299" s="54" t="str">
        <f>VLOOKUP(B299,orcamento_geral!B:N,3,0)</f>
        <v>Escavação mecanizada vala com prof. 1,5m com retroescavadeira em solo de 1ª categoria</v>
      </c>
      <c r="E299" s="53" t="str">
        <f>VLOOKUP(B299,orcamento_geral!B:N,4,0)</f>
        <v>m3</v>
      </c>
      <c r="F299" s="55">
        <f>SUMIFS(orcamento_geral!G:G,orcamento_geral!B:B,B299)</f>
        <v>72.25</v>
      </c>
      <c r="G299" s="55">
        <f>VLOOKUP(B299,orcamento_geral!B:N,7,0)</f>
        <v>11.52</v>
      </c>
      <c r="H299" s="56">
        <f>SUMIFS(orcamento_geral!J:J,orcamento_geral!B:B,B299)</f>
        <v>1040.4000000000001</v>
      </c>
      <c r="I299" s="57">
        <f t="shared" si="4"/>
        <v>5.9957951219102917E-5</v>
      </c>
      <c r="J299" s="61"/>
    </row>
    <row r="300" spans="1:10" ht="25.5">
      <c r="A300" s="51" t="s">
        <v>343</v>
      </c>
      <c r="B300" s="52">
        <v>89802</v>
      </c>
      <c r="C300" s="53" t="str">
        <f>VLOOKUP(B300,orcamento_geral!B:N,2,0)</f>
        <v>Sinapi / Outubro_21</v>
      </c>
      <c r="D300" s="54" t="str">
        <f>VLOOKUP(B300,orcamento_geral!B:N,3,0)</f>
        <v>Joelho 45 graus, pvc, serie normal, esgoto predial, dn 50 mm, junta elástica, fornecido e instalado em prumada de esgoto sanitário ou ventilação. Af_12/2014</v>
      </c>
      <c r="E300" s="53" t="str">
        <f>VLOOKUP(B300,orcamento_geral!B:N,4,0)</f>
        <v>un</v>
      </c>
      <c r="F300" s="55">
        <f>SUMIFS(orcamento_geral!G:G,orcamento_geral!B:B,B300)</f>
        <v>105</v>
      </c>
      <c r="G300" s="55">
        <f>VLOOKUP(B300,orcamento_geral!B:N,7,0)</f>
        <v>7.76</v>
      </c>
      <c r="H300" s="56">
        <f>SUMIFS(orcamento_geral!J:J,orcamento_geral!B:B,B300)</f>
        <v>1018.5</v>
      </c>
      <c r="I300" s="57">
        <f t="shared" si="4"/>
        <v>5.8695860550419375E-5</v>
      </c>
      <c r="J300" s="61"/>
    </row>
    <row r="301" spans="1:10">
      <c r="A301" s="51" t="s">
        <v>344</v>
      </c>
      <c r="B301" s="52">
        <v>223</v>
      </c>
      <c r="C301" s="53" t="str">
        <f>VLOOKUP(B301,orcamento_geral!B:N,2,0)</f>
        <v>CPU</v>
      </c>
      <c r="D301" s="54" t="str">
        <f>VLOOKUP(B301,orcamento_geral!B:N,3,0)</f>
        <v>Avisador sonoro e visual</v>
      </c>
      <c r="E301" s="53" t="str">
        <f>VLOOKUP(B301,orcamento_geral!B:N,4,0)</f>
        <v>un</v>
      </c>
      <c r="F301" s="55">
        <f>SUMIFS(orcamento_geral!G:G,orcamento_geral!B:B,B301)</f>
        <v>7</v>
      </c>
      <c r="G301" s="55">
        <f>VLOOKUP(B301,orcamento_geral!B:N,7,0)</f>
        <v>114.63</v>
      </c>
      <c r="H301" s="56">
        <f>SUMIFS(orcamento_geral!J:J,orcamento_geral!B:B,B301)</f>
        <v>1002.96</v>
      </c>
      <c r="I301" s="57">
        <f t="shared" si="4"/>
        <v>5.7800294843052156E-5</v>
      </c>
      <c r="J301" s="61"/>
    </row>
    <row r="302" spans="1:10">
      <c r="A302" s="51" t="s">
        <v>345</v>
      </c>
      <c r="B302" s="63">
        <v>251</v>
      </c>
      <c r="C302" s="53" t="str">
        <f>VLOOKUP(B302,orcamento_geral!B:N,2,0)</f>
        <v>CPU</v>
      </c>
      <c r="D302" s="54" t="str">
        <f>VLOOKUP(B302,orcamento_geral!B:N,3,0)</f>
        <v>Tampa pressão 50mm chapa 24</v>
      </c>
      <c r="E302" s="53" t="str">
        <f>VLOOKUP(B302,orcamento_geral!B:N,4,0)</f>
        <v>m</v>
      </c>
      <c r="F302" s="55">
        <f>SUMIFS(orcamento_geral!G:G,orcamento_geral!B:B,B302)</f>
        <v>62</v>
      </c>
      <c r="G302" s="55">
        <f>VLOOKUP(B302,orcamento_geral!B:N,7,0)</f>
        <v>12.16</v>
      </c>
      <c r="H302" s="56">
        <f>SUMIFS(orcamento_geral!J:J,orcamento_geral!B:B,B302)</f>
        <v>942.4</v>
      </c>
      <c r="I302" s="57">
        <f t="shared" si="4"/>
        <v>5.4310239551021326E-5</v>
      </c>
      <c r="J302" s="61"/>
    </row>
    <row r="303" spans="1:10">
      <c r="A303" s="51" t="s">
        <v>346</v>
      </c>
      <c r="B303" s="52">
        <v>2507</v>
      </c>
      <c r="C303" s="53" t="str">
        <f>VLOOKUP(B303,orcamento_geral!B:N,2,0)</f>
        <v>CPU</v>
      </c>
      <c r="D303" s="54" t="str">
        <f>VLOOKUP(B303,orcamento_geral!B:N,3,0)</f>
        <v>Tampa do alçapão em aço galvanizado 70x70cm e lingueta interna para fechamento acabamento</v>
      </c>
      <c r="E303" s="53" t="str">
        <f>VLOOKUP(B303,orcamento_geral!B:N,4,0)</f>
        <v>un</v>
      </c>
      <c r="F303" s="55">
        <f>SUMIFS(orcamento_geral!G:G,orcamento_geral!B:B,B303)</f>
        <v>4</v>
      </c>
      <c r="G303" s="55">
        <f>VLOOKUP(B303,orcamento_geral!B:N,7,0)</f>
        <v>183.32</v>
      </c>
      <c r="H303" s="56">
        <f>SUMIFS(orcamento_geral!J:J,orcamento_geral!B:B,B303)</f>
        <v>916.6</v>
      </c>
      <c r="I303" s="57">
        <f t="shared" si="4"/>
        <v>5.2823393009832501E-5</v>
      </c>
      <c r="J303" s="61"/>
    </row>
    <row r="304" spans="1:10" ht="25.5">
      <c r="A304" s="51" t="s">
        <v>347</v>
      </c>
      <c r="B304" s="52">
        <v>6361</v>
      </c>
      <c r="C304" s="53" t="str">
        <f>VLOOKUP(B304,orcamento_geral!B:N,2,0)</f>
        <v>CPU</v>
      </c>
      <c r="D304" s="54" t="str">
        <f>VLOOKUP(B304,orcamento_geral!B:N,3,0)</f>
        <v>J12 (80 x 90) Janela passa material tipo guilhotina / requadro em alumínio com pintura eletrostática branca / vidro liso temperado incolor 6mm / peitoril em granito branco itaúnas – 02un</v>
      </c>
      <c r="E304" s="53" t="str">
        <f>VLOOKUP(B304,orcamento_geral!B:N,4,0)</f>
        <v>m2</v>
      </c>
      <c r="F304" s="55">
        <f>SUMIFS(orcamento_geral!G:G,orcamento_geral!B:B,B304)</f>
        <v>1.44</v>
      </c>
      <c r="G304" s="55">
        <f>VLOOKUP(B304,orcamento_geral!B:N,7,0)</f>
        <v>482.78</v>
      </c>
      <c r="H304" s="56">
        <f>SUMIFS(orcamento_geral!J:J,orcamento_geral!B:B,B304)</f>
        <v>868.99</v>
      </c>
      <c r="I304" s="57">
        <f t="shared" si="4"/>
        <v>5.0079642473941025E-5</v>
      </c>
      <c r="J304" s="61"/>
    </row>
    <row r="305" spans="1:10" ht="25.5">
      <c r="A305" s="51" t="s">
        <v>348</v>
      </c>
      <c r="B305" s="52">
        <v>89726</v>
      </c>
      <c r="C305" s="53" t="str">
        <f>VLOOKUP(B305,orcamento_geral!B:N,2,0)</f>
        <v>Sinapi / Outubro_21</v>
      </c>
      <c r="D305" s="54" t="str">
        <f>VLOOKUP(B305,orcamento_geral!B:N,3,0)</f>
        <v>Joelho 45 graus, pvc, serie normal, esgoto predial, dn 40 mm, junta soldável, fornecido e instalado em ramal de descarga ou ramal de esgoto sanitário. Af_12/2014</v>
      </c>
      <c r="E305" s="53" t="str">
        <f>VLOOKUP(B305,orcamento_geral!B:N,4,0)</f>
        <v>un</v>
      </c>
      <c r="F305" s="55">
        <f>SUMIFS(orcamento_geral!G:G,orcamento_geral!B:B,B305)</f>
        <v>90</v>
      </c>
      <c r="G305" s="55">
        <f>VLOOKUP(B305,orcamento_geral!B:N,7,0)</f>
        <v>7.66</v>
      </c>
      <c r="H305" s="56">
        <f>SUMIFS(orcamento_geral!J:J,orcamento_geral!B:B,B305)</f>
        <v>861.3</v>
      </c>
      <c r="I305" s="57">
        <f t="shared" si="4"/>
        <v>4.9636469997129313E-5</v>
      </c>
      <c r="J305" s="61"/>
    </row>
    <row r="306" spans="1:10">
      <c r="A306" s="51" t="s">
        <v>349</v>
      </c>
      <c r="B306" s="65">
        <v>5755</v>
      </c>
      <c r="C306" s="53" t="str">
        <f>VLOOKUP(B306,orcamento_geral!B:N,2,0)</f>
        <v>CPU</v>
      </c>
      <c r="D306" s="54" t="str">
        <f>VLOOKUP(B306,orcamento_geral!B:N,3,0)</f>
        <v>Eletroduto flexível corrugado, pead, dn (6") - fornecimento e instalação</v>
      </c>
      <c r="E306" s="53" t="str">
        <f>VLOOKUP(B306,orcamento_geral!B:N,4,0)</f>
        <v>m</v>
      </c>
      <c r="F306" s="55">
        <f>SUMIFS(orcamento_geral!G:G,orcamento_geral!B:B,B306)</f>
        <v>24.3</v>
      </c>
      <c r="G306" s="55">
        <f>VLOOKUP(B306,orcamento_geral!B:N,7,0)</f>
        <v>28.34</v>
      </c>
      <c r="H306" s="56">
        <f>SUMIFS(orcamento_geral!J:J,orcamento_geral!B:B,B306)</f>
        <v>860.7</v>
      </c>
      <c r="I306" s="57">
        <f t="shared" si="4"/>
        <v>4.9601892170590045E-5</v>
      </c>
      <c r="J306" s="61"/>
    </row>
    <row r="307" spans="1:10">
      <c r="A307" s="51" t="s">
        <v>350</v>
      </c>
      <c r="B307" s="52">
        <v>5623</v>
      </c>
      <c r="C307" s="53" t="str">
        <f>VLOOKUP(B307,orcamento_geral!B:N,2,0)</f>
        <v>CPU</v>
      </c>
      <c r="D307" s="54" t="str">
        <f>VLOOKUP(B307,orcamento_geral!B:N,3,0)</f>
        <v>Tê Vertical Perfurada para Eletrocalha de Fe. G.E., Dim. #200x100mm</v>
      </c>
      <c r="E307" s="53" t="str">
        <f>VLOOKUP(B307,orcamento_geral!B:N,4,0)</f>
        <v>un</v>
      </c>
      <c r="F307" s="55">
        <f>SUMIFS(orcamento_geral!G:G,orcamento_geral!B:B,B307)</f>
        <v>6</v>
      </c>
      <c r="G307" s="55">
        <f>VLOOKUP(B307,orcamento_geral!B:N,7,0)</f>
        <v>113.72</v>
      </c>
      <c r="H307" s="56">
        <f>SUMIFS(orcamento_geral!J:J,orcamento_geral!B:B,B307)</f>
        <v>852.9</v>
      </c>
      <c r="I307" s="57">
        <f t="shared" si="4"/>
        <v>4.9152380425579466E-5</v>
      </c>
      <c r="J307" s="61"/>
    </row>
    <row r="308" spans="1:10">
      <c r="A308" s="51" t="s">
        <v>351</v>
      </c>
      <c r="B308" s="63">
        <v>984</v>
      </c>
      <c r="C308" s="53" t="str">
        <f>VLOOKUP(B308,orcamento_geral!B:N,2,0)</f>
        <v>CPU</v>
      </c>
      <c r="D308" s="54" t="str">
        <f>VLOOKUP(B308,orcamento_geral!B:N,3,0)</f>
        <v>Saída lateral simples p/ eletroduto ¾" – Eletrocalhas/Perfilados – galvanizada à fogo</v>
      </c>
      <c r="E308" s="53" t="str">
        <f>VLOOKUP(B308,orcamento_geral!B:N,4,0)</f>
        <v>un</v>
      </c>
      <c r="F308" s="55">
        <f>SUMIFS(orcamento_geral!G:G,orcamento_geral!B:B,B308)</f>
        <v>71</v>
      </c>
      <c r="G308" s="55">
        <f>VLOOKUP(B308,orcamento_geral!B:N,7,0)</f>
        <v>9.1999999999999993</v>
      </c>
      <c r="H308" s="56">
        <f>SUMIFS(orcamento_geral!J:J,orcamento_geral!B:B,B308)</f>
        <v>816.5</v>
      </c>
      <c r="I308" s="57">
        <f t="shared" si="4"/>
        <v>4.7054658948863445E-5</v>
      </c>
      <c r="J308" s="61"/>
    </row>
    <row r="309" spans="1:10">
      <c r="A309" s="51" t="s">
        <v>352</v>
      </c>
      <c r="B309" s="60">
        <v>101896</v>
      </c>
      <c r="C309" s="53" t="str">
        <f>VLOOKUP(B309,orcamento_geral!B:N,2,0)</f>
        <v>Sinapi / Outubro_21</v>
      </c>
      <c r="D309" s="54" t="str">
        <f>VLOOKUP(B309,orcamento_geral!B:N,3,0)</f>
        <v>Disjuntor termomagnético tripolar , corrente nominal de 200a - fornecimento e instalação. Af_10/2020</v>
      </c>
      <c r="E309" s="53" t="str">
        <f>VLOOKUP(B309,orcamento_geral!B:N,4,0)</f>
        <v>un</v>
      </c>
      <c r="F309" s="55">
        <f>SUMIFS(orcamento_geral!G:G,orcamento_geral!B:B,B309)</f>
        <v>1</v>
      </c>
      <c r="G309" s="55">
        <f>VLOOKUP(B309,orcamento_geral!B:N,7,0)</f>
        <v>649.08000000000004</v>
      </c>
      <c r="H309" s="56">
        <f>SUMIFS(orcamento_geral!J:J,orcamento_geral!B:B,B309)</f>
        <v>811.35</v>
      </c>
      <c r="I309" s="57">
        <f t="shared" si="4"/>
        <v>4.6757865937734671E-5</v>
      </c>
      <c r="J309" s="61"/>
    </row>
    <row r="310" spans="1:10">
      <c r="A310" s="51" t="s">
        <v>353</v>
      </c>
      <c r="B310" s="52">
        <v>199</v>
      </c>
      <c r="C310" s="53" t="str">
        <f>VLOOKUP(B310,orcamento_geral!B:N,2,0)</f>
        <v>CPU</v>
      </c>
      <c r="D310" s="54" t="str">
        <f>VLOOKUP(B310,orcamento_geral!B:N,3,0)</f>
        <v>Tanque de inox com válvula</v>
      </c>
      <c r="E310" s="53" t="str">
        <f>VLOOKUP(B310,orcamento_geral!B:N,4,0)</f>
        <v>un</v>
      </c>
      <c r="F310" s="55">
        <f>SUMIFS(orcamento_geral!G:G,orcamento_geral!B:B,B310)</f>
        <v>1</v>
      </c>
      <c r="G310" s="55">
        <f>VLOOKUP(B310,orcamento_geral!B:N,7,0)</f>
        <v>611.88</v>
      </c>
      <c r="H310" s="56">
        <f>SUMIFS(orcamento_geral!J:J,orcamento_geral!B:B,B310)</f>
        <v>764.85</v>
      </c>
      <c r="I310" s="57">
        <f t="shared" si="4"/>
        <v>4.4078084380940854E-5</v>
      </c>
      <c r="J310" s="61"/>
    </row>
    <row r="311" spans="1:10" ht="25.5">
      <c r="A311" s="51" t="s">
        <v>354</v>
      </c>
      <c r="B311" s="52">
        <v>89801</v>
      </c>
      <c r="C311" s="53" t="str">
        <f>VLOOKUP(B311,orcamento_geral!B:N,2,0)</f>
        <v>Sinapi / Outubro_21</v>
      </c>
      <c r="D311" s="54" t="str">
        <f>VLOOKUP(B311,orcamento_geral!B:N,3,0)</f>
        <v>Joelho 90 graus, pvc, serie normal, esgoto predial, dn 50 mm, junta elástica, fornecido e instalado em prumada de esgoto sanitário ou ventilação. Af_12/2014</v>
      </c>
      <c r="E311" s="53" t="str">
        <f>VLOOKUP(B311,orcamento_geral!B:N,4,0)</f>
        <v>un</v>
      </c>
      <c r="F311" s="55">
        <f>SUMIFS(orcamento_geral!G:G,orcamento_geral!B:B,B311)</f>
        <v>85</v>
      </c>
      <c r="G311" s="55">
        <f>VLOOKUP(B311,orcamento_geral!B:N,7,0)</f>
        <v>7.06</v>
      </c>
      <c r="H311" s="56">
        <f>SUMIFS(orcamento_geral!J:J,orcamento_geral!B:B,B311)</f>
        <v>749.7</v>
      </c>
      <c r="I311" s="57">
        <f t="shared" si="4"/>
        <v>4.3204994260824159E-5</v>
      </c>
      <c r="J311" s="61"/>
    </row>
    <row r="312" spans="1:10" ht="25.5">
      <c r="A312" s="51" t="s">
        <v>355</v>
      </c>
      <c r="B312" s="59">
        <v>95693</v>
      </c>
      <c r="C312" s="53" t="str">
        <f>VLOOKUP(B312,orcamento_geral!B:N,2,0)</f>
        <v>Sinapi / Outubro_21</v>
      </c>
      <c r="D312" s="54" t="str">
        <f>VLOOKUP(B312,orcamento_geral!B:N,3,0)</f>
        <v>Luva simples, pvc, série normal, esgoto predial, dn 150 mm, junta elástica, fornecido e instalado em subcoletor aéreo de esgoto sanitário. Af_12/2014</v>
      </c>
      <c r="E312" s="53" t="str">
        <f>VLOOKUP(B312,orcamento_geral!B:N,4,0)</f>
        <v>un</v>
      </c>
      <c r="F312" s="55">
        <f>SUMIFS(orcamento_geral!G:G,orcamento_geral!B:B,B312)</f>
        <v>10</v>
      </c>
      <c r="G312" s="55">
        <f>VLOOKUP(B312,orcamento_geral!B:N,7,0)</f>
        <v>56.39</v>
      </c>
      <c r="H312" s="56">
        <f>SUMIFS(orcamento_geral!J:J,orcamento_geral!B:B,B312)</f>
        <v>704.8</v>
      </c>
      <c r="I312" s="57">
        <f t="shared" si="4"/>
        <v>4.0617420241468409E-5</v>
      </c>
      <c r="J312" s="61"/>
    </row>
    <row r="313" spans="1:10">
      <c r="A313" s="51" t="s">
        <v>356</v>
      </c>
      <c r="B313" s="60">
        <v>88488</v>
      </c>
      <c r="C313" s="53" t="str">
        <f>VLOOKUP(B313,orcamento_geral!B:N,2,0)</f>
        <v>Sinapi / Outubro_21</v>
      </c>
      <c r="D313" s="54" t="str">
        <f>VLOOKUP(B313,orcamento_geral!B:N,3,0)</f>
        <v>Pintura tinta acrílica 2 demãos na cor branco neve</v>
      </c>
      <c r="E313" s="53" t="str">
        <f>VLOOKUP(B313,orcamento_geral!B:N,4,0)</f>
        <v>m2</v>
      </c>
      <c r="F313" s="55">
        <f>SUMIFS(orcamento_geral!G:G,orcamento_geral!B:B,B313)</f>
        <v>35.369999999999997</v>
      </c>
      <c r="G313" s="55">
        <f>VLOOKUP(B313,orcamento_geral!B:N,7,0)</f>
        <v>15.86</v>
      </c>
      <c r="H313" s="56">
        <f>SUMIFS(orcamento_geral!J:J,orcamento_geral!B:B,B313)</f>
        <v>701.03</v>
      </c>
      <c r="I313" s="57">
        <f t="shared" si="4"/>
        <v>4.0400156231379965E-5</v>
      </c>
      <c r="J313" s="61"/>
    </row>
    <row r="314" spans="1:10" ht="25.5">
      <c r="A314" s="51" t="s">
        <v>357</v>
      </c>
      <c r="B314" s="52">
        <v>100563</v>
      </c>
      <c r="C314" s="53" t="str">
        <f>VLOOKUP(B314,orcamento_geral!B:N,2,0)</f>
        <v>Sinapi / Outubro_21</v>
      </c>
      <c r="D314" s="54" t="str">
        <f>VLOOKUP(B314,orcamento_geral!B:N,3,0)</f>
        <v>Quadro de distribuição para telefone n.5, 80x80x12cm em chapa metalica, sem acessorios, padrao telebras, fornecimento e instalação. Af_11/2019</v>
      </c>
      <c r="E314" s="53" t="str">
        <f>VLOOKUP(B314,orcamento_geral!B:N,4,0)</f>
        <v>un</v>
      </c>
      <c r="F314" s="55">
        <f>SUMIFS(orcamento_geral!G:G,orcamento_geral!B:B,B314)</f>
        <v>1</v>
      </c>
      <c r="G314" s="55">
        <f>VLOOKUP(B314,orcamento_geral!B:N,7,0)</f>
        <v>552.20000000000005</v>
      </c>
      <c r="H314" s="56">
        <f>SUMIFS(orcamento_geral!J:J,orcamento_geral!B:B,B314)</f>
        <v>690.25</v>
      </c>
      <c r="I314" s="57">
        <f t="shared" si="4"/>
        <v>3.9778907947890989E-5</v>
      </c>
      <c r="J314" s="61"/>
    </row>
    <row r="315" spans="1:10">
      <c r="A315" s="51" t="s">
        <v>358</v>
      </c>
      <c r="B315" s="60">
        <v>93670</v>
      </c>
      <c r="C315" s="53" t="str">
        <f>VLOOKUP(B315,orcamento_geral!B:N,2,0)</f>
        <v>Sinapi / Outubro_21</v>
      </c>
      <c r="D315" s="54" t="str">
        <f>VLOOKUP(B315,orcamento_geral!B:N,3,0)</f>
        <v>Disjuntor tripolar tipo din, corrente nominal de 25a - fornecimento e instalação. Af_10/2020</v>
      </c>
      <c r="E315" s="53" t="str">
        <f>VLOOKUP(B315,orcamento_geral!B:N,4,0)</f>
        <v>un</v>
      </c>
      <c r="F315" s="55">
        <f>SUMIFS(orcamento_geral!G:G,orcamento_geral!B:B,B315)</f>
        <v>7</v>
      </c>
      <c r="G315" s="55">
        <f>VLOOKUP(B315,orcamento_geral!B:N,7,0)</f>
        <v>78.39</v>
      </c>
      <c r="H315" s="56">
        <f>SUMIFS(orcamento_geral!J:J,orcamento_geral!B:B,B315)</f>
        <v>685.86</v>
      </c>
      <c r="I315" s="57">
        <f t="shared" si="4"/>
        <v>3.9525913517045299E-5</v>
      </c>
      <c r="J315" s="61"/>
    </row>
    <row r="316" spans="1:10" ht="25.5">
      <c r="A316" s="51" t="s">
        <v>359</v>
      </c>
      <c r="B316" s="67">
        <v>95795</v>
      </c>
      <c r="C316" s="53" t="str">
        <f>VLOOKUP(B316,orcamento_geral!B:N,2,0)</f>
        <v>Sinapi / Outubro_21</v>
      </c>
      <c r="D316" s="54" t="str">
        <f>VLOOKUP(B316,orcamento_geral!B:N,3,0)</f>
        <v>Condulete de alumínio, tipo t, para eletroduto de aço galvanizado dn 20 mm (3/4''), aparente - fornecimento e instalação. Af_11/2016_p</v>
      </c>
      <c r="E316" s="53" t="str">
        <f>VLOOKUP(B316,orcamento_geral!B:N,4,0)</f>
        <v>un</v>
      </c>
      <c r="F316" s="55">
        <f>SUMIFS(orcamento_geral!G:G,orcamento_geral!B:B,B316)</f>
        <v>15</v>
      </c>
      <c r="G316" s="55">
        <f>VLOOKUP(B316,orcamento_geral!B:N,7,0)</f>
        <v>35.840000000000003</v>
      </c>
      <c r="H316" s="56">
        <f>SUMIFS(orcamento_geral!J:J,orcamento_geral!B:B,B316)</f>
        <v>672</v>
      </c>
      <c r="I316" s="57">
        <f t="shared" si="4"/>
        <v>3.8727165723988044E-5</v>
      </c>
      <c r="J316" s="61"/>
    </row>
    <row r="317" spans="1:10">
      <c r="A317" s="51" t="s">
        <v>360</v>
      </c>
      <c r="B317" s="52">
        <v>92994</v>
      </c>
      <c r="C317" s="53" t="str">
        <f>VLOOKUP(B317,orcamento_geral!B:N,2,0)</f>
        <v>Sinapi / Outubro_21</v>
      </c>
      <c r="D317" s="54" t="str">
        <f>VLOOKUP(B317,orcamento_geral!B:N,3,0)</f>
        <v>Cabo de cobre flexível isolado, 120 mm², anti-chama 0,6/1,0 kv, para distribuição - fornecimento e instalação. Af_12/2015</v>
      </c>
      <c r="E317" s="53" t="str">
        <f>VLOOKUP(B317,orcamento_geral!B:N,4,0)</f>
        <v>m</v>
      </c>
      <c r="F317" s="55">
        <f>SUMIFS(orcamento_geral!G:G,orcamento_geral!B:B,B317)</f>
        <v>4.4000000000000004</v>
      </c>
      <c r="G317" s="55">
        <f>VLOOKUP(B317,orcamento_geral!B:N,7,0)</f>
        <v>120.9</v>
      </c>
      <c r="H317" s="56">
        <f>SUMIFS(orcamento_geral!J:J,orcamento_geral!B:B,B317)</f>
        <v>664.92</v>
      </c>
      <c r="I317" s="57">
        <f t="shared" si="4"/>
        <v>3.8319147370824593E-5</v>
      </c>
      <c r="J317" s="61"/>
    </row>
    <row r="318" spans="1:10">
      <c r="A318" s="51" t="s">
        <v>361</v>
      </c>
      <c r="B318" s="60">
        <v>93661</v>
      </c>
      <c r="C318" s="53" t="str">
        <f>VLOOKUP(B318,orcamento_geral!B:N,2,0)</f>
        <v>Sinapi / Outubro_21</v>
      </c>
      <c r="D318" s="54" t="str">
        <f>VLOOKUP(B318,orcamento_geral!B:N,3,0)</f>
        <v>Disjuntor bipolar tipo din, corrente nominal de 16a - fornecimento e instalação. Af_10/2020</v>
      </c>
      <c r="E318" s="53" t="str">
        <f>VLOOKUP(B318,orcamento_geral!B:N,4,0)</f>
        <v>un</v>
      </c>
      <c r="F318" s="55">
        <f>SUMIFS(orcamento_geral!G:G,orcamento_geral!B:B,B318)</f>
        <v>9</v>
      </c>
      <c r="G318" s="55">
        <f>VLOOKUP(B318,orcamento_geral!B:N,7,0)</f>
        <v>58.98</v>
      </c>
      <c r="H318" s="56">
        <f>SUMIFS(orcamento_geral!J:J,orcamento_geral!B:B,B318)</f>
        <v>663.48</v>
      </c>
      <c r="I318" s="57">
        <f t="shared" si="4"/>
        <v>3.8236160587130336E-5</v>
      </c>
      <c r="J318" s="61"/>
    </row>
    <row r="319" spans="1:10">
      <c r="A319" s="51" t="s">
        <v>362</v>
      </c>
      <c r="B319" s="59">
        <v>6290</v>
      </c>
      <c r="C319" s="53" t="str">
        <f>VLOOKUP(B319,orcamento_geral!B:N,2,0)</f>
        <v>CPU</v>
      </c>
      <c r="D319" s="54" t="str">
        <f>VLOOKUP(B319,orcamento_geral!B:N,3,0)</f>
        <v>Caixa Cloradora Ø40cm h=80cm</v>
      </c>
      <c r="E319" s="53" t="str">
        <f>VLOOKUP(B319,orcamento_geral!B:N,4,0)</f>
        <v>un</v>
      </c>
      <c r="F319" s="55">
        <f>SUMIFS(orcamento_geral!G:G,orcamento_geral!B:B,B319)</f>
        <v>1</v>
      </c>
      <c r="G319" s="55">
        <f>VLOOKUP(B319,orcamento_geral!B:N,7,0)</f>
        <v>507.34</v>
      </c>
      <c r="H319" s="56">
        <f>SUMIFS(orcamento_geral!J:J,orcamento_geral!B:B,B319)</f>
        <v>634.16999999999996</v>
      </c>
      <c r="I319" s="57">
        <f t="shared" si="4"/>
        <v>3.6547033760686752E-5</v>
      </c>
      <c r="J319" s="61"/>
    </row>
    <row r="320" spans="1:10">
      <c r="A320" s="51" t="s">
        <v>363</v>
      </c>
      <c r="B320" s="52">
        <v>86909</v>
      </c>
      <c r="C320" s="53" t="str">
        <f>VLOOKUP(B320,orcamento_geral!B:N,2,0)</f>
        <v>Sinapi / Outubro_21</v>
      </c>
      <c r="D320" s="54" t="str">
        <f>VLOOKUP(B320,orcamento_geral!B:N,3,0)</f>
        <v>Torneira cromada tubo móvel, de mesa, 1/2 ou 3/4, para pia de cozinha, padrão alto - fornecimento e instalação. Af_01/2020</v>
      </c>
      <c r="E320" s="53" t="str">
        <f>VLOOKUP(B320,orcamento_geral!B:N,4,0)</f>
        <v>un</v>
      </c>
      <c r="F320" s="55">
        <f>SUMIFS(orcamento_geral!G:G,orcamento_geral!B:B,B320)</f>
        <v>4</v>
      </c>
      <c r="G320" s="55">
        <f>VLOOKUP(B320,orcamento_geral!B:N,7,0)</f>
        <v>125.92</v>
      </c>
      <c r="H320" s="56">
        <f>SUMIFS(orcamento_geral!J:J,orcamento_geral!B:B,B320)</f>
        <v>629.6</v>
      </c>
      <c r="I320" s="57">
        <f t="shared" si="4"/>
        <v>3.6283665981879275E-5</v>
      </c>
      <c r="J320" s="61"/>
    </row>
    <row r="321" spans="1:10">
      <c r="A321" s="51" t="s">
        <v>364</v>
      </c>
      <c r="B321" s="60">
        <v>93663</v>
      </c>
      <c r="C321" s="53" t="str">
        <f>VLOOKUP(B321,orcamento_geral!B:N,2,0)</f>
        <v>Sinapi / Outubro_21</v>
      </c>
      <c r="D321" s="54" t="str">
        <f>VLOOKUP(B321,orcamento_geral!B:N,3,0)</f>
        <v>Disjuntor bipolar tipo din, corrente nominal de 25a - fornecimento e instalação. Af_10/2020</v>
      </c>
      <c r="E321" s="53" t="str">
        <f>VLOOKUP(B321,orcamento_geral!B:N,4,0)</f>
        <v>un</v>
      </c>
      <c r="F321" s="55">
        <f>SUMIFS(orcamento_geral!G:G,orcamento_geral!B:B,B321)</f>
        <v>8</v>
      </c>
      <c r="G321" s="55">
        <f>VLOOKUP(B321,orcamento_geral!B:N,7,0)</f>
        <v>61.7</v>
      </c>
      <c r="H321" s="56">
        <f>SUMIFS(orcamento_geral!J:J,orcamento_geral!B:B,B321)</f>
        <v>616.96</v>
      </c>
      <c r="I321" s="57">
        <f t="shared" si="4"/>
        <v>3.5555226436118548E-5</v>
      </c>
      <c r="J321" s="61"/>
    </row>
    <row r="322" spans="1:10">
      <c r="A322" s="51" t="s">
        <v>365</v>
      </c>
      <c r="B322" s="52">
        <v>89485</v>
      </c>
      <c r="C322" s="53" t="str">
        <f>VLOOKUP(B322,orcamento_geral!B:N,2,0)</f>
        <v>Sinapi / Outubro_21</v>
      </c>
      <c r="D322" s="54" t="str">
        <f>VLOOKUP(B322,orcamento_geral!B:N,3,0)</f>
        <v>Joelho 45 graus, pvc, soldável, dn 25mm, instalado em prumada de água - fornecimento e instalação. Af_12/2014</v>
      </c>
      <c r="E322" s="53" t="str">
        <f>VLOOKUP(B322,orcamento_geral!B:N,4,0)</f>
        <v>un</v>
      </c>
      <c r="F322" s="55">
        <f>SUMIFS(orcamento_geral!G:G,orcamento_geral!B:B,B322)</f>
        <v>85</v>
      </c>
      <c r="G322" s="55">
        <f>VLOOKUP(B322,orcamento_geral!B:N,7,0)</f>
        <v>5.61</v>
      </c>
      <c r="H322" s="56">
        <f>SUMIFS(orcamento_geral!J:J,orcamento_geral!B:B,B322)</f>
        <v>595.84999999999991</v>
      </c>
      <c r="I322" s="57">
        <f t="shared" si="4"/>
        <v>3.4338663239045047E-5</v>
      </c>
      <c r="J322" s="61"/>
    </row>
    <row r="323" spans="1:10">
      <c r="A323" s="51" t="s">
        <v>366</v>
      </c>
      <c r="B323" s="60">
        <v>51</v>
      </c>
      <c r="C323" s="53" t="str">
        <f>VLOOKUP(B323,orcamento_geral!B:N,2,0)</f>
        <v>CPU</v>
      </c>
      <c r="D323" s="54" t="str">
        <f>VLOOKUP(B323,orcamento_geral!B:N,3,0)</f>
        <v>Placa proibido colocar materiais</v>
      </c>
      <c r="E323" s="53" t="str">
        <f>VLOOKUP(B323,orcamento_geral!B:N,4,0)</f>
        <v>un</v>
      </c>
      <c r="F323" s="55">
        <f>SUMIFS(orcamento_geral!G:G,orcamento_geral!B:B,B323)</f>
        <v>11</v>
      </c>
      <c r="G323" s="55">
        <f>VLOOKUP(B323,orcamento_geral!B:N,7,0)</f>
        <v>43.18</v>
      </c>
      <c r="H323" s="56">
        <f>SUMIFS(orcamento_geral!J:J,orcamento_geral!B:B,B323)</f>
        <v>593.66999999999996</v>
      </c>
      <c r="I323" s="57">
        <f t="shared" si="4"/>
        <v>3.4213030469285683E-5</v>
      </c>
      <c r="J323" s="61"/>
    </row>
    <row r="324" spans="1:10" ht="25.5">
      <c r="A324" s="51" t="s">
        <v>367</v>
      </c>
      <c r="B324" s="59">
        <v>98104</v>
      </c>
      <c r="C324" s="53" t="str">
        <f>VLOOKUP(B324,orcamento_geral!B:N,2,0)</f>
        <v>Sinapi / Outubro_21</v>
      </c>
      <c r="D324" s="54" t="str">
        <f>VLOOKUP(B324,orcamento_geral!B:N,3,0)</f>
        <v>Caixa de gordura simples (capacidade: 36l), retangular, em alvenaria com tijolos cerâmicos maciços, dimensões internas = 0,2x0,4 m, altura interna = 0,8 m. Af_12/2020</v>
      </c>
      <c r="E324" s="53" t="str">
        <f>VLOOKUP(B324,orcamento_geral!B:N,4,0)</f>
        <v>un</v>
      </c>
      <c r="F324" s="55">
        <f>SUMIFS(orcamento_geral!G:G,orcamento_geral!B:B,B324)</f>
        <v>1</v>
      </c>
      <c r="G324" s="55">
        <f>VLOOKUP(B324,orcamento_geral!B:N,7,0)</f>
        <v>464.77</v>
      </c>
      <c r="H324" s="56">
        <f>SUMIFS(orcamento_geral!J:J,orcamento_geral!B:B,B324)</f>
        <v>580.96</v>
      </c>
      <c r="I324" s="57">
        <f t="shared" si="4"/>
        <v>3.3480556843762044E-5</v>
      </c>
      <c r="J324" s="61"/>
    </row>
    <row r="325" spans="1:10" ht="25.5">
      <c r="A325" s="51" t="s">
        <v>368</v>
      </c>
      <c r="B325" s="59">
        <v>89855</v>
      </c>
      <c r="C325" s="53" t="str">
        <f>VLOOKUP(B325,orcamento_geral!B:N,2,0)</f>
        <v>Sinapi / Outubro_21</v>
      </c>
      <c r="D325" s="54" t="str">
        <f>VLOOKUP(B325,orcamento_geral!B:N,3,0)</f>
        <v>Joelho 45 graus, pvc, serie normal, esgoto predial, dn 150 mm, junta elástica, fornecido e instalado em subcoletor aéreo de esgoto sanitário. Af_12/2014</v>
      </c>
      <c r="E325" s="53" t="str">
        <f>VLOOKUP(B325,orcamento_geral!B:N,4,0)</f>
        <v>un</v>
      </c>
      <c r="F325" s="55">
        <f>SUMIFS(orcamento_geral!G:G,orcamento_geral!B:B,B325)</f>
        <v>5</v>
      </c>
      <c r="G325" s="55">
        <f>VLOOKUP(B325,orcamento_geral!B:N,7,0)</f>
        <v>91.96</v>
      </c>
      <c r="H325" s="56">
        <f>SUMIFS(orcamento_geral!J:J,orcamento_geral!B:B,B325)</f>
        <v>574.75</v>
      </c>
      <c r="I325" s="57">
        <f t="shared" si="4"/>
        <v>3.3122676339080545E-5</v>
      </c>
      <c r="J325" s="61"/>
    </row>
    <row r="326" spans="1:10">
      <c r="A326" s="51" t="s">
        <v>369</v>
      </c>
      <c r="B326" s="52">
        <v>814</v>
      </c>
      <c r="C326" s="53" t="str">
        <f>VLOOKUP(B326,orcamento_geral!B:N,2,0)</f>
        <v>CPU</v>
      </c>
      <c r="D326" s="54" t="str">
        <f>VLOOKUP(B326,orcamento_geral!B:N,3,0)</f>
        <v>Guia cabo 1U fornecimento e instalação</v>
      </c>
      <c r="E326" s="53" t="str">
        <f>VLOOKUP(B326,orcamento_geral!B:N,4,0)</f>
        <v>un</v>
      </c>
      <c r="F326" s="55">
        <f>SUMIFS(orcamento_geral!G:G,orcamento_geral!B:B,B326)</f>
        <v>14</v>
      </c>
      <c r="G326" s="55">
        <f>VLOOKUP(B326,orcamento_geral!B:N,7,0)</f>
        <v>31.57</v>
      </c>
      <c r="H326" s="56">
        <f>SUMIFS(orcamento_geral!J:J,orcamento_geral!B:B,B326)</f>
        <v>552.44000000000005</v>
      </c>
      <c r="I326" s="57">
        <f t="shared" si="4"/>
        <v>3.1836957488928508E-5</v>
      </c>
      <c r="J326" s="61"/>
    </row>
    <row r="327" spans="1:10">
      <c r="A327" s="51" t="s">
        <v>370</v>
      </c>
      <c r="B327" s="60">
        <v>101895</v>
      </c>
      <c r="C327" s="53" t="str">
        <f>VLOOKUP(B327,orcamento_geral!B:N,2,0)</f>
        <v>Sinapi / Outubro_21</v>
      </c>
      <c r="D327" s="54" t="str">
        <f>VLOOKUP(B327,orcamento_geral!B:N,3,0)</f>
        <v>Disjuntor termomagnético tripolar , corrente nominal de 125a - fornecimento e instalação. Af_10/2020</v>
      </c>
      <c r="E327" s="53" t="str">
        <f>VLOOKUP(B327,orcamento_geral!B:N,4,0)</f>
        <v>un</v>
      </c>
      <c r="F327" s="55">
        <f>SUMIFS(orcamento_geral!G:G,orcamento_geral!B:B,B327)</f>
        <v>1</v>
      </c>
      <c r="G327" s="55">
        <f>VLOOKUP(B327,orcamento_geral!B:N,7,0)</f>
        <v>437.07</v>
      </c>
      <c r="H327" s="56">
        <f>SUMIFS(orcamento_geral!J:J,orcamento_geral!B:B,B327)</f>
        <v>546.33000000000004</v>
      </c>
      <c r="I327" s="57">
        <f t="shared" si="4"/>
        <v>3.1484839955336891E-5</v>
      </c>
      <c r="J327" s="61"/>
    </row>
    <row r="328" spans="1:10" ht="25.5">
      <c r="A328" s="51" t="s">
        <v>371</v>
      </c>
      <c r="B328" s="59">
        <v>89854</v>
      </c>
      <c r="C328" s="53" t="str">
        <f>VLOOKUP(B328,orcamento_geral!B:N,2,0)</f>
        <v>Sinapi / Outubro_21</v>
      </c>
      <c r="D328" s="54" t="str">
        <f>VLOOKUP(B328,orcamento_geral!B:N,3,0)</f>
        <v>Joelho 90 graus, pvc, serie normal, esgoto predial, dn 150 mm, junta elástica, fornecido e instalado em subcoletor aéreo de esgoto sanitário. Af_12/2014</v>
      </c>
      <c r="E328" s="53" t="str">
        <f>VLOOKUP(B328,orcamento_geral!B:N,4,0)</f>
        <v>un</v>
      </c>
      <c r="F328" s="55">
        <f>SUMIFS(orcamento_geral!G:G,orcamento_geral!B:B,B328)</f>
        <v>5</v>
      </c>
      <c r="G328" s="55">
        <f>VLOOKUP(B328,orcamento_geral!B:N,7,0)</f>
        <v>86.43</v>
      </c>
      <c r="H328" s="56">
        <f>SUMIFS(orcamento_geral!J:J,orcamento_geral!B:B,B328)</f>
        <v>540.15</v>
      </c>
      <c r="I328" s="57">
        <f t="shared" si="4"/>
        <v>3.1128688341982349E-5</v>
      </c>
      <c r="J328" s="61"/>
    </row>
    <row r="329" spans="1:10">
      <c r="A329" s="51" t="s">
        <v>372</v>
      </c>
      <c r="B329" s="52">
        <v>89627</v>
      </c>
      <c r="C329" s="53" t="str">
        <f>VLOOKUP(B329,orcamento_geral!B:N,2,0)</f>
        <v>Sinapi / Outubro_21</v>
      </c>
      <c r="D329" s="54" t="str">
        <f>VLOOKUP(B329,orcamento_geral!B:N,3,0)</f>
        <v>Tê de redução, pvc, soldável, dn 50mm x 25mm, instalado em prumada de água - fornecimento e instalação. Af_12/2014</v>
      </c>
      <c r="E329" s="53" t="str">
        <f>VLOOKUP(B329,orcamento_geral!B:N,4,0)</f>
        <v>un</v>
      </c>
      <c r="F329" s="55">
        <f>SUMIFS(orcamento_geral!G:G,orcamento_geral!B:B,B329)</f>
        <v>20</v>
      </c>
      <c r="G329" s="55">
        <f>VLOOKUP(B329,orcamento_geral!B:N,7,0)</f>
        <v>21.46</v>
      </c>
      <c r="H329" s="56">
        <f>SUMIFS(orcamento_geral!J:J,orcamento_geral!B:B,B329)</f>
        <v>536.4</v>
      </c>
      <c r="I329" s="57">
        <f t="shared" si="4"/>
        <v>3.0912576926111883E-5</v>
      </c>
      <c r="J329" s="61"/>
    </row>
    <row r="330" spans="1:10">
      <c r="A330" s="51" t="s">
        <v>373</v>
      </c>
      <c r="B330" s="65">
        <v>97670</v>
      </c>
      <c r="C330" s="53" t="str">
        <f>VLOOKUP(B330,orcamento_geral!B:N,2,0)</f>
        <v>Sinapi / Outubro_21</v>
      </c>
      <c r="D330" s="54" t="str">
        <f>VLOOKUP(B330,orcamento_geral!B:N,3,0)</f>
        <v>Eletroduto flexível corrugado, pead, dn 100 (4) - fornecimento e instalação. Af_04/2016</v>
      </c>
      <c r="E330" s="53" t="str">
        <f>VLOOKUP(B330,orcamento_geral!B:N,4,0)</f>
        <v>m</v>
      </c>
      <c r="F330" s="55">
        <f>SUMIFS(orcamento_geral!G:G,orcamento_geral!B:B,B330)</f>
        <v>13.5</v>
      </c>
      <c r="G330" s="55">
        <f>VLOOKUP(B330,orcamento_geral!B:N,7,0)</f>
        <v>29.58</v>
      </c>
      <c r="H330" s="56">
        <f>SUMIFS(orcamento_geral!J:J,orcamento_geral!B:B,B330)</f>
        <v>499.09</v>
      </c>
      <c r="I330" s="57">
        <f t="shared" si="4"/>
        <v>2.8762412412477964E-5</v>
      </c>
      <c r="J330" s="61"/>
    </row>
    <row r="331" spans="1:10">
      <c r="A331" s="51" t="s">
        <v>374</v>
      </c>
      <c r="B331" s="52">
        <v>1341</v>
      </c>
      <c r="C331" s="53" t="str">
        <f>VLOOKUP(B331,orcamento_geral!B:N,2,0)</f>
        <v>CPU</v>
      </c>
      <c r="D331" s="54" t="str">
        <f>VLOOKUP(B331,orcamento_geral!B:N,3,0)</f>
        <v>Abrigo metálico para hidrante de recalque cor vermelha com inscrição “incêndio” (40x40x20)</v>
      </c>
      <c r="E331" s="53" t="str">
        <f>VLOOKUP(B331,orcamento_geral!B:N,4,0)</f>
        <v>un</v>
      </c>
      <c r="F331" s="55">
        <f>SUMIFS(orcamento_geral!G:G,orcamento_geral!B:B,B331)</f>
        <v>1</v>
      </c>
      <c r="G331" s="55">
        <f>VLOOKUP(B331,orcamento_geral!B:N,7,0)</f>
        <v>399.18</v>
      </c>
      <c r="H331" s="56">
        <f>SUMIFS(orcamento_geral!J:J,orcamento_geral!B:B,B331)</f>
        <v>498.97</v>
      </c>
      <c r="I331" s="57">
        <f t="shared" si="4"/>
        <v>2.8755496847170111E-5</v>
      </c>
      <c r="J331" s="61"/>
    </row>
    <row r="332" spans="1:10" ht="25.5">
      <c r="A332" s="51" t="s">
        <v>375</v>
      </c>
      <c r="B332" s="52">
        <v>100562</v>
      </c>
      <c r="C332" s="53" t="str">
        <f>VLOOKUP(B332,orcamento_geral!B:N,2,0)</f>
        <v>Sinapi / Outubro_21</v>
      </c>
      <c r="D332" s="54" t="str">
        <f>VLOOKUP(B332,orcamento_geral!B:N,3,0)</f>
        <v>Quadro de distribuicao para telefone n.4, 60x60x12cm em chapa metalica, de embutir, sem acessorios, padrao telebras, fornecimento e instalação. Af_11/2019</v>
      </c>
      <c r="E332" s="53" t="str">
        <f>VLOOKUP(B332,orcamento_geral!B:N,4,0)</f>
        <v>un</v>
      </c>
      <c r="F332" s="55">
        <f>SUMIFS(orcamento_geral!G:G,orcamento_geral!B:B,B332)</f>
        <v>1</v>
      </c>
      <c r="G332" s="55">
        <f>VLOOKUP(B332,orcamento_geral!B:N,7,0)</f>
        <v>384.44</v>
      </c>
      <c r="H332" s="56">
        <f>SUMIFS(orcamento_geral!J:J,orcamento_geral!B:B,B332)</f>
        <v>480.55</v>
      </c>
      <c r="I332" s="57">
        <f t="shared" si="4"/>
        <v>2.7693957572414368E-5</v>
      </c>
      <c r="J332" s="61"/>
    </row>
    <row r="333" spans="1:10" ht="25.5">
      <c r="A333" s="51" t="s">
        <v>376</v>
      </c>
      <c r="B333" s="63">
        <v>1495</v>
      </c>
      <c r="C333" s="53" t="str">
        <f>VLOOKUP(B333,orcamento_geral!B:N,2,0)</f>
        <v>CPU</v>
      </c>
      <c r="D333" s="54" t="str">
        <f>VLOOKUP(B333,orcamento_geral!B:N,3,0)</f>
        <v>Quadro de distribuicao de energia de embutir, em chapa metalica, para até 18 disjuntores termomagneticos monopolares sem barramento fornecimento e instalacao</v>
      </c>
      <c r="E333" s="53" t="str">
        <f>VLOOKUP(B333,orcamento_geral!B:N,4,0)</f>
        <v>pç</v>
      </c>
      <c r="F333" s="55">
        <f>SUMIFS(orcamento_geral!G:G,orcamento_geral!B:B,B333)</f>
        <v>1</v>
      </c>
      <c r="G333" s="55">
        <f>VLOOKUP(B333,orcamento_geral!B:N,7,0)</f>
        <v>371.52</v>
      </c>
      <c r="H333" s="56">
        <f>SUMIFS(orcamento_geral!J:J,orcamento_geral!B:B,B333)</f>
        <v>464.4</v>
      </c>
      <c r="I333" s="57">
        <f t="shared" ref="I333:I396" si="5">H333/$H$421</f>
        <v>2.6763237741398878E-5</v>
      </c>
      <c r="J333" s="61"/>
    </row>
    <row r="334" spans="1:10">
      <c r="A334" s="51" t="s">
        <v>377</v>
      </c>
      <c r="B334" s="59">
        <v>5683</v>
      </c>
      <c r="C334" s="53" t="str">
        <f>VLOOKUP(B334,orcamento_geral!B:N,2,0)</f>
        <v>CPU</v>
      </c>
      <c r="D334" s="54" t="str">
        <f>VLOOKUP(B334,orcamento_geral!B:N,3,0)</f>
        <v>Caixa Sifonada c/Grelha hermérica 150X150X50</v>
      </c>
      <c r="E334" s="53" t="str">
        <f>VLOOKUP(B334,orcamento_geral!B:N,4,0)</f>
        <v>un</v>
      </c>
      <c r="F334" s="55">
        <f>SUMIFS(orcamento_geral!G:G,orcamento_geral!B:B,B334)</f>
        <v>4</v>
      </c>
      <c r="G334" s="55">
        <f>VLOOKUP(B334,orcamento_geral!B:N,7,0)</f>
        <v>89.59</v>
      </c>
      <c r="H334" s="56">
        <f>SUMIFS(orcamento_geral!J:J,orcamento_geral!B:B,B334)</f>
        <v>447.92</v>
      </c>
      <c r="I334" s="57">
        <f t="shared" si="5"/>
        <v>2.5813500105786791E-5</v>
      </c>
      <c r="J334" s="61"/>
    </row>
    <row r="335" spans="1:10">
      <c r="A335" s="51" t="s">
        <v>378</v>
      </c>
      <c r="B335" s="52">
        <v>91171</v>
      </c>
      <c r="C335" s="53" t="str">
        <f>VLOOKUP(B335,orcamento_geral!B:N,2,0)</f>
        <v>Sinapi / Outubro_21</v>
      </c>
      <c r="D335" s="54" t="str">
        <f>VLOOKUP(B335,orcamento_geral!B:N,3,0)</f>
        <v>Suporte de fixação para tubulação SHP - Sob laje - Com chubadore</v>
      </c>
      <c r="E335" s="53" t="str">
        <f>VLOOKUP(B335,orcamento_geral!B:N,4,0)</f>
        <v>un</v>
      </c>
      <c r="F335" s="55">
        <f>SUMIFS(orcamento_geral!G:G,orcamento_geral!B:B,B335)</f>
        <v>110</v>
      </c>
      <c r="G335" s="55">
        <f>VLOOKUP(B335,orcamento_geral!B:N,7,0)</f>
        <v>3.16</v>
      </c>
      <c r="H335" s="56">
        <f>SUMIFS(orcamento_geral!J:J,orcamento_geral!B:B,B335)</f>
        <v>434.5</v>
      </c>
      <c r="I335" s="57">
        <f t="shared" si="5"/>
        <v>2.5040109385525005E-5</v>
      </c>
      <c r="J335" s="61"/>
    </row>
    <row r="336" spans="1:10" ht="25.5">
      <c r="A336" s="51" t="s">
        <v>379</v>
      </c>
      <c r="B336" s="67">
        <v>95801</v>
      </c>
      <c r="C336" s="53" t="str">
        <f>VLOOKUP(B336,orcamento_geral!B:N,2,0)</f>
        <v>Sinapi / Outubro_21</v>
      </c>
      <c r="D336" s="54" t="str">
        <f>VLOOKUP(B336,orcamento_geral!B:N,3,0)</f>
        <v>Condulete de alumínio, tipo x, para eletroduto de aço galvanizado dn 20 mm (3/4''), aparente - fornecimento e instalação. Af_11/2016_p</v>
      </c>
      <c r="E336" s="53" t="str">
        <f>VLOOKUP(B336,orcamento_geral!B:N,4,0)</f>
        <v>un</v>
      </c>
      <c r="F336" s="55">
        <f>SUMIFS(orcamento_geral!G:G,orcamento_geral!B:B,B336)</f>
        <v>8</v>
      </c>
      <c r="G336" s="55">
        <f>VLOOKUP(B336,orcamento_geral!B:N,7,0)</f>
        <v>42.48</v>
      </c>
      <c r="H336" s="56">
        <f>SUMIFS(orcamento_geral!J:J,orcamento_geral!B:B,B336)</f>
        <v>424.8</v>
      </c>
      <c r="I336" s="57">
        <f t="shared" si="5"/>
        <v>2.4481101189806729E-5</v>
      </c>
      <c r="J336" s="61"/>
    </row>
    <row r="337" spans="1:10">
      <c r="A337" s="51" t="s">
        <v>380</v>
      </c>
      <c r="B337" s="52">
        <v>6210</v>
      </c>
      <c r="C337" s="53" t="str">
        <f>VLOOKUP(B337,orcamento_geral!B:N,2,0)</f>
        <v>CPU</v>
      </c>
      <c r="D337" s="54" t="str">
        <f>VLOOKUP(B337,orcamento_geral!B:N,3,0)</f>
        <v xml:space="preserve">J13a (50 x 30) Visor plumbífero para sala de raio-x / multilaminado, caixilho e aço blindado internamente </v>
      </c>
      <c r="E337" s="53" t="str">
        <f>VLOOKUP(B337,orcamento_geral!B:N,4,0)</f>
        <v>un</v>
      </c>
      <c r="F337" s="55">
        <f>SUMIFS(orcamento_geral!G:G,orcamento_geral!B:B,B337)</f>
        <v>0.15</v>
      </c>
      <c r="G337" s="55">
        <f>VLOOKUP(B337,orcamento_geral!B:N,7,0)</f>
        <v>2238.1</v>
      </c>
      <c r="H337" s="56">
        <f>SUMIFS(orcamento_geral!J:J,orcamento_geral!B:B,B337)</f>
        <v>419.64</v>
      </c>
      <c r="I337" s="57">
        <f t="shared" si="5"/>
        <v>2.4183731881568959E-5</v>
      </c>
      <c r="J337" s="61"/>
    </row>
    <row r="338" spans="1:10">
      <c r="A338" s="51" t="s">
        <v>381</v>
      </c>
      <c r="B338" s="60">
        <v>93671</v>
      </c>
      <c r="C338" s="53" t="str">
        <f>VLOOKUP(B338,orcamento_geral!B:N,2,0)</f>
        <v>Sinapi / Outubro_21</v>
      </c>
      <c r="D338" s="54" t="str">
        <f>VLOOKUP(B338,orcamento_geral!B:N,3,0)</f>
        <v>Disjuntor tripolar tipo din, corrente nominal de 32a - fornecimento e instalação. Af_10/2020</v>
      </c>
      <c r="E338" s="53" t="str">
        <f>VLOOKUP(B338,orcamento_geral!B:N,4,0)</f>
        <v>un</v>
      </c>
      <c r="F338" s="55">
        <f>SUMIFS(orcamento_geral!G:G,orcamento_geral!B:B,B338)</f>
        <v>4</v>
      </c>
      <c r="G338" s="55">
        <f>VLOOKUP(B338,orcamento_geral!B:N,7,0)</f>
        <v>83.45</v>
      </c>
      <c r="H338" s="56">
        <f>SUMIFS(orcamento_geral!J:J,orcamento_geral!B:B,B338)</f>
        <v>417.24</v>
      </c>
      <c r="I338" s="57">
        <f t="shared" si="5"/>
        <v>2.4045420575411863E-5</v>
      </c>
      <c r="J338" s="61"/>
    </row>
    <row r="339" spans="1:10" ht="25.5">
      <c r="A339" s="51" t="s">
        <v>382</v>
      </c>
      <c r="B339" s="52">
        <v>89783</v>
      </c>
      <c r="C339" s="53" t="str">
        <f>VLOOKUP(B339,orcamento_geral!B:N,2,0)</f>
        <v>Sinapi / Outubro_21</v>
      </c>
      <c r="D339" s="54" t="str">
        <f>VLOOKUP(B339,orcamento_geral!B:N,3,0)</f>
        <v>Junção simples, pvc, serie normal, esgoto predial, dn 40 mm, junta soldável, fornecido e instalado em ramal de descarga ou ramal de esgoto sanitário. Af_12/2014</v>
      </c>
      <c r="E339" s="53" t="str">
        <f>VLOOKUP(B339,orcamento_geral!B:N,4,0)</f>
        <v>un</v>
      </c>
      <c r="F339" s="55">
        <f>SUMIFS(orcamento_geral!G:G,orcamento_geral!B:B,B339)</f>
        <v>25</v>
      </c>
      <c r="G339" s="55">
        <f>VLOOKUP(B339,orcamento_geral!B:N,7,0)</f>
        <v>12.85</v>
      </c>
      <c r="H339" s="56">
        <f>SUMIFS(orcamento_geral!J:J,orcamento_geral!B:B,B339)</f>
        <v>401.5</v>
      </c>
      <c r="I339" s="57">
        <f t="shared" si="5"/>
        <v>2.3138328925864879E-5</v>
      </c>
      <c r="J339" s="61"/>
    </row>
    <row r="340" spans="1:10">
      <c r="A340" s="51" t="s">
        <v>383</v>
      </c>
      <c r="B340" s="52">
        <v>3037</v>
      </c>
      <c r="C340" s="53" t="str">
        <f>VLOOKUP(B340,orcamento_geral!B:N,2,0)</f>
        <v>CPU</v>
      </c>
      <c r="D340" s="54" t="str">
        <f>VLOOKUP(B340,orcamento_geral!B:N,3,0)</f>
        <v>Caixa equipotencial BEP em alumínio dimensões 450x350x220mm</v>
      </c>
      <c r="E340" s="53" t="str">
        <f>VLOOKUP(B340,orcamento_geral!B:N,4,0)</f>
        <v>un</v>
      </c>
      <c r="F340" s="55">
        <f>SUMIFS(orcamento_geral!G:G,orcamento_geral!B:B,B340)</f>
        <v>1</v>
      </c>
      <c r="G340" s="55">
        <f>VLOOKUP(B340,orcamento_geral!B:N,7,0)</f>
        <v>317.27999999999997</v>
      </c>
      <c r="H340" s="56">
        <f>SUMIFS(orcamento_geral!J:J,orcamento_geral!B:B,B340)</f>
        <v>396.6</v>
      </c>
      <c r="I340" s="57">
        <f t="shared" si="5"/>
        <v>2.2855943342460801E-5</v>
      </c>
      <c r="J340" s="61"/>
    </row>
    <row r="341" spans="1:10" ht="25.5">
      <c r="A341" s="51" t="s">
        <v>384</v>
      </c>
      <c r="B341" s="52">
        <v>92389</v>
      </c>
      <c r="C341" s="53" t="str">
        <f>VLOOKUP(B341,orcamento_geral!B:N,2,0)</f>
        <v>Sinapi / Outubro_21</v>
      </c>
      <c r="D341" s="54" t="str">
        <f>VLOOKUP(B341,orcamento_geral!B:N,3,0)</f>
        <v>Joelho 45 graus, em ferro galvanizado, dn 65 (2 1/2"), conexão rosqueada, instalado em rede de alimentação para hidrante - fornecimento e instalação. Af_10/2020</v>
      </c>
      <c r="E341" s="53" t="str">
        <f>VLOOKUP(B341,orcamento_geral!B:N,4,0)</f>
        <v>un</v>
      </c>
      <c r="F341" s="55">
        <f>SUMIFS(orcamento_geral!G:G,orcamento_geral!B:B,B341)</f>
        <v>2</v>
      </c>
      <c r="G341" s="55">
        <f>VLOOKUP(B341,orcamento_geral!B:N,7,0)</f>
        <v>144.80000000000001</v>
      </c>
      <c r="H341" s="56">
        <f>SUMIFS(orcamento_geral!J:J,orcamento_geral!B:B,B341)</f>
        <v>362</v>
      </c>
      <c r="I341" s="57">
        <f t="shared" si="5"/>
        <v>2.0861955345362605E-5</v>
      </c>
      <c r="J341" s="61"/>
    </row>
    <row r="342" spans="1:10">
      <c r="A342" s="51" t="s">
        <v>385</v>
      </c>
      <c r="B342" s="60">
        <v>93667</v>
      </c>
      <c r="C342" s="53" t="str">
        <f>VLOOKUP(B342,orcamento_geral!B:N,2,0)</f>
        <v>Sinapi / Outubro_21</v>
      </c>
      <c r="D342" s="54" t="str">
        <f>VLOOKUP(B342,orcamento_geral!B:N,3,0)</f>
        <v>Disjuntor tripolar tipo din, corrente nominal de 10a - fornecimento e instalação. Af_10/2020</v>
      </c>
      <c r="E342" s="53" t="str">
        <f>VLOOKUP(B342,orcamento_geral!B:N,4,0)</f>
        <v>un</v>
      </c>
      <c r="F342" s="55">
        <f>SUMIFS(orcamento_geral!G:G,orcamento_geral!B:B,B342)</f>
        <v>4</v>
      </c>
      <c r="G342" s="55">
        <f>VLOOKUP(B342,orcamento_geral!B:N,7,0)</f>
        <v>72.099999999999994</v>
      </c>
      <c r="H342" s="56">
        <f>SUMIFS(orcamento_geral!J:J,orcamento_geral!B:B,B342)</f>
        <v>360.48</v>
      </c>
      <c r="I342" s="57">
        <f t="shared" si="5"/>
        <v>2.0774358184796444E-5</v>
      </c>
      <c r="J342" s="61"/>
    </row>
    <row r="343" spans="1:10" ht="25.5">
      <c r="A343" s="51" t="s">
        <v>386</v>
      </c>
      <c r="B343" s="52">
        <v>89985</v>
      </c>
      <c r="C343" s="53" t="str">
        <f>VLOOKUP(B343,orcamento_geral!B:N,2,0)</f>
        <v>Sinapi / Outubro_21</v>
      </c>
      <c r="D343" s="54" t="str">
        <f>VLOOKUP(B343,orcamento_geral!B:N,3,0)</f>
        <v>Registro de pressão bruto, latão, roscável, 3/4", com acabamento e canopla cromados - fornecimento e instalação. Af_08/2021</v>
      </c>
      <c r="E343" s="53" t="str">
        <f>VLOOKUP(B343,orcamento_geral!B:N,4,0)</f>
        <v>un</v>
      </c>
      <c r="F343" s="55">
        <f>SUMIFS(orcamento_geral!G:G,orcamento_geral!B:B,B343)</f>
        <v>4</v>
      </c>
      <c r="G343" s="55">
        <f>VLOOKUP(B343,orcamento_geral!B:N,7,0)</f>
        <v>70.09</v>
      </c>
      <c r="H343" s="56">
        <f>SUMIFS(orcamento_geral!J:J,orcamento_geral!B:B,B343)</f>
        <v>350.44</v>
      </c>
      <c r="I343" s="57">
        <f t="shared" si="5"/>
        <v>2.0195755887372574E-5</v>
      </c>
      <c r="J343" s="61"/>
    </row>
    <row r="344" spans="1:10" ht="25.5">
      <c r="A344" s="51" t="s">
        <v>387</v>
      </c>
      <c r="B344" s="59">
        <v>100974</v>
      </c>
      <c r="C344" s="53" t="str">
        <f>VLOOKUP(B344,orcamento_geral!B:N,2,0)</f>
        <v>Sinapi / Outubro_21</v>
      </c>
      <c r="D344" s="54" t="str">
        <f>VLOOKUP(B344,orcamento_geral!B:N,3,0)</f>
        <v>Carga, manobra e descarga de solos e materiais granulares em caminhão basculante 10 m³ - carga com pá carregadeira (caçamba de 1,7 a 2,8 m³ / 128 hp) e descarga livre (unidade: m3). Af_07/2020</v>
      </c>
      <c r="E344" s="53" t="str">
        <f>VLOOKUP(B344,orcamento_geral!B:N,4,0)</f>
        <v>m3</v>
      </c>
      <c r="F344" s="55">
        <f>SUMIFS(orcamento_geral!G:G,orcamento_geral!B:B,B344)</f>
        <v>40.25</v>
      </c>
      <c r="G344" s="55">
        <f>VLOOKUP(B344,orcamento_geral!B:N,7,0)</f>
        <v>6.84</v>
      </c>
      <c r="H344" s="56">
        <f>SUMIFS(orcamento_geral!J:J,orcamento_geral!B:B,B344)</f>
        <v>344.13</v>
      </c>
      <c r="I344" s="57">
        <f t="shared" si="5"/>
        <v>1.9832112411601199E-5</v>
      </c>
      <c r="J344" s="61"/>
    </row>
    <row r="345" spans="1:10">
      <c r="A345" s="51" t="s">
        <v>388</v>
      </c>
      <c r="B345" s="60">
        <v>50</v>
      </c>
      <c r="C345" s="53" t="str">
        <f>VLOOKUP(B345,orcamento_geral!B:N,2,0)</f>
        <v>CPU</v>
      </c>
      <c r="D345" s="54" t="str">
        <f>VLOOKUP(B345,orcamento_geral!B:N,3,0)</f>
        <v>Placa seta p/ extintor – POLI (17110 – 13x20cm)</v>
      </c>
      <c r="E345" s="53" t="str">
        <f>VLOOKUP(B345,orcamento_geral!B:N,4,0)</f>
        <v>un</v>
      </c>
      <c r="F345" s="55">
        <f>SUMIFS(orcamento_geral!G:G,orcamento_geral!B:B,B345)</f>
        <v>11</v>
      </c>
      <c r="G345" s="55">
        <f>VLOOKUP(B345,orcamento_geral!B:N,7,0)</f>
        <v>24.97</v>
      </c>
      <c r="H345" s="56">
        <f>SUMIFS(orcamento_geral!J:J,orcamento_geral!B:B,B345)</f>
        <v>343.31</v>
      </c>
      <c r="I345" s="57">
        <f t="shared" si="5"/>
        <v>1.9784856048664188E-5</v>
      </c>
      <c r="J345" s="61"/>
    </row>
    <row r="346" spans="1:10" ht="25.5">
      <c r="A346" s="51" t="s">
        <v>389</v>
      </c>
      <c r="B346" s="52">
        <v>95797</v>
      </c>
      <c r="C346" s="53" t="str">
        <f>VLOOKUP(B346,orcamento_geral!B:N,2,0)</f>
        <v>Sinapi / Outubro_21</v>
      </c>
      <c r="D346" s="54" t="str">
        <f>VLOOKUP(B346,orcamento_geral!B:N,3,0)</f>
        <v>Condulete de alumínio, tipo t, para eletroduto de aço galvanizado dn 32 mm (1 1/4''), aparente - fornecimento e instalação. Af_11/2016_p</v>
      </c>
      <c r="E346" s="53" t="str">
        <f>VLOOKUP(B346,orcamento_geral!B:N,4,0)</f>
        <v>un</v>
      </c>
      <c r="F346" s="55">
        <f>SUMIFS(orcamento_geral!G:G,orcamento_geral!B:B,B346)</f>
        <v>5</v>
      </c>
      <c r="G346" s="55">
        <f>VLOOKUP(B346,orcamento_geral!B:N,7,0)</f>
        <v>53.86</v>
      </c>
      <c r="H346" s="56">
        <f>SUMIFS(orcamento_geral!J:J,orcamento_geral!B:B,B346)</f>
        <v>336.6</v>
      </c>
      <c r="I346" s="57">
        <f t="shared" si="5"/>
        <v>1.9398160688533297E-5</v>
      </c>
      <c r="J346" s="61"/>
    </row>
    <row r="347" spans="1:10" ht="25.5">
      <c r="A347" s="51" t="s">
        <v>390</v>
      </c>
      <c r="B347" s="62">
        <v>81</v>
      </c>
      <c r="C347" s="53" t="str">
        <f>VLOOKUP(B347,orcamento_geral!B:N,2,0)</f>
        <v>CPU</v>
      </c>
      <c r="D347" s="54" t="str">
        <f>VLOOKUP(B347,orcamento_geral!B:N,3,0)</f>
        <v>Piso tátil direcional 25x25cm , placa de borracha 25x25, espessura 5mm de base + relevo de 5mm, cor azul, antiderrapante, regularmente dispostos colocados de forma integrada ao piso, com argamassa.</v>
      </c>
      <c r="E347" s="53" t="str">
        <f>VLOOKUP(B347,orcamento_geral!B:N,4,0)</f>
        <v>m²</v>
      </c>
      <c r="F347" s="55">
        <f>SUMIFS(orcamento_geral!G:G,orcamento_geral!B:B,B347)</f>
        <v>1</v>
      </c>
      <c r="G347" s="55">
        <f>VLOOKUP(B347,orcamento_geral!B:N,7,0)</f>
        <v>269.14999999999998</v>
      </c>
      <c r="H347" s="56">
        <f>SUMIFS(orcamento_geral!J:J,orcamento_geral!B:B,B347)</f>
        <v>336.43</v>
      </c>
      <c r="I347" s="57">
        <f t="shared" si="5"/>
        <v>1.9388363637680502E-5</v>
      </c>
      <c r="J347" s="61"/>
    </row>
    <row r="348" spans="1:10" ht="25.5">
      <c r="A348" s="51" t="s">
        <v>391</v>
      </c>
      <c r="B348" s="64">
        <v>91914</v>
      </c>
      <c r="C348" s="53" t="str">
        <f>VLOOKUP(B348,orcamento_geral!B:N,2,0)</f>
        <v>Sinapi / Outubro_21</v>
      </c>
      <c r="D348" s="54" t="str">
        <f>VLOOKUP(B348,orcamento_geral!B:N,3,0)</f>
        <v>Curva 90 graus para eletroduto, pvc, roscável, dn 25 mm (3/4"), para circuitos terminais, instalada em parede - fornecimento e instalação. Af_12/2015</v>
      </c>
      <c r="E348" s="53" t="str">
        <f>VLOOKUP(B348,orcamento_geral!B:N,4,0)</f>
        <v>un</v>
      </c>
      <c r="F348" s="55">
        <f>SUMIFS(orcamento_geral!G:G,orcamento_geral!B:B,B348)</f>
        <v>16</v>
      </c>
      <c r="G348" s="55">
        <f>VLOOKUP(B348,orcamento_geral!B:N,7,0)</f>
        <v>16.46</v>
      </c>
      <c r="H348" s="56">
        <f>SUMIFS(orcamento_geral!J:J,orcamento_geral!B:B,B348)</f>
        <v>329.12</v>
      </c>
      <c r="I348" s="57">
        <f t="shared" si="5"/>
        <v>1.8967090451010336E-5</v>
      </c>
      <c r="J348" s="61"/>
    </row>
    <row r="349" spans="1:10">
      <c r="A349" s="51" t="s">
        <v>392</v>
      </c>
      <c r="B349" s="52">
        <v>94490</v>
      </c>
      <c r="C349" s="53" t="str">
        <f>VLOOKUP(B349,orcamento_geral!B:N,2,0)</f>
        <v>Sinapi / Outubro_21</v>
      </c>
      <c r="D349" s="54" t="str">
        <f>VLOOKUP(B349,orcamento_geral!B:N,3,0)</f>
        <v>Registro de esfera, pvc, soldável, com volante, dn  32 mm - fornecimento e instalação. Af_08/2021</v>
      </c>
      <c r="E349" s="53" t="str">
        <f>VLOOKUP(B349,orcamento_geral!B:N,4,0)</f>
        <v>un</v>
      </c>
      <c r="F349" s="55">
        <f>SUMIFS(orcamento_geral!G:G,orcamento_geral!B:B,B349)</f>
        <v>6</v>
      </c>
      <c r="G349" s="55">
        <f>VLOOKUP(B349,orcamento_geral!B:N,7,0)</f>
        <v>43.01</v>
      </c>
      <c r="H349" s="56">
        <f>SUMIFS(orcamento_geral!J:J,orcamento_geral!B:B,B349)</f>
        <v>322.56</v>
      </c>
      <c r="I349" s="57">
        <f t="shared" si="5"/>
        <v>1.8589039547514261E-5</v>
      </c>
      <c r="J349" s="61"/>
    </row>
    <row r="350" spans="1:10" ht="25.5">
      <c r="A350" s="51" t="s">
        <v>393</v>
      </c>
      <c r="B350" s="52">
        <v>100733</v>
      </c>
      <c r="C350" s="53" t="str">
        <f>VLOOKUP(B350,orcamento_geral!B:N,2,0)</f>
        <v>Sinapi / Outubro_21</v>
      </c>
      <c r="D350" s="54" t="str">
        <f>VLOOKUP(B350,orcamento_geral!B:N,3,0)</f>
        <v>Pintura com tinta acrílica de fundo pulverizada sobre superfícies metálicas (exceto perfil) executado em obra (por demão). Af_01/2020_p</v>
      </c>
      <c r="E350" s="53" t="str">
        <f>VLOOKUP(B350,orcamento_geral!B:N,4,0)</f>
        <v>m2</v>
      </c>
      <c r="F350" s="55">
        <f>SUMIFS(orcamento_geral!G:G,orcamento_geral!B:B,B350)</f>
        <v>22.93</v>
      </c>
      <c r="G350" s="55">
        <f>VLOOKUP(B350,orcamento_geral!B:N,7,0)</f>
        <v>10.34</v>
      </c>
      <c r="H350" s="56">
        <f>SUMIFS(orcamento_geral!J:J,orcamento_geral!B:B,B350)</f>
        <v>296.25</v>
      </c>
      <c r="I350" s="57">
        <f t="shared" si="5"/>
        <v>1.7072801853767049E-5</v>
      </c>
      <c r="J350" s="61"/>
    </row>
    <row r="351" spans="1:10">
      <c r="A351" s="51" t="s">
        <v>394</v>
      </c>
      <c r="B351" s="63">
        <v>5619</v>
      </c>
      <c r="C351" s="53" t="str">
        <f>VLOOKUP(B351,orcamento_geral!B:N,2,0)</f>
        <v>CPU</v>
      </c>
      <c r="D351" s="54" t="str">
        <f>VLOOKUP(B351,orcamento_geral!B:N,3,0)</f>
        <v>Curva 90º Horizontal Perfurada para Eletrocalha de Fe. G.E., Dim. #100x100mm</v>
      </c>
      <c r="E351" s="53" t="str">
        <f>VLOOKUP(B351,orcamento_geral!B:N,4,0)</f>
        <v>un</v>
      </c>
      <c r="F351" s="55">
        <f>SUMIFS(orcamento_geral!G:G,orcamento_geral!B:B,B351)</f>
        <v>3</v>
      </c>
      <c r="G351" s="55">
        <f>VLOOKUP(B351,orcamento_geral!B:N,7,0)</f>
        <v>77.900000000000006</v>
      </c>
      <c r="H351" s="56">
        <f>SUMIFS(orcamento_geral!J:J,orcamento_geral!B:B,B351)</f>
        <v>292.11</v>
      </c>
      <c r="I351" s="57">
        <f t="shared" si="5"/>
        <v>1.6834214850646051E-5</v>
      </c>
      <c r="J351" s="61"/>
    </row>
    <row r="352" spans="1:10">
      <c r="A352" s="51" t="s">
        <v>395</v>
      </c>
      <c r="B352" s="59">
        <v>1019</v>
      </c>
      <c r="C352" s="53" t="str">
        <f>VLOOKUP(B352,orcamento_geral!B:N,2,0)</f>
        <v>CPU</v>
      </c>
      <c r="D352" s="54" t="str">
        <f>VLOOKUP(B352,orcamento_geral!B:N,3,0)</f>
        <v>Junção simples 75 mm - 50 mm</v>
      </c>
      <c r="E352" s="53" t="str">
        <f>VLOOKUP(B352,orcamento_geral!B:N,4,0)</f>
        <v>un</v>
      </c>
      <c r="F352" s="55">
        <f>SUMIFS(orcamento_geral!G:G,orcamento_geral!B:B,B352)</f>
        <v>5</v>
      </c>
      <c r="G352" s="55">
        <f>VLOOKUP(B352,orcamento_geral!B:N,7,0)</f>
        <v>45.46</v>
      </c>
      <c r="H352" s="56">
        <f>SUMIFS(orcamento_geral!J:J,orcamento_geral!B:B,B352)</f>
        <v>284.10000000000002</v>
      </c>
      <c r="I352" s="57">
        <f t="shared" si="5"/>
        <v>1.6372600866346731E-5</v>
      </c>
      <c r="J352" s="61"/>
    </row>
    <row r="353" spans="1:10" ht="25.5">
      <c r="A353" s="51" t="s">
        <v>396</v>
      </c>
      <c r="B353" s="52">
        <v>94713</v>
      </c>
      <c r="C353" s="53" t="str">
        <f>VLOOKUP(B353,orcamento_geral!B:N,2,0)</f>
        <v>Sinapi / Outubro_21</v>
      </c>
      <c r="D353" s="54" t="str">
        <f>VLOOKUP(B353,orcamento_geral!B:N,3,0)</f>
        <v>Adaptador com flanges livres, pvc, soldável, dn 75 mm x 2 1/2 , instalado em reservação de água de edificação que possua reservatório de fibra/fibrocimento   fornecimento e instalação. Af_06/2016</v>
      </c>
      <c r="E353" s="53" t="str">
        <f>VLOOKUP(B353,orcamento_geral!B:N,4,0)</f>
        <v>un</v>
      </c>
      <c r="F353" s="55">
        <f>SUMIFS(orcamento_geral!G:G,orcamento_geral!B:B,B353)</f>
        <v>1</v>
      </c>
      <c r="G353" s="55">
        <f>VLOOKUP(B353,orcamento_geral!B:N,7,0)</f>
        <v>226.22</v>
      </c>
      <c r="H353" s="56">
        <f>SUMIFS(orcamento_geral!J:J,orcamento_geral!B:B,B353)</f>
        <v>282.77</v>
      </c>
      <c r="I353" s="57">
        <f t="shared" si="5"/>
        <v>1.6295953350851336E-5</v>
      </c>
      <c r="J353" s="61"/>
    </row>
    <row r="354" spans="1:10">
      <c r="A354" s="51" t="s">
        <v>397</v>
      </c>
      <c r="B354" s="52">
        <v>94499</v>
      </c>
      <c r="C354" s="53" t="str">
        <f>VLOOKUP(B354,orcamento_geral!B:N,2,0)</f>
        <v>Sinapi / Outubro_21</v>
      </c>
      <c r="D354" s="54" t="str">
        <f>VLOOKUP(B354,orcamento_geral!B:N,3,0)</f>
        <v>Registro de gaveta bruto, latão, roscável, 2 1/2" - fornecimento e instalação. Af_08/2021</v>
      </c>
      <c r="E354" s="53" t="str">
        <f>VLOOKUP(B354,orcamento_geral!B:N,4,0)</f>
        <v>un</v>
      </c>
      <c r="F354" s="55">
        <f>SUMIFS(orcamento_geral!G:G,orcamento_geral!B:B,B354)</f>
        <v>1</v>
      </c>
      <c r="G354" s="55">
        <f>VLOOKUP(B354,orcamento_geral!B:N,7,0)</f>
        <v>225.2</v>
      </c>
      <c r="H354" s="56">
        <f>SUMIFS(orcamento_geral!J:J,orcamento_geral!B:B,B354)</f>
        <v>281.5</v>
      </c>
      <c r="I354" s="57">
        <f t="shared" si="5"/>
        <v>1.622276361800987E-5</v>
      </c>
      <c r="J354" s="61"/>
    </row>
    <row r="355" spans="1:10">
      <c r="A355" s="51" t="s">
        <v>398</v>
      </c>
      <c r="B355" s="52">
        <v>4134</v>
      </c>
      <c r="C355" s="53" t="str">
        <f>VLOOKUP(B355,orcamento_geral!B:N,2,0)</f>
        <v>CPU</v>
      </c>
      <c r="D355" s="54" t="str">
        <f>VLOOKUP(B355,orcamento_geral!B:N,3,0)</f>
        <v>Placa indicativa com o número de pavimento</v>
      </c>
      <c r="E355" s="53" t="str">
        <f>VLOOKUP(B355,orcamento_geral!B:N,4,0)</f>
        <v>un</v>
      </c>
      <c r="F355" s="55">
        <f>SUMIFS(orcamento_geral!G:G,orcamento_geral!B:B,B355)</f>
        <v>3</v>
      </c>
      <c r="G355" s="55">
        <f>VLOOKUP(B355,orcamento_geral!B:N,7,0)</f>
        <v>69.3</v>
      </c>
      <c r="H355" s="56">
        <f>SUMIFS(orcamento_geral!J:J,orcamento_geral!B:B,B355)</f>
        <v>259.86</v>
      </c>
      <c r="I355" s="57">
        <f t="shared" si="5"/>
        <v>1.497565667416002E-5</v>
      </c>
      <c r="J355" s="61"/>
    </row>
    <row r="356" spans="1:10">
      <c r="A356" s="51" t="s">
        <v>399</v>
      </c>
      <c r="B356" s="52">
        <v>89492</v>
      </c>
      <c r="C356" s="53" t="str">
        <f>VLOOKUP(B356,orcamento_geral!B:N,2,0)</f>
        <v>Sinapi / Outubro_21</v>
      </c>
      <c r="D356" s="54" t="str">
        <f>VLOOKUP(B356,orcamento_geral!B:N,3,0)</f>
        <v>Joelho 90 graus, pvc, soldável, dn 32mm, instalado em prumada de água - fornecimento e instalação. Af_12/2014</v>
      </c>
      <c r="E356" s="53" t="str">
        <f>VLOOKUP(B356,orcamento_geral!B:N,4,0)</f>
        <v>un</v>
      </c>
      <c r="F356" s="55">
        <f>SUMIFS(orcamento_geral!G:G,orcamento_geral!B:B,B356)</f>
        <v>28</v>
      </c>
      <c r="G356" s="55">
        <f>VLOOKUP(B356,orcamento_geral!B:N,7,0)</f>
        <v>7.4</v>
      </c>
      <c r="H356" s="56">
        <f>SUMIFS(orcamento_geral!J:J,orcamento_geral!B:B,B356)</f>
        <v>259</v>
      </c>
      <c r="I356" s="57">
        <f t="shared" si="5"/>
        <v>1.4926095122787057E-5</v>
      </c>
      <c r="J356" s="61"/>
    </row>
    <row r="357" spans="1:10" ht="25.5">
      <c r="A357" s="51" t="s">
        <v>400</v>
      </c>
      <c r="B357" s="52">
        <v>89699</v>
      </c>
      <c r="C357" s="53" t="str">
        <f>VLOOKUP(B357,orcamento_geral!B:N,2,0)</f>
        <v>Sinapi / Outubro_21</v>
      </c>
      <c r="D357" s="54" t="str">
        <f>VLOOKUP(B357,orcamento_geral!B:N,3,0)</f>
        <v>Junção simples, pvc, serie r, água pluvial, dn 150 x 100 mm, junta elástica, fornecido e instalado em condutores verticais de águas pluviais. Af_12/2014</v>
      </c>
      <c r="E357" s="53" t="str">
        <f>VLOOKUP(B357,orcamento_geral!B:N,4,0)</f>
        <v>un</v>
      </c>
      <c r="F357" s="55">
        <f>SUMIFS(orcamento_geral!G:G,orcamento_geral!B:B,B357)</f>
        <v>1</v>
      </c>
      <c r="G357" s="55">
        <f>VLOOKUP(B357,orcamento_geral!B:N,7,0)</f>
        <v>206.86</v>
      </c>
      <c r="H357" s="56">
        <f>SUMIFS(orcamento_geral!J:J,orcamento_geral!B:B,B357)</f>
        <v>258.57</v>
      </c>
      <c r="I357" s="57">
        <f t="shared" si="5"/>
        <v>1.4901314347100577E-5</v>
      </c>
      <c r="J357" s="61"/>
    </row>
    <row r="358" spans="1:10">
      <c r="A358" s="51" t="s">
        <v>401</v>
      </c>
      <c r="B358" s="52">
        <v>59</v>
      </c>
      <c r="C358" s="53" t="str">
        <f>VLOOKUP(B358,orcamento_geral!B:N,2,0)</f>
        <v>CPU</v>
      </c>
      <c r="D358" s="54" t="str">
        <f>VLOOKUP(B358,orcamento_geral!B:N,3,0)</f>
        <v>Engate rápido Storz c/ tampão cego  ϕ 2.1/2”</v>
      </c>
      <c r="E358" s="53" t="str">
        <f>VLOOKUP(B358,orcamento_geral!B:N,4,0)</f>
        <v>un</v>
      </c>
      <c r="F358" s="55">
        <f>SUMIFS(orcamento_geral!G:G,orcamento_geral!B:B,B358)</f>
        <v>1</v>
      </c>
      <c r="G358" s="55">
        <f>VLOOKUP(B358,orcamento_geral!B:N,7,0)</f>
        <v>197</v>
      </c>
      <c r="H358" s="56">
        <f>SUMIFS(orcamento_geral!J:J,orcamento_geral!B:B,B358)</f>
        <v>246.25</v>
      </c>
      <c r="I358" s="57">
        <f t="shared" si="5"/>
        <v>1.4191316308827463E-5</v>
      </c>
      <c r="J358" s="61"/>
    </row>
    <row r="359" spans="1:10" ht="25.5">
      <c r="A359" s="51" t="s">
        <v>402</v>
      </c>
      <c r="B359" s="67">
        <v>95787</v>
      </c>
      <c r="C359" s="53" t="str">
        <f>VLOOKUP(B359,orcamento_geral!B:N,2,0)</f>
        <v>Sinapi / Outubro_21</v>
      </c>
      <c r="D359" s="54" t="str">
        <f>VLOOKUP(B359,orcamento_geral!B:N,3,0)</f>
        <v>Condulete de alumínio, tipo lr, para eletroduto de aço galvanizado dn 20 mm (3/4''), aparente - fornecimento e instalação. Af_11/2016_p</v>
      </c>
      <c r="E359" s="53" t="str">
        <f>VLOOKUP(B359,orcamento_geral!B:N,4,0)</f>
        <v>un</v>
      </c>
      <c r="F359" s="55">
        <f>SUMIFS(orcamento_geral!G:G,orcamento_geral!B:B,B359)</f>
        <v>6</v>
      </c>
      <c r="G359" s="55">
        <f>VLOOKUP(B359,orcamento_geral!B:N,7,0)</f>
        <v>31.02</v>
      </c>
      <c r="H359" s="56">
        <f>SUMIFS(orcamento_geral!J:J,orcamento_geral!B:B,B359)</f>
        <v>232.62</v>
      </c>
      <c r="I359" s="57">
        <f t="shared" si="5"/>
        <v>1.3405823349276932E-5</v>
      </c>
      <c r="J359" s="61"/>
    </row>
    <row r="360" spans="1:10" ht="25.5">
      <c r="A360" s="51" t="s">
        <v>403</v>
      </c>
      <c r="B360" s="52">
        <v>91836</v>
      </c>
      <c r="C360" s="53" t="str">
        <f>VLOOKUP(B360,orcamento_geral!B:N,2,0)</f>
        <v>Sinapi / Outubro_21</v>
      </c>
      <c r="D360" s="54" t="str">
        <f>VLOOKUP(B360,orcamento_geral!B:N,3,0)</f>
        <v>Eletroduto flexível corrugado, pvc, dn 32 mm (1"), para circuitos terminais, instalado em forro - fornecimento e instalação. Af_12/2015</v>
      </c>
      <c r="E360" s="53" t="str">
        <f>VLOOKUP(B360,orcamento_geral!B:N,4,0)</f>
        <v>m</v>
      </c>
      <c r="F360" s="55">
        <f>SUMIFS(orcamento_geral!G:G,orcamento_geral!B:B,B360)</f>
        <v>14.5</v>
      </c>
      <c r="G360" s="55">
        <f>VLOOKUP(B360,orcamento_geral!B:N,7,0)</f>
        <v>12.5</v>
      </c>
      <c r="H360" s="56">
        <f>SUMIFS(orcamento_geral!J:J,orcamento_geral!B:B,B360)</f>
        <v>226.49</v>
      </c>
      <c r="I360" s="57">
        <f t="shared" si="5"/>
        <v>1.3052553221467339E-5</v>
      </c>
      <c r="J360" s="61"/>
    </row>
    <row r="361" spans="1:10">
      <c r="A361" s="51" t="s">
        <v>404</v>
      </c>
      <c r="B361" s="52">
        <v>94492</v>
      </c>
      <c r="C361" s="53" t="str">
        <f>VLOOKUP(B361,orcamento_geral!B:N,2,0)</f>
        <v>Sinapi / Outubro_21</v>
      </c>
      <c r="D361" s="54" t="str">
        <f>VLOOKUP(B361,orcamento_geral!B:N,3,0)</f>
        <v>Registro de esfera, pvc, soldável, com volante, dn  50 mm - fornecimento e instalação. Af_08/2021</v>
      </c>
      <c r="E361" s="53" t="str">
        <f>VLOOKUP(B361,orcamento_geral!B:N,4,0)</f>
        <v>un</v>
      </c>
      <c r="F361" s="55">
        <f>SUMIFS(orcamento_geral!G:G,orcamento_geral!B:B,B361)</f>
        <v>3</v>
      </c>
      <c r="G361" s="55">
        <f>VLOOKUP(B361,orcamento_geral!B:N,7,0)</f>
        <v>60.34</v>
      </c>
      <c r="H361" s="56">
        <f>SUMIFS(orcamento_geral!J:J,orcamento_geral!B:B,B361)</f>
        <v>226.26</v>
      </c>
      <c r="I361" s="57">
        <f t="shared" si="5"/>
        <v>1.3039298387960616E-5</v>
      </c>
      <c r="J361" s="61"/>
    </row>
    <row r="362" spans="1:10">
      <c r="A362" s="51" t="s">
        <v>405</v>
      </c>
      <c r="B362" s="52">
        <v>58</v>
      </c>
      <c r="C362" s="53" t="str">
        <f>VLOOKUP(B362,orcamento_geral!B:N,2,0)</f>
        <v>CPU</v>
      </c>
      <c r="D362" s="54" t="str">
        <f>VLOOKUP(B362,orcamento_geral!B:N,3,0)</f>
        <v>Tampao com corrente, em latao, engate rapido 2 1/2", para instalacao predial de combate a incendio</v>
      </c>
      <c r="E362" s="53" t="str">
        <f>VLOOKUP(B362,orcamento_geral!B:N,4,0)</f>
        <v>un</v>
      </c>
      <c r="F362" s="55">
        <f>SUMIFS(orcamento_geral!G:G,orcamento_geral!B:B,B362)</f>
        <v>1</v>
      </c>
      <c r="G362" s="55">
        <f>VLOOKUP(B362,orcamento_geral!B:N,7,0)</f>
        <v>177.83</v>
      </c>
      <c r="H362" s="56">
        <f>SUMIFS(orcamento_geral!J:J,orcamento_geral!B:B,B362)</f>
        <v>222.28</v>
      </c>
      <c r="I362" s="57">
        <f t="shared" si="5"/>
        <v>1.2809932138583426E-5</v>
      </c>
      <c r="J362" s="61"/>
    </row>
    <row r="363" spans="1:10">
      <c r="A363" s="51" t="s">
        <v>406</v>
      </c>
      <c r="B363" s="52">
        <v>94491</v>
      </c>
      <c r="C363" s="53" t="str">
        <f>VLOOKUP(B363,orcamento_geral!B:N,2,0)</f>
        <v>Sinapi / Outubro_21</v>
      </c>
      <c r="D363" s="54" t="str">
        <f>VLOOKUP(B363,orcamento_geral!B:N,3,0)</f>
        <v>Registro de esfera, pvc, soldável, com volante, dn  40 mm - fornecimento e instalação. Af_08/2021</v>
      </c>
      <c r="E363" s="53" t="str">
        <f>VLOOKUP(B363,orcamento_geral!B:N,4,0)</f>
        <v>un</v>
      </c>
      <c r="F363" s="55">
        <f>SUMIFS(orcamento_geral!G:G,orcamento_geral!B:B,B363)</f>
        <v>3</v>
      </c>
      <c r="G363" s="55">
        <f>VLOOKUP(B363,orcamento_geral!B:N,7,0)</f>
        <v>58.69</v>
      </c>
      <c r="H363" s="56">
        <f>SUMIFS(orcamento_geral!J:J,orcamento_geral!B:B,B363)</f>
        <v>220.08</v>
      </c>
      <c r="I363" s="57">
        <f t="shared" si="5"/>
        <v>1.2683146774606085E-5</v>
      </c>
      <c r="J363" s="61"/>
    </row>
    <row r="364" spans="1:10">
      <c r="A364" s="51" t="s">
        <v>407</v>
      </c>
      <c r="B364" s="63">
        <v>1109</v>
      </c>
      <c r="C364" s="53" t="str">
        <f>VLOOKUP(B364,orcamento_geral!B:N,2,0)</f>
        <v>CPU</v>
      </c>
      <c r="D364" s="54" t="str">
        <f>VLOOKUP(B364,orcamento_geral!B:N,3,0)</f>
        <v>Te para eletrocalha, dimensão 100x50mm</v>
      </c>
      <c r="E364" s="53" t="str">
        <f>VLOOKUP(B364,orcamento_geral!B:N,4,0)</f>
        <v>un</v>
      </c>
      <c r="F364" s="55">
        <f>SUMIFS(orcamento_geral!G:G,orcamento_geral!B:B,B364)</f>
        <v>4</v>
      </c>
      <c r="G364" s="55">
        <f>VLOOKUP(B364,orcamento_geral!B:N,7,0)</f>
        <v>43.33</v>
      </c>
      <c r="H364" s="56">
        <f>SUMIFS(orcamento_geral!J:J,orcamento_geral!B:B,B364)</f>
        <v>216.64</v>
      </c>
      <c r="I364" s="57">
        <f t="shared" si="5"/>
        <v>1.2484900569114239E-5</v>
      </c>
      <c r="J364" s="61"/>
    </row>
    <row r="365" spans="1:10">
      <c r="A365" s="51" t="s">
        <v>408</v>
      </c>
      <c r="B365" s="67">
        <v>402</v>
      </c>
      <c r="C365" s="53" t="str">
        <f>VLOOKUP(B365,orcamento_geral!B:N,2,0)</f>
        <v>CPU</v>
      </c>
      <c r="D365" s="54" t="str">
        <f>VLOOKUP(B365,orcamento_geral!B:N,3,0)</f>
        <v>Sirene externa</v>
      </c>
      <c r="E365" s="53" t="str">
        <f>VLOOKUP(B365,orcamento_geral!B:N,4,0)</f>
        <v>m</v>
      </c>
      <c r="F365" s="55">
        <f>SUMIFS(orcamento_geral!G:G,orcamento_geral!B:B,B365)</f>
        <v>1</v>
      </c>
      <c r="G365" s="55">
        <f>VLOOKUP(B365,orcamento_geral!B:N,7,0)</f>
        <v>167.28</v>
      </c>
      <c r="H365" s="56">
        <f>SUMIFS(orcamento_geral!J:J,orcamento_geral!B:B,B365)</f>
        <v>209.1</v>
      </c>
      <c r="I365" s="57">
        <f t="shared" si="5"/>
        <v>1.2050372548937351E-5</v>
      </c>
      <c r="J365" s="61"/>
    </row>
    <row r="366" spans="1:10">
      <c r="A366" s="51" t="s">
        <v>409</v>
      </c>
      <c r="B366" s="63">
        <v>1113</v>
      </c>
      <c r="C366" s="53" t="str">
        <f>VLOOKUP(B366,orcamento_geral!B:N,2,0)</f>
        <v>CPU</v>
      </c>
      <c r="D366" s="54" t="str">
        <f>VLOOKUP(B366,orcamento_geral!B:N,3,0)</f>
        <v>Flange de fixação de eletrocalha em quadro metálico, dimensão 150x50mm</v>
      </c>
      <c r="E366" s="53" t="str">
        <f>VLOOKUP(B366,orcamento_geral!B:N,4,0)</f>
        <v>un</v>
      </c>
      <c r="F366" s="55">
        <f>SUMIFS(orcamento_geral!G:G,orcamento_geral!B:B,B366)</f>
        <v>9</v>
      </c>
      <c r="G366" s="55">
        <f>VLOOKUP(B366,orcamento_geral!B:N,7,0)</f>
        <v>18.39</v>
      </c>
      <c r="H366" s="56">
        <f>SUMIFS(orcamento_geral!J:J,orcamento_geral!B:B,B366)</f>
        <v>206.82</v>
      </c>
      <c r="I366" s="57">
        <f t="shared" si="5"/>
        <v>1.1918976808088105E-5</v>
      </c>
      <c r="J366" s="61"/>
    </row>
    <row r="367" spans="1:10">
      <c r="A367" s="51" t="s">
        <v>410</v>
      </c>
      <c r="B367" s="60">
        <v>101894</v>
      </c>
      <c r="C367" s="53" t="str">
        <f>VLOOKUP(B367,orcamento_geral!B:N,2,0)</f>
        <v>Sinapi / Outubro_21</v>
      </c>
      <c r="D367" s="54" t="str">
        <f>VLOOKUP(B367,orcamento_geral!B:N,3,0)</f>
        <v>Disjuntor tripolar tipo nema, corrente nominal de 60 até 100a - fornecimento e instalação. Af_10/2020</v>
      </c>
      <c r="E367" s="53" t="str">
        <f>VLOOKUP(B367,orcamento_geral!B:N,4,0)</f>
        <v>un</v>
      </c>
      <c r="F367" s="55">
        <f>SUMIFS(orcamento_geral!G:G,orcamento_geral!B:B,B367)</f>
        <v>1</v>
      </c>
      <c r="G367" s="55">
        <f>VLOOKUP(B367,orcamento_geral!B:N,7,0)</f>
        <v>163.65</v>
      </c>
      <c r="H367" s="56">
        <f>SUMIFS(orcamento_geral!J:J,orcamento_geral!B:B,B367)</f>
        <v>204.56</v>
      </c>
      <c r="I367" s="57">
        <f t="shared" si="5"/>
        <v>1.1788733661456836E-5</v>
      </c>
      <c r="J367" s="61"/>
    </row>
    <row r="368" spans="1:10">
      <c r="A368" s="51" t="s">
        <v>411</v>
      </c>
      <c r="B368" s="63">
        <v>1134</v>
      </c>
      <c r="C368" s="53" t="str">
        <f>VLOOKUP(B368,orcamento_geral!B:N,2,0)</f>
        <v>CPU</v>
      </c>
      <c r="D368" s="54" t="str">
        <f>VLOOKUP(B368,orcamento_geral!B:N,3,0)</f>
        <v>Tê Horizontal Perfurada para Eletrocalha de Fe. G.E., Dim. #150x50mm</v>
      </c>
      <c r="E368" s="53" t="str">
        <f>VLOOKUP(B368,orcamento_geral!B:N,4,0)</f>
        <v>un</v>
      </c>
      <c r="F368" s="55">
        <f>SUMIFS(orcamento_geral!G:G,orcamento_geral!B:B,B368)</f>
        <v>4</v>
      </c>
      <c r="G368" s="55">
        <f>VLOOKUP(B368,orcamento_geral!B:N,7,0)</f>
        <v>40.729999999999997</v>
      </c>
      <c r="H368" s="56">
        <f>SUMIFS(orcamento_geral!J:J,orcamento_geral!B:B,B368)</f>
        <v>203.64</v>
      </c>
      <c r="I368" s="57">
        <f t="shared" si="5"/>
        <v>1.1735714327429947E-5</v>
      </c>
      <c r="J368" s="61"/>
    </row>
    <row r="369" spans="1:10">
      <c r="A369" s="51" t="s">
        <v>412</v>
      </c>
      <c r="B369" s="65">
        <v>109</v>
      </c>
      <c r="C369" s="53" t="str">
        <f>VLOOKUP(B369,orcamento_geral!B:N,2,0)</f>
        <v>CPU</v>
      </c>
      <c r="D369" s="54" t="str">
        <f>VLOOKUP(B369,orcamento_geral!B:N,3,0)</f>
        <v>Caixa pvc 4x2" c/ tampa c/ furo</v>
      </c>
      <c r="E369" s="53" t="str">
        <f>VLOOKUP(B369,orcamento_geral!B:N,4,0)</f>
        <v>un</v>
      </c>
      <c r="F369" s="55">
        <f>SUMIFS(orcamento_geral!G:G,orcamento_geral!B:B,B369)</f>
        <v>22</v>
      </c>
      <c r="G369" s="55">
        <f>VLOOKUP(B369,orcamento_geral!B:N,7,0)</f>
        <v>7.13</v>
      </c>
      <c r="H369" s="56">
        <f>SUMIFS(orcamento_geral!J:J,orcamento_geral!B:B,B369)</f>
        <v>196.02</v>
      </c>
      <c r="I369" s="57">
        <f t="shared" si="5"/>
        <v>1.1296575930381155E-5</v>
      </c>
      <c r="J369" s="61"/>
    </row>
    <row r="370" spans="1:10">
      <c r="A370" s="51" t="s">
        <v>413</v>
      </c>
      <c r="B370" s="60">
        <v>93668</v>
      </c>
      <c r="C370" s="53" t="str">
        <f>VLOOKUP(B370,orcamento_geral!B:N,2,0)</f>
        <v>Sinapi / Outubro_21</v>
      </c>
      <c r="D370" s="54" t="str">
        <f>VLOOKUP(B370,orcamento_geral!B:N,3,0)</f>
        <v>Disjuntor tripolar tipo din, corrente nominal de 16a - fornecimento e instalação. Af_10/2020</v>
      </c>
      <c r="E370" s="53" t="str">
        <f>VLOOKUP(B370,orcamento_geral!B:N,4,0)</f>
        <v>un</v>
      </c>
      <c r="F370" s="55">
        <f>SUMIFS(orcamento_geral!G:G,orcamento_geral!B:B,B370)</f>
        <v>2</v>
      </c>
      <c r="G370" s="55">
        <f>VLOOKUP(B370,orcamento_geral!B:N,7,0)</f>
        <v>74.290000000000006</v>
      </c>
      <c r="H370" s="56">
        <f>SUMIFS(orcamento_geral!J:J,orcamento_geral!B:B,B370)</f>
        <v>185.72</v>
      </c>
      <c r="I370" s="57">
        <f t="shared" si="5"/>
        <v>1.07029899081236E-5</v>
      </c>
      <c r="J370" s="61"/>
    </row>
    <row r="371" spans="1:10">
      <c r="A371" s="51" t="s">
        <v>414</v>
      </c>
      <c r="B371" s="52">
        <v>89368</v>
      </c>
      <c r="C371" s="53" t="str">
        <f>VLOOKUP(B371,orcamento_geral!B:N,2,0)</f>
        <v>Sinapi / Outubro_21</v>
      </c>
      <c r="D371" s="54" t="str">
        <f>VLOOKUP(B371,orcamento_geral!B:N,3,0)</f>
        <v>Joelho 45 graus, pvc, soldável, dn 32mm, instalado em ramal ou sub-ramal de água - fornecimento e instalação. Af_12/2014</v>
      </c>
      <c r="E371" s="53" t="str">
        <f>VLOOKUP(B371,orcamento_geral!B:N,4,0)</f>
        <v>un</v>
      </c>
      <c r="F371" s="55">
        <f>SUMIFS(orcamento_geral!G:G,orcamento_geral!B:B,B371)</f>
        <v>10</v>
      </c>
      <c r="G371" s="55">
        <f>VLOOKUP(B371,orcamento_geral!B:N,7,0)</f>
        <v>14.86</v>
      </c>
      <c r="H371" s="56">
        <f>SUMIFS(orcamento_geral!J:J,orcamento_geral!B:B,B371)</f>
        <v>185.7</v>
      </c>
      <c r="I371" s="57">
        <f t="shared" si="5"/>
        <v>1.0701837313905624E-5</v>
      </c>
      <c r="J371" s="61"/>
    </row>
    <row r="372" spans="1:10">
      <c r="A372" s="51" t="s">
        <v>415</v>
      </c>
      <c r="B372" s="52">
        <v>89501</v>
      </c>
      <c r="C372" s="53" t="str">
        <f>VLOOKUP(B372,orcamento_geral!B:N,2,0)</f>
        <v>Sinapi / Outubro_21</v>
      </c>
      <c r="D372" s="54" t="str">
        <f>VLOOKUP(B372,orcamento_geral!B:N,3,0)</f>
        <v>Joelho 90 graus, pvc, soldável, dn 50mm, instalado em prumada de água - fornecimento e instalação. Af_12/2014</v>
      </c>
      <c r="E372" s="53" t="str">
        <f>VLOOKUP(B372,orcamento_geral!B:N,4,0)</f>
        <v>un</v>
      </c>
      <c r="F372" s="55">
        <f>SUMIFS(orcamento_geral!G:G,orcamento_geral!B:B,B372)</f>
        <v>10</v>
      </c>
      <c r="G372" s="55">
        <f>VLOOKUP(B372,orcamento_geral!B:N,7,0)</f>
        <v>14.49</v>
      </c>
      <c r="H372" s="56">
        <f>SUMIFS(orcamento_geral!J:J,orcamento_geral!B:B,B372)</f>
        <v>181.1</v>
      </c>
      <c r="I372" s="57">
        <f t="shared" si="5"/>
        <v>1.0436740643771182E-5</v>
      </c>
      <c r="J372" s="61"/>
    </row>
    <row r="373" spans="1:10">
      <c r="A373" s="51" t="s">
        <v>416</v>
      </c>
      <c r="B373" s="65">
        <v>91955</v>
      </c>
      <c r="C373" s="53" t="str">
        <f>VLOOKUP(B373,orcamento_geral!B:N,2,0)</f>
        <v>Sinapi / Outubro_21</v>
      </c>
      <c r="D373" s="54" t="str">
        <f>VLOOKUP(B373,orcamento_geral!B:N,3,0)</f>
        <v>Interruptor paralelo (1 módulo), 10a/250v, incluindo suporte e placa - fornecimento e instalação. Af_12/2015</v>
      </c>
      <c r="E373" s="53" t="str">
        <f>VLOOKUP(B373,orcamento_geral!B:N,4,0)</f>
        <v>un</v>
      </c>
      <c r="F373" s="55">
        <f>SUMIFS(orcamento_geral!G:G,orcamento_geral!B:B,B373)</f>
        <v>4</v>
      </c>
      <c r="G373" s="55">
        <f>VLOOKUP(B373,orcamento_geral!B:N,7,0)</f>
        <v>35.35</v>
      </c>
      <c r="H373" s="56">
        <f>SUMIFS(orcamento_geral!J:J,orcamento_geral!B:B,B373)</f>
        <v>176.72</v>
      </c>
      <c r="I373" s="57">
        <f t="shared" si="5"/>
        <v>1.0184322510034474E-5</v>
      </c>
      <c r="J373" s="61"/>
    </row>
    <row r="374" spans="1:10">
      <c r="A374" s="51" t="s">
        <v>417</v>
      </c>
      <c r="B374" s="52">
        <v>89443</v>
      </c>
      <c r="C374" s="53" t="str">
        <f>VLOOKUP(B374,orcamento_geral!B:N,2,0)</f>
        <v>Sinapi / Outubro_21</v>
      </c>
      <c r="D374" s="54" t="str">
        <f>VLOOKUP(B374,orcamento_geral!B:N,3,0)</f>
        <v>Te, pvc, soldável, dn 32mm, instalado em ramal de distribuição de água - fornecimento e instalação. Af_12/2014</v>
      </c>
      <c r="E374" s="53" t="str">
        <f>VLOOKUP(B374,orcamento_geral!B:N,4,0)</f>
        <v>un</v>
      </c>
      <c r="F374" s="55">
        <f>SUMIFS(orcamento_geral!G:G,orcamento_geral!B:B,B374)</f>
        <v>10</v>
      </c>
      <c r="G374" s="55">
        <f>VLOOKUP(B374,orcamento_geral!B:N,7,0)</f>
        <v>13.76</v>
      </c>
      <c r="H374" s="56">
        <f>SUMIFS(orcamento_geral!J:J,orcamento_geral!B:B,B374)</f>
        <v>172</v>
      </c>
      <c r="I374" s="57">
        <f t="shared" si="5"/>
        <v>9.9123102745921783E-6</v>
      </c>
      <c r="J374" s="61"/>
    </row>
    <row r="375" spans="1:10">
      <c r="A375" s="51" t="s">
        <v>418</v>
      </c>
      <c r="B375" s="52">
        <v>116</v>
      </c>
      <c r="C375" s="53" t="str">
        <f>VLOOKUP(B375,orcamento_geral!B:N,2,0)</f>
        <v>CPU</v>
      </c>
      <c r="D375" s="54" t="str">
        <f>VLOOKUP(B375,orcamento_geral!B:N,3,0)</f>
        <v>Terminal de Ventilação Série Normal 50mm</v>
      </c>
      <c r="E375" s="53" t="str">
        <f>VLOOKUP(B375,orcamento_geral!B:N,4,0)</f>
        <v>un</v>
      </c>
      <c r="F375" s="55">
        <f>SUMIFS(orcamento_geral!G:G,orcamento_geral!B:B,B375)</f>
        <v>11</v>
      </c>
      <c r="G375" s="55">
        <f>VLOOKUP(B375,orcamento_geral!B:N,7,0)</f>
        <v>11.81</v>
      </c>
      <c r="H375" s="56">
        <f>SUMIFS(orcamento_geral!J:J,orcamento_geral!B:B,B375)</f>
        <v>162.36000000000001</v>
      </c>
      <c r="I375" s="57">
        <f t="shared" si="5"/>
        <v>9.3567598615278268E-6</v>
      </c>
      <c r="J375" s="61"/>
    </row>
    <row r="376" spans="1:10" ht="25.5">
      <c r="A376" s="51" t="s">
        <v>419</v>
      </c>
      <c r="B376" s="52">
        <v>86910</v>
      </c>
      <c r="C376" s="53" t="str">
        <f>VLOOKUP(B376,orcamento_geral!B:N,2,0)</f>
        <v>Sinapi / Outubro_21</v>
      </c>
      <c r="D376" s="54" t="str">
        <f>VLOOKUP(B376,orcamento_geral!B:N,3,0)</f>
        <v>Torneira cromada tubo móvel, de parede, 1/2 ou 3/4, para pia de cozinha, padrão médio - fornecimento e instalação. Af_01/2020</v>
      </c>
      <c r="E376" s="53" t="str">
        <f>VLOOKUP(B376,orcamento_geral!B:N,4,0)</f>
        <v>un</v>
      </c>
      <c r="F376" s="55">
        <f>SUMIFS(orcamento_geral!G:G,orcamento_geral!B:B,B376)</f>
        <v>1</v>
      </c>
      <c r="G376" s="55">
        <f>VLOOKUP(B376,orcamento_geral!B:N,7,0)</f>
        <v>123.89</v>
      </c>
      <c r="H376" s="56">
        <f>SUMIFS(orcamento_geral!J:J,orcamento_geral!B:B,B376)</f>
        <v>154.86000000000001</v>
      </c>
      <c r="I376" s="57">
        <f t="shared" si="5"/>
        <v>8.9245370297868879E-6</v>
      </c>
      <c r="J376" s="61"/>
    </row>
    <row r="377" spans="1:10" ht="25.5">
      <c r="A377" s="51" t="s">
        <v>420</v>
      </c>
      <c r="B377" s="64">
        <v>89817</v>
      </c>
      <c r="C377" s="53" t="str">
        <f>VLOOKUP(B377,orcamento_geral!B:N,2,0)</f>
        <v>Sinapi / Outubro_21</v>
      </c>
      <c r="D377" s="54" t="str">
        <f>VLOOKUP(B377,orcamento_geral!B:N,3,0)</f>
        <v>Luva simples, pvc, serie normal, esgoto predial, dn 75 mm, junta elástica, fornecido e instalado em prumada de esgoto sanitário ou ventilação. Af_12/2014</v>
      </c>
      <c r="E377" s="53" t="str">
        <f>VLOOKUP(B377,orcamento_geral!B:N,4,0)</f>
        <v>un</v>
      </c>
      <c r="F377" s="55">
        <f>SUMIFS(orcamento_geral!G:G,orcamento_geral!B:B,B377)</f>
        <v>10</v>
      </c>
      <c r="G377" s="55">
        <f>VLOOKUP(B377,orcamento_geral!B:N,7,0)</f>
        <v>12.33</v>
      </c>
      <c r="H377" s="56">
        <f>SUMIFS(orcamento_geral!J:J,orcamento_geral!B:B,B377)</f>
        <v>154.1</v>
      </c>
      <c r="I377" s="57">
        <f t="shared" si="5"/>
        <v>8.8807384495038054E-6</v>
      </c>
      <c r="J377" s="61"/>
    </row>
    <row r="378" spans="1:10">
      <c r="A378" s="51" t="s">
        <v>421</v>
      </c>
      <c r="B378" s="67">
        <v>92865</v>
      </c>
      <c r="C378" s="53" t="str">
        <f>VLOOKUP(B378,orcamento_geral!B:N,2,0)</f>
        <v>Sinapi / Outubro_21</v>
      </c>
      <c r="D378" s="54" t="str">
        <f>VLOOKUP(B378,orcamento_geral!B:N,3,0)</f>
        <v>Caixa octogonal 4" x 4", metálica, instalada em laje - fornecimento e instalação. Af_12/2015</v>
      </c>
      <c r="E378" s="53" t="str">
        <f>VLOOKUP(B378,orcamento_geral!B:N,4,0)</f>
        <v>un</v>
      </c>
      <c r="F378" s="55">
        <f>SUMIFS(orcamento_geral!G:G,orcamento_geral!B:B,B378)</f>
        <v>9</v>
      </c>
      <c r="G378" s="55">
        <f>VLOOKUP(B378,orcamento_geral!B:N,7,0)</f>
        <v>12.94</v>
      </c>
      <c r="H378" s="56">
        <f>SUMIFS(orcamento_geral!J:J,orcamento_geral!B:B,B378)</f>
        <v>145.53</v>
      </c>
      <c r="I378" s="57">
        <f t="shared" si="5"/>
        <v>8.3868518271011611E-6</v>
      </c>
      <c r="J378" s="61"/>
    </row>
    <row r="379" spans="1:10">
      <c r="A379" s="51" t="s">
        <v>422</v>
      </c>
      <c r="B379" s="52">
        <v>89625</v>
      </c>
      <c r="C379" s="53" t="str">
        <f>VLOOKUP(B379,orcamento_geral!B:N,2,0)</f>
        <v>Sinapi / Outubro_21</v>
      </c>
      <c r="D379" s="54" t="str">
        <f>VLOOKUP(B379,orcamento_geral!B:N,3,0)</f>
        <v>Te, pvc, soldável, dn 50mm, instalado em prumada de água - fornecimento e instalação. Af_12/2014</v>
      </c>
      <c r="E379" s="53" t="str">
        <f>VLOOKUP(B379,orcamento_geral!B:N,4,0)</f>
        <v>un</v>
      </c>
      <c r="F379" s="55">
        <f>SUMIFS(orcamento_geral!G:G,orcamento_geral!B:B,B379)</f>
        <v>5</v>
      </c>
      <c r="G379" s="55">
        <f>VLOOKUP(B379,orcamento_geral!B:N,7,0)</f>
        <v>22.82</v>
      </c>
      <c r="H379" s="56">
        <f>SUMIFS(orcamento_geral!J:J,orcamento_geral!B:B,B379)</f>
        <v>142.6</v>
      </c>
      <c r="I379" s="57">
        <f t="shared" si="5"/>
        <v>8.217996774167701E-6</v>
      </c>
      <c r="J379" s="61"/>
    </row>
    <row r="380" spans="1:10">
      <c r="A380" s="51" t="s">
        <v>423</v>
      </c>
      <c r="B380" s="52">
        <v>5624</v>
      </c>
      <c r="C380" s="53" t="str">
        <f>VLOOKUP(B380,orcamento_geral!B:N,2,0)</f>
        <v>CPU</v>
      </c>
      <c r="D380" s="54" t="str">
        <f>VLOOKUP(B380,orcamento_geral!B:N,3,0)</f>
        <v>Cruzeta Horizontal Perfurada para Eletrocalha de Fe. G.E., Dim. #200x100mm</v>
      </c>
      <c r="E380" s="53" t="str">
        <f>VLOOKUP(B380,orcamento_geral!B:N,4,0)</f>
        <v>un</v>
      </c>
      <c r="F380" s="55">
        <f>SUMIFS(orcamento_geral!G:G,orcamento_geral!B:B,B380)</f>
        <v>1</v>
      </c>
      <c r="G380" s="55">
        <f>VLOOKUP(B380,orcamento_geral!B:N,7,0)</f>
        <v>113.72</v>
      </c>
      <c r="H380" s="56">
        <f>SUMIFS(orcamento_geral!J:J,orcamento_geral!B:B,B380)</f>
        <v>142.15</v>
      </c>
      <c r="I380" s="57">
        <f t="shared" si="5"/>
        <v>8.1920634042632448E-6</v>
      </c>
      <c r="J380" s="61"/>
    </row>
    <row r="381" spans="1:10">
      <c r="A381" s="51" t="s">
        <v>424</v>
      </c>
      <c r="B381" s="52">
        <v>94796</v>
      </c>
      <c r="C381" s="53" t="str">
        <f>VLOOKUP(B381,orcamento_geral!B:N,2,0)</f>
        <v>Sinapi / Outubro_21</v>
      </c>
      <c r="D381" s="54" t="str">
        <f>VLOOKUP(B381,orcamento_geral!B:N,3,0)</f>
        <v>Torneira de boia para caixa d'água, roscável, 3/4" - fornecimento e instalação. Af_08/2021</v>
      </c>
      <c r="E381" s="53" t="str">
        <f>VLOOKUP(B381,orcamento_geral!B:N,4,0)</f>
        <v>un</v>
      </c>
      <c r="F381" s="55">
        <f>SUMIFS(orcamento_geral!G:G,orcamento_geral!B:B,B381)</f>
        <v>3</v>
      </c>
      <c r="G381" s="55">
        <f>VLOOKUP(B381,orcamento_geral!B:N,7,0)</f>
        <v>37.21</v>
      </c>
      <c r="H381" s="56">
        <f>SUMIFS(orcamento_geral!J:J,orcamento_geral!B:B,B381)</f>
        <v>139.53</v>
      </c>
      <c r="I381" s="57">
        <f t="shared" si="5"/>
        <v>8.0410735617084093E-6</v>
      </c>
      <c r="J381" s="61"/>
    </row>
    <row r="382" spans="1:10">
      <c r="A382" s="51" t="s">
        <v>425</v>
      </c>
      <c r="B382" s="65">
        <v>91998</v>
      </c>
      <c r="C382" s="53" t="str">
        <f>VLOOKUP(B382,orcamento_geral!B:N,2,0)</f>
        <v>Sinapi / Outubro_21</v>
      </c>
      <c r="D382" s="54" t="str">
        <f>VLOOKUP(B382,orcamento_geral!B:N,3,0)</f>
        <v xml:space="preserve">Tomada  de embutir, 2p+t 20A, incluindo suporte e placa - fornecimento e instalação. </v>
      </c>
      <c r="E382" s="53" t="str">
        <f>VLOOKUP(B382,orcamento_geral!B:N,4,0)</f>
        <v>un</v>
      </c>
      <c r="F382" s="55">
        <f>SUMIFS(orcamento_geral!G:G,orcamento_geral!B:B,B382)</f>
        <v>5</v>
      </c>
      <c r="G382" s="55">
        <f>VLOOKUP(B382,orcamento_geral!B:N,7,0)</f>
        <v>21.45</v>
      </c>
      <c r="H382" s="56">
        <f>SUMIFS(orcamento_geral!J:J,orcamento_geral!B:B,B382)</f>
        <v>134.05000000000001</v>
      </c>
      <c r="I382" s="57">
        <f t="shared" si="5"/>
        <v>7.7252627459830328E-6</v>
      </c>
      <c r="J382" s="61"/>
    </row>
    <row r="383" spans="1:10">
      <c r="A383" s="51" t="s">
        <v>426</v>
      </c>
      <c r="B383" s="63">
        <v>1096</v>
      </c>
      <c r="C383" s="53" t="str">
        <f>VLOOKUP(B383,orcamento_geral!B:N,2,0)</f>
        <v>CPU</v>
      </c>
      <c r="D383" s="54" t="str">
        <f>VLOOKUP(B383,orcamento_geral!B:N,3,0)</f>
        <v>Eletrocalha perfurada tipo U 150x100mm chapa 18</v>
      </c>
      <c r="E383" s="53" t="str">
        <f>VLOOKUP(B383,orcamento_geral!B:N,4,0)</f>
        <v>m</v>
      </c>
      <c r="F383" s="55">
        <f>SUMIFS(orcamento_geral!G:G,orcamento_geral!B:B,B383)</f>
        <v>3.7</v>
      </c>
      <c r="G383" s="55">
        <f>VLOOKUP(B383,orcamento_geral!B:N,7,0)</f>
        <v>26.59</v>
      </c>
      <c r="H383" s="56">
        <f>SUMIFS(orcamento_geral!J:J,orcamento_geral!B:B,B383)</f>
        <v>122.95</v>
      </c>
      <c r="I383" s="57">
        <f t="shared" si="5"/>
        <v>7.0855729550064432E-6</v>
      </c>
      <c r="J383" s="61"/>
    </row>
    <row r="384" spans="1:10">
      <c r="A384" s="51" t="s">
        <v>427</v>
      </c>
      <c r="B384" s="52">
        <v>5631</v>
      </c>
      <c r="C384" s="53" t="str">
        <f>VLOOKUP(B384,orcamento_geral!B:N,2,0)</f>
        <v>CPU</v>
      </c>
      <c r="D384" s="54" t="str">
        <f>VLOOKUP(B384,orcamento_geral!B:N,3,0)</f>
        <v>Curva 45º Horizontal para Eletrocalha Perfurada de Fe. G.F. Dim. #200x100mm</v>
      </c>
      <c r="E384" s="53" t="str">
        <f>VLOOKUP(B384,orcamento_geral!B:N,4,0)</f>
        <v>un</v>
      </c>
      <c r="F384" s="55">
        <f>SUMIFS(orcamento_geral!G:G,orcamento_geral!B:B,B384)</f>
        <v>1</v>
      </c>
      <c r="G384" s="55">
        <f>VLOOKUP(B384,orcamento_geral!B:N,7,0)</f>
        <v>97.72</v>
      </c>
      <c r="H384" s="56">
        <f>SUMIFS(orcamento_geral!J:J,orcamento_geral!B:B,B384)</f>
        <v>122.15</v>
      </c>
      <c r="I384" s="57">
        <f t="shared" si="5"/>
        <v>7.0394691862874101E-6</v>
      </c>
      <c r="J384" s="61"/>
    </row>
    <row r="385" spans="1:10">
      <c r="A385" s="51" t="s">
        <v>428</v>
      </c>
      <c r="B385" s="68" t="s">
        <v>429</v>
      </c>
      <c r="C385" s="53" t="str">
        <f>VLOOKUP(B385,orcamento_geral!B:N,2,0)</f>
        <v>CPU</v>
      </c>
      <c r="D385" s="54" t="str">
        <f>VLOOKUP(B385,orcamento_geral!B:N,3,0)</f>
        <v>Bucha de redução sold. Longa 50 mm - 25 mm</v>
      </c>
      <c r="E385" s="53" t="str">
        <f>VLOOKUP(B385,orcamento_geral!B:N,4,0)</f>
        <v>un</v>
      </c>
      <c r="F385" s="55">
        <f>SUMIFS(orcamento_geral!G:G,orcamento_geral!B:B,B385)</f>
        <v>4</v>
      </c>
      <c r="G385" s="55">
        <f>VLOOKUP(B385,orcamento_geral!B:N,7,0)</f>
        <v>24</v>
      </c>
      <c r="H385" s="56">
        <f>SUMIFS(orcamento_geral!J:J,orcamento_geral!B:B,B385)</f>
        <v>120</v>
      </c>
      <c r="I385" s="57">
        <f t="shared" si="5"/>
        <v>6.9155653078550077E-6</v>
      </c>
      <c r="J385" s="61"/>
    </row>
    <row r="386" spans="1:10">
      <c r="A386" s="51" t="s">
        <v>430</v>
      </c>
      <c r="B386" s="60">
        <v>88484</v>
      </c>
      <c r="C386" s="53" t="str">
        <f>VLOOKUP(B386,orcamento_geral!B:N,2,0)</f>
        <v>Sinapi / Outubro_21</v>
      </c>
      <c r="D386" s="54" t="str">
        <f>VLOOKUP(B386,orcamento_geral!B:N,3,0)</f>
        <v>Aplicação de fundo selador acrílico em teto, uma demão. Af_06/2014</v>
      </c>
      <c r="E386" s="53" t="str">
        <f>VLOOKUP(B386,orcamento_geral!B:N,4,0)</f>
        <v>m2</v>
      </c>
      <c r="F386" s="55">
        <f>SUMIFS(orcamento_geral!G:G,orcamento_geral!B:B,B386)</f>
        <v>35.369999999999997</v>
      </c>
      <c r="G386" s="55">
        <f>VLOOKUP(B386,orcamento_geral!B:N,7,0)</f>
        <v>2.65</v>
      </c>
      <c r="H386" s="56">
        <f>SUMIFS(orcamento_geral!J:J,orcamento_geral!B:B,B386)</f>
        <v>117.07</v>
      </c>
      <c r="I386" s="57">
        <f t="shared" si="5"/>
        <v>6.7467102549215476E-6</v>
      </c>
      <c r="J386" s="61"/>
    </row>
    <row r="387" spans="1:10">
      <c r="A387" s="51" t="s">
        <v>431</v>
      </c>
      <c r="B387" s="52">
        <v>101539</v>
      </c>
      <c r="C387" s="53" t="str">
        <f>VLOOKUP(B387,orcamento_geral!B:N,2,0)</f>
        <v>Sinapi / Outubro_21</v>
      </c>
      <c r="D387" s="54" t="str">
        <f>VLOOKUP(B387,orcamento_geral!B:N,3,0)</f>
        <v>passa</v>
      </c>
      <c r="E387" s="53" t="str">
        <f>VLOOKUP(B387,orcamento_geral!B:N,4,0)</f>
        <v>pç</v>
      </c>
      <c r="F387" s="55">
        <f>SUMIFS(orcamento_geral!G:G,orcamento_geral!B:B,B387)</f>
        <v>1</v>
      </c>
      <c r="G387" s="55">
        <f>VLOOKUP(B387,orcamento_geral!B:N,7,0)</f>
        <v>92.81</v>
      </c>
      <c r="H387" s="56">
        <f>SUMIFS(orcamento_geral!J:J,orcamento_geral!B:B,B387)</f>
        <v>116.01</v>
      </c>
      <c r="I387" s="57">
        <f t="shared" si="5"/>
        <v>6.6856227613688285E-6</v>
      </c>
      <c r="J387" s="61"/>
    </row>
    <row r="388" spans="1:10" ht="25.5">
      <c r="A388" s="51" t="s">
        <v>432</v>
      </c>
      <c r="B388" s="52">
        <v>89713</v>
      </c>
      <c r="C388" s="53" t="str">
        <f>VLOOKUP(B388,orcamento_geral!B:N,2,0)</f>
        <v>Sinapi / Outubro_21</v>
      </c>
      <c r="D388" s="54" t="str">
        <f>VLOOKUP(B388,orcamento_geral!B:N,3,0)</f>
        <v>Tubo pvc, serie normal, esgoto predial, dn 75 mm, fornecido e instalado em ramal de descarga ou ramal de esgoto sanitário. Af_12/2014</v>
      </c>
      <c r="E388" s="53" t="str">
        <f>VLOOKUP(B388,orcamento_geral!B:N,4,0)</f>
        <v>m</v>
      </c>
      <c r="F388" s="55">
        <f>SUMIFS(orcamento_geral!G:G,orcamento_geral!B:B,B388)</f>
        <v>2</v>
      </c>
      <c r="G388" s="55">
        <f>VLOOKUP(B388,orcamento_geral!B:N,7,0)</f>
        <v>46.16</v>
      </c>
      <c r="H388" s="56">
        <f>SUMIFS(orcamento_geral!J:J,orcamento_geral!B:B,B388)</f>
        <v>115.4</v>
      </c>
      <c r="I388" s="57">
        <f t="shared" si="5"/>
        <v>6.6504686377205656E-6</v>
      </c>
      <c r="J388" s="61"/>
    </row>
    <row r="389" spans="1:10">
      <c r="A389" s="51" t="s">
        <v>433</v>
      </c>
      <c r="B389" s="66" t="s">
        <v>111</v>
      </c>
      <c r="C389" s="53" t="str">
        <f>VLOOKUP(B389,orcamento_geral!B:N,2,0)</f>
        <v>CPU</v>
      </c>
      <c r="D389" s="54" t="str">
        <f>VLOOKUP(B389,orcamento_geral!B:N,3,0)</f>
        <v>Caixa de passagem metalica de sobrepor com tampa parafusada, dimensoes 20 x 20 x 10 cm</v>
      </c>
      <c r="E389" s="53" t="str">
        <f>VLOOKUP(B389,orcamento_geral!B:N,4,0)</f>
        <v>un</v>
      </c>
      <c r="F389" s="55">
        <f>SUMIFS(orcamento_geral!G:G,orcamento_geral!B:B,B389)</f>
        <v>1</v>
      </c>
      <c r="G389" s="55">
        <f>VLOOKUP(B389,orcamento_geral!B:N,7,0)</f>
        <v>84.86</v>
      </c>
      <c r="H389" s="56">
        <f>SUMIFS(orcamento_geral!J:J,orcamento_geral!B:B,B389)</f>
        <v>106.07</v>
      </c>
      <c r="I389" s="57">
        <f t="shared" si="5"/>
        <v>6.1127834350348379E-6</v>
      </c>
      <c r="J389" s="61"/>
    </row>
    <row r="390" spans="1:10">
      <c r="A390" s="51" t="s">
        <v>434</v>
      </c>
      <c r="B390" s="60">
        <v>93666</v>
      </c>
      <c r="C390" s="53" t="str">
        <f>VLOOKUP(B390,orcamento_geral!B:N,2,0)</f>
        <v>Sinapi / Outubro_21</v>
      </c>
      <c r="D390" s="54" t="str">
        <f>VLOOKUP(B390,orcamento_geral!B:N,3,0)</f>
        <v>Disjuntor bipolar tipo din, corrente nominal de 50a - fornecimento e instalação. Af_10/2020</v>
      </c>
      <c r="E390" s="53" t="str">
        <f>VLOOKUP(B390,orcamento_geral!B:N,4,0)</f>
        <v>un</v>
      </c>
      <c r="F390" s="55">
        <f>SUMIFS(orcamento_geral!G:G,orcamento_geral!B:B,B390)</f>
        <v>1</v>
      </c>
      <c r="G390" s="55">
        <f>VLOOKUP(B390,orcamento_geral!B:N,7,0)</f>
        <v>76.58</v>
      </c>
      <c r="H390" s="56">
        <f>SUMIFS(orcamento_geral!J:J,orcamento_geral!B:B,B390)</f>
        <v>95.72</v>
      </c>
      <c r="I390" s="57">
        <f t="shared" si="5"/>
        <v>5.5163159272323444E-6</v>
      </c>
      <c r="J390" s="61"/>
    </row>
    <row r="391" spans="1:10">
      <c r="A391" s="51" t="s">
        <v>435</v>
      </c>
      <c r="B391" s="52">
        <v>93008</v>
      </c>
      <c r="C391" s="53" t="str">
        <f>VLOOKUP(B391,orcamento_geral!B:N,2,0)</f>
        <v>Sinapi / Outubro_21</v>
      </c>
      <c r="D391" s="54" t="str">
        <f>VLOOKUP(B391,orcamento_geral!B:N,3,0)</f>
        <v>Eletroduto rígido roscável, pvc, dn 50 mm (1 1/2") - fornecimento e instalação. Af_12/2015</v>
      </c>
      <c r="E391" s="53" t="str">
        <f>VLOOKUP(B391,orcamento_geral!B:N,4,0)</f>
        <v>m</v>
      </c>
      <c r="F391" s="55">
        <f>SUMIFS(orcamento_geral!G:G,orcamento_geral!B:B,B391)</f>
        <v>4</v>
      </c>
      <c r="G391" s="55">
        <f>VLOOKUP(B391,orcamento_geral!B:N,7,0)</f>
        <v>18.46</v>
      </c>
      <c r="H391" s="56">
        <f>SUMIFS(orcamento_geral!J:J,orcamento_geral!B:B,B391)</f>
        <v>92.28</v>
      </c>
      <c r="I391" s="57">
        <f t="shared" si="5"/>
        <v>5.3180697217405005E-6</v>
      </c>
      <c r="J391" s="61"/>
    </row>
    <row r="392" spans="1:10">
      <c r="A392" s="51" t="s">
        <v>436</v>
      </c>
      <c r="B392" s="63">
        <v>1058</v>
      </c>
      <c r="C392" s="53" t="str">
        <f>VLOOKUP(B392,orcamento_geral!B:N,2,0)</f>
        <v>CPU</v>
      </c>
      <c r="D392" s="54" t="str">
        <f>VLOOKUP(B392,orcamento_geral!B:N,3,0)</f>
        <v>Emenda interna para eletrocalha perfurada altura de 100mm chapa #20</v>
      </c>
      <c r="E392" s="53" t="str">
        <f>VLOOKUP(B392,orcamento_geral!B:N,4,0)</f>
        <v>un</v>
      </c>
      <c r="F392" s="55">
        <f>SUMIFS(orcamento_geral!G:G,orcamento_geral!B:B,B392)</f>
        <v>3</v>
      </c>
      <c r="G392" s="55">
        <f>VLOOKUP(B392,orcamento_geral!B:N,7,0)</f>
        <v>22.81</v>
      </c>
      <c r="H392" s="56">
        <f>SUMIFS(orcamento_geral!J:J,orcamento_geral!B:B,B392)</f>
        <v>85.53</v>
      </c>
      <c r="I392" s="57">
        <f t="shared" si="5"/>
        <v>4.9290691731736568E-6</v>
      </c>
      <c r="J392" s="61"/>
    </row>
    <row r="393" spans="1:10">
      <c r="A393" s="51" t="s">
        <v>437</v>
      </c>
      <c r="B393" s="60">
        <v>93013</v>
      </c>
      <c r="C393" s="53" t="str">
        <f>VLOOKUP(B393,orcamento_geral!B:N,2,0)</f>
        <v>Sinapi / Outubro_21</v>
      </c>
      <c r="D393" s="54" t="str">
        <f>VLOOKUP(B393,orcamento_geral!B:N,3,0)</f>
        <v>Luva para eletroduto, pvc, roscável, dn 50 mm (1 1/2") - fornecimento e instalação. Af_12/2015</v>
      </c>
      <c r="E393" s="53" t="str">
        <f>VLOOKUP(B393,orcamento_geral!B:N,4,0)</f>
        <v>pç</v>
      </c>
      <c r="F393" s="55">
        <f>SUMIFS(orcamento_geral!G:G,orcamento_geral!B:B,B393)</f>
        <v>4</v>
      </c>
      <c r="G393" s="55">
        <f>VLOOKUP(B393,orcamento_geral!B:N,7,0)</f>
        <v>16.3</v>
      </c>
      <c r="H393" s="56">
        <f>SUMIFS(orcamento_geral!J:J,orcamento_geral!B:B,B393)</f>
        <v>81.48</v>
      </c>
      <c r="I393" s="57">
        <f t="shared" si="5"/>
        <v>4.69566884403355E-6</v>
      </c>
      <c r="J393" s="61"/>
    </row>
    <row r="394" spans="1:10">
      <c r="A394" s="51" t="s">
        <v>438</v>
      </c>
      <c r="B394" s="60">
        <v>6253</v>
      </c>
      <c r="C394" s="53" t="str">
        <f>VLOOKUP(B394,orcamento_geral!B:N,2,0)</f>
        <v>CPU</v>
      </c>
      <c r="D394" s="54" t="str">
        <f>VLOOKUP(B394,orcamento_geral!B:N,3,0)</f>
        <v>Curva 135º PVC rosca-1 1/2''</v>
      </c>
      <c r="E394" s="53" t="str">
        <f>VLOOKUP(B394,orcamento_geral!B:N,4,0)</f>
        <v>pç</v>
      </c>
      <c r="F394" s="55">
        <f>SUMIFS(orcamento_geral!G:G,orcamento_geral!B:B,B394)</f>
        <v>1</v>
      </c>
      <c r="G394" s="55">
        <f>VLOOKUP(B394,orcamento_geral!B:N,7,0)</f>
        <v>64.02</v>
      </c>
      <c r="H394" s="56">
        <f>SUMIFS(orcamento_geral!J:J,orcamento_geral!B:B,B394)</f>
        <v>80.02</v>
      </c>
      <c r="I394" s="57">
        <f t="shared" si="5"/>
        <v>4.6115294661213144E-6</v>
      </c>
      <c r="J394" s="61"/>
    </row>
    <row r="395" spans="1:10">
      <c r="A395" s="51" t="s">
        <v>439</v>
      </c>
      <c r="B395" s="59">
        <v>2038</v>
      </c>
      <c r="C395" s="53" t="str">
        <f>VLOOKUP(B395,orcamento_geral!B:N,2,0)</f>
        <v>CPU</v>
      </c>
      <c r="D395" s="54" t="str">
        <f>VLOOKUP(B395,orcamento_geral!B:N,3,0)</f>
        <v>Bucha de redução Soldável Longa  40 mm - 25 mm</v>
      </c>
      <c r="E395" s="53" t="str">
        <f>VLOOKUP(B395,orcamento_geral!B:N,4,0)</f>
        <v>un</v>
      </c>
      <c r="F395" s="55">
        <f>SUMIFS(orcamento_geral!G:G,orcamento_geral!B:B,B395)</f>
        <v>5</v>
      </c>
      <c r="G395" s="55">
        <f>VLOOKUP(B395,orcamento_geral!B:N,7,0)</f>
        <v>12.71</v>
      </c>
      <c r="H395" s="56">
        <f>SUMIFS(orcamento_geral!J:J,orcamento_geral!B:B,B395)</f>
        <v>79.400000000000006</v>
      </c>
      <c r="I395" s="57">
        <f t="shared" si="5"/>
        <v>4.5757990453640634E-6</v>
      </c>
      <c r="J395" s="61"/>
    </row>
    <row r="396" spans="1:10">
      <c r="A396" s="51" t="s">
        <v>440</v>
      </c>
      <c r="B396" s="60">
        <v>93662</v>
      </c>
      <c r="C396" s="53" t="str">
        <f>VLOOKUP(B396,orcamento_geral!B:N,2,0)</f>
        <v>Sinapi / Outubro_21</v>
      </c>
      <c r="D396" s="54" t="str">
        <f>VLOOKUP(B396,orcamento_geral!B:N,3,0)</f>
        <v>Disjuntor bipolar tipo din, corrente nominal de 20a - fornecimento e instalação. Af_10/2020</v>
      </c>
      <c r="E396" s="53" t="str">
        <f>VLOOKUP(B396,orcamento_geral!B:N,4,0)</f>
        <v>un</v>
      </c>
      <c r="F396" s="55">
        <f>SUMIFS(orcamento_geral!G:G,orcamento_geral!B:B,B396)</f>
        <v>1</v>
      </c>
      <c r="G396" s="55">
        <f>VLOOKUP(B396,orcamento_geral!B:N,7,0)</f>
        <v>61.7</v>
      </c>
      <c r="H396" s="56">
        <f>SUMIFS(orcamento_geral!J:J,orcamento_geral!B:B,B396)</f>
        <v>77.12</v>
      </c>
      <c r="I396" s="57">
        <f t="shared" si="5"/>
        <v>4.4444033045148185E-6</v>
      </c>
      <c r="J396" s="61"/>
    </row>
    <row r="397" spans="1:10">
      <c r="A397" s="51" t="s">
        <v>441</v>
      </c>
      <c r="B397" s="52">
        <v>101553</v>
      </c>
      <c r="C397" s="53" t="str">
        <f>VLOOKUP(B397,orcamento_geral!B:N,2,0)</f>
        <v>Sinapi / Outubro_21</v>
      </c>
      <c r="D397" s="54" t="str">
        <f>VLOOKUP(B397,orcamento_geral!B:N,3,0)</f>
        <v>Alça preformada de distribuição, em  aço galvanizado, awg 1 - fornecimento e instalação. Af_07/2020</v>
      </c>
      <c r="E397" s="53" t="str">
        <f>VLOOKUP(B397,orcamento_geral!B:N,4,0)</f>
        <v>un</v>
      </c>
      <c r="F397" s="55">
        <f>SUMIFS(orcamento_geral!G:G,orcamento_geral!B:B,B397)</f>
        <v>3</v>
      </c>
      <c r="G397" s="55">
        <f>VLOOKUP(B397,orcamento_geral!B:N,7,0)</f>
        <v>20.34</v>
      </c>
      <c r="H397" s="56">
        <f>SUMIFS(orcamento_geral!J:J,orcamento_geral!B:B,B397)</f>
        <v>76.260000000000005</v>
      </c>
      <c r="I397" s="57">
        <f t="shared" ref="I397:I460" si="6">H397/$H$421</f>
        <v>4.3948417531418577E-6</v>
      </c>
      <c r="J397" s="61"/>
    </row>
    <row r="398" spans="1:10">
      <c r="A398" s="51" t="s">
        <v>442</v>
      </c>
      <c r="B398" s="60">
        <v>91937</v>
      </c>
      <c r="C398" s="53" t="str">
        <f>VLOOKUP(B398,orcamento_geral!B:N,2,0)</f>
        <v>Sinapi / Outubro_21</v>
      </c>
      <c r="D398" s="54" t="str">
        <f>VLOOKUP(B398,orcamento_geral!B:N,3,0)</f>
        <v>Caixa octogonal 3" x 3", pvc, instalada em laje - fornecimento e instalação. Af_12/2015</v>
      </c>
      <c r="E398" s="53" t="str">
        <f>VLOOKUP(B398,orcamento_geral!B:N,4,0)</f>
        <v>pç</v>
      </c>
      <c r="F398" s="55">
        <f>SUMIFS(orcamento_geral!G:G,orcamento_geral!B:B,B398)</f>
        <v>5</v>
      </c>
      <c r="G398" s="55">
        <f>VLOOKUP(B398,orcamento_geral!B:N,7,0)</f>
        <v>12.16</v>
      </c>
      <c r="H398" s="56">
        <f>SUMIFS(orcamento_geral!J:J,orcamento_geral!B:B,B398)</f>
        <v>76</v>
      </c>
      <c r="I398" s="57">
        <f t="shared" si="6"/>
        <v>4.3798580283081717E-6</v>
      </c>
      <c r="J398" s="61"/>
    </row>
    <row r="399" spans="1:10">
      <c r="A399" s="51" t="s">
        <v>443</v>
      </c>
      <c r="B399" s="52">
        <v>89497</v>
      </c>
      <c r="C399" s="53" t="str">
        <f>VLOOKUP(B399,orcamento_geral!B:N,2,0)</f>
        <v>Sinapi / Outubro_21</v>
      </c>
      <c r="D399" s="54" t="str">
        <f>VLOOKUP(B399,orcamento_geral!B:N,3,0)</f>
        <v>Joelho 90 graus, pvc, soldável, dn 40mm, instalado em prumada de água - fornecimento e instalação. Af_12/2014</v>
      </c>
      <c r="E399" s="53" t="str">
        <f>VLOOKUP(B399,orcamento_geral!B:N,4,0)</f>
        <v>un</v>
      </c>
      <c r="F399" s="55">
        <f>SUMIFS(orcamento_geral!G:G,orcamento_geral!B:B,B399)</f>
        <v>5</v>
      </c>
      <c r="G399" s="55">
        <f>VLOOKUP(B399,orcamento_geral!B:N,7,0)</f>
        <v>12.09</v>
      </c>
      <c r="H399" s="56">
        <f>SUMIFS(orcamento_geral!J:J,orcamento_geral!B:B,B399)</f>
        <v>75.55</v>
      </c>
      <c r="I399" s="57">
        <f t="shared" si="6"/>
        <v>4.3539246584037148E-6</v>
      </c>
      <c r="J399" s="61"/>
    </row>
    <row r="400" spans="1:10">
      <c r="A400" s="51" t="s">
        <v>444</v>
      </c>
      <c r="B400" s="52">
        <v>253</v>
      </c>
      <c r="C400" s="53" t="str">
        <f>VLOOKUP(B400,orcamento_geral!B:N,2,0)</f>
        <v>CPU</v>
      </c>
      <c r="D400" s="54" t="str">
        <f>VLOOKUP(B400,orcamento_geral!B:N,3,0)</f>
        <v>Cinta para poste circular, diâmetro adequado, conforme padrão celesc  D210</v>
      </c>
      <c r="E400" s="53" t="str">
        <f>VLOOKUP(B400,orcamento_geral!B:N,4,0)</f>
        <v>un</v>
      </c>
      <c r="F400" s="55">
        <f>SUMIFS(orcamento_geral!G:G,orcamento_geral!B:B,B400)</f>
        <v>1</v>
      </c>
      <c r="G400" s="55">
        <f>VLOOKUP(B400,orcamento_geral!B:N,7,0)</f>
        <v>58.18</v>
      </c>
      <c r="H400" s="56">
        <f>SUMIFS(orcamento_geral!J:J,orcamento_geral!B:B,B400)</f>
        <v>72.72</v>
      </c>
      <c r="I400" s="57">
        <f t="shared" si="6"/>
        <v>4.1908325765601346E-6</v>
      </c>
      <c r="J400" s="61"/>
    </row>
    <row r="401" spans="1:10">
      <c r="A401" s="51" t="s">
        <v>445</v>
      </c>
      <c r="B401" s="63">
        <v>313</v>
      </c>
      <c r="C401" s="53" t="str">
        <f>VLOOKUP(B401,orcamento_geral!B:N,2,0)</f>
        <v>CPU</v>
      </c>
      <c r="D401" s="54" t="str">
        <f>VLOOKUP(B401,orcamento_geral!B:N,3,0)</f>
        <v>Cruzeta para eletrocallha 150x50mm</v>
      </c>
      <c r="E401" s="53" t="str">
        <f>VLOOKUP(B401,orcamento_geral!B:N,4,0)</f>
        <v>un</v>
      </c>
      <c r="F401" s="55">
        <f>SUMIFS(orcamento_geral!G:G,orcamento_geral!B:B,B401)</f>
        <v>1</v>
      </c>
      <c r="G401" s="55">
        <f>VLOOKUP(B401,orcamento_geral!B:N,7,0)</f>
        <v>57.63</v>
      </c>
      <c r="H401" s="56">
        <f>SUMIFS(orcamento_geral!J:J,orcamento_geral!B:B,B401)</f>
        <v>72.03</v>
      </c>
      <c r="I401" s="57">
        <f t="shared" si="6"/>
        <v>4.1510680760399687E-6</v>
      </c>
      <c r="J401" s="61"/>
    </row>
    <row r="402" spans="1:10">
      <c r="A402" s="51" t="s">
        <v>446</v>
      </c>
      <c r="B402" s="65">
        <v>91959</v>
      </c>
      <c r="C402" s="53" t="str">
        <f>VLOOKUP(B402,orcamento_geral!B:N,2,0)</f>
        <v>Sinapi / Outubro_21</v>
      </c>
      <c r="D402" s="54" t="str">
        <f>VLOOKUP(B402,orcamento_geral!B:N,3,0)</f>
        <v>Interruptor simples (2 módulos), 10a/250v, incluindo suporte e placa - fornecimento e instalação. Af_12/2015</v>
      </c>
      <c r="E402" s="53" t="str">
        <f>VLOOKUP(B402,orcamento_geral!B:N,4,0)</f>
        <v>un</v>
      </c>
      <c r="F402" s="55">
        <f>SUMIFS(orcamento_geral!G:G,orcamento_geral!B:B,B402)</f>
        <v>1</v>
      </c>
      <c r="G402" s="55">
        <f>VLOOKUP(B402,orcamento_geral!B:N,7,0)</f>
        <v>44.87</v>
      </c>
      <c r="H402" s="56">
        <f>SUMIFS(orcamento_geral!J:J,orcamento_geral!B:B,B402)</f>
        <v>56.08</v>
      </c>
      <c r="I402" s="57">
        <f t="shared" si="6"/>
        <v>3.23187418720424E-6</v>
      </c>
      <c r="J402" s="61"/>
    </row>
    <row r="403" spans="1:10" ht="25.5">
      <c r="A403" s="51" t="s">
        <v>447</v>
      </c>
      <c r="B403" s="67">
        <v>89805</v>
      </c>
      <c r="C403" s="53" t="str">
        <f>VLOOKUP(B403,orcamento_geral!B:N,2,0)</f>
        <v>Sinapi / Outubro_21</v>
      </c>
      <c r="D403" s="54" t="str">
        <f>VLOOKUP(B403,orcamento_geral!B:N,3,0)</f>
        <v>Joelho 90 graus, pvc, serie normal, esgoto predial, dn 75 mm, junta elástica, fornecido e instalado em prumada de esgoto sanitário ou ventilação. Af_12/2014</v>
      </c>
      <c r="E403" s="53" t="str">
        <f>VLOOKUP(B403,orcamento_geral!B:N,4,0)</f>
        <v>un</v>
      </c>
      <c r="F403" s="55">
        <f>SUMIFS(orcamento_geral!G:G,orcamento_geral!B:B,B403)</f>
        <v>3</v>
      </c>
      <c r="G403" s="55">
        <f>VLOOKUP(B403,orcamento_geral!B:N,7,0)</f>
        <v>14.47</v>
      </c>
      <c r="H403" s="56">
        <f>SUMIFS(orcamento_geral!J:J,orcamento_geral!B:B,B403)</f>
        <v>54.24</v>
      </c>
      <c r="I403" s="57">
        <f t="shared" si="6"/>
        <v>3.1258355191504635E-6</v>
      </c>
      <c r="J403" s="61"/>
    </row>
    <row r="404" spans="1:10">
      <c r="A404" s="51" t="s">
        <v>448</v>
      </c>
      <c r="B404" s="66" t="s">
        <v>449</v>
      </c>
      <c r="C404" s="53" t="str">
        <f>VLOOKUP(B404,orcamento_geral!B:N,2,0)</f>
        <v>CPU</v>
      </c>
      <c r="D404" s="54" t="str">
        <f>VLOOKUP(B404,orcamento_geral!B:N,3,0)</f>
        <v>Parafuso de cabeça abaulada, diâmetro 16x150 mm, conforme padrão Celesc F-31</v>
      </c>
      <c r="E404" s="53" t="str">
        <f>VLOOKUP(B404,orcamento_geral!B:N,4,0)</f>
        <v>un</v>
      </c>
      <c r="F404" s="55">
        <f>SUMIFS(orcamento_geral!G:G,orcamento_geral!B:B,B404)</f>
        <v>3</v>
      </c>
      <c r="G404" s="55">
        <f>VLOOKUP(B404,orcamento_geral!B:N,7,0)</f>
        <v>14.22</v>
      </c>
      <c r="H404" s="56">
        <f>SUMIFS(orcamento_geral!J:J,orcamento_geral!B:B,B404)</f>
        <v>53.31</v>
      </c>
      <c r="I404" s="57">
        <f t="shared" si="6"/>
        <v>3.072239888014587E-6</v>
      </c>
      <c r="J404" s="61"/>
    </row>
    <row r="405" spans="1:10">
      <c r="A405" s="51" t="s">
        <v>450</v>
      </c>
      <c r="B405" s="52">
        <v>101632</v>
      </c>
      <c r="C405" s="53" t="str">
        <f>VLOOKUP(B405,orcamento_geral!B:N,2,0)</f>
        <v>Sinapi / Outubro_21</v>
      </c>
      <c r="D405" s="54" t="str">
        <f>VLOOKUP(B405,orcamento_geral!B:N,3,0)</f>
        <v>Relé fotoelétrico para comando de iluminação externa 1000 w - fornecimento e instalação. Af_08/2020</v>
      </c>
      <c r="E405" s="53" t="str">
        <f>VLOOKUP(B405,orcamento_geral!B:N,4,0)</f>
        <v>un</v>
      </c>
      <c r="F405" s="55">
        <f>SUMIFS(orcamento_geral!G:G,orcamento_geral!B:B,B405)</f>
        <v>1</v>
      </c>
      <c r="G405" s="55">
        <f>VLOOKUP(B405,orcamento_geral!B:N,7,0)</f>
        <v>38.35</v>
      </c>
      <c r="H405" s="56">
        <f>SUMIFS(orcamento_geral!J:J,orcamento_geral!B:B,B405)</f>
        <v>47.93</v>
      </c>
      <c r="I405" s="57">
        <f t="shared" si="6"/>
        <v>2.7621920433790875E-6</v>
      </c>
      <c r="J405" s="61"/>
    </row>
    <row r="406" spans="1:10">
      <c r="A406" s="51" t="s">
        <v>451</v>
      </c>
      <c r="B406" s="52">
        <v>796</v>
      </c>
      <c r="C406" s="53" t="str">
        <f>VLOOKUP(B406,orcamento_geral!B:N,2,0)</f>
        <v>CPU</v>
      </c>
      <c r="D406" s="54" t="str">
        <f>VLOOKUP(B406,orcamento_geral!B:N,3,0)</f>
        <v>Terminal de Ventilação Série Normal 75mm</v>
      </c>
      <c r="E406" s="53" t="str">
        <f>VLOOKUP(B406,orcamento_geral!B:N,4,0)</f>
        <v>un</v>
      </c>
      <c r="F406" s="55">
        <f>SUMIFS(orcamento_geral!G:G,orcamento_geral!B:B,B406)</f>
        <v>2</v>
      </c>
      <c r="G406" s="55">
        <f>VLOOKUP(B406,orcamento_geral!B:N,7,0)</f>
        <v>16.95</v>
      </c>
      <c r="H406" s="56">
        <f>SUMIFS(orcamento_geral!J:J,orcamento_geral!B:B,B406)</f>
        <v>42.36</v>
      </c>
      <c r="I406" s="57">
        <f t="shared" si="6"/>
        <v>2.4411945536728178E-6</v>
      </c>
      <c r="J406" s="61"/>
    </row>
    <row r="407" spans="1:10">
      <c r="A407" s="51" t="s">
        <v>452</v>
      </c>
      <c r="B407" s="52">
        <v>89502</v>
      </c>
      <c r="C407" s="53" t="str">
        <f>VLOOKUP(B407,orcamento_geral!B:N,2,0)</f>
        <v>Sinapi / Outubro_21</v>
      </c>
      <c r="D407" s="54" t="str">
        <f>VLOOKUP(B407,orcamento_geral!B:N,3,0)</f>
        <v>Joelho 45 graus, pvc, soldável, dn 50mm, instalado em prumada de água - fornecimento e instalação. Af_12/2014</v>
      </c>
      <c r="E407" s="53" t="str">
        <f>VLOOKUP(B407,orcamento_geral!B:N,4,0)</f>
        <v>un</v>
      </c>
      <c r="F407" s="55">
        <f>SUMIFS(orcamento_geral!G:G,orcamento_geral!B:B,B407)</f>
        <v>2</v>
      </c>
      <c r="G407" s="55">
        <f>VLOOKUP(B407,orcamento_geral!B:N,7,0)</f>
        <v>16.55</v>
      </c>
      <c r="H407" s="56">
        <f>SUMIFS(orcamento_geral!J:J,orcamento_geral!B:B,B407)</f>
        <v>41.36</v>
      </c>
      <c r="I407" s="57">
        <f t="shared" si="6"/>
        <v>2.383564842774026E-6</v>
      </c>
      <c r="J407" s="61"/>
    </row>
    <row r="408" spans="1:10">
      <c r="A408" s="51" t="s">
        <v>453</v>
      </c>
      <c r="B408" s="52">
        <v>429</v>
      </c>
      <c r="C408" s="53" t="str">
        <f>VLOOKUP(B408,orcamento_geral!B:N,2,0)</f>
        <v>CPU</v>
      </c>
      <c r="D408" s="54" t="str">
        <f>VLOOKUP(B408,orcamento_geral!B:N,3,0)</f>
        <v>Porca olhal (F-40)/ olhal p/ parafuso (F-25), padrão Celesc</v>
      </c>
      <c r="E408" s="53" t="str">
        <f>VLOOKUP(B408,orcamento_geral!B:N,4,0)</f>
        <v>un</v>
      </c>
      <c r="F408" s="55">
        <f>SUMIFS(orcamento_geral!G:G,orcamento_geral!B:B,B408)</f>
        <v>1</v>
      </c>
      <c r="G408" s="55">
        <f>VLOOKUP(B408,orcamento_geral!B:N,7,0)</f>
        <v>32.42</v>
      </c>
      <c r="H408" s="56">
        <f>SUMIFS(orcamento_geral!J:J,orcamento_geral!B:B,B408)</f>
        <v>40.520000000000003</v>
      </c>
      <c r="I408" s="57">
        <f t="shared" si="6"/>
        <v>2.335155885619041E-6</v>
      </c>
      <c r="J408" s="61"/>
    </row>
    <row r="409" spans="1:10">
      <c r="A409" s="51" t="s">
        <v>454</v>
      </c>
      <c r="B409" s="52">
        <v>89378</v>
      </c>
      <c r="C409" s="53" t="str">
        <f>VLOOKUP(B409,orcamento_geral!B:N,2,0)</f>
        <v>Sinapi / Outubro_21</v>
      </c>
      <c r="D409" s="54" t="str">
        <f>VLOOKUP(B409,orcamento_geral!B:N,3,0)</f>
        <v>Luva, pvc, soldável, dn 25mm, instalado em ramal ou sub-ramal de água - fornecimento e instalação. Af_12/2014</v>
      </c>
      <c r="E409" s="53" t="str">
        <f>VLOOKUP(B409,orcamento_geral!B:N,4,0)</f>
        <v>un</v>
      </c>
      <c r="F409" s="55">
        <f>SUMIFS(orcamento_geral!G:G,orcamento_geral!B:B,B409)</f>
        <v>4</v>
      </c>
      <c r="G409" s="55">
        <f>VLOOKUP(B409,orcamento_geral!B:N,7,0)</f>
        <v>6.7</v>
      </c>
      <c r="H409" s="56">
        <f>SUMIFS(orcamento_geral!J:J,orcamento_geral!B:B,B409)</f>
        <v>33.479999999999997</v>
      </c>
      <c r="I409" s="57">
        <f t="shared" si="6"/>
        <v>1.9294427208915467E-6</v>
      </c>
      <c r="J409" s="61"/>
    </row>
    <row r="410" spans="1:10">
      <c r="A410" s="51" t="s">
        <v>455</v>
      </c>
      <c r="B410" s="66" t="s">
        <v>456</v>
      </c>
      <c r="C410" s="53" t="str">
        <f>VLOOKUP(B410,orcamento_geral!B:N,2,0)</f>
        <v>CPU</v>
      </c>
      <c r="D410" s="54" t="str">
        <f>VLOOKUP(B410,orcamento_geral!B:N,3,0)</f>
        <v>Parafuso cabeça quadrada, diâmetro 16 mm, comprimento adequado, conforme padrão Celesc F-30</v>
      </c>
      <c r="E410" s="53" t="str">
        <f>VLOOKUP(B410,orcamento_geral!B:N,4,0)</f>
        <v>un</v>
      </c>
      <c r="F410" s="55">
        <f>SUMIFS(orcamento_geral!G:G,orcamento_geral!B:B,B410)</f>
        <v>1</v>
      </c>
      <c r="G410" s="55">
        <f>VLOOKUP(B410,orcamento_geral!B:N,7,0)</f>
        <v>23.26</v>
      </c>
      <c r="H410" s="56">
        <f>SUMIFS(orcamento_geral!J:J,orcamento_geral!B:B,B410)</f>
        <v>29.07</v>
      </c>
      <c r="I410" s="57">
        <f t="shared" si="6"/>
        <v>1.6752956958278756E-6</v>
      </c>
      <c r="J410" s="61"/>
    </row>
    <row r="411" spans="1:10" ht="25.5">
      <c r="A411" s="51" t="s">
        <v>457</v>
      </c>
      <c r="B411" s="60">
        <v>91874</v>
      </c>
      <c r="C411" s="53" t="str">
        <f>VLOOKUP(B411,orcamento_geral!B:N,2,0)</f>
        <v>Sinapi / Outubro_21</v>
      </c>
      <c r="D411" s="54" t="str">
        <f>VLOOKUP(B411,orcamento_geral!B:N,3,0)</f>
        <v>Luva para eletroduto, pvc, roscável, dn 20 mm (1/2"), para circuitos terminais, instalada em forro - fornecimento e instalação. Af_12/2015</v>
      </c>
      <c r="E411" s="53" t="str">
        <f>VLOOKUP(B411,orcamento_geral!B:N,4,0)</f>
        <v>pç</v>
      </c>
      <c r="F411" s="55">
        <f>SUMIFS(orcamento_geral!G:G,orcamento_geral!B:B,B411)</f>
        <v>4</v>
      </c>
      <c r="G411" s="55">
        <f>VLOOKUP(B411,orcamento_geral!B:N,7,0)</f>
        <v>5.58</v>
      </c>
      <c r="H411" s="56">
        <f>SUMIFS(orcamento_geral!J:J,orcamento_geral!B:B,B411)</f>
        <v>27.88</v>
      </c>
      <c r="I411" s="57">
        <f t="shared" si="6"/>
        <v>1.6067163398583134E-6</v>
      </c>
      <c r="J411" s="61"/>
    </row>
    <row r="412" spans="1:10" ht="25.5">
      <c r="A412" s="51" t="s">
        <v>458</v>
      </c>
      <c r="B412" s="52">
        <v>91870</v>
      </c>
      <c r="C412" s="53" t="str">
        <f>VLOOKUP(B412,orcamento_geral!B:N,2,0)</f>
        <v>Sinapi / Outubro_21</v>
      </c>
      <c r="D412" s="54" t="str">
        <f>VLOOKUP(B412,orcamento_geral!B:N,3,0)</f>
        <v>Eletroduto rígido roscável, pvc, dn 20 mm (1/2"), para circuitos terminais, instalado em parede - fornecimento e instalação. Af_12/2015</v>
      </c>
      <c r="E412" s="53" t="str">
        <f>VLOOKUP(B412,orcamento_geral!B:N,4,0)</f>
        <v>m</v>
      </c>
      <c r="F412" s="55">
        <f>SUMIFS(orcamento_geral!G:G,orcamento_geral!B:B,B412)</f>
        <v>1.5</v>
      </c>
      <c r="G412" s="55">
        <f>VLOOKUP(B412,orcamento_geral!B:N,7,0)</f>
        <v>12.77</v>
      </c>
      <c r="H412" s="56">
        <f>SUMIFS(orcamento_geral!J:J,orcamento_geral!B:B,B412)</f>
        <v>23.94</v>
      </c>
      <c r="I412" s="57">
        <f t="shared" si="6"/>
        <v>1.379655278917074E-6</v>
      </c>
      <c r="J412" s="61"/>
    </row>
    <row r="413" spans="1:10">
      <c r="A413" s="51" t="s">
        <v>459</v>
      </c>
      <c r="B413" s="52">
        <v>89623</v>
      </c>
      <c r="C413" s="53" t="str">
        <f>VLOOKUP(B413,orcamento_geral!B:N,2,0)</f>
        <v>Sinapi / Outubro_21</v>
      </c>
      <c r="D413" s="54" t="str">
        <f>VLOOKUP(B413,orcamento_geral!B:N,3,0)</f>
        <v>Te, pvc, soldável, dn 40mm, instalado em prumada de água - fornecimento e instalação. Af_12/2014</v>
      </c>
      <c r="E413" s="53" t="str">
        <f>VLOOKUP(B413,orcamento_geral!B:N,4,0)</f>
        <v>un</v>
      </c>
      <c r="F413" s="55">
        <f>SUMIFS(orcamento_geral!G:G,orcamento_geral!B:B,B413)</f>
        <v>1</v>
      </c>
      <c r="G413" s="55">
        <f>VLOOKUP(B413,orcamento_geral!B:N,7,0)</f>
        <v>18.940000000000001</v>
      </c>
      <c r="H413" s="56">
        <f>SUMIFS(orcamento_geral!J:J,orcamento_geral!B:B,B413)</f>
        <v>23.67</v>
      </c>
      <c r="I413" s="57">
        <f t="shared" si="6"/>
        <v>1.3640952569744004E-6</v>
      </c>
      <c r="J413" s="61"/>
    </row>
    <row r="414" spans="1:10">
      <c r="A414" s="51" t="s">
        <v>460</v>
      </c>
      <c r="B414" s="63">
        <v>1112</v>
      </c>
      <c r="C414" s="53" t="str">
        <f>VLOOKUP(B414,orcamento_geral!B:N,2,0)</f>
        <v>CPU</v>
      </c>
      <c r="D414" s="54" t="str">
        <f>VLOOKUP(B414,orcamento_geral!B:N,3,0)</f>
        <v>Emenda interna para eletrocalha 100 x 50 mm chapa #16 G.F</v>
      </c>
      <c r="E414" s="53" t="str">
        <f>VLOOKUP(B414,orcamento_geral!B:N,4,0)</f>
        <v>un</v>
      </c>
      <c r="F414" s="55">
        <f>SUMIFS(orcamento_geral!G:G,orcamento_geral!B:B,B414)</f>
        <v>1</v>
      </c>
      <c r="G414" s="55">
        <f>VLOOKUP(B414,orcamento_geral!B:N,7,0)</f>
        <v>16.8</v>
      </c>
      <c r="H414" s="56">
        <f>SUMIFS(orcamento_geral!J:J,orcamento_geral!B:B,B414)</f>
        <v>21</v>
      </c>
      <c r="I414" s="57">
        <f t="shared" si="6"/>
        <v>1.2102239288746264E-6</v>
      </c>
      <c r="J414" s="61"/>
    </row>
    <row r="415" spans="1:10">
      <c r="A415" s="51" t="s">
        <v>461</v>
      </c>
      <c r="B415" s="52">
        <v>1237</v>
      </c>
      <c r="C415" s="53" t="str">
        <f>VLOOKUP(B415,orcamento_geral!B:N,2,0)</f>
        <v>CPU</v>
      </c>
      <c r="D415" s="54" t="str">
        <f>VLOOKUP(B415,orcamento_geral!B:N,3,0)</f>
        <v>Bucha de redução Soldável curta 32 x 25mm</v>
      </c>
      <c r="E415" s="53" t="str">
        <f>VLOOKUP(B415,orcamento_geral!B:N,4,0)</f>
        <v>un</v>
      </c>
      <c r="F415" s="55">
        <f>SUMIFS(orcamento_geral!G:G,orcamento_geral!B:B,B415)</f>
        <v>3</v>
      </c>
      <c r="G415" s="55">
        <f>VLOOKUP(B415,orcamento_geral!B:N,7,0)</f>
        <v>5.17</v>
      </c>
      <c r="H415" s="56">
        <f>SUMIFS(orcamento_geral!J:J,orcamento_geral!B:B,B415)</f>
        <v>19.38</v>
      </c>
      <c r="I415" s="57">
        <f t="shared" si="6"/>
        <v>1.1168637972185838E-6</v>
      </c>
      <c r="J415" s="61"/>
    </row>
    <row r="416" spans="1:10">
      <c r="A416" s="51" t="s">
        <v>462</v>
      </c>
      <c r="B416" s="68" t="s">
        <v>216</v>
      </c>
      <c r="C416" s="53" t="str">
        <f>VLOOKUP(B416,orcamento_geral!B:N,2,0)</f>
        <v>CPU</v>
      </c>
      <c r="D416" s="54" t="str">
        <f>VLOOKUP(B416,orcamento_geral!B:N,3,0)</f>
        <v>Bucha de redução Soldáve Longa 50x32mm</v>
      </c>
      <c r="E416" s="53" t="str">
        <f>VLOOKUP(B416,orcamento_geral!B:N,4,0)</f>
        <v>un</v>
      </c>
      <c r="F416" s="55">
        <f>SUMIFS(orcamento_geral!G:G,orcamento_geral!B:B,B416)</f>
        <v>1</v>
      </c>
      <c r="G416" s="55">
        <f>VLOOKUP(B416,orcamento_geral!B:N,7,0)</f>
        <v>14.6</v>
      </c>
      <c r="H416" s="56">
        <f>SUMIFS(orcamento_geral!J:J,orcamento_geral!B:B,B416)</f>
        <v>18.25</v>
      </c>
      <c r="I416" s="57">
        <f t="shared" si="6"/>
        <v>1.051742223902949E-6</v>
      </c>
      <c r="J416" s="61"/>
    </row>
    <row r="417" spans="1:10">
      <c r="A417" s="51" t="s">
        <v>463</v>
      </c>
      <c r="B417" s="65">
        <v>97667</v>
      </c>
      <c r="C417" s="53" t="str">
        <f>VLOOKUP(B417,orcamento_geral!B:N,2,0)</f>
        <v>Sinapi / Outubro_21</v>
      </c>
      <c r="D417" s="54" t="str">
        <f>VLOOKUP(B417,orcamento_geral!B:N,3,0)</f>
        <v>Eletroduto flexível corrugado, pead, dn 50 (1 ½)  - fornecimento e instalação. Af_04/2016</v>
      </c>
      <c r="E417" s="53" t="str">
        <f>VLOOKUP(B417,orcamento_geral!B:N,4,0)</f>
        <v>m</v>
      </c>
      <c r="F417" s="55">
        <f>SUMIFS(orcamento_geral!G:G,orcamento_geral!B:B,B417)</f>
        <v>1.5</v>
      </c>
      <c r="G417" s="55">
        <f>VLOOKUP(B417,orcamento_geral!B:N,7,0)</f>
        <v>9.36</v>
      </c>
      <c r="H417" s="56">
        <f>SUMIFS(orcamento_geral!J:J,orcamento_geral!B:B,B417)</f>
        <v>17.55</v>
      </c>
      <c r="I417" s="57">
        <f t="shared" si="6"/>
        <v>1.011401426273795E-6</v>
      </c>
      <c r="J417" s="61"/>
    </row>
    <row r="418" spans="1:10">
      <c r="A418" s="51" t="s">
        <v>464</v>
      </c>
      <c r="B418" s="52">
        <v>430</v>
      </c>
      <c r="C418" s="53" t="str">
        <f>VLOOKUP(B418,orcamento_geral!B:N,2,0)</f>
        <v>CPU</v>
      </c>
      <c r="D418" s="54" t="str">
        <f>VLOOKUP(B418,orcamento_geral!B:N,3,0)</f>
        <v>Cinta galvanizada a fogo - 200mm p/ fixação das cruzetas</v>
      </c>
      <c r="E418" s="53" t="str">
        <f>VLOOKUP(B418,orcamento_geral!B:N,4,0)</f>
        <v>m</v>
      </c>
      <c r="F418" s="55">
        <f>SUMIFS(orcamento_geral!G:G,orcamento_geral!B:B,B418)</f>
        <v>2</v>
      </c>
      <c r="G418" s="55">
        <f>VLOOKUP(B418,orcamento_geral!B:N,7,0)</f>
        <v>6.6</v>
      </c>
      <c r="H418" s="56">
        <f>SUMIFS(orcamento_geral!J:J,orcamento_geral!B:B,B418)</f>
        <v>16.5</v>
      </c>
      <c r="I418" s="57">
        <f t="shared" si="6"/>
        <v>9.5089022983006349E-7</v>
      </c>
      <c r="J418" s="61"/>
    </row>
    <row r="419" spans="1:10">
      <c r="A419" s="51" t="s">
        <v>465</v>
      </c>
      <c r="B419" s="52">
        <v>677</v>
      </c>
      <c r="C419" s="53" t="str">
        <f>VLOOKUP(B419,orcamento_geral!B:N,2,0)</f>
        <v>CPU</v>
      </c>
      <c r="D419" s="54" t="str">
        <f>VLOOKUP(B419,orcamento_geral!B:N,3,0)</f>
        <v>Isolador roldana-vidro ou porcelana, padrão Celesc I-03</v>
      </c>
      <c r="E419" s="53" t="str">
        <f>VLOOKUP(B419,orcamento_geral!B:N,4,0)</f>
        <v>un</v>
      </c>
      <c r="F419" s="55">
        <f>SUMIFS(orcamento_geral!G:G,orcamento_geral!B:B,B419)</f>
        <v>1</v>
      </c>
      <c r="G419" s="55">
        <f>VLOOKUP(B419,orcamento_geral!B:N,7,0)</f>
        <v>10.52</v>
      </c>
      <c r="H419" s="56">
        <f>SUMIFS(orcamento_geral!J:J,orcamento_geral!B:B,B419)</f>
        <v>13.15</v>
      </c>
      <c r="I419" s="57">
        <f t="shared" si="6"/>
        <v>7.5783069831911124E-7</v>
      </c>
      <c r="J419" s="61"/>
    </row>
    <row r="420" spans="1:10">
      <c r="A420" s="51" t="s">
        <v>466</v>
      </c>
      <c r="B420" s="52">
        <v>2399</v>
      </c>
      <c r="C420" s="53" t="str">
        <f>VLOOKUP(B420,orcamento_geral!B:N,2,0)</f>
        <v>CPU</v>
      </c>
      <c r="D420" s="54" t="str">
        <f>VLOOKUP(B420,orcamento_geral!B:N,3,0)</f>
        <v>Terminal a compressao em cobre estanhado para cabo 16 mm2, 1 furo e 1 compressao fornecimento e instalação</v>
      </c>
      <c r="E420" s="53" t="str">
        <f>VLOOKUP(B420,orcamento_geral!B:N,4,0)</f>
        <v>m</v>
      </c>
      <c r="F420" s="55">
        <f>SUMIFS(orcamento_geral!G:G,orcamento_geral!B:B,B420)</f>
        <v>2.2000000000000002</v>
      </c>
      <c r="G420" s="55">
        <f>VLOOKUP(B420,orcamento_geral!B:N,7,0)</f>
        <v>3.05</v>
      </c>
      <c r="H420" s="56">
        <f>SUMIFS(orcamento_geral!J:J,orcamento_geral!B:B,B420)</f>
        <v>8.3800000000000008</v>
      </c>
      <c r="I420" s="57">
        <f t="shared" si="6"/>
        <v>4.8293697733187476E-7</v>
      </c>
      <c r="J420" s="61"/>
    </row>
    <row r="421" spans="1:10" ht="15.75" customHeight="1">
      <c r="A421" s="295" t="s">
        <v>467</v>
      </c>
      <c r="B421" s="295"/>
      <c r="C421" s="295"/>
      <c r="D421" s="295"/>
      <c r="E421" s="295"/>
      <c r="F421" s="295"/>
      <c r="G421" s="295"/>
      <c r="H421" s="69">
        <f>SUM(H13:H420)</f>
        <v>17352160.620000023</v>
      </c>
      <c r="I421" s="70">
        <v>1</v>
      </c>
    </row>
    <row r="422" spans="1:10">
      <c r="B422" s="43"/>
      <c r="H422" s="46">
        <f>H421-orcamento_geral!J750</f>
        <v>0</v>
      </c>
    </row>
    <row r="424" spans="1:10">
      <c r="A424" s="42"/>
    </row>
  </sheetData>
  <autoFilter ref="A12:J13829" xr:uid="{00000000-0009-0000-0000-000004000000}"/>
  <mergeCells count="11">
    <mergeCell ref="A10:E10"/>
    <mergeCell ref="F10:I10"/>
    <mergeCell ref="A11:E11"/>
    <mergeCell ref="F11:I11"/>
    <mergeCell ref="A421:G421"/>
    <mergeCell ref="A1:I6"/>
    <mergeCell ref="A7:I7"/>
    <mergeCell ref="A8:E8"/>
    <mergeCell ref="F8:I8"/>
    <mergeCell ref="A9:E9"/>
    <mergeCell ref="F9:H9"/>
  </mergeCells>
  <printOptions horizontalCentered="1"/>
  <pageMargins left="0.59027777777777801" right="0.59027777777777801" top="0.59027777777777801" bottom="1.1472222222222199" header="0.51180555555555496" footer="0.59027777777777801"/>
  <pageSetup paperSize="9" scale="60" orientation="landscape" useFirstPageNumber="1" horizontalDpi="300" verticalDpi="300" r:id="rId1"/>
  <headerFooter>
    <oddFooter>&amp;CEngº Civil
Crea nº 126.956-9
Guilherme Silveira de Oliveira&amp;R&amp;"Arial,Normal"&amp;10&amp;P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5:H35"/>
  <sheetViews>
    <sheetView view="pageBreakPreview" topLeftCell="A15" zoomScale="75" zoomScaleNormal="75" zoomScalePageLayoutView="75" workbookViewId="0">
      <selection activeCell="H43" sqref="H43"/>
    </sheetView>
  </sheetViews>
  <sheetFormatPr defaultRowHeight="15"/>
  <cols>
    <col min="1" max="6" width="11.42578125"/>
    <col min="7" max="7" width="7.7109375" customWidth="1"/>
    <col min="8" max="8" width="11.42578125"/>
    <col min="9" max="1025" width="10.85546875" customWidth="1"/>
  </cols>
  <sheetData>
    <row r="35" spans="1:8" ht="17.649999999999999" customHeight="1">
      <c r="A35" s="11" t="s">
        <v>468</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752"/>
  <sheetViews>
    <sheetView view="pageBreakPreview" zoomScale="75" zoomScaleNormal="75" zoomScalePageLayoutView="75" workbookViewId="0">
      <selection activeCell="H43" sqref="H43"/>
    </sheetView>
  </sheetViews>
  <sheetFormatPr defaultRowHeight="15"/>
  <cols>
    <col min="1" max="1" width="12.140625" style="71" customWidth="1"/>
    <col min="2" max="2" width="16.28515625" style="72" customWidth="1"/>
    <col min="3" max="3" width="20" style="73" customWidth="1"/>
    <col min="4" max="4" width="64.7109375" style="74" customWidth="1"/>
    <col min="5" max="5" width="8.85546875" style="72" customWidth="1"/>
    <col min="6" max="6" width="9.28515625" style="72" customWidth="1"/>
    <col min="7" max="7" width="12.28515625" style="75" customWidth="1"/>
    <col min="8" max="8" width="14.28515625" style="75" customWidth="1"/>
    <col min="9" max="9" width="13.7109375" style="75" customWidth="1"/>
    <col min="10" max="10" width="17.5703125" style="76" customWidth="1"/>
    <col min="11" max="11" width="15.28515625" style="71" customWidth="1"/>
    <col min="12" max="12" width="12.5703125" style="77" customWidth="1"/>
    <col min="13" max="13" width="11.42578125" style="78"/>
    <col min="14" max="16" width="11.42578125" style="71"/>
    <col min="18" max="19" width="11.42578125" style="71"/>
    <col min="20" max="20" width="19.42578125" style="71" customWidth="1"/>
    <col min="21" max="31" width="11.42578125" style="71"/>
    <col min="32" max="32" width="17.28515625" style="71" customWidth="1"/>
    <col min="33" max="260" width="11.42578125" style="71"/>
  </cols>
  <sheetData>
    <row r="1" spans="1:1024">
      <c r="A1" s="296"/>
      <c r="B1" s="296"/>
      <c r="C1" s="296"/>
      <c r="D1" s="296"/>
      <c r="E1" s="296"/>
      <c r="F1" s="296"/>
      <c r="G1" s="296"/>
      <c r="H1" s="296"/>
      <c r="I1" s="296"/>
      <c r="J1" s="296"/>
      <c r="K1" s="296"/>
      <c r="L1" s="296"/>
    </row>
    <row r="2" spans="1:1024">
      <c r="A2" s="296"/>
      <c r="B2" s="296"/>
      <c r="C2" s="296"/>
      <c r="D2" s="296"/>
      <c r="E2" s="296"/>
      <c r="F2" s="296"/>
      <c r="G2" s="296"/>
      <c r="H2" s="296"/>
      <c r="I2" s="296"/>
      <c r="J2" s="296"/>
      <c r="K2" s="296"/>
      <c r="L2" s="296"/>
    </row>
    <row r="3" spans="1:1024">
      <c r="A3" s="296"/>
      <c r="B3" s="296"/>
      <c r="C3" s="296"/>
      <c r="D3" s="296"/>
      <c r="E3" s="296"/>
      <c r="F3" s="296"/>
      <c r="G3" s="296"/>
      <c r="H3" s="296"/>
      <c r="I3" s="296"/>
      <c r="J3" s="296"/>
      <c r="K3" s="296"/>
      <c r="L3" s="296"/>
    </row>
    <row r="4" spans="1:1024">
      <c r="A4" s="296"/>
      <c r="B4" s="296"/>
      <c r="C4" s="296"/>
      <c r="D4" s="296"/>
      <c r="E4" s="296"/>
      <c r="F4" s="296"/>
      <c r="G4" s="296"/>
      <c r="H4" s="296"/>
      <c r="I4" s="296"/>
      <c r="J4" s="296"/>
      <c r="K4" s="296"/>
      <c r="L4" s="296"/>
    </row>
    <row r="5" spans="1:1024">
      <c r="A5" s="296"/>
      <c r="B5" s="296"/>
      <c r="C5" s="296"/>
      <c r="D5" s="296"/>
      <c r="E5" s="296"/>
      <c r="F5" s="296"/>
      <c r="G5" s="296"/>
      <c r="H5" s="296"/>
      <c r="I5" s="296"/>
      <c r="J5" s="296"/>
      <c r="K5" s="296"/>
      <c r="L5" s="296"/>
    </row>
    <row r="6" spans="1:1024">
      <c r="A6" s="296"/>
      <c r="B6" s="296"/>
      <c r="C6" s="296"/>
      <c r="D6" s="296"/>
      <c r="E6" s="296"/>
      <c r="F6" s="296"/>
      <c r="G6" s="296"/>
      <c r="H6" s="296"/>
      <c r="I6" s="296"/>
      <c r="J6" s="296"/>
      <c r="K6" s="296"/>
      <c r="L6" s="296"/>
    </row>
    <row r="7" spans="1:1024" ht="24" customHeight="1">
      <c r="A7" s="7" t="s">
        <v>468</v>
      </c>
      <c r="B7" s="7"/>
      <c r="C7" s="7"/>
      <c r="D7" s="7"/>
      <c r="E7" s="7"/>
      <c r="F7" s="7"/>
      <c r="G7" s="7"/>
      <c r="H7" s="7"/>
      <c r="I7" s="7"/>
      <c r="J7" s="7"/>
      <c r="K7" s="7"/>
      <c r="L7" s="7"/>
    </row>
    <row r="8" spans="1:1024" ht="19.899999999999999" customHeight="1">
      <c r="A8" s="297" t="s">
        <v>469</v>
      </c>
      <c r="B8" s="297"/>
      <c r="C8" s="297"/>
      <c r="D8" s="297"/>
      <c r="E8" s="297"/>
      <c r="F8" s="297"/>
      <c r="G8" s="297"/>
      <c r="H8" s="297"/>
      <c r="I8" s="297"/>
      <c r="J8" s="297"/>
      <c r="K8" s="297"/>
      <c r="L8" s="297"/>
    </row>
    <row r="9" spans="1:1024" ht="19.899999999999999" customHeight="1">
      <c r="A9" s="297" t="s">
        <v>470</v>
      </c>
      <c r="B9" s="297"/>
      <c r="C9" s="297"/>
      <c r="D9" s="297"/>
      <c r="E9" s="297"/>
      <c r="F9" s="298" t="s">
        <v>471</v>
      </c>
      <c r="G9" s="298"/>
      <c r="H9" s="298"/>
      <c r="I9" s="298"/>
      <c r="J9" s="298"/>
      <c r="K9" s="298"/>
      <c r="L9" s="79">
        <f>bdi!C34</f>
        <v>0.25</v>
      </c>
      <c r="M9" s="75"/>
    </row>
    <row r="10" spans="1:1024" s="81" customFormat="1" ht="19.899999999999999" customHeight="1">
      <c r="A10" s="297" t="s">
        <v>472</v>
      </c>
      <c r="B10" s="297"/>
      <c r="C10" s="297"/>
      <c r="D10" s="297"/>
      <c r="E10" s="297"/>
      <c r="F10" s="299"/>
      <c r="G10" s="299"/>
      <c r="H10" s="299"/>
      <c r="I10" s="299"/>
      <c r="J10" s="299"/>
      <c r="K10" s="299"/>
      <c r="L10" s="79"/>
      <c r="M10" s="80"/>
      <c r="N10" s="71"/>
      <c r="O10" s="71"/>
      <c r="P10" s="71"/>
      <c r="Q10"/>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AMI10"/>
      <c r="AMJ10"/>
    </row>
    <row r="11" spans="1:1024" ht="19.899999999999999" customHeight="1">
      <c r="A11" s="297" t="s">
        <v>473</v>
      </c>
      <c r="B11" s="297"/>
      <c r="C11" s="297"/>
      <c r="D11" s="300" t="s">
        <v>474</v>
      </c>
      <c r="E11" s="300"/>
      <c r="F11" s="301">
        <v>44571</v>
      </c>
      <c r="G11" s="301"/>
      <c r="H11" s="301"/>
      <c r="I11" s="301"/>
      <c r="J11" s="301"/>
      <c r="K11" s="301"/>
      <c r="L11" s="301"/>
      <c r="V11" s="71" t="s">
        <v>475</v>
      </c>
      <c r="W11" s="71" t="s">
        <v>476</v>
      </c>
      <c r="X11" s="71" t="s">
        <v>477</v>
      </c>
      <c r="Y11" s="71" t="s">
        <v>478</v>
      </c>
      <c r="Z11" s="71" t="s">
        <v>479</v>
      </c>
      <c r="AA11" s="71" t="s">
        <v>480</v>
      </c>
      <c r="AB11" s="71" t="s">
        <v>481</v>
      </c>
      <c r="AC11" s="71" t="s">
        <v>482</v>
      </c>
      <c r="AD11" s="71" t="s">
        <v>483</v>
      </c>
      <c r="AE11" s="71" t="s">
        <v>484</v>
      </c>
      <c r="AF11" s="71" t="s">
        <v>475</v>
      </c>
      <c r="AG11" s="71" t="s">
        <v>476</v>
      </c>
      <c r="AH11" s="71" t="s">
        <v>477</v>
      </c>
      <c r="AI11" s="71" t="s">
        <v>478</v>
      </c>
      <c r="AJ11" s="71" t="s">
        <v>479</v>
      </c>
    </row>
    <row r="12" spans="1:1024" ht="38.25">
      <c r="A12" s="25" t="s">
        <v>19</v>
      </c>
      <c r="B12" s="25" t="s">
        <v>48</v>
      </c>
      <c r="C12" s="25" t="s">
        <v>49</v>
      </c>
      <c r="D12" s="49" t="s">
        <v>20</v>
      </c>
      <c r="E12" s="25" t="s">
        <v>50</v>
      </c>
      <c r="F12" s="25" t="s">
        <v>14</v>
      </c>
      <c r="G12" s="49" t="s">
        <v>51</v>
      </c>
      <c r="H12" s="82" t="s">
        <v>485</v>
      </c>
      <c r="I12" s="49" t="s">
        <v>52</v>
      </c>
      <c r="J12" s="49" t="s">
        <v>53</v>
      </c>
      <c r="K12" s="49" t="s">
        <v>54</v>
      </c>
      <c r="L12" s="83" t="s">
        <v>486</v>
      </c>
      <c r="P12" s="71" t="s">
        <v>487</v>
      </c>
      <c r="U12" s="71" t="s">
        <v>488</v>
      </c>
      <c r="V12" s="71">
        <v>0</v>
      </c>
      <c r="W12" s="71">
        <v>0</v>
      </c>
      <c r="X12" s="71">
        <v>0</v>
      </c>
      <c r="Y12" s="71">
        <v>0</v>
      </c>
      <c r="Z12" s="71">
        <v>0</v>
      </c>
      <c r="AA12" s="71">
        <v>0</v>
      </c>
      <c r="AB12" s="71">
        <v>0</v>
      </c>
      <c r="AC12" s="71">
        <v>0</v>
      </c>
      <c r="AD12" s="71">
        <v>0</v>
      </c>
      <c r="AE12" s="71">
        <v>0</v>
      </c>
      <c r="AF12" s="84" t="str">
        <f t="shared" ref="AF12:AG14" si="0">IF($P12=AF$11,$D12,AF11)</f>
        <v>N1</v>
      </c>
      <c r="AG12" s="84" t="str">
        <f t="shared" si="0"/>
        <v>N2</v>
      </c>
      <c r="AH12" s="84" t="str">
        <f>IF(R12=AH$11,F12,AH11)</f>
        <v>N3</v>
      </c>
      <c r="AI12" s="84" t="str">
        <f>IF(S12=AI$11,G12,AI11)</f>
        <v>N4</v>
      </c>
      <c r="AJ12" s="84" t="str">
        <f>IF(T12=AJ$11,I12,AJ11)</f>
        <v>N5</v>
      </c>
    </row>
    <row r="13" spans="1:1024" s="88" customFormat="1" ht="18">
      <c r="A13" s="85"/>
      <c r="B13" s="86"/>
      <c r="C13" s="86"/>
      <c r="D13" s="302" t="str">
        <f>A9</f>
        <v>CENTRO INTEGRADO DE SAÚDE XANXERÊ</v>
      </c>
      <c r="E13" s="302"/>
      <c r="F13" s="302"/>
      <c r="G13" s="302"/>
      <c r="H13" s="302"/>
      <c r="I13" s="302"/>
      <c r="J13" s="302"/>
      <c r="K13" s="302"/>
      <c r="L13" s="302"/>
      <c r="M13" s="87"/>
      <c r="P13" s="88" t="s">
        <v>475</v>
      </c>
      <c r="T13" s="89"/>
      <c r="V13" s="88">
        <f t="shared" ref="V13:V76" si="1">IF(P13="N1",V12+1,V12)</f>
        <v>1</v>
      </c>
      <c r="W13" s="88">
        <f t="shared" ref="W13:W76" si="2">IF(V13&gt;V12,0,IF(P13="N2",W12+1,W12))</f>
        <v>0</v>
      </c>
      <c r="X13" s="88">
        <f t="shared" ref="X13:X76" si="3">IF(W13&gt;W12,0,IF(P13="N3",X12+1,X12))</f>
        <v>0</v>
      </c>
      <c r="Y13" s="88">
        <f t="shared" ref="Y13:Y76" si="4">IF(X13&gt;X12,0,IF(P13="N4",Y12+1,Y12))</f>
        <v>0</v>
      </c>
      <c r="Z13" s="88">
        <f>IF(Y13&gt;Y12,0,IF(U13="N4",Z12+1,Z12))</f>
        <v>0</v>
      </c>
      <c r="AA13" s="88">
        <f t="shared" ref="AA13:AA76" si="5">IF(P13="N1",0,IF(OR(P13="X",P13=""),J13+AA12,AA12))</f>
        <v>0</v>
      </c>
      <c r="AB13" s="88">
        <f t="shared" ref="AB13:AB76" si="6">IF(P13="N2",0,IF(OR(P13="X",P13=""),J13+AB12,AB12))</f>
        <v>0</v>
      </c>
      <c r="AC13" s="88">
        <f t="shared" ref="AC13:AC76" si="7">IF(P13="N3",0,IF(OR(P13="X",P13=""),J13+AC12,AC12))</f>
        <v>0</v>
      </c>
      <c r="AD13" s="88">
        <f t="shared" ref="AD13:AD76" si="8">IF(P13="N4",0,IF(OR(P13="X",P13=""),J13+AD12,AD12))</f>
        <v>0</v>
      </c>
      <c r="AE13" s="88">
        <f t="shared" ref="AE13:AE76" si="9">IF(P13="N5",0,IF(OR(P13="X",P13=""),J13+AE12,AE12))</f>
        <v>0</v>
      </c>
      <c r="AF13" s="90" t="str">
        <f t="shared" si="0"/>
        <v>CENTRO INTEGRADO DE SAÚDE XANXERÊ</v>
      </c>
      <c r="AG13" s="90" t="str">
        <f t="shared" si="0"/>
        <v>N2</v>
      </c>
      <c r="AH13" s="90" t="str">
        <f>IF($P13=AH$11,$D13,AH12)</f>
        <v>N3</v>
      </c>
      <c r="AI13" s="90" t="str">
        <f>IF($P13=AI$11,$D13,AI12)</f>
        <v>N4</v>
      </c>
      <c r="AJ13" s="90" t="s">
        <v>489</v>
      </c>
      <c r="AMI13"/>
      <c r="AMJ13"/>
    </row>
    <row r="14" spans="1:1024" s="88" customFormat="1" ht="24" customHeight="1">
      <c r="A14" s="91">
        <v>1</v>
      </c>
      <c r="B14" s="92"/>
      <c r="C14" s="92"/>
      <c r="D14" s="303" t="s">
        <v>18</v>
      </c>
      <c r="E14" s="303"/>
      <c r="F14" s="303"/>
      <c r="G14" s="303"/>
      <c r="H14" s="303"/>
      <c r="I14" s="303"/>
      <c r="J14" s="303"/>
      <c r="K14" s="303"/>
      <c r="L14" s="303"/>
      <c r="M14" s="93"/>
      <c r="N14" s="94"/>
      <c r="O14" s="94"/>
      <c r="P14" s="94" t="s">
        <v>476</v>
      </c>
      <c r="Q14"/>
      <c r="R14" s="94"/>
      <c r="S14" s="94"/>
      <c r="T14" s="89"/>
      <c r="U14" s="95">
        <f>IF(OR(P14="T1",P14="T2",P14="T3",P14="T4",P14="T5"),N14,U15)</f>
        <v>0</v>
      </c>
      <c r="V14" s="96">
        <f t="shared" si="1"/>
        <v>1</v>
      </c>
      <c r="W14" s="96">
        <f t="shared" si="2"/>
        <v>1</v>
      </c>
      <c r="X14" s="96">
        <f t="shared" si="3"/>
        <v>0</v>
      </c>
      <c r="Y14" s="96">
        <f t="shared" si="4"/>
        <v>0</v>
      </c>
      <c r="Z14" s="96">
        <f t="shared" ref="Z14:Z77" si="10">IF(Y14&gt;Y13,0,IF(P14="N5",Z13+1,Z13))</f>
        <v>0</v>
      </c>
      <c r="AA14" s="96">
        <f t="shared" si="5"/>
        <v>0</v>
      </c>
      <c r="AB14" s="96">
        <f t="shared" si="6"/>
        <v>0</v>
      </c>
      <c r="AC14" s="96">
        <f t="shared" si="7"/>
        <v>0</v>
      </c>
      <c r="AD14" s="96">
        <f t="shared" si="8"/>
        <v>0</v>
      </c>
      <c r="AE14" s="96">
        <f t="shared" si="9"/>
        <v>0</v>
      </c>
      <c r="AF14" s="97" t="str">
        <f t="shared" si="0"/>
        <v>CENTRO INTEGRADO DE SAÚDE XANXERÊ</v>
      </c>
      <c r="AG14" s="97" t="str">
        <f t="shared" si="0"/>
        <v>CONSTRUÇÃO</v>
      </c>
      <c r="AH14" s="97" t="str">
        <f>IF($P14=AH$11,$D14,AH13)</f>
        <v>N3</v>
      </c>
      <c r="AI14" s="97" t="str">
        <f>IF($P14=AI$11,$D14,AI13)</f>
        <v>N4</v>
      </c>
      <c r="AJ14" s="97" t="s">
        <v>489</v>
      </c>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AMI14"/>
      <c r="AMJ14"/>
    </row>
    <row r="15" spans="1:1024" s="88" customFormat="1" ht="15.75">
      <c r="A15" s="98" t="s">
        <v>23</v>
      </c>
      <c r="B15" s="99"/>
      <c r="C15" s="99"/>
      <c r="D15" s="100" t="s">
        <v>490</v>
      </c>
      <c r="E15" s="101"/>
      <c r="F15" s="101"/>
      <c r="G15" s="101"/>
      <c r="H15" s="101"/>
      <c r="I15" s="101"/>
      <c r="J15" s="101"/>
      <c r="K15" s="101"/>
      <c r="L15" s="102"/>
      <c r="M15" s="87"/>
      <c r="P15" s="88" t="s">
        <v>477</v>
      </c>
      <c r="T15" s="89"/>
      <c r="V15" s="96">
        <f t="shared" si="1"/>
        <v>1</v>
      </c>
      <c r="W15" s="96">
        <f t="shared" si="2"/>
        <v>1</v>
      </c>
      <c r="X15" s="96">
        <f t="shared" si="3"/>
        <v>1</v>
      </c>
      <c r="Y15" s="96">
        <f t="shared" si="4"/>
        <v>0</v>
      </c>
      <c r="Z15" s="96">
        <f t="shared" si="10"/>
        <v>0</v>
      </c>
      <c r="AA15" s="96">
        <f t="shared" si="5"/>
        <v>0</v>
      </c>
      <c r="AB15" s="96">
        <f t="shared" si="6"/>
        <v>0</v>
      </c>
      <c r="AC15" s="96">
        <f t="shared" si="7"/>
        <v>0</v>
      </c>
      <c r="AD15" s="96">
        <f t="shared" si="8"/>
        <v>0</v>
      </c>
      <c r="AE15" s="96">
        <f t="shared" si="9"/>
        <v>0</v>
      </c>
      <c r="AF15" s="97" t="str">
        <f>IF($P15=AF$12,$D15,AF14)</f>
        <v>CENTRO INTEGRADO DE SAÚDE XANXERÊ</v>
      </c>
      <c r="AG15" s="97" t="str">
        <f>IF($P15=AG$12,$D15,AG14)</f>
        <v>CONSTRUÇÃO</v>
      </c>
      <c r="AH15" s="97" t="str">
        <f>IF($P15=AH$12,$D15,AH14)</f>
        <v>SERVIÇOS INICIAIS</v>
      </c>
      <c r="AI15" s="97" t="str">
        <f>IF($P15=AI$12,$D15,AI14)</f>
        <v>N4</v>
      </c>
      <c r="AJ15" s="97" t="s">
        <v>489</v>
      </c>
      <c r="AP15" s="94"/>
      <c r="AQ15" s="94"/>
      <c r="AR15" s="94"/>
      <c r="AS15" s="94"/>
      <c r="AT15" s="94"/>
      <c r="AU15" s="94"/>
      <c r="AV15" s="94"/>
      <c r="AW15" s="94"/>
      <c r="AX15" s="94"/>
      <c r="AY15" s="94"/>
      <c r="AZ15" s="94"/>
      <c r="BA15" s="94"/>
      <c r="BB15" s="94"/>
      <c r="BC15" s="94"/>
      <c r="AMI15"/>
      <c r="AMJ15"/>
    </row>
    <row r="16" spans="1:1024" s="115" customFormat="1">
      <c r="A16" s="103" t="str">
        <f t="shared" ref="A16:A22" si="11">IF(AND(A15&gt;0,B15&lt;=0),CONCATENATE(A15,".1"),IF(IFERROR(RIGHT(A15,4)*1,0)&gt;999,CONCATENATE(LEFT(A15,LEN(A15)*1-4),RIGHT(A15,4)*1+1),IF(IFERROR(RIGHT(A15,3)*1,0)&gt;99,CONCATENATE(LEFT(A15,LEN(A15)*1-3),RIGHT(A15,3)*1+1),IF(IFERROR(RIGHT(A15,2)*1,0)&gt;9,CONCATENATE(LEFT(A15,LEN(A15)*1-2),RIGHT(A15,2)*1+1),CONCATENATE(LEFT(A15,LEN(A15)*1-1),RIGHT(A15)*1+1)))))</f>
        <v>1.1.1</v>
      </c>
      <c r="B16" s="52">
        <v>5710</v>
      </c>
      <c r="C16" s="62" t="s">
        <v>491</v>
      </c>
      <c r="D16" s="104" t="s">
        <v>492</v>
      </c>
      <c r="E16" s="105" t="str">
        <f t="shared" ref="E16:E22" si="12">N16</f>
        <v>m²</v>
      </c>
      <c r="F16" s="55" t="s">
        <v>471</v>
      </c>
      <c r="G16" s="55">
        <v>8</v>
      </c>
      <c r="H16" s="55">
        <f t="shared" ref="H16:H22" si="13">M16</f>
        <v>564.58000000000004</v>
      </c>
      <c r="I16" s="55">
        <f t="shared" ref="I16:I22" si="14">TRUNC(H16*(1+$L$9),2)</f>
        <v>705.72</v>
      </c>
      <c r="J16" s="106">
        <f t="shared" ref="J16:J22" si="15">TRUNC(I16*G16,2)</f>
        <v>5645.76</v>
      </c>
      <c r="K16" s="107">
        <f t="shared" ref="K16:K22" si="16">J16/U16</f>
        <v>4.206816047025351E-2</v>
      </c>
      <c r="L16" s="107">
        <f t="shared" ref="L16:L22" si="17">J16/$J$744</f>
        <v>3.4180682168997106E-4</v>
      </c>
      <c r="M16" s="108">
        <v>564.58000000000004</v>
      </c>
      <c r="N16" s="109" t="s">
        <v>42</v>
      </c>
      <c r="O16" s="110" t="s">
        <v>3597</v>
      </c>
      <c r="P16" s="111"/>
      <c r="Q16" s="112"/>
      <c r="R16" s="111"/>
      <c r="S16" s="111"/>
      <c r="T16" s="113"/>
      <c r="U16" s="114">
        <f t="shared" ref="U16:U22" si="18">IF(OR(P16="T1",P16="T2",P16="T3",P16="T4",P16="T5"),N16,U17)</f>
        <v>134205.06</v>
      </c>
      <c r="V16" s="71">
        <f t="shared" si="1"/>
        <v>1</v>
      </c>
      <c r="W16" s="71">
        <f t="shared" si="2"/>
        <v>1</v>
      </c>
      <c r="X16" s="71">
        <f t="shared" si="3"/>
        <v>1</v>
      </c>
      <c r="Y16" s="71">
        <f t="shared" si="4"/>
        <v>0</v>
      </c>
      <c r="Z16" s="71">
        <f t="shared" si="10"/>
        <v>0</v>
      </c>
      <c r="AA16" s="71">
        <f t="shared" si="5"/>
        <v>5645.76</v>
      </c>
      <c r="AB16" s="71">
        <f t="shared" si="6"/>
        <v>5645.76</v>
      </c>
      <c r="AC16" s="71">
        <f t="shared" si="7"/>
        <v>5645.76</v>
      </c>
      <c r="AD16" s="71">
        <f t="shared" si="8"/>
        <v>5645.76</v>
      </c>
      <c r="AE16" s="71">
        <f t="shared" si="9"/>
        <v>5645.76</v>
      </c>
      <c r="AF16" s="90" t="str">
        <f t="shared" ref="AF16:AI22" si="19">IF($O16=AF$12,$D16,AF15)</f>
        <v>CENTRO INTEGRADO DE SAÚDE XANXERÊ</v>
      </c>
      <c r="AG16" s="90" t="str">
        <f t="shared" si="19"/>
        <v>CONSTRUÇÃO</v>
      </c>
      <c r="AH16" s="90" t="str">
        <f t="shared" si="19"/>
        <v>SERVIÇOS INICIAIS</v>
      </c>
      <c r="AI16" s="90" t="str">
        <f t="shared" si="19"/>
        <v>N4</v>
      </c>
      <c r="AJ16" s="90" t="s">
        <v>489</v>
      </c>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row>
    <row r="17" spans="1:1024" s="115" customFormat="1">
      <c r="A17" s="103" t="str">
        <f t="shared" si="11"/>
        <v>1.1.2</v>
      </c>
      <c r="B17" s="52">
        <v>98458</v>
      </c>
      <c r="C17" s="64" t="s">
        <v>493</v>
      </c>
      <c r="D17" s="104" t="str">
        <f>O17</f>
        <v>Tapume com compensado de madeira. Af_05/2018</v>
      </c>
      <c r="E17" s="105" t="str">
        <f t="shared" si="12"/>
        <v>m2</v>
      </c>
      <c r="F17" s="55" t="s">
        <v>471</v>
      </c>
      <c r="G17" s="55">
        <v>264</v>
      </c>
      <c r="H17" s="55">
        <f t="shared" si="13"/>
        <v>151.09</v>
      </c>
      <c r="I17" s="55">
        <f t="shared" si="14"/>
        <v>188.86</v>
      </c>
      <c r="J17" s="106">
        <f t="shared" si="15"/>
        <v>49859.040000000001</v>
      </c>
      <c r="K17" s="107">
        <f t="shared" si="16"/>
        <v>0.37151386095278377</v>
      </c>
      <c r="L17" s="107">
        <f t="shared" si="17"/>
        <v>3.0185767717567052E-3</v>
      </c>
      <c r="M17" s="108">
        <v>151.09</v>
      </c>
      <c r="N17" s="109" t="s">
        <v>531</v>
      </c>
      <c r="O17" s="110" t="s">
        <v>2732</v>
      </c>
      <c r="P17" s="111"/>
      <c r="Q17" s="112"/>
      <c r="R17" s="111"/>
      <c r="S17" s="111"/>
      <c r="T17" s="113"/>
      <c r="U17" s="114">
        <f t="shared" si="18"/>
        <v>134205.06</v>
      </c>
      <c r="V17" s="71">
        <f t="shared" si="1"/>
        <v>1</v>
      </c>
      <c r="W17" s="71">
        <f t="shared" si="2"/>
        <v>1</v>
      </c>
      <c r="X17" s="71">
        <f t="shared" si="3"/>
        <v>1</v>
      </c>
      <c r="Y17" s="71">
        <f t="shared" si="4"/>
        <v>0</v>
      </c>
      <c r="Z17" s="71">
        <f t="shared" si="10"/>
        <v>0</v>
      </c>
      <c r="AA17" s="71">
        <f t="shared" si="5"/>
        <v>55504.800000000003</v>
      </c>
      <c r="AB17" s="71">
        <f t="shared" si="6"/>
        <v>55504.800000000003</v>
      </c>
      <c r="AC17" s="71">
        <f t="shared" si="7"/>
        <v>55504.800000000003</v>
      </c>
      <c r="AD17" s="71">
        <f t="shared" si="8"/>
        <v>55504.800000000003</v>
      </c>
      <c r="AE17" s="71">
        <f t="shared" si="9"/>
        <v>55504.800000000003</v>
      </c>
      <c r="AF17" s="90" t="str">
        <f t="shared" si="19"/>
        <v>CENTRO INTEGRADO DE SAÚDE XANXERÊ</v>
      </c>
      <c r="AG17" s="90" t="str">
        <f t="shared" si="19"/>
        <v>CONSTRUÇÃO</v>
      </c>
      <c r="AH17" s="90" t="str">
        <f t="shared" si="19"/>
        <v>SERVIÇOS INICIAIS</v>
      </c>
      <c r="AI17" s="90" t="str">
        <f t="shared" si="19"/>
        <v>N4</v>
      </c>
      <c r="AJ17" s="90" t="s">
        <v>489</v>
      </c>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row>
    <row r="18" spans="1:1024" s="115" customFormat="1" ht="25.5">
      <c r="A18" s="103" t="str">
        <f t="shared" si="11"/>
        <v>1.1.3</v>
      </c>
      <c r="B18" s="52">
        <v>99059</v>
      </c>
      <c r="C18" s="64" t="s">
        <v>493</v>
      </c>
      <c r="D18" s="104" t="str">
        <f>O18</f>
        <v>Locacao convencional de obra, utilizando gabarito de tábuas corridas pontaletadas a cada 2,00m -  2 utilizações. Af_10/2018</v>
      </c>
      <c r="E18" s="116" t="str">
        <f t="shared" si="12"/>
        <v>m</v>
      </c>
      <c r="F18" s="55" t="s">
        <v>471</v>
      </c>
      <c r="G18" s="55">
        <v>450</v>
      </c>
      <c r="H18" s="55">
        <f t="shared" si="13"/>
        <v>55.6</v>
      </c>
      <c r="I18" s="55">
        <f t="shared" si="14"/>
        <v>69.5</v>
      </c>
      <c r="J18" s="106">
        <f t="shared" si="15"/>
        <v>31275</v>
      </c>
      <c r="K18" s="107">
        <f t="shared" si="16"/>
        <v>0.23303890330215568</v>
      </c>
      <c r="L18" s="107">
        <f t="shared" si="17"/>
        <v>1.8934578069832661E-3</v>
      </c>
      <c r="M18" s="108">
        <v>55.6</v>
      </c>
      <c r="N18" s="109" t="s">
        <v>657</v>
      </c>
      <c r="O18" s="110" t="s">
        <v>2734</v>
      </c>
      <c r="P18" s="111"/>
      <c r="Q18" s="112"/>
      <c r="R18" s="111"/>
      <c r="S18" s="111"/>
      <c r="T18" s="113"/>
      <c r="U18" s="114">
        <f t="shared" si="18"/>
        <v>134205.06</v>
      </c>
      <c r="V18" s="71">
        <f t="shared" si="1"/>
        <v>1</v>
      </c>
      <c r="W18" s="71">
        <f t="shared" si="2"/>
        <v>1</v>
      </c>
      <c r="X18" s="71">
        <f t="shared" si="3"/>
        <v>1</v>
      </c>
      <c r="Y18" s="71">
        <f t="shared" si="4"/>
        <v>0</v>
      </c>
      <c r="Z18" s="71">
        <f t="shared" si="10"/>
        <v>0</v>
      </c>
      <c r="AA18" s="71">
        <f t="shared" si="5"/>
        <v>86779.8</v>
      </c>
      <c r="AB18" s="71">
        <f t="shared" si="6"/>
        <v>86779.8</v>
      </c>
      <c r="AC18" s="71">
        <f t="shared" si="7"/>
        <v>86779.8</v>
      </c>
      <c r="AD18" s="71">
        <f t="shared" si="8"/>
        <v>86779.8</v>
      </c>
      <c r="AE18" s="71">
        <f t="shared" si="9"/>
        <v>86779.8</v>
      </c>
      <c r="AF18" s="90" t="str">
        <f t="shared" si="19"/>
        <v>CENTRO INTEGRADO DE SAÚDE XANXERÊ</v>
      </c>
      <c r="AG18" s="90" t="str">
        <f t="shared" si="19"/>
        <v>CONSTRUÇÃO</v>
      </c>
      <c r="AH18" s="90" t="str">
        <f t="shared" si="19"/>
        <v>SERVIÇOS INICIAIS</v>
      </c>
      <c r="AI18" s="90" t="str">
        <f t="shared" si="19"/>
        <v>N4</v>
      </c>
      <c r="AJ18" s="90" t="s">
        <v>489</v>
      </c>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row>
    <row r="19" spans="1:1024" s="115" customFormat="1" ht="25.5">
      <c r="A19" s="103" t="str">
        <f t="shared" si="11"/>
        <v>1.1.4</v>
      </c>
      <c r="B19" s="52">
        <v>10775</v>
      </c>
      <c r="C19" s="64" t="s">
        <v>493</v>
      </c>
      <c r="D19" s="104" t="str">
        <f>O19</f>
        <v>Locacao de container 2,30  x  6,00 m, alt. 2,50 m, com 1 sanitario, para escritorio, completo, sem divisorias internas</v>
      </c>
      <c r="E19" s="105" t="str">
        <f t="shared" si="12"/>
        <v>mes</v>
      </c>
      <c r="F19" s="55" t="s">
        <v>471</v>
      </c>
      <c r="G19" s="55">
        <v>12</v>
      </c>
      <c r="H19" s="55">
        <f t="shared" si="13"/>
        <v>650</v>
      </c>
      <c r="I19" s="55">
        <f t="shared" si="14"/>
        <v>812.5</v>
      </c>
      <c r="J19" s="106">
        <f t="shared" si="15"/>
        <v>9750</v>
      </c>
      <c r="K19" s="107">
        <f t="shared" si="16"/>
        <v>7.2650017816019749E-2</v>
      </c>
      <c r="L19" s="107">
        <f t="shared" si="17"/>
        <v>5.9028660649358417E-4</v>
      </c>
      <c r="M19" s="108">
        <v>650</v>
      </c>
      <c r="N19" s="109" t="s">
        <v>926</v>
      </c>
      <c r="O19" s="110" t="s">
        <v>2736</v>
      </c>
      <c r="P19" s="111"/>
      <c r="Q19" s="112"/>
      <c r="R19" s="111"/>
      <c r="S19" s="111"/>
      <c r="T19" s="113"/>
      <c r="U19" s="114">
        <f t="shared" si="18"/>
        <v>134205.06</v>
      </c>
      <c r="V19" s="71">
        <f t="shared" si="1"/>
        <v>1</v>
      </c>
      <c r="W19" s="71">
        <f t="shared" si="2"/>
        <v>1</v>
      </c>
      <c r="X19" s="71">
        <f t="shared" si="3"/>
        <v>1</v>
      </c>
      <c r="Y19" s="71">
        <f t="shared" si="4"/>
        <v>0</v>
      </c>
      <c r="Z19" s="71">
        <f t="shared" si="10"/>
        <v>0</v>
      </c>
      <c r="AA19" s="71">
        <f t="shared" si="5"/>
        <v>96529.8</v>
      </c>
      <c r="AB19" s="71">
        <f t="shared" si="6"/>
        <v>96529.8</v>
      </c>
      <c r="AC19" s="71">
        <f t="shared" si="7"/>
        <v>96529.8</v>
      </c>
      <c r="AD19" s="71">
        <f t="shared" si="8"/>
        <v>96529.8</v>
      </c>
      <c r="AE19" s="71">
        <f t="shared" si="9"/>
        <v>96529.8</v>
      </c>
      <c r="AF19" s="90" t="str">
        <f t="shared" si="19"/>
        <v>CENTRO INTEGRADO DE SAÚDE XANXERÊ</v>
      </c>
      <c r="AG19" s="90" t="str">
        <f t="shared" si="19"/>
        <v>CONSTRUÇÃO</v>
      </c>
      <c r="AH19" s="90" t="str">
        <f t="shared" si="19"/>
        <v>SERVIÇOS INICIAIS</v>
      </c>
      <c r="AI19" s="90" t="str">
        <f t="shared" si="19"/>
        <v>N4</v>
      </c>
      <c r="AJ19" s="90" t="s">
        <v>489</v>
      </c>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row>
    <row r="20" spans="1:1024" s="115" customFormat="1" ht="25.5">
      <c r="A20" s="103" t="str">
        <f t="shared" si="11"/>
        <v>1.1.5</v>
      </c>
      <c r="B20" s="52">
        <v>10776</v>
      </c>
      <c r="C20" s="64" t="s">
        <v>493</v>
      </c>
      <c r="D20" s="104" t="s">
        <v>494</v>
      </c>
      <c r="E20" s="105" t="str">
        <f t="shared" si="12"/>
        <v>mes</v>
      </c>
      <c r="F20" s="55" t="s">
        <v>471</v>
      </c>
      <c r="G20" s="55">
        <v>12</v>
      </c>
      <c r="H20" s="55">
        <f t="shared" si="13"/>
        <v>507.81</v>
      </c>
      <c r="I20" s="55">
        <f t="shared" si="14"/>
        <v>634.76</v>
      </c>
      <c r="J20" s="106">
        <f t="shared" si="15"/>
        <v>7617.12</v>
      </c>
      <c r="K20" s="107">
        <f t="shared" si="16"/>
        <v>5.6757323457103631E-2</v>
      </c>
      <c r="L20" s="107">
        <f t="shared" si="17"/>
        <v>4.6115732472352922E-4</v>
      </c>
      <c r="M20" s="108">
        <v>507.81</v>
      </c>
      <c r="N20" s="109" t="s">
        <v>926</v>
      </c>
      <c r="O20" s="110" t="s">
        <v>3571</v>
      </c>
      <c r="P20" s="111"/>
      <c r="Q20" s="112"/>
      <c r="R20" s="111"/>
      <c r="S20" s="111"/>
      <c r="T20" s="113"/>
      <c r="U20" s="114">
        <f t="shared" si="18"/>
        <v>134205.06</v>
      </c>
      <c r="V20" s="71">
        <f t="shared" si="1"/>
        <v>1</v>
      </c>
      <c r="W20" s="71">
        <f t="shared" si="2"/>
        <v>1</v>
      </c>
      <c r="X20" s="71">
        <f t="shared" si="3"/>
        <v>1</v>
      </c>
      <c r="Y20" s="71">
        <f t="shared" si="4"/>
        <v>0</v>
      </c>
      <c r="Z20" s="71">
        <f t="shared" si="10"/>
        <v>0</v>
      </c>
      <c r="AA20" s="71">
        <f t="shared" si="5"/>
        <v>104146.92</v>
      </c>
      <c r="AB20" s="71">
        <f t="shared" si="6"/>
        <v>104146.92</v>
      </c>
      <c r="AC20" s="71">
        <f t="shared" si="7"/>
        <v>104146.92</v>
      </c>
      <c r="AD20" s="71">
        <f t="shared" si="8"/>
        <v>104146.92</v>
      </c>
      <c r="AE20" s="71">
        <f t="shared" si="9"/>
        <v>104146.92</v>
      </c>
      <c r="AF20" s="90" t="str">
        <f t="shared" si="19"/>
        <v>CENTRO INTEGRADO DE SAÚDE XANXERÊ</v>
      </c>
      <c r="AG20" s="90" t="str">
        <f t="shared" si="19"/>
        <v>CONSTRUÇÃO</v>
      </c>
      <c r="AH20" s="90" t="str">
        <f t="shared" si="19"/>
        <v>SERVIÇOS INICIAIS</v>
      </c>
      <c r="AI20" s="90" t="str">
        <f t="shared" si="19"/>
        <v>N4</v>
      </c>
      <c r="AJ20" s="90" t="s">
        <v>489</v>
      </c>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row>
    <row r="21" spans="1:1024" s="115" customFormat="1" ht="25.5">
      <c r="A21" s="103" t="str">
        <f t="shared" si="11"/>
        <v>1.1.6</v>
      </c>
      <c r="B21" s="52">
        <v>10778</v>
      </c>
      <c r="C21" s="64" t="s">
        <v>493</v>
      </c>
      <c r="D21" s="104" t="str">
        <f>O21</f>
        <v>Locacao de container 2,30 x 6,00 m, alt. 2,50 m,  para sanitario,  com 4 bacias, 8 chuveiros,1 lavatorio e 1 mictorio</v>
      </c>
      <c r="E21" s="105" t="str">
        <f t="shared" si="12"/>
        <v>mes</v>
      </c>
      <c r="F21" s="55" t="s">
        <v>471</v>
      </c>
      <c r="G21" s="55">
        <v>12</v>
      </c>
      <c r="H21" s="55">
        <f t="shared" si="13"/>
        <v>812.5</v>
      </c>
      <c r="I21" s="55">
        <f t="shared" si="14"/>
        <v>1015.62</v>
      </c>
      <c r="J21" s="106">
        <f t="shared" si="15"/>
        <v>12187.44</v>
      </c>
      <c r="K21" s="107">
        <f t="shared" si="16"/>
        <v>9.0812075192991989E-2</v>
      </c>
      <c r="L21" s="107">
        <f t="shared" si="17"/>
        <v>7.3785462558401723E-4</v>
      </c>
      <c r="M21" s="108">
        <v>812.5</v>
      </c>
      <c r="N21" s="109" t="s">
        <v>926</v>
      </c>
      <c r="O21" s="110" t="s">
        <v>2740</v>
      </c>
      <c r="P21" s="111"/>
      <c r="Q21" s="112"/>
      <c r="R21" s="111"/>
      <c r="S21" s="111"/>
      <c r="T21" s="113"/>
      <c r="U21" s="114">
        <f t="shared" si="18"/>
        <v>134205.06</v>
      </c>
      <c r="V21" s="71">
        <f t="shared" si="1"/>
        <v>1</v>
      </c>
      <c r="W21" s="71">
        <f t="shared" si="2"/>
        <v>1</v>
      </c>
      <c r="X21" s="71">
        <f t="shared" si="3"/>
        <v>1</v>
      </c>
      <c r="Y21" s="71">
        <f t="shared" si="4"/>
        <v>0</v>
      </c>
      <c r="Z21" s="71">
        <f t="shared" si="10"/>
        <v>0</v>
      </c>
      <c r="AA21" s="71">
        <f t="shared" si="5"/>
        <v>116334.36</v>
      </c>
      <c r="AB21" s="71">
        <f t="shared" si="6"/>
        <v>116334.36</v>
      </c>
      <c r="AC21" s="71">
        <f t="shared" si="7"/>
        <v>116334.36</v>
      </c>
      <c r="AD21" s="71">
        <f t="shared" si="8"/>
        <v>116334.36</v>
      </c>
      <c r="AE21" s="71">
        <f t="shared" si="9"/>
        <v>116334.36</v>
      </c>
      <c r="AF21" s="90" t="str">
        <f t="shared" si="19"/>
        <v>CENTRO INTEGRADO DE SAÚDE XANXERÊ</v>
      </c>
      <c r="AG21" s="90" t="str">
        <f t="shared" si="19"/>
        <v>CONSTRUÇÃO</v>
      </c>
      <c r="AH21" s="90" t="str">
        <f t="shared" si="19"/>
        <v>SERVIÇOS INICIAIS</v>
      </c>
      <c r="AI21" s="90" t="str">
        <f t="shared" si="19"/>
        <v>N4</v>
      </c>
      <c r="AJ21" s="90" t="s">
        <v>489</v>
      </c>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row>
    <row r="22" spans="1:1024" s="115" customFormat="1" ht="25.5">
      <c r="A22" s="103" t="str">
        <f t="shared" si="11"/>
        <v>1.1.7</v>
      </c>
      <c r="B22" s="52">
        <v>93584</v>
      </c>
      <c r="C22" s="64" t="s">
        <v>493</v>
      </c>
      <c r="D22" s="104" t="s">
        <v>495</v>
      </c>
      <c r="E22" s="105" t="str">
        <f t="shared" si="12"/>
        <v>m2</v>
      </c>
      <c r="F22" s="55" t="s">
        <v>471</v>
      </c>
      <c r="G22" s="55">
        <v>15</v>
      </c>
      <c r="H22" s="55">
        <f t="shared" si="13"/>
        <v>953.11</v>
      </c>
      <c r="I22" s="55">
        <f t="shared" si="14"/>
        <v>1191.3800000000001</v>
      </c>
      <c r="J22" s="106">
        <f t="shared" si="15"/>
        <v>17870.7</v>
      </c>
      <c r="K22" s="107">
        <f t="shared" si="16"/>
        <v>0.13315965880869171</v>
      </c>
      <c r="L22" s="107">
        <f t="shared" si="17"/>
        <v>1.0819317803758867E-3</v>
      </c>
      <c r="M22" s="108">
        <v>953.11</v>
      </c>
      <c r="N22" s="109" t="s">
        <v>531</v>
      </c>
      <c r="O22" s="110" t="s">
        <v>495</v>
      </c>
      <c r="P22" s="111"/>
      <c r="Q22" s="112"/>
      <c r="R22" s="111"/>
      <c r="S22" s="111"/>
      <c r="T22" s="113"/>
      <c r="U22" s="114">
        <f t="shared" si="18"/>
        <v>134205.06</v>
      </c>
      <c r="V22" s="71">
        <f t="shared" si="1"/>
        <v>1</v>
      </c>
      <c r="W22" s="71">
        <f t="shared" si="2"/>
        <v>1</v>
      </c>
      <c r="X22" s="71">
        <f t="shared" si="3"/>
        <v>1</v>
      </c>
      <c r="Y22" s="71">
        <f t="shared" si="4"/>
        <v>0</v>
      </c>
      <c r="Z22" s="71">
        <f t="shared" si="10"/>
        <v>0</v>
      </c>
      <c r="AA22" s="71">
        <f t="shared" si="5"/>
        <v>134205.06</v>
      </c>
      <c r="AB22" s="71">
        <f t="shared" si="6"/>
        <v>134205.06</v>
      </c>
      <c r="AC22" s="71">
        <f t="shared" si="7"/>
        <v>134205.06</v>
      </c>
      <c r="AD22" s="71">
        <f t="shared" si="8"/>
        <v>134205.06</v>
      </c>
      <c r="AE22" s="71">
        <f t="shared" si="9"/>
        <v>134205.06</v>
      </c>
      <c r="AF22" s="90" t="str">
        <f t="shared" si="19"/>
        <v>CENTRO INTEGRADO DE SAÚDE XANXERÊ</v>
      </c>
      <c r="AG22" s="90" t="str">
        <f t="shared" si="19"/>
        <v>CONSTRUÇÃO</v>
      </c>
      <c r="AH22" s="90" t="str">
        <f t="shared" si="19"/>
        <v>SERVIÇOS INICIAIS</v>
      </c>
      <c r="AI22" s="90" t="str">
        <f t="shared" si="19"/>
        <v>N4</v>
      </c>
      <c r="AJ22" s="90" t="s">
        <v>489</v>
      </c>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row>
    <row r="23" spans="1:1024" s="94" customFormat="1">
      <c r="A23" s="117"/>
      <c r="B23" s="118"/>
      <c r="C23" s="119"/>
      <c r="D23" s="120"/>
      <c r="E23" s="121" t="str">
        <f>IF(P23="T1",CONCATENATE("Total ",LOWER(AF23)),IF(P23="T2",CONCATENATE("Total ",LOWER(AG23)),IF(P23="T3",CONCATENATE("Total ",LOWER(AH23)),IF(P23="T4",CONCATENATE("Total ",LOWER(AI23)),IF(P23="T5",CONCATENATE("Total ",LOWER(AJ23)),"Total do item")))))</f>
        <v>Total serviços iniciais</v>
      </c>
      <c r="F23" s="122"/>
      <c r="G23" s="122"/>
      <c r="H23" s="122"/>
      <c r="I23" s="123"/>
      <c r="J23" s="124">
        <f>N23</f>
        <v>134205.06</v>
      </c>
      <c r="K23" s="125">
        <f>J23/N23</f>
        <v>1</v>
      </c>
      <c r="L23" s="125">
        <f>M23</f>
        <v>8.1250717376069592E-3</v>
      </c>
      <c r="M23" s="126">
        <f>J23/$J$744</f>
        <v>8.1250717376069592E-3</v>
      </c>
      <c r="N23" s="127">
        <f>IF(P23="T1",AA23,IF(P23="T2",AB23,IF(P23="T3",AC23,IF(P23="T4",AD23,IF(P23="T5",AE23,0)))))</f>
        <v>134205.06</v>
      </c>
      <c r="O23" s="127"/>
      <c r="P23" s="94" t="s">
        <v>482</v>
      </c>
      <c r="Q23"/>
      <c r="R23" s="128"/>
      <c r="S23" s="128"/>
      <c r="T23" s="89"/>
      <c r="U23" s="128">
        <f>IF(OR(P23="T1",P23="T2",P23="T3",P23="T4",P23="T5"),N23,#REF!)</f>
        <v>134205.06</v>
      </c>
      <c r="V23" s="96">
        <f t="shared" si="1"/>
        <v>1</v>
      </c>
      <c r="W23" s="96">
        <f t="shared" si="2"/>
        <v>1</v>
      </c>
      <c r="X23" s="96">
        <f t="shared" si="3"/>
        <v>1</v>
      </c>
      <c r="Y23" s="96">
        <f t="shared" si="4"/>
        <v>0</v>
      </c>
      <c r="Z23" s="96">
        <f t="shared" si="10"/>
        <v>0</v>
      </c>
      <c r="AA23" s="96">
        <f t="shared" si="5"/>
        <v>134205.06</v>
      </c>
      <c r="AB23" s="96">
        <f t="shared" si="6"/>
        <v>134205.06</v>
      </c>
      <c r="AC23" s="96">
        <f t="shared" si="7"/>
        <v>134205.06</v>
      </c>
      <c r="AD23" s="96">
        <f t="shared" si="8"/>
        <v>134205.06</v>
      </c>
      <c r="AE23" s="96">
        <f t="shared" si="9"/>
        <v>134205.06</v>
      </c>
      <c r="AF23" s="97" t="str">
        <f>IF($P23=AF$11,$D23,AF22)</f>
        <v>CENTRO INTEGRADO DE SAÚDE XANXERÊ</v>
      </c>
      <c r="AG23" s="97" t="str">
        <f>IF($P23=AG$11,$D23,AG22)</f>
        <v>CONSTRUÇÃO</v>
      </c>
      <c r="AH23" s="97" t="str">
        <f>IF($P23=AH$11,$D23,AH22)</f>
        <v>SERVIÇOS INICIAIS</v>
      </c>
      <c r="AI23" s="97" t="str">
        <f>IF($P23=AI$11,$D23,AI22)</f>
        <v>N4</v>
      </c>
      <c r="AJ23" s="97" t="s">
        <v>489</v>
      </c>
      <c r="AMI23"/>
      <c r="AMJ23"/>
    </row>
    <row r="24" spans="1:1024" s="88" customFormat="1" ht="15.75">
      <c r="A24" s="98" t="s">
        <v>24</v>
      </c>
      <c r="B24" s="99"/>
      <c r="C24" s="99"/>
      <c r="D24" s="100" t="s">
        <v>496</v>
      </c>
      <c r="E24" s="101"/>
      <c r="F24" s="101"/>
      <c r="G24" s="101"/>
      <c r="H24" s="101"/>
      <c r="I24" s="101"/>
      <c r="J24" s="101"/>
      <c r="K24" s="101"/>
      <c r="L24" s="102"/>
      <c r="M24" s="87"/>
      <c r="P24" s="88" t="s">
        <v>477</v>
      </c>
      <c r="T24" s="89"/>
      <c r="V24" s="96">
        <f t="shared" si="1"/>
        <v>1</v>
      </c>
      <c r="W24" s="96">
        <f t="shared" si="2"/>
        <v>1</v>
      </c>
      <c r="X24" s="96">
        <f t="shared" si="3"/>
        <v>2</v>
      </c>
      <c r="Y24" s="96">
        <f t="shared" si="4"/>
        <v>0</v>
      </c>
      <c r="Z24" s="96">
        <f t="shared" si="10"/>
        <v>0</v>
      </c>
      <c r="AA24" s="96">
        <f t="shared" si="5"/>
        <v>134205.06</v>
      </c>
      <c r="AB24" s="96">
        <f t="shared" si="6"/>
        <v>134205.06</v>
      </c>
      <c r="AC24" s="96">
        <f t="shared" si="7"/>
        <v>0</v>
      </c>
      <c r="AD24" s="96">
        <f t="shared" si="8"/>
        <v>134205.06</v>
      </c>
      <c r="AE24" s="96">
        <f t="shared" si="9"/>
        <v>134205.06</v>
      </c>
      <c r="AF24" s="97" t="str">
        <f>IF($P24=AF$12,$D24,AF23)</f>
        <v>CENTRO INTEGRADO DE SAÚDE XANXERÊ</v>
      </c>
      <c r="AG24" s="97" t="str">
        <f>IF($P24=AG$12,$D24,AG23)</f>
        <v>CONSTRUÇÃO</v>
      </c>
      <c r="AH24" s="97" t="str">
        <f>IF($P24=AH$12,$D24,AH23)</f>
        <v xml:space="preserve">ESTRUTURAL </v>
      </c>
      <c r="AI24" s="97" t="str">
        <f>IF($P24=AI$12,$D24,AI23)</f>
        <v>N4</v>
      </c>
      <c r="AJ24" s="97" t="s">
        <v>489</v>
      </c>
      <c r="AP24" s="94"/>
      <c r="AQ24" s="94"/>
      <c r="AR24" s="94"/>
      <c r="AS24" s="94"/>
      <c r="AT24" s="94"/>
      <c r="AU24" s="94"/>
      <c r="AV24" s="94"/>
      <c r="AW24" s="94"/>
      <c r="AX24" s="94"/>
      <c r="AY24" s="94"/>
      <c r="AZ24" s="94"/>
      <c r="BA24" s="94"/>
      <c r="BB24" s="94"/>
      <c r="BC24" s="94"/>
      <c r="AMI24"/>
      <c r="AMJ24"/>
    </row>
    <row r="25" spans="1:1024" s="94" customFormat="1" ht="15.75">
      <c r="A25" s="129" t="s">
        <v>497</v>
      </c>
      <c r="B25" s="130"/>
      <c r="C25" s="130"/>
      <c r="D25" s="131" t="s">
        <v>498</v>
      </c>
      <c r="E25" s="130"/>
      <c r="F25" s="130"/>
      <c r="G25" s="130"/>
      <c r="H25" s="130"/>
      <c r="I25" s="130"/>
      <c r="J25" s="130"/>
      <c r="K25" s="130"/>
      <c r="L25" s="132"/>
      <c r="M25" s="133"/>
      <c r="P25" s="94" t="s">
        <v>478</v>
      </c>
      <c r="Q25"/>
      <c r="T25" s="89"/>
      <c r="U25" s="128">
        <f>IF(OR(P25="T1",P25="T2",P25="T3",P25="T4",P25="T5"),N25,U27)</f>
        <v>65921.58</v>
      </c>
      <c r="V25" s="96">
        <f t="shared" si="1"/>
        <v>1</v>
      </c>
      <c r="W25" s="96">
        <f t="shared" si="2"/>
        <v>1</v>
      </c>
      <c r="X25" s="96">
        <f t="shared" si="3"/>
        <v>2</v>
      </c>
      <c r="Y25" s="96">
        <f t="shared" si="4"/>
        <v>1</v>
      </c>
      <c r="Z25" s="96">
        <f t="shared" si="10"/>
        <v>0</v>
      </c>
      <c r="AA25" s="96">
        <f t="shared" si="5"/>
        <v>134205.06</v>
      </c>
      <c r="AB25" s="96">
        <f t="shared" si="6"/>
        <v>134205.06</v>
      </c>
      <c r="AC25" s="96">
        <f t="shared" si="7"/>
        <v>0</v>
      </c>
      <c r="AD25" s="96">
        <f t="shared" si="8"/>
        <v>0</v>
      </c>
      <c r="AE25" s="96">
        <f t="shared" si="9"/>
        <v>134205.06</v>
      </c>
      <c r="AF25" s="97" t="str">
        <f t="shared" ref="AF25:AI26" si="20">IF($P25=AF$11,$D25,AF24)</f>
        <v>CENTRO INTEGRADO DE SAÚDE XANXERÊ</v>
      </c>
      <c r="AG25" s="97" t="str">
        <f t="shared" si="20"/>
        <v>CONSTRUÇÃO</v>
      </c>
      <c r="AH25" s="97" t="str">
        <f t="shared" si="20"/>
        <v xml:space="preserve">ESTRUTURAL </v>
      </c>
      <c r="AI25" s="97" t="str">
        <f t="shared" si="20"/>
        <v>EDIFICAÇÃO PRINCIPAL</v>
      </c>
      <c r="AJ25" s="97" t="s">
        <v>489</v>
      </c>
      <c r="AMI25"/>
      <c r="AMJ25"/>
    </row>
    <row r="26" spans="1:1024" s="94" customFormat="1" ht="15.75">
      <c r="A26" s="134" t="s">
        <v>499</v>
      </c>
      <c r="B26" s="135"/>
      <c r="C26" s="135"/>
      <c r="D26" s="136" t="s">
        <v>500</v>
      </c>
      <c r="E26" s="137"/>
      <c r="F26" s="137"/>
      <c r="G26" s="137"/>
      <c r="H26" s="137"/>
      <c r="I26" s="137"/>
      <c r="J26" s="137"/>
      <c r="K26" s="137"/>
      <c r="L26" s="138"/>
      <c r="M26" s="78"/>
      <c r="P26" s="94" t="s">
        <v>479</v>
      </c>
      <c r="Q26"/>
      <c r="T26" s="89"/>
      <c r="U26" s="128">
        <f>IF(OR(P26="T1",P26="T2",P26="T3",P26="T4",P26="T5"),N26,U27)</f>
        <v>65921.58</v>
      </c>
      <c r="V26" s="96">
        <f t="shared" si="1"/>
        <v>1</v>
      </c>
      <c r="W26" s="96">
        <f t="shared" si="2"/>
        <v>1</v>
      </c>
      <c r="X26" s="96">
        <f t="shared" si="3"/>
        <v>2</v>
      </c>
      <c r="Y26" s="96">
        <f t="shared" si="4"/>
        <v>1</v>
      </c>
      <c r="Z26" s="96">
        <f t="shared" si="10"/>
        <v>1</v>
      </c>
      <c r="AA26" s="96">
        <f t="shared" si="5"/>
        <v>134205.06</v>
      </c>
      <c r="AB26" s="96">
        <f t="shared" si="6"/>
        <v>134205.06</v>
      </c>
      <c r="AC26" s="96">
        <f t="shared" si="7"/>
        <v>0</v>
      </c>
      <c r="AD26" s="96">
        <f t="shared" si="8"/>
        <v>0</v>
      </c>
      <c r="AE26" s="96">
        <f t="shared" si="9"/>
        <v>0</v>
      </c>
      <c r="AF26" s="97" t="str">
        <f t="shared" si="20"/>
        <v>CENTRO INTEGRADO DE SAÚDE XANXERÊ</v>
      </c>
      <c r="AG26" s="97" t="str">
        <f t="shared" si="20"/>
        <v>CONSTRUÇÃO</v>
      </c>
      <c r="AH26" s="97" t="str">
        <f t="shared" si="20"/>
        <v xml:space="preserve">ESTRUTURAL </v>
      </c>
      <c r="AI26" s="97" t="str">
        <f t="shared" si="20"/>
        <v>EDIFICAÇÃO PRINCIPAL</v>
      </c>
      <c r="AJ26" s="97" t="s">
        <v>489</v>
      </c>
      <c r="AMI26"/>
      <c r="AMJ26"/>
    </row>
    <row r="27" spans="1:1024" s="115" customFormat="1" ht="25.5">
      <c r="A27" s="103" t="str">
        <f>IF(AND(A26&gt;0,B26&lt;=0),CONCATENATE(A26,".1"),IF(IFERROR(RIGHT(A26,4)*1,0)&gt;999,CONCATENATE(LEFT(A26,LEN(A26)*1-4),RIGHT(A26,4)*1+1),IF(IFERROR(RIGHT(A26,3)*1,0)&gt;99,CONCATENATE(LEFT(A26,LEN(A26)*1-3),RIGHT(A26,3)*1+1),IF(IFERROR(RIGHT(A26,2)*1,0)&gt;9,CONCATENATE(LEFT(A26,LEN(A26)*1-2),RIGHT(A26,2)*1+1),CONCATENATE(LEFT(A26,LEN(A26)*1-1),RIGHT(A26)*1+1)))))</f>
        <v>1.2.1.1.1</v>
      </c>
      <c r="B27" s="59">
        <v>96525</v>
      </c>
      <c r="C27" s="64" t="s">
        <v>493</v>
      </c>
      <c r="D27" s="104" t="str">
        <f>O27</f>
        <v>Escavação mecanizada para viga baldrame com mini-escavadeira (incluindo escavação para colocação de fôrmas). Af_06/2017</v>
      </c>
      <c r="E27" s="105" t="str">
        <f>N27</f>
        <v>m3</v>
      </c>
      <c r="F27" s="55" t="s">
        <v>471</v>
      </c>
      <c r="G27" s="55">
        <v>768.3</v>
      </c>
      <c r="H27" s="55">
        <f>M27</f>
        <v>34.340000000000003</v>
      </c>
      <c r="I27" s="55">
        <f>TRUNC(H27*(1+$L$9),2)</f>
        <v>42.92</v>
      </c>
      <c r="J27" s="106">
        <f>TRUNC(I27*G27,2)</f>
        <v>32975.43</v>
      </c>
      <c r="K27" s="107">
        <f>J27/U27</f>
        <v>0.50022208205567886</v>
      </c>
      <c r="L27" s="107">
        <f>J27/$J$744</f>
        <v>1.996405607422229E-3</v>
      </c>
      <c r="M27" s="108">
        <v>34.340000000000003</v>
      </c>
      <c r="N27" s="109" t="s">
        <v>789</v>
      </c>
      <c r="O27" s="110" t="s">
        <v>2744</v>
      </c>
      <c r="P27" s="111"/>
      <c r="Q27" s="112"/>
      <c r="R27" s="111"/>
      <c r="S27" s="111"/>
      <c r="T27" s="113"/>
      <c r="U27" s="114">
        <f>IF(OR(P27="T1",P27="T2",P27="T3",P27="T4",P27="T5"),N27,U28)</f>
        <v>65921.58</v>
      </c>
      <c r="V27" s="71">
        <f t="shared" si="1"/>
        <v>1</v>
      </c>
      <c r="W27" s="71">
        <f t="shared" si="2"/>
        <v>1</v>
      </c>
      <c r="X27" s="71">
        <f t="shared" si="3"/>
        <v>2</v>
      </c>
      <c r="Y27" s="71">
        <f t="shared" si="4"/>
        <v>1</v>
      </c>
      <c r="Z27" s="71">
        <f t="shared" si="10"/>
        <v>1</v>
      </c>
      <c r="AA27" s="71">
        <f t="shared" si="5"/>
        <v>167180.49</v>
      </c>
      <c r="AB27" s="71">
        <f t="shared" si="6"/>
        <v>167180.49</v>
      </c>
      <c r="AC27" s="71">
        <f t="shared" si="7"/>
        <v>32975.43</v>
      </c>
      <c r="AD27" s="71">
        <f t="shared" si="8"/>
        <v>32975.43</v>
      </c>
      <c r="AE27" s="71">
        <f t="shared" si="9"/>
        <v>32975.43</v>
      </c>
      <c r="AF27" s="90" t="str">
        <f t="shared" ref="AF27:AI28" si="21">IF($O27=AF$12,$D27,AF26)</f>
        <v>CENTRO INTEGRADO DE SAÚDE XANXERÊ</v>
      </c>
      <c r="AG27" s="90" t="str">
        <f t="shared" si="21"/>
        <v>CONSTRUÇÃO</v>
      </c>
      <c r="AH27" s="90" t="str">
        <f t="shared" si="21"/>
        <v xml:space="preserve">ESTRUTURAL </v>
      </c>
      <c r="AI27" s="90" t="str">
        <f t="shared" si="21"/>
        <v>EDIFICAÇÃO PRINCIPAL</v>
      </c>
      <c r="AJ27" s="90" t="s">
        <v>489</v>
      </c>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c r="IW27" s="71"/>
      <c r="IX27" s="71"/>
      <c r="IY27" s="71"/>
      <c r="IZ27" s="71"/>
    </row>
    <row r="28" spans="1:1024" s="115" customFormat="1">
      <c r="A28" s="103" t="str">
        <f>IF(AND(A27&gt;0,B27&lt;=0),CONCATENATE(A27,".1"),IF(IFERROR(RIGHT(A27,4)*1,0)&gt;999,CONCATENATE(LEFT(A27,LEN(A27)*1-4),RIGHT(A27,4)*1+1),IF(IFERROR(RIGHT(A27,3)*1,0)&gt;99,CONCATENATE(LEFT(A27,LEN(A27)*1-3),RIGHT(A27,3)*1+1),IF(IFERROR(RIGHT(A27,2)*1,0)&gt;9,CONCATENATE(LEFT(A27,LEN(A27)*1-2),RIGHT(A27,2)*1+1),CONCATENATE(LEFT(A27,LEN(A27)*1-1),RIGHT(A27)*1+1)))))</f>
        <v>1.2.1.1.2</v>
      </c>
      <c r="B28" s="59">
        <v>93382</v>
      </c>
      <c r="C28" s="64" t="s">
        <v>493</v>
      </c>
      <c r="D28" s="104" t="s">
        <v>501</v>
      </c>
      <c r="E28" s="105" t="str">
        <f>N28</f>
        <v>m3</v>
      </c>
      <c r="F28" s="55" t="s">
        <v>471</v>
      </c>
      <c r="G28" s="55">
        <v>855.3</v>
      </c>
      <c r="H28" s="55">
        <f>M28</f>
        <v>30.82</v>
      </c>
      <c r="I28" s="55">
        <f>TRUNC(H28*(1+$L$9),2)</f>
        <v>38.520000000000003</v>
      </c>
      <c r="J28" s="106">
        <f>TRUNC(I28*G28,2)</f>
        <v>32946.15</v>
      </c>
      <c r="K28" s="107">
        <f>J28/U28</f>
        <v>0.49977791794432114</v>
      </c>
      <c r="L28" s="107">
        <f>J28/$J$744</f>
        <v>1.9946329313362664E-3</v>
      </c>
      <c r="M28" s="108">
        <v>30.82</v>
      </c>
      <c r="N28" s="109" t="s">
        <v>789</v>
      </c>
      <c r="O28" s="110" t="s">
        <v>501</v>
      </c>
      <c r="P28" s="111"/>
      <c r="Q28" s="112"/>
      <c r="R28" s="111"/>
      <c r="S28" s="111"/>
      <c r="T28" s="113"/>
      <c r="U28" s="114">
        <f>IF(OR(P28="T1",P28="T2",P28="T3",P28="T4",P28="T5"),N28,U29)</f>
        <v>65921.58</v>
      </c>
      <c r="V28" s="71">
        <f t="shared" si="1"/>
        <v>1</v>
      </c>
      <c r="W28" s="71">
        <f t="shared" si="2"/>
        <v>1</v>
      </c>
      <c r="X28" s="71">
        <f t="shared" si="3"/>
        <v>2</v>
      </c>
      <c r="Y28" s="71">
        <f t="shared" si="4"/>
        <v>1</v>
      </c>
      <c r="Z28" s="71">
        <f t="shared" si="10"/>
        <v>1</v>
      </c>
      <c r="AA28" s="71">
        <f t="shared" si="5"/>
        <v>200126.63999999998</v>
      </c>
      <c r="AB28" s="71">
        <f t="shared" si="6"/>
        <v>200126.63999999998</v>
      </c>
      <c r="AC28" s="71">
        <f t="shared" si="7"/>
        <v>65921.58</v>
      </c>
      <c r="AD28" s="71">
        <f t="shared" si="8"/>
        <v>65921.58</v>
      </c>
      <c r="AE28" s="71">
        <f t="shared" si="9"/>
        <v>65921.58</v>
      </c>
      <c r="AF28" s="90" t="str">
        <f t="shared" si="21"/>
        <v>CENTRO INTEGRADO DE SAÚDE XANXERÊ</v>
      </c>
      <c r="AG28" s="90" t="str">
        <f t="shared" si="21"/>
        <v>CONSTRUÇÃO</v>
      </c>
      <c r="AH28" s="90" t="str">
        <f t="shared" si="21"/>
        <v xml:space="preserve">ESTRUTURAL </v>
      </c>
      <c r="AI28" s="90" t="str">
        <f t="shared" si="21"/>
        <v>EDIFICAÇÃO PRINCIPAL</v>
      </c>
      <c r="AJ28" s="90" t="s">
        <v>489</v>
      </c>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c r="IV28" s="71"/>
      <c r="IW28" s="71"/>
      <c r="IX28" s="71"/>
      <c r="IY28" s="71"/>
      <c r="IZ28" s="71"/>
    </row>
    <row r="29" spans="1:1024" s="94" customFormat="1">
      <c r="A29" s="117"/>
      <c r="B29" s="118"/>
      <c r="C29" s="119"/>
      <c r="D29" s="120"/>
      <c r="E29" s="121" t="str">
        <f>IF(P29="T1",CONCATENATE("Total ",LOWER(AF29)),IF(P29="T2",CONCATENATE("Total ",LOWER(AG29)),IF(P29="T3",CONCATENATE("Total ",LOWER(AH29)),IF(P29="T4",CONCATENATE("Total ",LOWER(AI29)),IF(P29="T5",CONCATENATE("Total ",LOWER(AJ29)),"Total do item")))))</f>
        <v>Total do item</v>
      </c>
      <c r="F29" s="122"/>
      <c r="G29" s="122"/>
      <c r="H29" s="122"/>
      <c r="I29" s="123"/>
      <c r="J29" s="124">
        <f>N29</f>
        <v>65921.58</v>
      </c>
      <c r="K29" s="125">
        <f>J29/N29</f>
        <v>1</v>
      </c>
      <c r="L29" s="125">
        <f>M29</f>
        <v>3.9910385387584959E-3</v>
      </c>
      <c r="M29" s="126">
        <f>J29/$J$744</f>
        <v>3.9910385387584959E-3</v>
      </c>
      <c r="N29" s="127">
        <f>IF(P29="T1",AA29,IF(P29="T2",AB29,IF(P29="T3",AC29,IF(P29="T4",AD29,IF(P29="T5",AE29,0)))))</f>
        <v>65921.58</v>
      </c>
      <c r="O29" s="127"/>
      <c r="P29" s="94" t="s">
        <v>484</v>
      </c>
      <c r="Q29"/>
      <c r="T29" s="89"/>
      <c r="U29" s="128">
        <f>IF(OR(P29="T1",P29="T2",P29="T3",P29="T4",P29="T5"),N29,U39)</f>
        <v>65921.58</v>
      </c>
      <c r="V29" s="96">
        <f t="shared" si="1"/>
        <v>1</v>
      </c>
      <c r="W29" s="96">
        <f t="shared" si="2"/>
        <v>1</v>
      </c>
      <c r="X29" s="96">
        <f t="shared" si="3"/>
        <v>2</v>
      </c>
      <c r="Y29" s="96">
        <f t="shared" si="4"/>
        <v>1</v>
      </c>
      <c r="Z29" s="96">
        <f t="shared" si="10"/>
        <v>1</v>
      </c>
      <c r="AA29" s="96">
        <f t="shared" si="5"/>
        <v>200126.63999999998</v>
      </c>
      <c r="AB29" s="96">
        <f t="shared" si="6"/>
        <v>200126.63999999998</v>
      </c>
      <c r="AC29" s="96">
        <f t="shared" si="7"/>
        <v>65921.58</v>
      </c>
      <c r="AD29" s="96">
        <f t="shared" si="8"/>
        <v>65921.58</v>
      </c>
      <c r="AE29" s="96">
        <f t="shared" si="9"/>
        <v>65921.58</v>
      </c>
      <c r="AF29" s="97" t="str">
        <f>IF($P29=AF$12,$D29,AF28)</f>
        <v>CENTRO INTEGRADO DE SAÚDE XANXERÊ</v>
      </c>
      <c r="AG29" s="97" t="str">
        <f>IF($P29=AG$12,$D29,AG28)</f>
        <v>CONSTRUÇÃO</v>
      </c>
      <c r="AH29" s="97" t="str">
        <f>IF($P29=AH$12,$D29,AH28)</f>
        <v xml:space="preserve">ESTRUTURAL </v>
      </c>
      <c r="AI29" s="97" t="str">
        <f>IF($P29=AI$12,$D29,AI28)</f>
        <v>EDIFICAÇÃO PRINCIPAL</v>
      </c>
      <c r="AJ29" s="97" t="s">
        <v>489</v>
      </c>
      <c r="AMI29"/>
      <c r="AMJ29"/>
    </row>
    <row r="30" spans="1:1024" s="94" customFormat="1" ht="15.75">
      <c r="A30" s="134" t="s">
        <v>502</v>
      </c>
      <c r="B30" s="135"/>
      <c r="C30" s="135"/>
      <c r="D30" s="136" t="s">
        <v>503</v>
      </c>
      <c r="E30" s="137"/>
      <c r="F30" s="137"/>
      <c r="G30" s="137"/>
      <c r="H30" s="137"/>
      <c r="I30" s="137"/>
      <c r="J30" s="137"/>
      <c r="K30" s="137"/>
      <c r="L30" s="138"/>
      <c r="M30" s="78"/>
      <c r="P30" s="94" t="s">
        <v>479</v>
      </c>
      <c r="Q30"/>
      <c r="T30" s="89"/>
      <c r="U30" s="128">
        <f t="shared" ref="U30:U37" si="22">IF(OR(P30="T1",P30="T2",P30="T3",P30="T4",P30="T5"),N30,U31)</f>
        <v>570215.23</v>
      </c>
      <c r="V30" s="96">
        <f t="shared" si="1"/>
        <v>1</v>
      </c>
      <c r="W30" s="96">
        <f t="shared" si="2"/>
        <v>1</v>
      </c>
      <c r="X30" s="96">
        <f t="shared" si="3"/>
        <v>2</v>
      </c>
      <c r="Y30" s="96">
        <f t="shared" si="4"/>
        <v>1</v>
      </c>
      <c r="Z30" s="96">
        <f t="shared" si="10"/>
        <v>2</v>
      </c>
      <c r="AA30" s="96">
        <f t="shared" si="5"/>
        <v>200126.63999999998</v>
      </c>
      <c r="AB30" s="96">
        <f t="shared" si="6"/>
        <v>200126.63999999998</v>
      </c>
      <c r="AC30" s="96">
        <f t="shared" si="7"/>
        <v>65921.58</v>
      </c>
      <c r="AD30" s="96">
        <f t="shared" si="8"/>
        <v>65921.58</v>
      </c>
      <c r="AE30" s="96">
        <f t="shared" si="9"/>
        <v>0</v>
      </c>
      <c r="AF30" s="97" t="str">
        <f>IF($P30=AF$11,$D30,AF29)</f>
        <v>CENTRO INTEGRADO DE SAÚDE XANXERÊ</v>
      </c>
      <c r="AG30" s="97" t="str">
        <f>IF($P30=AG$11,$D30,AG29)</f>
        <v>CONSTRUÇÃO</v>
      </c>
      <c r="AH30" s="97" t="str">
        <f>IF($P30=AH$11,$D30,AH29)</f>
        <v xml:space="preserve">ESTRUTURAL </v>
      </c>
      <c r="AI30" s="97" t="str">
        <f>IF($P30=AI$11,$D30,AI29)</f>
        <v>EDIFICAÇÃO PRINCIPAL</v>
      </c>
      <c r="AJ30" s="97" t="s">
        <v>489</v>
      </c>
      <c r="AMI30"/>
      <c r="AMJ30"/>
    </row>
    <row r="31" spans="1:1024" s="71" customFormat="1" ht="25.5">
      <c r="A31" s="103" t="str">
        <f t="shared" ref="A31:A37" si="23">IF(AND(A30&gt;0,B30&lt;=0),CONCATENATE(A30,".1"),IF(IFERROR(RIGHT(A30,4)*1,0)&gt;999,CONCATENATE(LEFT(A30,LEN(A30)*1-4),RIGHT(A30,4)*1+1),IF(IFERROR(RIGHT(A30,3)*1,0)&gt;99,CONCATENATE(LEFT(A30,LEN(A30)*1-3),RIGHT(A30,3)*1+1),IF(IFERROR(RIGHT(A30,2)*1,0)&gt;9,CONCATENATE(LEFT(A30,LEN(A30)*1-2),RIGHT(A30,2)*1+1),CONCATENATE(LEFT(A30,LEN(A30)*1-1),RIGHT(A30)*1+1)))))</f>
        <v>1.2.1.2.1</v>
      </c>
      <c r="B31" s="52">
        <v>92792</v>
      </c>
      <c r="C31" s="64" t="s">
        <v>493</v>
      </c>
      <c r="D31" s="104" t="str">
        <f t="shared" ref="D31:D37" si="24">O31</f>
        <v>Corte e dobra de aço ca-50, diâmetro de 6,3 mm, utilizado em estruturas diversas, exceto lajes. Af_12/2015</v>
      </c>
      <c r="E31" s="105" t="str">
        <f t="shared" ref="E31:E37" si="25">N31</f>
        <v>kg</v>
      </c>
      <c r="F31" s="55" t="s">
        <v>471</v>
      </c>
      <c r="G31" s="55">
        <v>1235</v>
      </c>
      <c r="H31" s="55">
        <f t="shared" ref="H31:H37" si="26">M31</f>
        <v>13.2</v>
      </c>
      <c r="I31" s="55">
        <f t="shared" ref="I31:I37" si="27">TRUNC(H31*(1+$L$9),2)</f>
        <v>16.5</v>
      </c>
      <c r="J31" s="106">
        <f t="shared" ref="J31:J37" si="28">TRUNC(I31*G31,2)</f>
        <v>20377.5</v>
      </c>
      <c r="K31" s="107">
        <f t="shared" ref="K31:K37" si="29">J31/U31</f>
        <v>3.5736506020717825E-2</v>
      </c>
      <c r="L31" s="107">
        <f t="shared" ref="L31:L37" si="30">J31/$J$744</f>
        <v>1.2336990075715909E-3</v>
      </c>
      <c r="M31" s="108">
        <v>13.2</v>
      </c>
      <c r="N31" s="109" t="s">
        <v>824</v>
      </c>
      <c r="O31" s="110" t="s">
        <v>2748</v>
      </c>
      <c r="P31" s="111"/>
      <c r="Q31" s="112"/>
      <c r="R31" s="111"/>
      <c r="S31" s="111"/>
      <c r="T31" s="113"/>
      <c r="U31" s="114">
        <f t="shared" si="22"/>
        <v>570215.23</v>
      </c>
      <c r="V31" s="71">
        <f t="shared" si="1"/>
        <v>1</v>
      </c>
      <c r="W31" s="71">
        <f t="shared" si="2"/>
        <v>1</v>
      </c>
      <c r="X31" s="71">
        <f t="shared" si="3"/>
        <v>2</v>
      </c>
      <c r="Y31" s="71">
        <f t="shared" si="4"/>
        <v>1</v>
      </c>
      <c r="Z31" s="71">
        <f t="shared" si="10"/>
        <v>2</v>
      </c>
      <c r="AA31" s="71">
        <f t="shared" si="5"/>
        <v>220504.13999999998</v>
      </c>
      <c r="AB31" s="71">
        <f t="shared" si="6"/>
        <v>220504.13999999998</v>
      </c>
      <c r="AC31" s="71">
        <f t="shared" si="7"/>
        <v>86299.08</v>
      </c>
      <c r="AD31" s="71">
        <f t="shared" si="8"/>
        <v>86299.08</v>
      </c>
      <c r="AE31" s="71">
        <f t="shared" si="9"/>
        <v>20377.5</v>
      </c>
      <c r="AF31" s="90" t="str">
        <f t="shared" ref="AF31:AI37" si="31">IF($O31=AF$12,$D31,AF30)</f>
        <v>CENTRO INTEGRADO DE SAÚDE XANXERÊ</v>
      </c>
      <c r="AG31" s="90" t="str">
        <f t="shared" si="31"/>
        <v>CONSTRUÇÃO</v>
      </c>
      <c r="AH31" s="90" t="str">
        <f t="shared" si="31"/>
        <v xml:space="preserve">ESTRUTURAL </v>
      </c>
      <c r="AI31" s="90" t="str">
        <f t="shared" si="31"/>
        <v>EDIFICAÇÃO PRINCIPAL</v>
      </c>
      <c r="AJ31" s="90" t="s">
        <v>489</v>
      </c>
      <c r="AMI31" s="115"/>
      <c r="AMJ31" s="115"/>
    </row>
    <row r="32" spans="1:1024" s="71" customFormat="1" ht="25.5">
      <c r="A32" s="103" t="str">
        <f t="shared" si="23"/>
        <v>1.2.1.2.2</v>
      </c>
      <c r="B32" s="52">
        <v>92796</v>
      </c>
      <c r="C32" s="64" t="s">
        <v>493</v>
      </c>
      <c r="D32" s="104" t="str">
        <f t="shared" si="24"/>
        <v>Corte e dobra de aço ca-50, diâmetro de 16,0 mm, utilizado em estruturas diversas, exceto lajes. Af_12/2015</v>
      </c>
      <c r="E32" s="105" t="str">
        <f t="shared" si="25"/>
        <v>kg</v>
      </c>
      <c r="F32" s="55" t="s">
        <v>471</v>
      </c>
      <c r="G32" s="55">
        <v>13026</v>
      </c>
      <c r="H32" s="55">
        <f t="shared" si="26"/>
        <v>10.27</v>
      </c>
      <c r="I32" s="55">
        <f t="shared" si="27"/>
        <v>12.83</v>
      </c>
      <c r="J32" s="106">
        <f t="shared" si="28"/>
        <v>167123.57999999999</v>
      </c>
      <c r="K32" s="107">
        <f t="shared" si="29"/>
        <v>0.29308859393320658</v>
      </c>
      <c r="L32" s="107">
        <f t="shared" si="30"/>
        <v>1.0118031887513746E-2</v>
      </c>
      <c r="M32" s="108">
        <v>10.27</v>
      </c>
      <c r="N32" s="109" t="s">
        <v>824</v>
      </c>
      <c r="O32" s="110" t="s">
        <v>2750</v>
      </c>
      <c r="P32" s="111"/>
      <c r="Q32" s="112"/>
      <c r="R32" s="111"/>
      <c r="S32" s="111"/>
      <c r="T32" s="113"/>
      <c r="U32" s="114">
        <f t="shared" si="22"/>
        <v>570215.23</v>
      </c>
      <c r="V32" s="71">
        <f t="shared" si="1"/>
        <v>1</v>
      </c>
      <c r="W32" s="71">
        <f t="shared" si="2"/>
        <v>1</v>
      </c>
      <c r="X32" s="71">
        <f t="shared" si="3"/>
        <v>2</v>
      </c>
      <c r="Y32" s="71">
        <f t="shared" si="4"/>
        <v>1</v>
      </c>
      <c r="Z32" s="71">
        <f t="shared" si="10"/>
        <v>2</v>
      </c>
      <c r="AA32" s="71">
        <f t="shared" si="5"/>
        <v>387627.72</v>
      </c>
      <c r="AB32" s="71">
        <f t="shared" si="6"/>
        <v>387627.72</v>
      </c>
      <c r="AC32" s="71">
        <f t="shared" si="7"/>
        <v>253422.65999999997</v>
      </c>
      <c r="AD32" s="71">
        <f t="shared" si="8"/>
        <v>253422.65999999997</v>
      </c>
      <c r="AE32" s="71">
        <f t="shared" si="9"/>
        <v>187501.08</v>
      </c>
      <c r="AF32" s="90" t="str">
        <f t="shared" si="31"/>
        <v>CENTRO INTEGRADO DE SAÚDE XANXERÊ</v>
      </c>
      <c r="AG32" s="90" t="str">
        <f t="shared" si="31"/>
        <v>CONSTRUÇÃO</v>
      </c>
      <c r="AH32" s="90" t="str">
        <f t="shared" si="31"/>
        <v xml:space="preserve">ESTRUTURAL </v>
      </c>
      <c r="AI32" s="90" t="str">
        <f t="shared" si="31"/>
        <v>EDIFICAÇÃO PRINCIPAL</v>
      </c>
      <c r="AJ32" s="90" t="s">
        <v>489</v>
      </c>
      <c r="AMI32" s="115"/>
      <c r="AMJ32" s="115"/>
    </row>
    <row r="33" spans="1:1024" s="71" customFormat="1" ht="25.5">
      <c r="A33" s="103" t="str">
        <f t="shared" si="23"/>
        <v>1.2.1.2.3</v>
      </c>
      <c r="B33" s="52">
        <v>7174</v>
      </c>
      <c r="C33" s="64" t="s">
        <v>491</v>
      </c>
      <c r="D33" s="104" t="str">
        <f t="shared" si="24"/>
        <v>Estaca raiz, diâmetro de 25 cm, comprimento de 21 a 30 m, sem presença de rocha, com argamassa Fck20Mpa e sem armadura</v>
      </c>
      <c r="E33" s="105" t="str">
        <f t="shared" si="25"/>
        <v>m</v>
      </c>
      <c r="F33" s="55" t="s">
        <v>471</v>
      </c>
      <c r="G33" s="55">
        <v>261</v>
      </c>
      <c r="H33" s="55">
        <f t="shared" si="26"/>
        <v>94.75</v>
      </c>
      <c r="I33" s="55">
        <f t="shared" si="27"/>
        <v>118.43</v>
      </c>
      <c r="J33" s="106">
        <f t="shared" si="28"/>
        <v>30910.23</v>
      </c>
      <c r="K33" s="107">
        <f t="shared" si="29"/>
        <v>5.4208004931751826E-2</v>
      </c>
      <c r="L33" s="107">
        <f t="shared" si="30"/>
        <v>1.87137382283448E-3</v>
      </c>
      <c r="M33" s="108">
        <v>94.75</v>
      </c>
      <c r="N33" s="109" t="s">
        <v>657</v>
      </c>
      <c r="O33" s="110" t="s">
        <v>2752</v>
      </c>
      <c r="P33" s="111"/>
      <c r="Q33" s="112"/>
      <c r="R33" s="111"/>
      <c r="S33" s="111"/>
      <c r="T33" s="113"/>
      <c r="U33" s="114">
        <f t="shared" si="22"/>
        <v>570215.23</v>
      </c>
      <c r="V33" s="71">
        <f t="shared" si="1"/>
        <v>1</v>
      </c>
      <c r="W33" s="71">
        <f t="shared" si="2"/>
        <v>1</v>
      </c>
      <c r="X33" s="71">
        <f t="shared" si="3"/>
        <v>2</v>
      </c>
      <c r="Y33" s="71">
        <f t="shared" si="4"/>
        <v>1</v>
      </c>
      <c r="Z33" s="71">
        <f t="shared" si="10"/>
        <v>2</v>
      </c>
      <c r="AA33" s="71">
        <f t="shared" si="5"/>
        <v>418537.94999999995</v>
      </c>
      <c r="AB33" s="71">
        <f t="shared" si="6"/>
        <v>418537.94999999995</v>
      </c>
      <c r="AC33" s="71">
        <f t="shared" si="7"/>
        <v>284332.88999999996</v>
      </c>
      <c r="AD33" s="71">
        <f t="shared" si="8"/>
        <v>284332.88999999996</v>
      </c>
      <c r="AE33" s="71">
        <f t="shared" si="9"/>
        <v>218411.31</v>
      </c>
      <c r="AF33" s="90" t="str">
        <f t="shared" si="31"/>
        <v>CENTRO INTEGRADO DE SAÚDE XANXERÊ</v>
      </c>
      <c r="AG33" s="90" t="str">
        <f t="shared" si="31"/>
        <v>CONSTRUÇÃO</v>
      </c>
      <c r="AH33" s="90" t="str">
        <f t="shared" si="31"/>
        <v xml:space="preserve">ESTRUTURAL </v>
      </c>
      <c r="AI33" s="90" t="str">
        <f t="shared" si="31"/>
        <v>EDIFICAÇÃO PRINCIPAL</v>
      </c>
      <c r="AJ33" s="90" t="s">
        <v>489</v>
      </c>
      <c r="AMI33" s="115"/>
      <c r="AMJ33" s="115"/>
    </row>
    <row r="34" spans="1:1024" s="71" customFormat="1" ht="25.5">
      <c r="A34" s="103" t="str">
        <f t="shared" si="23"/>
        <v>1.2.1.2.4</v>
      </c>
      <c r="B34" s="52">
        <v>2052</v>
      </c>
      <c r="C34" s="64" t="s">
        <v>491</v>
      </c>
      <c r="D34" s="104" t="str">
        <f t="shared" si="24"/>
        <v>Estaca raiz, diâmetro de 31 cm, comprimento de 21 a 30 m, sem presença de rocha, com argamassa Fck20Mpa e sem armadura</v>
      </c>
      <c r="E34" s="105" t="str">
        <f t="shared" si="25"/>
        <v>m</v>
      </c>
      <c r="F34" s="55" t="s">
        <v>471</v>
      </c>
      <c r="G34" s="55">
        <v>486</v>
      </c>
      <c r="H34" s="55">
        <f t="shared" si="26"/>
        <v>157.93</v>
      </c>
      <c r="I34" s="55">
        <f t="shared" si="27"/>
        <v>197.41</v>
      </c>
      <c r="J34" s="106">
        <f t="shared" si="28"/>
        <v>95941.26</v>
      </c>
      <c r="K34" s="107">
        <f t="shared" si="29"/>
        <v>0.16825446770336175</v>
      </c>
      <c r="L34" s="107">
        <f t="shared" si="30"/>
        <v>5.8084964910890919E-3</v>
      </c>
      <c r="M34" s="108">
        <v>157.93</v>
      </c>
      <c r="N34" s="109" t="s">
        <v>657</v>
      </c>
      <c r="O34" s="110" t="s">
        <v>2754</v>
      </c>
      <c r="P34" s="111"/>
      <c r="Q34" s="112"/>
      <c r="R34" s="111"/>
      <c r="S34" s="111"/>
      <c r="T34" s="113"/>
      <c r="U34" s="114">
        <f t="shared" si="22"/>
        <v>570215.23</v>
      </c>
      <c r="V34" s="71">
        <f t="shared" si="1"/>
        <v>1</v>
      </c>
      <c r="W34" s="71">
        <f t="shared" si="2"/>
        <v>1</v>
      </c>
      <c r="X34" s="71">
        <f t="shared" si="3"/>
        <v>2</v>
      </c>
      <c r="Y34" s="71">
        <f t="shared" si="4"/>
        <v>1</v>
      </c>
      <c r="Z34" s="71">
        <f t="shared" si="10"/>
        <v>2</v>
      </c>
      <c r="AA34" s="71">
        <f t="shared" si="5"/>
        <v>514479.20999999996</v>
      </c>
      <c r="AB34" s="71">
        <f t="shared" si="6"/>
        <v>514479.20999999996</v>
      </c>
      <c r="AC34" s="71">
        <f t="shared" si="7"/>
        <v>380274.14999999997</v>
      </c>
      <c r="AD34" s="71">
        <f t="shared" si="8"/>
        <v>380274.14999999997</v>
      </c>
      <c r="AE34" s="71">
        <f t="shared" si="9"/>
        <v>314352.57</v>
      </c>
      <c r="AF34" s="90" t="str">
        <f t="shared" si="31"/>
        <v>CENTRO INTEGRADO DE SAÚDE XANXERÊ</v>
      </c>
      <c r="AG34" s="90" t="str">
        <f t="shared" si="31"/>
        <v>CONSTRUÇÃO</v>
      </c>
      <c r="AH34" s="90" t="str">
        <f t="shared" si="31"/>
        <v xml:space="preserve">ESTRUTURAL </v>
      </c>
      <c r="AI34" s="90" t="str">
        <f t="shared" si="31"/>
        <v>EDIFICAÇÃO PRINCIPAL</v>
      </c>
      <c r="AJ34" s="90" t="s">
        <v>489</v>
      </c>
      <c r="AMI34" s="115"/>
      <c r="AMJ34" s="115"/>
    </row>
    <row r="35" spans="1:1024" s="71" customFormat="1" ht="25.5">
      <c r="A35" s="103" t="str">
        <f t="shared" si="23"/>
        <v>1.2.1.2.5</v>
      </c>
      <c r="B35" s="52">
        <v>7175</v>
      </c>
      <c r="C35" s="64" t="s">
        <v>491</v>
      </c>
      <c r="D35" s="104" t="str">
        <f t="shared" si="24"/>
        <v>Estaca raiz, diâmetro de 41 cm, comprimento de 21 a 30 m, sem presença de rocha, com argamassa Fck20Mpa e sem armadura</v>
      </c>
      <c r="E35" s="105" t="str">
        <f t="shared" si="25"/>
        <v>m</v>
      </c>
      <c r="F35" s="55" t="s">
        <v>471</v>
      </c>
      <c r="G35" s="55">
        <v>639</v>
      </c>
      <c r="H35" s="55">
        <f t="shared" si="26"/>
        <v>268.33999999999997</v>
      </c>
      <c r="I35" s="55">
        <f t="shared" si="27"/>
        <v>335.42</v>
      </c>
      <c r="J35" s="106">
        <f t="shared" si="28"/>
        <v>214333.38</v>
      </c>
      <c r="K35" s="107">
        <f t="shared" si="29"/>
        <v>0.3758815421327838</v>
      </c>
      <c r="L35" s="107">
        <f t="shared" si="30"/>
        <v>1.2976217798820498E-2</v>
      </c>
      <c r="M35" s="108">
        <v>268.33999999999997</v>
      </c>
      <c r="N35" s="109" t="s">
        <v>657</v>
      </c>
      <c r="O35" s="110" t="s">
        <v>2756</v>
      </c>
      <c r="P35" s="111"/>
      <c r="Q35" s="112"/>
      <c r="R35" s="111"/>
      <c r="S35" s="111"/>
      <c r="T35" s="113"/>
      <c r="U35" s="114">
        <f t="shared" si="22"/>
        <v>570215.23</v>
      </c>
      <c r="V35" s="71">
        <f t="shared" si="1"/>
        <v>1</v>
      </c>
      <c r="W35" s="71">
        <f t="shared" si="2"/>
        <v>1</v>
      </c>
      <c r="X35" s="71">
        <f t="shared" si="3"/>
        <v>2</v>
      </c>
      <c r="Y35" s="71">
        <f t="shared" si="4"/>
        <v>1</v>
      </c>
      <c r="Z35" s="71">
        <f t="shared" si="10"/>
        <v>2</v>
      </c>
      <c r="AA35" s="71">
        <f t="shared" si="5"/>
        <v>728812.59</v>
      </c>
      <c r="AB35" s="71">
        <f t="shared" si="6"/>
        <v>728812.59</v>
      </c>
      <c r="AC35" s="71">
        <f t="shared" si="7"/>
        <v>594607.53</v>
      </c>
      <c r="AD35" s="71">
        <f t="shared" si="8"/>
        <v>594607.53</v>
      </c>
      <c r="AE35" s="71">
        <f t="shared" si="9"/>
        <v>528685.94999999995</v>
      </c>
      <c r="AF35" s="90" t="str">
        <f t="shared" si="31"/>
        <v>CENTRO INTEGRADO DE SAÚDE XANXERÊ</v>
      </c>
      <c r="AG35" s="90" t="str">
        <f t="shared" si="31"/>
        <v>CONSTRUÇÃO</v>
      </c>
      <c r="AH35" s="90" t="str">
        <f t="shared" si="31"/>
        <v xml:space="preserve">ESTRUTURAL </v>
      </c>
      <c r="AI35" s="90" t="str">
        <f t="shared" si="31"/>
        <v>EDIFICAÇÃO PRINCIPAL</v>
      </c>
      <c r="AJ35" s="90" t="s">
        <v>489</v>
      </c>
      <c r="AMI35" s="115"/>
      <c r="AMJ35" s="115"/>
    </row>
    <row r="36" spans="1:1024" s="71" customFormat="1" ht="25.5">
      <c r="A36" s="103" t="str">
        <f t="shared" si="23"/>
        <v>1.2.1.2.6</v>
      </c>
      <c r="B36" s="52">
        <v>95601</v>
      </c>
      <c r="C36" s="64" t="s">
        <v>493</v>
      </c>
      <c r="D36" s="104" t="str">
        <f t="shared" si="24"/>
        <v>Arrasamento mecanico de estaca de concreto armado, diametros de até 40 cm. Af_05/2021</v>
      </c>
      <c r="E36" s="105" t="str">
        <f t="shared" si="25"/>
        <v>un</v>
      </c>
      <c r="F36" s="55" t="s">
        <v>471</v>
      </c>
      <c r="G36" s="55">
        <v>156</v>
      </c>
      <c r="H36" s="55">
        <f t="shared" si="26"/>
        <v>15.71</v>
      </c>
      <c r="I36" s="55">
        <f t="shared" si="27"/>
        <v>19.63</v>
      </c>
      <c r="J36" s="106">
        <f t="shared" si="28"/>
        <v>3062.28</v>
      </c>
      <c r="K36" s="107">
        <f t="shared" si="29"/>
        <v>5.3703932109985912E-3</v>
      </c>
      <c r="L36" s="107">
        <f t="shared" si="30"/>
        <v>1.8539721736750492E-4</v>
      </c>
      <c r="M36" s="108">
        <v>15.71</v>
      </c>
      <c r="N36" s="109" t="s">
        <v>609</v>
      </c>
      <c r="O36" s="110" t="s">
        <v>2758</v>
      </c>
      <c r="P36" s="111"/>
      <c r="Q36" s="112"/>
      <c r="R36" s="111"/>
      <c r="S36" s="111"/>
      <c r="T36" s="113"/>
      <c r="U36" s="114">
        <f t="shared" si="22"/>
        <v>570215.23</v>
      </c>
      <c r="V36" s="71">
        <f t="shared" si="1"/>
        <v>1</v>
      </c>
      <c r="W36" s="71">
        <f t="shared" si="2"/>
        <v>1</v>
      </c>
      <c r="X36" s="71">
        <f t="shared" si="3"/>
        <v>2</v>
      </c>
      <c r="Y36" s="71">
        <f t="shared" si="4"/>
        <v>1</v>
      </c>
      <c r="Z36" s="71">
        <f t="shared" si="10"/>
        <v>2</v>
      </c>
      <c r="AA36" s="71">
        <f t="shared" si="5"/>
        <v>731874.87</v>
      </c>
      <c r="AB36" s="71">
        <f t="shared" si="6"/>
        <v>731874.87</v>
      </c>
      <c r="AC36" s="71">
        <f t="shared" si="7"/>
        <v>597669.81000000006</v>
      </c>
      <c r="AD36" s="71">
        <f t="shared" si="8"/>
        <v>597669.81000000006</v>
      </c>
      <c r="AE36" s="71">
        <f t="shared" si="9"/>
        <v>531748.23</v>
      </c>
      <c r="AF36" s="90" t="str">
        <f t="shared" si="31"/>
        <v>CENTRO INTEGRADO DE SAÚDE XANXERÊ</v>
      </c>
      <c r="AG36" s="90" t="str">
        <f t="shared" si="31"/>
        <v>CONSTRUÇÃO</v>
      </c>
      <c r="AH36" s="90" t="str">
        <f t="shared" si="31"/>
        <v xml:space="preserve">ESTRUTURAL </v>
      </c>
      <c r="AI36" s="90" t="str">
        <f t="shared" si="31"/>
        <v>EDIFICAÇÃO PRINCIPAL</v>
      </c>
      <c r="AJ36" s="90" t="s">
        <v>489</v>
      </c>
      <c r="AMI36" s="115"/>
      <c r="AMJ36" s="115"/>
    </row>
    <row r="37" spans="1:1024" s="71" customFormat="1" ht="25.5">
      <c r="A37" s="103" t="str">
        <f t="shared" si="23"/>
        <v>1.2.1.2.7</v>
      </c>
      <c r="B37" s="52">
        <v>2058</v>
      </c>
      <c r="C37" s="64" t="s">
        <v>491</v>
      </c>
      <c r="D37" s="104" t="str">
        <f t="shared" si="24"/>
        <v>Custo de mobilização e desmobilização do equipamento para estaca helice e estaca Raiz</v>
      </c>
      <c r="E37" s="105" t="str">
        <f t="shared" si="25"/>
        <v>un</v>
      </c>
      <c r="F37" s="55" t="s">
        <v>471</v>
      </c>
      <c r="G37" s="55">
        <v>1</v>
      </c>
      <c r="H37" s="55">
        <f t="shared" si="26"/>
        <v>30773.599999999999</v>
      </c>
      <c r="I37" s="55">
        <f t="shared" si="27"/>
        <v>38467</v>
      </c>
      <c r="J37" s="106">
        <f t="shared" si="28"/>
        <v>38467</v>
      </c>
      <c r="K37" s="107">
        <f t="shared" si="29"/>
        <v>6.746049206717962E-2</v>
      </c>
      <c r="L37" s="107">
        <f t="shared" si="30"/>
        <v>2.3288774248193542E-3</v>
      </c>
      <c r="M37" s="108">
        <v>30773.599999999999</v>
      </c>
      <c r="N37" s="109" t="s">
        <v>609</v>
      </c>
      <c r="O37" s="110" t="s">
        <v>2760</v>
      </c>
      <c r="P37" s="111"/>
      <c r="Q37" s="112"/>
      <c r="R37" s="111"/>
      <c r="S37" s="111"/>
      <c r="T37" s="113"/>
      <c r="U37" s="114">
        <f t="shared" si="22"/>
        <v>570215.23</v>
      </c>
      <c r="V37" s="71">
        <f t="shared" si="1"/>
        <v>1</v>
      </c>
      <c r="W37" s="71">
        <f t="shared" si="2"/>
        <v>1</v>
      </c>
      <c r="X37" s="71">
        <f t="shared" si="3"/>
        <v>2</v>
      </c>
      <c r="Y37" s="71">
        <f t="shared" si="4"/>
        <v>1</v>
      </c>
      <c r="Z37" s="71">
        <f t="shared" si="10"/>
        <v>2</v>
      </c>
      <c r="AA37" s="71">
        <f t="shared" si="5"/>
        <v>770341.87</v>
      </c>
      <c r="AB37" s="71">
        <f t="shared" si="6"/>
        <v>770341.87</v>
      </c>
      <c r="AC37" s="71">
        <f t="shared" si="7"/>
        <v>636136.81000000006</v>
      </c>
      <c r="AD37" s="71">
        <f t="shared" si="8"/>
        <v>636136.81000000006</v>
      </c>
      <c r="AE37" s="71">
        <f t="shared" si="9"/>
        <v>570215.23</v>
      </c>
      <c r="AF37" s="90" t="str">
        <f t="shared" si="31"/>
        <v>CENTRO INTEGRADO DE SAÚDE XANXERÊ</v>
      </c>
      <c r="AG37" s="90" t="str">
        <f t="shared" si="31"/>
        <v>CONSTRUÇÃO</v>
      </c>
      <c r="AH37" s="90" t="str">
        <f t="shared" si="31"/>
        <v xml:space="preserve">ESTRUTURAL </v>
      </c>
      <c r="AI37" s="90" t="str">
        <f t="shared" si="31"/>
        <v>EDIFICAÇÃO PRINCIPAL</v>
      </c>
      <c r="AJ37" s="90" t="s">
        <v>489</v>
      </c>
      <c r="AMI37" s="115"/>
      <c r="AMJ37" s="115"/>
    </row>
    <row r="38" spans="1:1024" s="94" customFormat="1">
      <c r="A38" s="117"/>
      <c r="B38" s="118"/>
      <c r="C38" s="119"/>
      <c r="D38" s="120"/>
      <c r="E38" s="121" t="str">
        <f>IF(P38="T1",CONCATENATE("Total ",LOWER(AF38)),IF(P38="T2",CONCATENATE("Total ",LOWER(AG38)),IF(P38="T3",CONCATENATE("Total ",LOWER(AH38)),IF(P38="T4",CONCATENATE("Total ",LOWER(AI38)),IF(P38="T5",CONCATENATE("Total ",LOWER(AJ38)),"Total do item")))))</f>
        <v>Total do item</v>
      </c>
      <c r="F38" s="122"/>
      <c r="G38" s="122"/>
      <c r="H38" s="122"/>
      <c r="I38" s="123"/>
      <c r="J38" s="124">
        <f>N38</f>
        <v>570215.23</v>
      </c>
      <c r="K38" s="125">
        <f>J38/N38</f>
        <v>1</v>
      </c>
      <c r="L38" s="125">
        <f>M38</f>
        <v>3.4522093650016267E-2</v>
      </c>
      <c r="M38" s="126">
        <f>J38/$J$744</f>
        <v>3.4522093650016267E-2</v>
      </c>
      <c r="N38" s="127">
        <f>IF(P38="T1",AA38,IF(P38="T2",AB38,IF(P38="T3",AC38,IF(P38="T4",AD38,IF(P38="T5",AE38,0)))))</f>
        <v>570215.23</v>
      </c>
      <c r="O38" s="127"/>
      <c r="P38" s="94" t="s">
        <v>484</v>
      </c>
      <c r="Q38"/>
      <c r="T38" s="89"/>
      <c r="U38" s="128">
        <f>IF(OR(P38="T1",P38="T2",P38="T3",P38="T4",P38="T5"),N38,U48)</f>
        <v>570215.23</v>
      </c>
      <c r="V38" s="96">
        <f t="shared" si="1"/>
        <v>1</v>
      </c>
      <c r="W38" s="96">
        <f t="shared" si="2"/>
        <v>1</v>
      </c>
      <c r="X38" s="96">
        <f t="shared" si="3"/>
        <v>2</v>
      </c>
      <c r="Y38" s="96">
        <f t="shared" si="4"/>
        <v>1</v>
      </c>
      <c r="Z38" s="96">
        <f t="shared" si="10"/>
        <v>2</v>
      </c>
      <c r="AA38" s="96">
        <f t="shared" si="5"/>
        <v>770341.87</v>
      </c>
      <c r="AB38" s="96">
        <f t="shared" si="6"/>
        <v>770341.87</v>
      </c>
      <c r="AC38" s="96">
        <f t="shared" si="7"/>
        <v>636136.81000000006</v>
      </c>
      <c r="AD38" s="96">
        <f t="shared" si="8"/>
        <v>636136.81000000006</v>
      </c>
      <c r="AE38" s="96">
        <f t="shared" si="9"/>
        <v>570215.23</v>
      </c>
      <c r="AF38" s="97" t="str">
        <f>IF($P38=AF$12,$D38,AF37)</f>
        <v>CENTRO INTEGRADO DE SAÚDE XANXERÊ</v>
      </c>
      <c r="AG38" s="97" t="str">
        <f>IF($P38=AG$12,$D38,AG37)</f>
        <v>CONSTRUÇÃO</v>
      </c>
      <c r="AH38" s="97" t="str">
        <f>IF($P38=AH$12,$D38,AH37)</f>
        <v xml:space="preserve">ESTRUTURAL </v>
      </c>
      <c r="AI38" s="97" t="str">
        <f>IF($P38=AI$12,$D38,AI37)</f>
        <v>EDIFICAÇÃO PRINCIPAL</v>
      </c>
      <c r="AJ38" s="97" t="s">
        <v>489</v>
      </c>
      <c r="AMI38"/>
      <c r="AMJ38"/>
    </row>
    <row r="39" spans="1:1024" s="94" customFormat="1" ht="15.75">
      <c r="A39" s="134" t="s">
        <v>504</v>
      </c>
      <c r="B39" s="135"/>
      <c r="C39" s="135"/>
      <c r="D39" s="136" t="s">
        <v>505</v>
      </c>
      <c r="E39" s="137"/>
      <c r="F39" s="137"/>
      <c r="G39" s="137"/>
      <c r="H39" s="137"/>
      <c r="I39" s="137"/>
      <c r="J39" s="137"/>
      <c r="K39" s="137"/>
      <c r="L39" s="138"/>
      <c r="M39" s="78"/>
      <c r="P39" s="94" t="s">
        <v>479</v>
      </c>
      <c r="Q39"/>
      <c r="T39" s="89"/>
      <c r="U39" s="128">
        <f t="shared" ref="U39:U60" si="32">IF(OR(P39="T1",P39="T2",P39="T3",P39="T4",P39="T5"),N39,U40)</f>
        <v>972093.26000000013</v>
      </c>
      <c r="V39" s="96">
        <f t="shared" si="1"/>
        <v>1</v>
      </c>
      <c r="W39" s="96">
        <f t="shared" si="2"/>
        <v>1</v>
      </c>
      <c r="X39" s="96">
        <f t="shared" si="3"/>
        <v>2</v>
      </c>
      <c r="Y39" s="96">
        <f t="shared" si="4"/>
        <v>1</v>
      </c>
      <c r="Z39" s="96">
        <f t="shared" si="10"/>
        <v>3</v>
      </c>
      <c r="AA39" s="96">
        <f t="shared" si="5"/>
        <v>770341.87</v>
      </c>
      <c r="AB39" s="96">
        <f t="shared" si="6"/>
        <v>770341.87</v>
      </c>
      <c r="AC39" s="96">
        <f t="shared" si="7"/>
        <v>636136.81000000006</v>
      </c>
      <c r="AD39" s="96">
        <f t="shared" si="8"/>
        <v>636136.81000000006</v>
      </c>
      <c r="AE39" s="96">
        <f t="shared" si="9"/>
        <v>0</v>
      </c>
      <c r="AF39" s="97" t="str">
        <f>IF($P39=AF$11,$D39,AF38)</f>
        <v>CENTRO INTEGRADO DE SAÚDE XANXERÊ</v>
      </c>
      <c r="AG39" s="97" t="str">
        <f>IF($P39=AG$11,$D39,AG38)</f>
        <v>CONSTRUÇÃO</v>
      </c>
      <c r="AH39" s="97" t="str">
        <f>IF($P39=AH$11,$D39,AH38)</f>
        <v xml:space="preserve">ESTRUTURAL </v>
      </c>
      <c r="AI39" s="97" t="str">
        <f>IF($P39=AI$11,$D39,AI38)</f>
        <v>EDIFICAÇÃO PRINCIPAL</v>
      </c>
      <c r="AJ39" s="97" t="s">
        <v>489</v>
      </c>
      <c r="AMI39"/>
      <c r="AMJ39"/>
    </row>
    <row r="40" spans="1:1024" s="71" customFormat="1" ht="25.5">
      <c r="A40" s="103" t="str">
        <f t="shared" ref="A40:A60" si="33">IF(AND(A39&gt;0,B39&lt;=0),CONCATENATE(A39,".1"),IF(IFERROR(RIGHT(A39,4)*1,0)&gt;999,CONCATENATE(LEFT(A39,LEN(A39)*1-4),RIGHT(A39,4)*1+1),IF(IFERROR(RIGHT(A39,3)*1,0)&gt;99,CONCATENATE(LEFT(A39,LEN(A39)*1-3),RIGHT(A39,3)*1+1),IF(IFERROR(RIGHT(A39,2)*1,0)&gt;9,CONCATENATE(LEFT(A39,LEN(A39)*1-2),RIGHT(A39,2)*1+1),CONCATENATE(LEFT(A39,LEN(A39)*1-1),RIGHT(A39)*1+1)))))</f>
        <v>1.2.1.3.1</v>
      </c>
      <c r="B40" s="52">
        <v>96543</v>
      </c>
      <c r="C40" s="64" t="s">
        <v>493</v>
      </c>
      <c r="D40" s="104" t="str">
        <f t="shared" ref="D40:D60" si="34">O40</f>
        <v>Armação de bloco, viga baldrame e sapata utilizando aço ca-60 de 5 mm - montagem. Af_06/2017</v>
      </c>
      <c r="E40" s="105" t="str">
        <f t="shared" ref="E40:E60" si="35">N40</f>
        <v>kg</v>
      </c>
      <c r="F40" s="55" t="s">
        <v>471</v>
      </c>
      <c r="G40" s="55">
        <v>1189</v>
      </c>
      <c r="H40" s="55">
        <f t="shared" ref="H40:H60" si="36">M40</f>
        <v>20.420000000000002</v>
      </c>
      <c r="I40" s="55">
        <f t="shared" ref="I40:I60" si="37">TRUNC(H40*(1+$L$9),2)</f>
        <v>25.52</v>
      </c>
      <c r="J40" s="106">
        <f t="shared" ref="J40:J60" si="38">TRUNC(I40*G40,2)</f>
        <v>30343.279999999999</v>
      </c>
      <c r="K40" s="107">
        <f t="shared" ref="K40:K60" si="39">J40/U40</f>
        <v>3.1214371345399509E-2</v>
      </c>
      <c r="L40" s="107">
        <f t="shared" ref="L40:L60" si="40">J40/$J$744</f>
        <v>1.8370494134445788E-3</v>
      </c>
      <c r="M40" s="108">
        <v>20.420000000000002</v>
      </c>
      <c r="N40" s="109" t="s">
        <v>824</v>
      </c>
      <c r="O40" s="110" t="s">
        <v>2762</v>
      </c>
      <c r="P40" s="111"/>
      <c r="Q40" s="112"/>
      <c r="R40" s="111"/>
      <c r="S40" s="111"/>
      <c r="T40" s="113"/>
      <c r="U40" s="114">
        <f t="shared" si="32"/>
        <v>972093.26000000013</v>
      </c>
      <c r="V40" s="71">
        <f t="shared" si="1"/>
        <v>1</v>
      </c>
      <c r="W40" s="71">
        <f t="shared" si="2"/>
        <v>1</v>
      </c>
      <c r="X40" s="71">
        <f t="shared" si="3"/>
        <v>2</v>
      </c>
      <c r="Y40" s="71">
        <f t="shared" si="4"/>
        <v>1</v>
      </c>
      <c r="Z40" s="71">
        <f t="shared" si="10"/>
        <v>3</v>
      </c>
      <c r="AA40" s="71">
        <f t="shared" si="5"/>
        <v>800685.15</v>
      </c>
      <c r="AB40" s="71">
        <f t="shared" si="6"/>
        <v>800685.15</v>
      </c>
      <c r="AC40" s="71">
        <f t="shared" si="7"/>
        <v>666480.09000000008</v>
      </c>
      <c r="AD40" s="71">
        <f t="shared" si="8"/>
        <v>666480.09000000008</v>
      </c>
      <c r="AE40" s="71">
        <f t="shared" si="9"/>
        <v>30343.279999999999</v>
      </c>
      <c r="AF40" s="90" t="str">
        <f t="shared" ref="AF40:AF60" si="41">IF($O40=AF$12,$D40,AF39)</f>
        <v>CENTRO INTEGRADO DE SAÚDE XANXERÊ</v>
      </c>
      <c r="AG40" s="90" t="str">
        <f t="shared" ref="AG40:AG60" si="42">IF($O40=AG$12,$D40,AG39)</f>
        <v>CONSTRUÇÃO</v>
      </c>
      <c r="AH40" s="90" t="str">
        <f t="shared" ref="AH40:AH60" si="43">IF($O40=AH$12,$D40,AH39)</f>
        <v xml:space="preserve">ESTRUTURAL </v>
      </c>
      <c r="AI40" s="90" t="str">
        <f t="shared" ref="AI40:AI60" si="44">IF($O40=AI$12,$D40,AI39)</f>
        <v>EDIFICAÇÃO PRINCIPAL</v>
      </c>
      <c r="AJ40" s="90" t="s">
        <v>489</v>
      </c>
      <c r="AMI40" s="115"/>
      <c r="AMJ40" s="115"/>
    </row>
    <row r="41" spans="1:1024" s="71" customFormat="1" ht="25.5">
      <c r="A41" s="103" t="str">
        <f t="shared" si="33"/>
        <v>1.2.1.3.2</v>
      </c>
      <c r="B41" s="52">
        <v>96544</v>
      </c>
      <c r="C41" s="64" t="s">
        <v>493</v>
      </c>
      <c r="D41" s="104" t="str">
        <f t="shared" si="34"/>
        <v>Armação de bloco, viga baldrame ou sapata utilizando aço ca-50 de 6,3 mm - montagem. Af_06/2017</v>
      </c>
      <c r="E41" s="105" t="str">
        <f t="shared" si="35"/>
        <v>kg</v>
      </c>
      <c r="F41" s="55" t="s">
        <v>471</v>
      </c>
      <c r="G41" s="55">
        <v>214</v>
      </c>
      <c r="H41" s="55">
        <f t="shared" si="36"/>
        <v>19.03</v>
      </c>
      <c r="I41" s="55">
        <f t="shared" si="37"/>
        <v>23.78</v>
      </c>
      <c r="J41" s="106">
        <f t="shared" si="38"/>
        <v>5088.92</v>
      </c>
      <c r="K41" s="107">
        <f t="shared" si="39"/>
        <v>5.2350121221908267E-3</v>
      </c>
      <c r="L41" s="107">
        <f t="shared" si="40"/>
        <v>3.0809449410434161E-4</v>
      </c>
      <c r="M41" s="108">
        <v>19.03</v>
      </c>
      <c r="N41" s="109" t="s">
        <v>824</v>
      </c>
      <c r="O41" s="110" t="s">
        <v>2764</v>
      </c>
      <c r="P41" s="111"/>
      <c r="Q41" s="112"/>
      <c r="R41" s="111"/>
      <c r="S41" s="111"/>
      <c r="T41" s="113"/>
      <c r="U41" s="114">
        <f t="shared" si="32"/>
        <v>972093.26000000013</v>
      </c>
      <c r="V41" s="71">
        <f t="shared" si="1"/>
        <v>1</v>
      </c>
      <c r="W41" s="71">
        <f t="shared" si="2"/>
        <v>1</v>
      </c>
      <c r="X41" s="71">
        <f t="shared" si="3"/>
        <v>2</v>
      </c>
      <c r="Y41" s="71">
        <f t="shared" si="4"/>
        <v>1</v>
      </c>
      <c r="Z41" s="71">
        <f t="shared" si="10"/>
        <v>3</v>
      </c>
      <c r="AA41" s="71">
        <f t="shared" si="5"/>
        <v>805774.07000000007</v>
      </c>
      <c r="AB41" s="71">
        <f t="shared" si="6"/>
        <v>805774.07000000007</v>
      </c>
      <c r="AC41" s="71">
        <f t="shared" si="7"/>
        <v>671569.01000000013</v>
      </c>
      <c r="AD41" s="71">
        <f t="shared" si="8"/>
        <v>671569.01000000013</v>
      </c>
      <c r="AE41" s="71">
        <f t="shared" si="9"/>
        <v>35432.199999999997</v>
      </c>
      <c r="AF41" s="90" t="str">
        <f t="shared" si="41"/>
        <v>CENTRO INTEGRADO DE SAÚDE XANXERÊ</v>
      </c>
      <c r="AG41" s="90" t="str">
        <f t="shared" si="42"/>
        <v>CONSTRUÇÃO</v>
      </c>
      <c r="AH41" s="90" t="str">
        <f t="shared" si="43"/>
        <v xml:space="preserve">ESTRUTURAL </v>
      </c>
      <c r="AI41" s="90" t="str">
        <f t="shared" si="44"/>
        <v>EDIFICAÇÃO PRINCIPAL</v>
      </c>
      <c r="AJ41" s="90" t="s">
        <v>489</v>
      </c>
      <c r="AMI41" s="115"/>
      <c r="AMJ41" s="115"/>
    </row>
    <row r="42" spans="1:1024" s="71" customFormat="1" ht="25.5">
      <c r="A42" s="103" t="str">
        <f t="shared" si="33"/>
        <v>1.2.1.3.3</v>
      </c>
      <c r="B42" s="52">
        <v>96545</v>
      </c>
      <c r="C42" s="64" t="s">
        <v>493</v>
      </c>
      <c r="D42" s="104" t="str">
        <f t="shared" si="34"/>
        <v>Armação de bloco, viga baldrame ou sapata utilizando aço ca-50 de 8 mm - montagem. Af_06/2017</v>
      </c>
      <c r="E42" s="105" t="str">
        <f t="shared" si="35"/>
        <v>kg</v>
      </c>
      <c r="F42" s="55" t="s">
        <v>471</v>
      </c>
      <c r="G42" s="55">
        <v>250</v>
      </c>
      <c r="H42" s="55">
        <f t="shared" si="36"/>
        <v>17.7</v>
      </c>
      <c r="I42" s="55">
        <f t="shared" si="37"/>
        <v>22.12</v>
      </c>
      <c r="J42" s="106">
        <f t="shared" si="38"/>
        <v>5530</v>
      </c>
      <c r="K42" s="107">
        <f t="shared" si="39"/>
        <v>5.6887545954181383E-3</v>
      </c>
      <c r="L42" s="107">
        <f t="shared" si="40"/>
        <v>3.3479845475995081E-4</v>
      </c>
      <c r="M42" s="108">
        <v>17.7</v>
      </c>
      <c r="N42" s="109" t="s">
        <v>824</v>
      </c>
      <c r="O42" s="110" t="s">
        <v>2766</v>
      </c>
      <c r="P42" s="111"/>
      <c r="Q42" s="112"/>
      <c r="R42" s="111"/>
      <c r="S42" s="111"/>
      <c r="T42" s="113"/>
      <c r="U42" s="114">
        <f t="shared" si="32"/>
        <v>972093.26000000013</v>
      </c>
      <c r="V42" s="71">
        <f t="shared" si="1"/>
        <v>1</v>
      </c>
      <c r="W42" s="71">
        <f t="shared" si="2"/>
        <v>1</v>
      </c>
      <c r="X42" s="71">
        <f t="shared" si="3"/>
        <v>2</v>
      </c>
      <c r="Y42" s="71">
        <f t="shared" si="4"/>
        <v>1</v>
      </c>
      <c r="Z42" s="71">
        <f t="shared" si="10"/>
        <v>3</v>
      </c>
      <c r="AA42" s="71">
        <f t="shared" si="5"/>
        <v>811304.07000000007</v>
      </c>
      <c r="AB42" s="71">
        <f t="shared" si="6"/>
        <v>811304.07000000007</v>
      </c>
      <c r="AC42" s="71">
        <f t="shared" si="7"/>
        <v>677099.01000000013</v>
      </c>
      <c r="AD42" s="71">
        <f t="shared" si="8"/>
        <v>677099.01000000013</v>
      </c>
      <c r="AE42" s="71">
        <f t="shared" si="9"/>
        <v>40962.199999999997</v>
      </c>
      <c r="AF42" s="90" t="str">
        <f t="shared" si="41"/>
        <v>CENTRO INTEGRADO DE SAÚDE XANXERÊ</v>
      </c>
      <c r="AG42" s="90" t="str">
        <f t="shared" si="42"/>
        <v>CONSTRUÇÃO</v>
      </c>
      <c r="AH42" s="90" t="str">
        <f t="shared" si="43"/>
        <v xml:space="preserve">ESTRUTURAL </v>
      </c>
      <c r="AI42" s="90" t="str">
        <f t="shared" si="44"/>
        <v>EDIFICAÇÃO PRINCIPAL</v>
      </c>
      <c r="AJ42" s="90" t="s">
        <v>489</v>
      </c>
      <c r="AMI42" s="115"/>
      <c r="AMJ42" s="115"/>
    </row>
    <row r="43" spans="1:1024" s="71" customFormat="1" ht="25.5">
      <c r="A43" s="103" t="str">
        <f t="shared" si="33"/>
        <v>1.2.1.3.4</v>
      </c>
      <c r="B43" s="52">
        <v>96546</v>
      </c>
      <c r="C43" s="64" t="s">
        <v>493</v>
      </c>
      <c r="D43" s="104" t="str">
        <f t="shared" si="34"/>
        <v>Armação de bloco, viga baldrame ou sapata utilizando aço ca-50 de 10 mm - montagem. Af_06/2017</v>
      </c>
      <c r="E43" s="105" t="str">
        <f t="shared" si="35"/>
        <v>kg</v>
      </c>
      <c r="F43" s="55" t="s">
        <v>471</v>
      </c>
      <c r="G43" s="55">
        <v>1760</v>
      </c>
      <c r="H43" s="55">
        <f t="shared" si="36"/>
        <v>15.77</v>
      </c>
      <c r="I43" s="55">
        <f t="shared" si="37"/>
        <v>19.71</v>
      </c>
      <c r="J43" s="106">
        <f t="shared" si="38"/>
        <v>34689.599999999999</v>
      </c>
      <c r="K43" s="107">
        <f t="shared" si="39"/>
        <v>3.5685464993348473E-2</v>
      </c>
      <c r="L43" s="107">
        <f t="shared" si="40"/>
        <v>2.1001852579097271E-3</v>
      </c>
      <c r="M43" s="108">
        <v>15.77</v>
      </c>
      <c r="N43" s="109" t="s">
        <v>824</v>
      </c>
      <c r="O43" s="110" t="s">
        <v>2768</v>
      </c>
      <c r="P43" s="111"/>
      <c r="Q43" s="112"/>
      <c r="R43" s="111"/>
      <c r="S43" s="111"/>
      <c r="T43" s="113"/>
      <c r="U43" s="114">
        <f t="shared" si="32"/>
        <v>972093.26000000013</v>
      </c>
      <c r="V43" s="71">
        <f t="shared" si="1"/>
        <v>1</v>
      </c>
      <c r="W43" s="71">
        <f t="shared" si="2"/>
        <v>1</v>
      </c>
      <c r="X43" s="71">
        <f t="shared" si="3"/>
        <v>2</v>
      </c>
      <c r="Y43" s="71">
        <f t="shared" si="4"/>
        <v>1</v>
      </c>
      <c r="Z43" s="71">
        <f t="shared" si="10"/>
        <v>3</v>
      </c>
      <c r="AA43" s="71">
        <f t="shared" si="5"/>
        <v>845993.67</v>
      </c>
      <c r="AB43" s="71">
        <f t="shared" si="6"/>
        <v>845993.67</v>
      </c>
      <c r="AC43" s="71">
        <f t="shared" si="7"/>
        <v>711788.6100000001</v>
      </c>
      <c r="AD43" s="71">
        <f t="shared" si="8"/>
        <v>711788.6100000001</v>
      </c>
      <c r="AE43" s="71">
        <f t="shared" si="9"/>
        <v>75651.799999999988</v>
      </c>
      <c r="AF43" s="90" t="str">
        <f t="shared" si="41"/>
        <v>CENTRO INTEGRADO DE SAÚDE XANXERÊ</v>
      </c>
      <c r="AG43" s="90" t="str">
        <f t="shared" si="42"/>
        <v>CONSTRUÇÃO</v>
      </c>
      <c r="AH43" s="90" t="str">
        <f t="shared" si="43"/>
        <v xml:space="preserve">ESTRUTURAL </v>
      </c>
      <c r="AI43" s="90" t="str">
        <f t="shared" si="44"/>
        <v>EDIFICAÇÃO PRINCIPAL</v>
      </c>
      <c r="AJ43" s="90" t="s">
        <v>489</v>
      </c>
      <c r="AMI43" s="115"/>
      <c r="AMJ43" s="115"/>
    </row>
    <row r="44" spans="1:1024" s="71" customFormat="1" ht="25.5">
      <c r="A44" s="103" t="str">
        <f t="shared" si="33"/>
        <v>1.2.1.3.5</v>
      </c>
      <c r="B44" s="52">
        <v>96547</v>
      </c>
      <c r="C44" s="64" t="s">
        <v>493</v>
      </c>
      <c r="D44" s="104" t="str">
        <f t="shared" si="34"/>
        <v>Armação de bloco, viga baldrame ou sapata utilizando aço ca-50 de 12,5 mm - montagem. Af_06/2017</v>
      </c>
      <c r="E44" s="105" t="str">
        <f t="shared" si="35"/>
        <v>kg</v>
      </c>
      <c r="F44" s="55" t="s">
        <v>471</v>
      </c>
      <c r="G44" s="55">
        <v>4206</v>
      </c>
      <c r="H44" s="55">
        <f t="shared" si="36"/>
        <v>13.29</v>
      </c>
      <c r="I44" s="55">
        <f t="shared" si="37"/>
        <v>16.61</v>
      </c>
      <c r="J44" s="106">
        <f t="shared" si="38"/>
        <v>69861.66</v>
      </c>
      <c r="K44" s="107">
        <f t="shared" si="39"/>
        <v>7.1867240392140971E-2</v>
      </c>
      <c r="L44" s="107">
        <f t="shared" si="40"/>
        <v>4.229579713375238E-3</v>
      </c>
      <c r="M44" s="108">
        <v>13.29</v>
      </c>
      <c r="N44" s="109" t="s">
        <v>824</v>
      </c>
      <c r="O44" s="110" t="s">
        <v>2770</v>
      </c>
      <c r="P44" s="111"/>
      <c r="Q44" s="112"/>
      <c r="R44" s="111"/>
      <c r="S44" s="111"/>
      <c r="T44" s="113"/>
      <c r="U44" s="114">
        <f t="shared" si="32"/>
        <v>972093.26000000013</v>
      </c>
      <c r="V44" s="71">
        <f t="shared" si="1"/>
        <v>1</v>
      </c>
      <c r="W44" s="71">
        <f t="shared" si="2"/>
        <v>1</v>
      </c>
      <c r="X44" s="71">
        <f t="shared" si="3"/>
        <v>2</v>
      </c>
      <c r="Y44" s="71">
        <f t="shared" si="4"/>
        <v>1</v>
      </c>
      <c r="Z44" s="71">
        <f t="shared" si="10"/>
        <v>3</v>
      </c>
      <c r="AA44" s="71">
        <f t="shared" si="5"/>
        <v>915855.33000000007</v>
      </c>
      <c r="AB44" s="71">
        <f t="shared" si="6"/>
        <v>915855.33000000007</v>
      </c>
      <c r="AC44" s="71">
        <f t="shared" si="7"/>
        <v>781650.27000000014</v>
      </c>
      <c r="AD44" s="71">
        <f t="shared" si="8"/>
        <v>781650.27000000014</v>
      </c>
      <c r="AE44" s="71">
        <f t="shared" si="9"/>
        <v>145513.46</v>
      </c>
      <c r="AF44" s="90" t="str">
        <f t="shared" si="41"/>
        <v>CENTRO INTEGRADO DE SAÚDE XANXERÊ</v>
      </c>
      <c r="AG44" s="90" t="str">
        <f t="shared" si="42"/>
        <v>CONSTRUÇÃO</v>
      </c>
      <c r="AH44" s="90" t="str">
        <f t="shared" si="43"/>
        <v xml:space="preserve">ESTRUTURAL </v>
      </c>
      <c r="AI44" s="90" t="str">
        <f t="shared" si="44"/>
        <v>EDIFICAÇÃO PRINCIPAL</v>
      </c>
      <c r="AJ44" s="90" t="s">
        <v>489</v>
      </c>
      <c r="AMI44" s="115"/>
      <c r="AMJ44" s="115"/>
    </row>
    <row r="45" spans="1:1024" s="71" customFormat="1" ht="25.5">
      <c r="A45" s="103" t="str">
        <f t="shared" si="33"/>
        <v>1.2.1.3.6</v>
      </c>
      <c r="B45" s="52">
        <v>96548</v>
      </c>
      <c r="C45" s="64" t="s">
        <v>493</v>
      </c>
      <c r="D45" s="104" t="str">
        <f t="shared" si="34"/>
        <v>Armação de bloco, viga baldrame ou sapata utilizando aço ca-50 de 16 mm - montagem. Af_06/2017</v>
      </c>
      <c r="E45" s="105" t="str">
        <f t="shared" si="35"/>
        <v>kg</v>
      </c>
      <c r="F45" s="55" t="s">
        <v>471</v>
      </c>
      <c r="G45" s="55">
        <v>2786</v>
      </c>
      <c r="H45" s="55">
        <f t="shared" si="36"/>
        <v>12.54</v>
      </c>
      <c r="I45" s="55">
        <f t="shared" si="37"/>
        <v>15.67</v>
      </c>
      <c r="J45" s="106">
        <f t="shared" si="38"/>
        <v>43656.62</v>
      </c>
      <c r="K45" s="107">
        <f t="shared" si="39"/>
        <v>4.4909909158304416E-2</v>
      </c>
      <c r="L45" s="107">
        <f t="shared" si="40"/>
        <v>2.6430685200799935E-3</v>
      </c>
      <c r="M45" s="108">
        <v>12.54</v>
      </c>
      <c r="N45" s="109" t="s">
        <v>824</v>
      </c>
      <c r="O45" s="110" t="s">
        <v>2772</v>
      </c>
      <c r="P45" s="111"/>
      <c r="Q45" s="112"/>
      <c r="R45" s="111"/>
      <c r="S45" s="111"/>
      <c r="T45" s="113"/>
      <c r="U45" s="114">
        <f t="shared" si="32"/>
        <v>972093.26000000013</v>
      </c>
      <c r="V45" s="71">
        <f t="shared" si="1"/>
        <v>1</v>
      </c>
      <c r="W45" s="71">
        <f t="shared" si="2"/>
        <v>1</v>
      </c>
      <c r="X45" s="71">
        <f t="shared" si="3"/>
        <v>2</v>
      </c>
      <c r="Y45" s="71">
        <f t="shared" si="4"/>
        <v>1</v>
      </c>
      <c r="Z45" s="71">
        <f t="shared" si="10"/>
        <v>3</v>
      </c>
      <c r="AA45" s="71">
        <f t="shared" si="5"/>
        <v>959511.95000000007</v>
      </c>
      <c r="AB45" s="71">
        <f t="shared" si="6"/>
        <v>959511.95000000007</v>
      </c>
      <c r="AC45" s="71">
        <f t="shared" si="7"/>
        <v>825306.89000000013</v>
      </c>
      <c r="AD45" s="71">
        <f t="shared" si="8"/>
        <v>825306.89000000013</v>
      </c>
      <c r="AE45" s="71">
        <f t="shared" si="9"/>
        <v>189170.08</v>
      </c>
      <c r="AF45" s="90" t="str">
        <f t="shared" si="41"/>
        <v>CENTRO INTEGRADO DE SAÚDE XANXERÊ</v>
      </c>
      <c r="AG45" s="90" t="str">
        <f t="shared" si="42"/>
        <v>CONSTRUÇÃO</v>
      </c>
      <c r="AH45" s="90" t="str">
        <f t="shared" si="43"/>
        <v xml:space="preserve">ESTRUTURAL </v>
      </c>
      <c r="AI45" s="90" t="str">
        <f t="shared" si="44"/>
        <v>EDIFICAÇÃO PRINCIPAL</v>
      </c>
      <c r="AJ45" s="90" t="s">
        <v>489</v>
      </c>
      <c r="AMI45" s="115"/>
      <c r="AMJ45" s="115"/>
    </row>
    <row r="46" spans="1:1024" s="71" customFormat="1" ht="25.5">
      <c r="A46" s="103" t="str">
        <f t="shared" si="33"/>
        <v>1.2.1.3.7</v>
      </c>
      <c r="B46" s="52">
        <v>96549</v>
      </c>
      <c r="C46" s="64" t="s">
        <v>493</v>
      </c>
      <c r="D46" s="104" t="str">
        <f t="shared" si="34"/>
        <v>Armação de bloco, viga baldrame ou sapata utilizando aço ca-50 de 20 mm - montagem. Af_06/2017</v>
      </c>
      <c r="E46" s="105" t="str">
        <f t="shared" si="35"/>
        <v>kg</v>
      </c>
      <c r="F46" s="55" t="s">
        <v>471</v>
      </c>
      <c r="G46" s="55">
        <v>4666</v>
      </c>
      <c r="H46" s="55">
        <f t="shared" si="36"/>
        <v>13.92</v>
      </c>
      <c r="I46" s="55">
        <f t="shared" si="37"/>
        <v>17.399999999999999</v>
      </c>
      <c r="J46" s="106">
        <f t="shared" si="38"/>
        <v>81188.399999999994</v>
      </c>
      <c r="K46" s="107">
        <f t="shared" si="39"/>
        <v>8.3519147123805773E-2</v>
      </c>
      <c r="L46" s="107">
        <f t="shared" si="40"/>
        <v>4.9153256536044829E-3</v>
      </c>
      <c r="M46" s="108">
        <v>13.92</v>
      </c>
      <c r="N46" s="109" t="s">
        <v>824</v>
      </c>
      <c r="O46" s="110" t="s">
        <v>2774</v>
      </c>
      <c r="P46" s="111"/>
      <c r="Q46" s="112"/>
      <c r="R46" s="111"/>
      <c r="S46" s="111"/>
      <c r="T46" s="113"/>
      <c r="U46" s="114">
        <f t="shared" si="32"/>
        <v>972093.26000000013</v>
      </c>
      <c r="V46" s="71">
        <f t="shared" si="1"/>
        <v>1</v>
      </c>
      <c r="W46" s="71">
        <f t="shared" si="2"/>
        <v>1</v>
      </c>
      <c r="X46" s="71">
        <f t="shared" si="3"/>
        <v>2</v>
      </c>
      <c r="Y46" s="71">
        <f t="shared" si="4"/>
        <v>1</v>
      </c>
      <c r="Z46" s="71">
        <f t="shared" si="10"/>
        <v>3</v>
      </c>
      <c r="AA46" s="71">
        <f t="shared" si="5"/>
        <v>1040700.3500000001</v>
      </c>
      <c r="AB46" s="71">
        <f t="shared" si="6"/>
        <v>1040700.3500000001</v>
      </c>
      <c r="AC46" s="71">
        <f t="shared" si="7"/>
        <v>906495.29000000015</v>
      </c>
      <c r="AD46" s="71">
        <f t="shared" si="8"/>
        <v>906495.29000000015</v>
      </c>
      <c r="AE46" s="71">
        <f t="shared" si="9"/>
        <v>270358.48</v>
      </c>
      <c r="AF46" s="90" t="str">
        <f t="shared" si="41"/>
        <v>CENTRO INTEGRADO DE SAÚDE XANXERÊ</v>
      </c>
      <c r="AG46" s="90" t="str">
        <f t="shared" si="42"/>
        <v>CONSTRUÇÃO</v>
      </c>
      <c r="AH46" s="90" t="str">
        <f t="shared" si="43"/>
        <v xml:space="preserve">ESTRUTURAL </v>
      </c>
      <c r="AI46" s="90" t="str">
        <f t="shared" si="44"/>
        <v>EDIFICAÇÃO PRINCIPAL</v>
      </c>
      <c r="AJ46" s="90" t="s">
        <v>489</v>
      </c>
      <c r="AMI46" s="115"/>
      <c r="AMJ46" s="115"/>
    </row>
    <row r="47" spans="1:1024" s="71" customFormat="1" ht="25.5">
      <c r="A47" s="103" t="str">
        <f t="shared" si="33"/>
        <v>1.2.1.3.8</v>
      </c>
      <c r="B47" s="52">
        <v>96550</v>
      </c>
      <c r="C47" s="64" t="s">
        <v>493</v>
      </c>
      <c r="D47" s="104" t="str">
        <f t="shared" si="34"/>
        <v>Armação de bloco, viga baldrame ou sapata utilizando aço ca-50 de 25 mm - montagem. Af_06/2017</v>
      </c>
      <c r="E47" s="105" t="str">
        <f t="shared" si="35"/>
        <v>kg</v>
      </c>
      <c r="F47" s="55" t="s">
        <v>471</v>
      </c>
      <c r="G47" s="55">
        <v>1432</v>
      </c>
      <c r="H47" s="55">
        <f t="shared" si="36"/>
        <v>13.53</v>
      </c>
      <c r="I47" s="55">
        <f t="shared" si="37"/>
        <v>16.91</v>
      </c>
      <c r="J47" s="106">
        <f t="shared" si="38"/>
        <v>24215.119999999999</v>
      </c>
      <c r="K47" s="107">
        <f t="shared" si="39"/>
        <v>2.4910284842423448E-2</v>
      </c>
      <c r="L47" s="107">
        <f t="shared" si="40"/>
        <v>1.4660370267317866E-3</v>
      </c>
      <c r="M47" s="108">
        <v>13.53</v>
      </c>
      <c r="N47" s="109" t="s">
        <v>824</v>
      </c>
      <c r="O47" s="110" t="s">
        <v>2776</v>
      </c>
      <c r="P47" s="111"/>
      <c r="Q47" s="112"/>
      <c r="R47" s="111"/>
      <c r="S47" s="111"/>
      <c r="T47" s="113"/>
      <c r="U47" s="114">
        <f t="shared" si="32"/>
        <v>972093.26000000013</v>
      </c>
      <c r="V47" s="71">
        <f t="shared" si="1"/>
        <v>1</v>
      </c>
      <c r="W47" s="71">
        <f t="shared" si="2"/>
        <v>1</v>
      </c>
      <c r="X47" s="71">
        <f t="shared" si="3"/>
        <v>2</v>
      </c>
      <c r="Y47" s="71">
        <f t="shared" si="4"/>
        <v>1</v>
      </c>
      <c r="Z47" s="71">
        <f t="shared" si="10"/>
        <v>3</v>
      </c>
      <c r="AA47" s="71">
        <f t="shared" si="5"/>
        <v>1064915.4700000002</v>
      </c>
      <c r="AB47" s="71">
        <f t="shared" si="6"/>
        <v>1064915.4700000002</v>
      </c>
      <c r="AC47" s="71">
        <f t="shared" si="7"/>
        <v>930710.41000000015</v>
      </c>
      <c r="AD47" s="71">
        <f t="shared" si="8"/>
        <v>930710.41000000015</v>
      </c>
      <c r="AE47" s="71">
        <f t="shared" si="9"/>
        <v>294573.59999999998</v>
      </c>
      <c r="AF47" s="90" t="str">
        <f t="shared" si="41"/>
        <v>CENTRO INTEGRADO DE SAÚDE XANXERÊ</v>
      </c>
      <c r="AG47" s="90" t="str">
        <f t="shared" si="42"/>
        <v>CONSTRUÇÃO</v>
      </c>
      <c r="AH47" s="90" t="str">
        <f t="shared" si="43"/>
        <v xml:space="preserve">ESTRUTURAL </v>
      </c>
      <c r="AI47" s="90" t="str">
        <f t="shared" si="44"/>
        <v>EDIFICAÇÃO PRINCIPAL</v>
      </c>
      <c r="AJ47" s="90" t="s">
        <v>489</v>
      </c>
      <c r="AMI47" s="115"/>
      <c r="AMJ47" s="115"/>
    </row>
    <row r="48" spans="1:1024" s="71" customFormat="1" ht="38.25">
      <c r="A48" s="103" t="str">
        <f t="shared" si="33"/>
        <v>1.2.1.3.9</v>
      </c>
      <c r="B48" s="52">
        <v>92784</v>
      </c>
      <c r="C48" s="64" t="s">
        <v>493</v>
      </c>
      <c r="D48" s="104" t="str">
        <f t="shared" si="34"/>
        <v>Armação de laje de uma estrutura convencional de concreto armado em uma edificação térrea ou sobrado utilizando aço ca-60 de 5,0 mm - montagem. Af_12/2015</v>
      </c>
      <c r="E48" s="105" t="str">
        <f t="shared" si="35"/>
        <v>kg</v>
      </c>
      <c r="F48" s="55" t="s">
        <v>471</v>
      </c>
      <c r="G48" s="55">
        <v>435</v>
      </c>
      <c r="H48" s="55">
        <f t="shared" si="36"/>
        <v>18.03</v>
      </c>
      <c r="I48" s="55">
        <f t="shared" si="37"/>
        <v>22.53</v>
      </c>
      <c r="J48" s="106">
        <f t="shared" si="38"/>
        <v>9800.5499999999993</v>
      </c>
      <c r="K48" s="107">
        <f t="shared" si="39"/>
        <v>1.0081903047038921E-2</v>
      </c>
      <c r="L48" s="107">
        <f t="shared" si="40"/>
        <v>5.9334701551494321E-4</v>
      </c>
      <c r="M48" s="108">
        <v>18.03</v>
      </c>
      <c r="N48" s="109" t="s">
        <v>824</v>
      </c>
      <c r="O48" s="110" t="s">
        <v>2778</v>
      </c>
      <c r="P48" s="111"/>
      <c r="Q48" s="112"/>
      <c r="R48" s="111"/>
      <c r="S48" s="111"/>
      <c r="T48" s="113"/>
      <c r="U48" s="114">
        <f t="shared" si="32"/>
        <v>972093.26000000013</v>
      </c>
      <c r="V48" s="71">
        <f t="shared" si="1"/>
        <v>1</v>
      </c>
      <c r="W48" s="71">
        <f t="shared" si="2"/>
        <v>1</v>
      </c>
      <c r="X48" s="71">
        <f t="shared" si="3"/>
        <v>2</v>
      </c>
      <c r="Y48" s="71">
        <f t="shared" si="4"/>
        <v>1</v>
      </c>
      <c r="Z48" s="71">
        <f t="shared" si="10"/>
        <v>3</v>
      </c>
      <c r="AA48" s="71">
        <f t="shared" si="5"/>
        <v>1074716.0200000003</v>
      </c>
      <c r="AB48" s="71">
        <f t="shared" si="6"/>
        <v>1074716.0200000003</v>
      </c>
      <c r="AC48" s="71">
        <f t="shared" si="7"/>
        <v>940510.9600000002</v>
      </c>
      <c r="AD48" s="71">
        <f t="shared" si="8"/>
        <v>940510.9600000002</v>
      </c>
      <c r="AE48" s="71">
        <f t="shared" si="9"/>
        <v>304374.14999999997</v>
      </c>
      <c r="AF48" s="90" t="str">
        <f t="shared" si="41"/>
        <v>CENTRO INTEGRADO DE SAÚDE XANXERÊ</v>
      </c>
      <c r="AG48" s="90" t="str">
        <f t="shared" si="42"/>
        <v>CONSTRUÇÃO</v>
      </c>
      <c r="AH48" s="90" t="str">
        <f t="shared" si="43"/>
        <v xml:space="preserve">ESTRUTURAL </v>
      </c>
      <c r="AI48" s="90" t="str">
        <f t="shared" si="44"/>
        <v>EDIFICAÇÃO PRINCIPAL</v>
      </c>
      <c r="AJ48" s="90" t="s">
        <v>489</v>
      </c>
      <c r="AMI48" s="115"/>
      <c r="AMJ48" s="115"/>
    </row>
    <row r="49" spans="1:1024" s="71" customFormat="1" ht="38.25">
      <c r="A49" s="103" t="str">
        <f t="shared" si="33"/>
        <v>1.2.1.3.10</v>
      </c>
      <c r="B49" s="52">
        <v>92785</v>
      </c>
      <c r="C49" s="64" t="s">
        <v>493</v>
      </c>
      <c r="D49" s="104" t="str">
        <f t="shared" si="34"/>
        <v>Armação de laje de uma estrutura convencional de concreto armado em uma edificação térrea ou sobrado utilizando aço ca-50 de 6,3 mm - montagem. Af_12/2015</v>
      </c>
      <c r="E49" s="105" t="str">
        <f t="shared" si="35"/>
        <v>kg</v>
      </c>
      <c r="F49" s="55" t="s">
        <v>471</v>
      </c>
      <c r="G49" s="55">
        <v>7260</v>
      </c>
      <c r="H49" s="55">
        <f t="shared" si="36"/>
        <v>17.190000000000001</v>
      </c>
      <c r="I49" s="55">
        <f t="shared" si="37"/>
        <v>21.48</v>
      </c>
      <c r="J49" s="106">
        <f t="shared" si="38"/>
        <v>155944.79999999999</v>
      </c>
      <c r="K49" s="107">
        <f t="shared" si="39"/>
        <v>0.16042164514133136</v>
      </c>
      <c r="L49" s="107">
        <f t="shared" si="40"/>
        <v>9.4412437735713513E-3</v>
      </c>
      <c r="M49" s="108">
        <v>17.190000000000001</v>
      </c>
      <c r="N49" s="109" t="s">
        <v>824</v>
      </c>
      <c r="O49" s="110" t="s">
        <v>2780</v>
      </c>
      <c r="P49" s="111"/>
      <c r="Q49" s="112"/>
      <c r="R49" s="111"/>
      <c r="S49" s="111"/>
      <c r="T49" s="113"/>
      <c r="U49" s="114">
        <f t="shared" si="32"/>
        <v>972093.26000000013</v>
      </c>
      <c r="V49" s="71">
        <f t="shared" si="1"/>
        <v>1</v>
      </c>
      <c r="W49" s="71">
        <f t="shared" si="2"/>
        <v>1</v>
      </c>
      <c r="X49" s="71">
        <f t="shared" si="3"/>
        <v>2</v>
      </c>
      <c r="Y49" s="71">
        <f t="shared" si="4"/>
        <v>1</v>
      </c>
      <c r="Z49" s="71">
        <f t="shared" si="10"/>
        <v>3</v>
      </c>
      <c r="AA49" s="71">
        <f t="shared" si="5"/>
        <v>1230660.8200000003</v>
      </c>
      <c r="AB49" s="71">
        <f t="shared" si="6"/>
        <v>1230660.8200000003</v>
      </c>
      <c r="AC49" s="71">
        <f t="shared" si="7"/>
        <v>1096455.7600000002</v>
      </c>
      <c r="AD49" s="71">
        <f t="shared" si="8"/>
        <v>1096455.7600000002</v>
      </c>
      <c r="AE49" s="71">
        <f t="shared" si="9"/>
        <v>460318.94999999995</v>
      </c>
      <c r="AF49" s="90" t="str">
        <f t="shared" si="41"/>
        <v>CENTRO INTEGRADO DE SAÚDE XANXERÊ</v>
      </c>
      <c r="AG49" s="90" t="str">
        <f t="shared" si="42"/>
        <v>CONSTRUÇÃO</v>
      </c>
      <c r="AH49" s="90" t="str">
        <f t="shared" si="43"/>
        <v xml:space="preserve">ESTRUTURAL </v>
      </c>
      <c r="AI49" s="90" t="str">
        <f t="shared" si="44"/>
        <v>EDIFICAÇÃO PRINCIPAL</v>
      </c>
      <c r="AJ49" s="90" t="s">
        <v>489</v>
      </c>
      <c r="AMI49" s="115"/>
      <c r="AMJ49" s="115"/>
    </row>
    <row r="50" spans="1:1024" s="71" customFormat="1" ht="38.25">
      <c r="A50" s="103" t="str">
        <f t="shared" si="33"/>
        <v>1.2.1.3.11</v>
      </c>
      <c r="B50" s="52">
        <v>92786</v>
      </c>
      <c r="C50" s="64" t="s">
        <v>493</v>
      </c>
      <c r="D50" s="104" t="str">
        <f t="shared" si="34"/>
        <v>Armação de laje de uma estrutura convencional de concreto armado em uma edificação térrea ou sobrado utilizando aço ca-50 de 8,0 mm - montagem. Af_12/2015</v>
      </c>
      <c r="E50" s="105" t="str">
        <f t="shared" si="35"/>
        <v>kg</v>
      </c>
      <c r="F50" s="55" t="s">
        <v>471</v>
      </c>
      <c r="G50" s="55">
        <v>108</v>
      </c>
      <c r="H50" s="55">
        <f t="shared" si="36"/>
        <v>16.23</v>
      </c>
      <c r="I50" s="55">
        <f t="shared" si="37"/>
        <v>20.28</v>
      </c>
      <c r="J50" s="106">
        <f t="shared" si="38"/>
        <v>2190.2399999999998</v>
      </c>
      <c r="K50" s="107">
        <f t="shared" si="39"/>
        <v>2.2531171546236206E-3</v>
      </c>
      <c r="L50" s="107">
        <f t="shared" si="40"/>
        <v>1.3260198328271874E-4</v>
      </c>
      <c r="M50" s="108">
        <v>16.23</v>
      </c>
      <c r="N50" s="109" t="s">
        <v>824</v>
      </c>
      <c r="O50" s="110" t="s">
        <v>2782</v>
      </c>
      <c r="P50" s="111"/>
      <c r="Q50" s="112"/>
      <c r="R50" s="111"/>
      <c r="S50" s="111"/>
      <c r="T50" s="113"/>
      <c r="U50" s="114">
        <f t="shared" si="32"/>
        <v>972093.26000000013</v>
      </c>
      <c r="V50" s="71">
        <f t="shared" si="1"/>
        <v>1</v>
      </c>
      <c r="W50" s="71">
        <f t="shared" si="2"/>
        <v>1</v>
      </c>
      <c r="X50" s="71">
        <f t="shared" si="3"/>
        <v>2</v>
      </c>
      <c r="Y50" s="71">
        <f t="shared" si="4"/>
        <v>1</v>
      </c>
      <c r="Z50" s="71">
        <f t="shared" si="10"/>
        <v>3</v>
      </c>
      <c r="AA50" s="71">
        <f t="shared" si="5"/>
        <v>1232851.0600000003</v>
      </c>
      <c r="AB50" s="71">
        <f t="shared" si="6"/>
        <v>1232851.0600000003</v>
      </c>
      <c r="AC50" s="71">
        <f t="shared" si="7"/>
        <v>1098646.0000000002</v>
      </c>
      <c r="AD50" s="71">
        <f t="shared" si="8"/>
        <v>1098646.0000000002</v>
      </c>
      <c r="AE50" s="71">
        <f t="shared" si="9"/>
        <v>462509.18999999994</v>
      </c>
      <c r="AF50" s="90" t="str">
        <f t="shared" si="41"/>
        <v>CENTRO INTEGRADO DE SAÚDE XANXERÊ</v>
      </c>
      <c r="AG50" s="90" t="str">
        <f t="shared" si="42"/>
        <v>CONSTRUÇÃO</v>
      </c>
      <c r="AH50" s="90" t="str">
        <f t="shared" si="43"/>
        <v xml:space="preserve">ESTRUTURAL </v>
      </c>
      <c r="AI50" s="90" t="str">
        <f t="shared" si="44"/>
        <v>EDIFICAÇÃO PRINCIPAL</v>
      </c>
      <c r="AJ50" s="90" t="s">
        <v>489</v>
      </c>
      <c r="AMI50" s="115"/>
      <c r="AMJ50" s="115"/>
    </row>
    <row r="51" spans="1:1024" s="71" customFormat="1" ht="38.25">
      <c r="A51" s="103" t="str">
        <f t="shared" si="33"/>
        <v>1.2.1.3.12</v>
      </c>
      <c r="B51" s="52">
        <v>92775</v>
      </c>
      <c r="C51" s="64" t="s">
        <v>493</v>
      </c>
      <c r="D51" s="104" t="str">
        <f t="shared" si="34"/>
        <v>Armação de pilar ou viga de uma estrutura convencional de concreto armado em uma edificação térrea ou sobrado utilizando aço ca-60 de 5,0 mm - montagem. Af_12/2015</v>
      </c>
      <c r="E51" s="105" t="str">
        <f t="shared" si="35"/>
        <v>kg</v>
      </c>
      <c r="F51" s="55" t="s">
        <v>471</v>
      </c>
      <c r="G51" s="55">
        <v>688</v>
      </c>
      <c r="H51" s="55">
        <f t="shared" si="36"/>
        <v>20.6</v>
      </c>
      <c r="I51" s="55">
        <f t="shared" si="37"/>
        <v>25.75</v>
      </c>
      <c r="J51" s="106">
        <f t="shared" si="38"/>
        <v>17716</v>
      </c>
      <c r="K51" s="107">
        <f t="shared" si="39"/>
        <v>1.8224588863006826E-2</v>
      </c>
      <c r="L51" s="107">
        <f t="shared" si="40"/>
        <v>1.0725658995528551E-3</v>
      </c>
      <c r="M51" s="108">
        <v>20.6</v>
      </c>
      <c r="N51" s="109" t="s">
        <v>824</v>
      </c>
      <c r="O51" s="110" t="s">
        <v>2784</v>
      </c>
      <c r="P51" s="111"/>
      <c r="Q51" s="112"/>
      <c r="R51" s="111"/>
      <c r="S51" s="111"/>
      <c r="T51" s="113"/>
      <c r="U51" s="114">
        <f t="shared" si="32"/>
        <v>972093.26000000013</v>
      </c>
      <c r="V51" s="71">
        <f t="shared" si="1"/>
        <v>1</v>
      </c>
      <c r="W51" s="71">
        <f t="shared" si="2"/>
        <v>1</v>
      </c>
      <c r="X51" s="71">
        <f t="shared" si="3"/>
        <v>2</v>
      </c>
      <c r="Y51" s="71">
        <f t="shared" si="4"/>
        <v>1</v>
      </c>
      <c r="Z51" s="71">
        <f t="shared" si="10"/>
        <v>3</v>
      </c>
      <c r="AA51" s="71">
        <f t="shared" si="5"/>
        <v>1250567.0600000003</v>
      </c>
      <c r="AB51" s="71">
        <f t="shared" si="6"/>
        <v>1250567.0600000003</v>
      </c>
      <c r="AC51" s="71">
        <f t="shared" si="7"/>
        <v>1116362.0000000002</v>
      </c>
      <c r="AD51" s="71">
        <f t="shared" si="8"/>
        <v>1116362.0000000002</v>
      </c>
      <c r="AE51" s="71">
        <f t="shared" si="9"/>
        <v>480225.18999999994</v>
      </c>
      <c r="AF51" s="90" t="str">
        <f t="shared" si="41"/>
        <v>CENTRO INTEGRADO DE SAÚDE XANXERÊ</v>
      </c>
      <c r="AG51" s="90" t="str">
        <f t="shared" si="42"/>
        <v>CONSTRUÇÃO</v>
      </c>
      <c r="AH51" s="90" t="str">
        <f t="shared" si="43"/>
        <v xml:space="preserve">ESTRUTURAL </v>
      </c>
      <c r="AI51" s="90" t="str">
        <f t="shared" si="44"/>
        <v>EDIFICAÇÃO PRINCIPAL</v>
      </c>
      <c r="AJ51" s="90" t="s">
        <v>489</v>
      </c>
      <c r="AMI51" s="115"/>
      <c r="AMJ51" s="115"/>
    </row>
    <row r="52" spans="1:1024" s="71" customFormat="1" ht="38.25">
      <c r="A52" s="103" t="str">
        <f t="shared" si="33"/>
        <v>1.2.1.3.13</v>
      </c>
      <c r="B52" s="52">
        <v>92776</v>
      </c>
      <c r="C52" s="64" t="s">
        <v>493</v>
      </c>
      <c r="D52" s="104" t="str">
        <f t="shared" si="34"/>
        <v>Armação de pilar ou viga de uma estrutura convencional de concreto armado em uma edificação térrea ou sobrado utilizando aço ca-50 de 6,3 mm - montagem. Af_12/2015</v>
      </c>
      <c r="E52" s="105" t="str">
        <f t="shared" si="35"/>
        <v>kg</v>
      </c>
      <c r="F52" s="55" t="s">
        <v>471</v>
      </c>
      <c r="G52" s="55">
        <v>36</v>
      </c>
      <c r="H52" s="55">
        <f t="shared" si="36"/>
        <v>19.13</v>
      </c>
      <c r="I52" s="55">
        <f t="shared" si="37"/>
        <v>23.91</v>
      </c>
      <c r="J52" s="106">
        <f t="shared" si="38"/>
        <v>860.76</v>
      </c>
      <c r="K52" s="107">
        <f t="shared" si="39"/>
        <v>8.8547059774902656E-4</v>
      </c>
      <c r="L52" s="107">
        <f t="shared" si="40"/>
        <v>5.2112317887735129E-5</v>
      </c>
      <c r="M52" s="108">
        <v>19.13</v>
      </c>
      <c r="N52" s="109" t="s">
        <v>824</v>
      </c>
      <c r="O52" s="110" t="s">
        <v>2786</v>
      </c>
      <c r="P52" s="111"/>
      <c r="Q52" s="112"/>
      <c r="R52" s="111"/>
      <c r="S52" s="111"/>
      <c r="T52" s="113"/>
      <c r="U52" s="114">
        <f t="shared" si="32"/>
        <v>972093.26000000013</v>
      </c>
      <c r="V52" s="71">
        <f t="shared" si="1"/>
        <v>1</v>
      </c>
      <c r="W52" s="71">
        <f t="shared" si="2"/>
        <v>1</v>
      </c>
      <c r="X52" s="71">
        <f t="shared" si="3"/>
        <v>2</v>
      </c>
      <c r="Y52" s="71">
        <f t="shared" si="4"/>
        <v>1</v>
      </c>
      <c r="Z52" s="71">
        <f t="shared" si="10"/>
        <v>3</v>
      </c>
      <c r="AA52" s="71">
        <f t="shared" si="5"/>
        <v>1251427.8200000003</v>
      </c>
      <c r="AB52" s="71">
        <f t="shared" si="6"/>
        <v>1251427.8200000003</v>
      </c>
      <c r="AC52" s="71">
        <f t="shared" si="7"/>
        <v>1117222.7600000002</v>
      </c>
      <c r="AD52" s="71">
        <f t="shared" si="8"/>
        <v>1117222.7600000002</v>
      </c>
      <c r="AE52" s="71">
        <f t="shared" si="9"/>
        <v>481085.94999999995</v>
      </c>
      <c r="AF52" s="90" t="str">
        <f t="shared" si="41"/>
        <v>CENTRO INTEGRADO DE SAÚDE XANXERÊ</v>
      </c>
      <c r="AG52" s="90" t="str">
        <f t="shared" si="42"/>
        <v>CONSTRUÇÃO</v>
      </c>
      <c r="AH52" s="90" t="str">
        <f t="shared" si="43"/>
        <v xml:space="preserve">ESTRUTURAL </v>
      </c>
      <c r="AI52" s="90" t="str">
        <f t="shared" si="44"/>
        <v>EDIFICAÇÃO PRINCIPAL</v>
      </c>
      <c r="AJ52" s="90" t="s">
        <v>489</v>
      </c>
      <c r="AMI52" s="115"/>
      <c r="AMJ52" s="115"/>
    </row>
    <row r="53" spans="1:1024" s="71" customFormat="1" ht="38.25">
      <c r="A53" s="103" t="str">
        <f t="shared" si="33"/>
        <v>1.2.1.3.14</v>
      </c>
      <c r="B53" s="52">
        <v>92778</v>
      </c>
      <c r="C53" s="64" t="s">
        <v>493</v>
      </c>
      <c r="D53" s="104" t="str">
        <f t="shared" si="34"/>
        <v>Armação de pilar ou viga de uma estrutura convencional de concreto armado em uma edificação térrea ou sobrado utilizando aço ca-50 de 10,0 mm - montagem. Af_12/2015</v>
      </c>
      <c r="E53" s="105" t="str">
        <f t="shared" si="35"/>
        <v>kg</v>
      </c>
      <c r="F53" s="55" t="s">
        <v>471</v>
      </c>
      <c r="G53" s="55">
        <v>704</v>
      </c>
      <c r="H53" s="55">
        <f t="shared" si="36"/>
        <v>15.69</v>
      </c>
      <c r="I53" s="55">
        <f t="shared" si="37"/>
        <v>19.61</v>
      </c>
      <c r="J53" s="106">
        <f t="shared" si="38"/>
        <v>13805.44</v>
      </c>
      <c r="K53" s="107">
        <f t="shared" si="39"/>
        <v>1.4201764962345279E-2</v>
      </c>
      <c r="L53" s="107">
        <f t="shared" si="40"/>
        <v>8.3581193115392686E-4</v>
      </c>
      <c r="M53" s="108">
        <v>15.69</v>
      </c>
      <c r="N53" s="109" t="s">
        <v>824</v>
      </c>
      <c r="O53" s="110" t="s">
        <v>2788</v>
      </c>
      <c r="P53" s="111"/>
      <c r="Q53" s="112"/>
      <c r="R53" s="111"/>
      <c r="S53" s="111"/>
      <c r="T53" s="113"/>
      <c r="U53" s="114">
        <f t="shared" si="32"/>
        <v>972093.26000000013</v>
      </c>
      <c r="V53" s="71">
        <f t="shared" si="1"/>
        <v>1</v>
      </c>
      <c r="W53" s="71">
        <f t="shared" si="2"/>
        <v>1</v>
      </c>
      <c r="X53" s="71">
        <f t="shared" si="3"/>
        <v>2</v>
      </c>
      <c r="Y53" s="71">
        <f t="shared" si="4"/>
        <v>1</v>
      </c>
      <c r="Z53" s="71">
        <f t="shared" si="10"/>
        <v>3</v>
      </c>
      <c r="AA53" s="71">
        <f t="shared" si="5"/>
        <v>1265233.2600000002</v>
      </c>
      <c r="AB53" s="71">
        <f t="shared" si="6"/>
        <v>1265233.2600000002</v>
      </c>
      <c r="AC53" s="71">
        <f t="shared" si="7"/>
        <v>1131028.2000000002</v>
      </c>
      <c r="AD53" s="71">
        <f t="shared" si="8"/>
        <v>1131028.2000000002</v>
      </c>
      <c r="AE53" s="71">
        <f t="shared" si="9"/>
        <v>494891.38999999996</v>
      </c>
      <c r="AF53" s="90" t="str">
        <f t="shared" si="41"/>
        <v>CENTRO INTEGRADO DE SAÚDE XANXERÊ</v>
      </c>
      <c r="AG53" s="90" t="str">
        <f t="shared" si="42"/>
        <v>CONSTRUÇÃO</v>
      </c>
      <c r="AH53" s="90" t="str">
        <f t="shared" si="43"/>
        <v xml:space="preserve">ESTRUTURAL </v>
      </c>
      <c r="AI53" s="90" t="str">
        <f t="shared" si="44"/>
        <v>EDIFICAÇÃO PRINCIPAL</v>
      </c>
      <c r="AJ53" s="90" t="s">
        <v>489</v>
      </c>
      <c r="AMI53" s="115"/>
      <c r="AMJ53" s="115"/>
    </row>
    <row r="54" spans="1:1024" s="71" customFormat="1" ht="38.25">
      <c r="A54" s="103" t="str">
        <f t="shared" si="33"/>
        <v>1.2.1.3.15</v>
      </c>
      <c r="B54" s="52">
        <v>92779</v>
      </c>
      <c r="C54" s="64" t="s">
        <v>493</v>
      </c>
      <c r="D54" s="104" t="str">
        <f t="shared" si="34"/>
        <v>Armação de pilar ou viga de uma estrutura convencional de concreto armado em uma edificação térrea ou sobrado utilizando aço ca-50 de 12,5 mm - montagem. Af_12/2015</v>
      </c>
      <c r="E54" s="105" t="str">
        <f t="shared" si="35"/>
        <v>kg</v>
      </c>
      <c r="F54" s="55" t="s">
        <v>471</v>
      </c>
      <c r="G54" s="55">
        <v>1126</v>
      </c>
      <c r="H54" s="55">
        <f t="shared" si="36"/>
        <v>13.13</v>
      </c>
      <c r="I54" s="55">
        <f t="shared" si="37"/>
        <v>16.41</v>
      </c>
      <c r="J54" s="106">
        <f t="shared" si="38"/>
        <v>18477.66</v>
      </c>
      <c r="K54" s="107">
        <f t="shared" si="39"/>
        <v>1.9008114509507037E-2</v>
      </c>
      <c r="L54" s="107">
        <f t="shared" si="40"/>
        <v>1.1186784838299734E-3</v>
      </c>
      <c r="M54" s="108">
        <v>13.13</v>
      </c>
      <c r="N54" s="109" t="s">
        <v>824</v>
      </c>
      <c r="O54" s="110" t="s">
        <v>2790</v>
      </c>
      <c r="P54" s="111"/>
      <c r="Q54" s="112"/>
      <c r="R54" s="111"/>
      <c r="S54" s="111"/>
      <c r="T54" s="113"/>
      <c r="U54" s="114">
        <f t="shared" si="32"/>
        <v>972093.26000000013</v>
      </c>
      <c r="V54" s="71">
        <f t="shared" si="1"/>
        <v>1</v>
      </c>
      <c r="W54" s="71">
        <f t="shared" si="2"/>
        <v>1</v>
      </c>
      <c r="X54" s="71">
        <f t="shared" si="3"/>
        <v>2</v>
      </c>
      <c r="Y54" s="71">
        <f t="shared" si="4"/>
        <v>1</v>
      </c>
      <c r="Z54" s="71">
        <f t="shared" si="10"/>
        <v>3</v>
      </c>
      <c r="AA54" s="71">
        <f t="shared" si="5"/>
        <v>1283710.9200000002</v>
      </c>
      <c r="AB54" s="71">
        <f t="shared" si="6"/>
        <v>1283710.9200000002</v>
      </c>
      <c r="AC54" s="71">
        <f t="shared" si="7"/>
        <v>1149505.8600000001</v>
      </c>
      <c r="AD54" s="71">
        <f t="shared" si="8"/>
        <v>1149505.8600000001</v>
      </c>
      <c r="AE54" s="71">
        <f t="shared" si="9"/>
        <v>513369.04999999993</v>
      </c>
      <c r="AF54" s="90" t="str">
        <f t="shared" si="41"/>
        <v>CENTRO INTEGRADO DE SAÚDE XANXERÊ</v>
      </c>
      <c r="AG54" s="90" t="str">
        <f t="shared" si="42"/>
        <v>CONSTRUÇÃO</v>
      </c>
      <c r="AH54" s="90" t="str">
        <f t="shared" si="43"/>
        <v xml:space="preserve">ESTRUTURAL </v>
      </c>
      <c r="AI54" s="90" t="str">
        <f t="shared" si="44"/>
        <v>EDIFICAÇÃO PRINCIPAL</v>
      </c>
      <c r="AJ54" s="90" t="s">
        <v>489</v>
      </c>
      <c r="AMI54" s="115"/>
      <c r="AMJ54" s="115"/>
    </row>
    <row r="55" spans="1:1024" s="71" customFormat="1" ht="38.25">
      <c r="A55" s="103" t="str">
        <f t="shared" si="33"/>
        <v>1.2.1.3.16</v>
      </c>
      <c r="B55" s="52">
        <v>92780</v>
      </c>
      <c r="C55" s="64" t="s">
        <v>493</v>
      </c>
      <c r="D55" s="104" t="str">
        <f t="shared" si="34"/>
        <v>Armação de pilar ou viga de uma estrutura convencional de concreto armado em uma edificação térrea ou sobrado utilizando aço ca-50 de 16,0 mm - montagem. Af_12/2015</v>
      </c>
      <c r="E55" s="105" t="str">
        <f t="shared" si="35"/>
        <v>kg</v>
      </c>
      <c r="F55" s="55" t="s">
        <v>471</v>
      </c>
      <c r="G55" s="55">
        <v>758</v>
      </c>
      <c r="H55" s="55">
        <f t="shared" si="36"/>
        <v>12.31</v>
      </c>
      <c r="I55" s="55">
        <f t="shared" si="37"/>
        <v>15.38</v>
      </c>
      <c r="J55" s="106">
        <f t="shared" si="38"/>
        <v>11658.04</v>
      </c>
      <c r="K55" s="107">
        <f t="shared" si="39"/>
        <v>1.1992717653448188E-2</v>
      </c>
      <c r="L55" s="107">
        <f t="shared" si="40"/>
        <v>7.0580357640681688E-4</v>
      </c>
      <c r="M55" s="108">
        <v>12.31</v>
      </c>
      <c r="N55" s="109" t="s">
        <v>824</v>
      </c>
      <c r="O55" s="110" t="s">
        <v>2792</v>
      </c>
      <c r="P55" s="111"/>
      <c r="Q55" s="112"/>
      <c r="R55" s="111"/>
      <c r="S55" s="111"/>
      <c r="T55" s="113"/>
      <c r="U55" s="114">
        <f t="shared" si="32"/>
        <v>972093.26000000013</v>
      </c>
      <c r="V55" s="71">
        <f t="shared" si="1"/>
        <v>1</v>
      </c>
      <c r="W55" s="71">
        <f t="shared" si="2"/>
        <v>1</v>
      </c>
      <c r="X55" s="71">
        <f t="shared" si="3"/>
        <v>2</v>
      </c>
      <c r="Y55" s="71">
        <f t="shared" si="4"/>
        <v>1</v>
      </c>
      <c r="Z55" s="71">
        <f t="shared" si="10"/>
        <v>3</v>
      </c>
      <c r="AA55" s="71">
        <f t="shared" si="5"/>
        <v>1295368.9600000002</v>
      </c>
      <c r="AB55" s="71">
        <f t="shared" si="6"/>
        <v>1295368.9600000002</v>
      </c>
      <c r="AC55" s="71">
        <f t="shared" si="7"/>
        <v>1161163.9000000001</v>
      </c>
      <c r="AD55" s="71">
        <f t="shared" si="8"/>
        <v>1161163.9000000001</v>
      </c>
      <c r="AE55" s="71">
        <f t="shared" si="9"/>
        <v>525027.09</v>
      </c>
      <c r="AF55" s="90" t="str">
        <f t="shared" si="41"/>
        <v>CENTRO INTEGRADO DE SAÚDE XANXERÊ</v>
      </c>
      <c r="AG55" s="90" t="str">
        <f t="shared" si="42"/>
        <v>CONSTRUÇÃO</v>
      </c>
      <c r="AH55" s="90" t="str">
        <f t="shared" si="43"/>
        <v xml:space="preserve">ESTRUTURAL </v>
      </c>
      <c r="AI55" s="90" t="str">
        <f t="shared" si="44"/>
        <v>EDIFICAÇÃO PRINCIPAL</v>
      </c>
      <c r="AJ55" s="90" t="s">
        <v>489</v>
      </c>
      <c r="AMI55" s="115"/>
      <c r="AMJ55" s="115"/>
    </row>
    <row r="56" spans="1:1024" s="71" customFormat="1" ht="38.25">
      <c r="A56" s="103" t="str">
        <f t="shared" si="33"/>
        <v>1.2.1.3.17</v>
      </c>
      <c r="B56" s="52">
        <v>92781</v>
      </c>
      <c r="C56" s="64" t="s">
        <v>493</v>
      </c>
      <c r="D56" s="104" t="str">
        <f t="shared" si="34"/>
        <v>Armação de pilar ou viga de uma estrutura convencional de concreto armado em uma edificação térrea ou sobrado utilizando aço ca-50 de 20,0 mm - montagem. Af_12/2015</v>
      </c>
      <c r="E56" s="105" t="str">
        <f t="shared" si="35"/>
        <v>kg</v>
      </c>
      <c r="F56" s="55" t="s">
        <v>471</v>
      </c>
      <c r="G56" s="55">
        <v>1052</v>
      </c>
      <c r="H56" s="55">
        <f t="shared" si="36"/>
        <v>13.63</v>
      </c>
      <c r="I56" s="55">
        <f t="shared" si="37"/>
        <v>17.03</v>
      </c>
      <c r="J56" s="106">
        <f t="shared" si="38"/>
        <v>17915.560000000001</v>
      </c>
      <c r="K56" s="107">
        <f t="shared" si="39"/>
        <v>1.8429877808225931E-2</v>
      </c>
      <c r="L56" s="107">
        <f t="shared" si="40"/>
        <v>1.0846477041879178E-3</v>
      </c>
      <c r="M56" s="108">
        <v>13.63</v>
      </c>
      <c r="N56" s="109" t="s">
        <v>824</v>
      </c>
      <c r="O56" s="110" t="s">
        <v>2794</v>
      </c>
      <c r="P56" s="111"/>
      <c r="Q56" s="112"/>
      <c r="R56" s="111"/>
      <c r="S56" s="111"/>
      <c r="T56" s="113"/>
      <c r="U56" s="114">
        <f t="shared" si="32"/>
        <v>972093.26000000013</v>
      </c>
      <c r="V56" s="71">
        <f t="shared" si="1"/>
        <v>1</v>
      </c>
      <c r="W56" s="71">
        <f t="shared" si="2"/>
        <v>1</v>
      </c>
      <c r="X56" s="71">
        <f t="shared" si="3"/>
        <v>2</v>
      </c>
      <c r="Y56" s="71">
        <f t="shared" si="4"/>
        <v>1</v>
      </c>
      <c r="Z56" s="71">
        <f t="shared" si="10"/>
        <v>3</v>
      </c>
      <c r="AA56" s="71">
        <f t="shared" si="5"/>
        <v>1313284.5200000003</v>
      </c>
      <c r="AB56" s="71">
        <f t="shared" si="6"/>
        <v>1313284.5200000003</v>
      </c>
      <c r="AC56" s="71">
        <f t="shared" si="7"/>
        <v>1179079.4600000002</v>
      </c>
      <c r="AD56" s="71">
        <f t="shared" si="8"/>
        <v>1179079.4600000002</v>
      </c>
      <c r="AE56" s="71">
        <f t="shared" si="9"/>
        <v>542942.65</v>
      </c>
      <c r="AF56" s="90" t="str">
        <f t="shared" si="41"/>
        <v>CENTRO INTEGRADO DE SAÚDE XANXERÊ</v>
      </c>
      <c r="AG56" s="90" t="str">
        <f t="shared" si="42"/>
        <v>CONSTRUÇÃO</v>
      </c>
      <c r="AH56" s="90" t="str">
        <f t="shared" si="43"/>
        <v xml:space="preserve">ESTRUTURAL </v>
      </c>
      <c r="AI56" s="90" t="str">
        <f t="shared" si="44"/>
        <v>EDIFICAÇÃO PRINCIPAL</v>
      </c>
      <c r="AJ56" s="90" t="s">
        <v>489</v>
      </c>
      <c r="AMI56" s="115"/>
      <c r="AMJ56" s="115"/>
    </row>
    <row r="57" spans="1:1024" s="71" customFormat="1" ht="38.25">
      <c r="A57" s="103" t="str">
        <f t="shared" si="33"/>
        <v>1.2.1.3.18</v>
      </c>
      <c r="B57" s="59">
        <v>92421</v>
      </c>
      <c r="C57" s="64" t="s">
        <v>493</v>
      </c>
      <c r="D57" s="104" t="str">
        <f t="shared" si="34"/>
        <v>Montagem e desmontagem de fôrma de pilares retangulares e estruturas similares, pé-direito duplo, em chapa de madeira compensada resinada, 4 utilizações. Af_09/2020</v>
      </c>
      <c r="E57" s="105" t="str">
        <f t="shared" si="35"/>
        <v>m2</v>
      </c>
      <c r="F57" s="55" t="s">
        <v>471</v>
      </c>
      <c r="G57" s="55">
        <v>1468.1</v>
      </c>
      <c r="H57" s="55">
        <f t="shared" si="36"/>
        <v>108.85</v>
      </c>
      <c r="I57" s="55">
        <f t="shared" si="37"/>
        <v>136.06</v>
      </c>
      <c r="J57" s="106">
        <f t="shared" si="38"/>
        <v>199749.68</v>
      </c>
      <c r="K57" s="107">
        <f t="shared" si="39"/>
        <v>0.20548407053043447</v>
      </c>
      <c r="L57" s="107">
        <f t="shared" si="40"/>
        <v>1.2093288282603011E-2</v>
      </c>
      <c r="M57" s="108">
        <v>108.85</v>
      </c>
      <c r="N57" s="109" t="s">
        <v>531</v>
      </c>
      <c r="O57" s="110" t="s">
        <v>2796</v>
      </c>
      <c r="P57" s="111"/>
      <c r="Q57" s="112"/>
      <c r="R57" s="111"/>
      <c r="S57" s="111"/>
      <c r="T57" s="113"/>
      <c r="U57" s="114">
        <f t="shared" si="32"/>
        <v>972093.26000000013</v>
      </c>
      <c r="V57" s="71">
        <f t="shared" si="1"/>
        <v>1</v>
      </c>
      <c r="W57" s="71">
        <f t="shared" si="2"/>
        <v>1</v>
      </c>
      <c r="X57" s="71">
        <f t="shared" si="3"/>
        <v>2</v>
      </c>
      <c r="Y57" s="71">
        <f t="shared" si="4"/>
        <v>1</v>
      </c>
      <c r="Z57" s="71">
        <f t="shared" si="10"/>
        <v>3</v>
      </c>
      <c r="AA57" s="71">
        <f t="shared" si="5"/>
        <v>1513034.2000000002</v>
      </c>
      <c r="AB57" s="71">
        <f t="shared" si="6"/>
        <v>1513034.2000000002</v>
      </c>
      <c r="AC57" s="71">
        <f t="shared" si="7"/>
        <v>1378829.1400000001</v>
      </c>
      <c r="AD57" s="71">
        <f t="shared" si="8"/>
        <v>1378829.1400000001</v>
      </c>
      <c r="AE57" s="71">
        <f t="shared" si="9"/>
        <v>742692.33000000007</v>
      </c>
      <c r="AF57" s="90" t="str">
        <f t="shared" si="41"/>
        <v>CENTRO INTEGRADO DE SAÚDE XANXERÊ</v>
      </c>
      <c r="AG57" s="90" t="str">
        <f t="shared" si="42"/>
        <v>CONSTRUÇÃO</v>
      </c>
      <c r="AH57" s="90" t="str">
        <f t="shared" si="43"/>
        <v xml:space="preserve">ESTRUTURAL </v>
      </c>
      <c r="AI57" s="90" t="str">
        <f t="shared" si="44"/>
        <v>EDIFICAÇÃO PRINCIPAL</v>
      </c>
      <c r="AJ57" s="90" t="s">
        <v>489</v>
      </c>
      <c r="AMI57" s="115"/>
      <c r="AMJ57" s="115"/>
    </row>
    <row r="58" spans="1:1024" s="71" customFormat="1" ht="25.5">
      <c r="A58" s="103" t="str">
        <f t="shared" si="33"/>
        <v>1.2.1.3.19</v>
      </c>
      <c r="B58" s="59">
        <v>96616</v>
      </c>
      <c r="C58" s="64" t="s">
        <v>493</v>
      </c>
      <c r="D58" s="104" t="str">
        <f t="shared" si="34"/>
        <v>Lastro de concreto magro, aplicado em blocos de coroamento ou sapatas. Af_08/2017</v>
      </c>
      <c r="E58" s="105" t="str">
        <f t="shared" si="35"/>
        <v>m3</v>
      </c>
      <c r="F58" s="55" t="s">
        <v>471</v>
      </c>
      <c r="G58" s="55">
        <v>14.1</v>
      </c>
      <c r="H58" s="55">
        <f t="shared" si="36"/>
        <v>581.55999999999995</v>
      </c>
      <c r="I58" s="55">
        <f t="shared" si="37"/>
        <v>726.95</v>
      </c>
      <c r="J58" s="106">
        <f t="shared" si="38"/>
        <v>10249.99</v>
      </c>
      <c r="K58" s="107">
        <f t="shared" si="39"/>
        <v>1.0544245518171784E-2</v>
      </c>
      <c r="L58" s="107">
        <f t="shared" si="40"/>
        <v>6.2055710909673565E-4</v>
      </c>
      <c r="M58" s="108">
        <v>581.55999999999995</v>
      </c>
      <c r="N58" s="109" t="s">
        <v>789</v>
      </c>
      <c r="O58" s="110" t="s">
        <v>2798</v>
      </c>
      <c r="P58" s="111"/>
      <c r="Q58" s="112"/>
      <c r="R58" s="111"/>
      <c r="S58" s="111"/>
      <c r="T58" s="113"/>
      <c r="U58" s="114">
        <f t="shared" si="32"/>
        <v>972093.26000000013</v>
      </c>
      <c r="V58" s="71">
        <f t="shared" si="1"/>
        <v>1</v>
      </c>
      <c r="W58" s="71">
        <f t="shared" si="2"/>
        <v>1</v>
      </c>
      <c r="X58" s="71">
        <f t="shared" si="3"/>
        <v>2</v>
      </c>
      <c r="Y58" s="71">
        <f t="shared" si="4"/>
        <v>1</v>
      </c>
      <c r="Z58" s="71">
        <f t="shared" si="10"/>
        <v>3</v>
      </c>
      <c r="AA58" s="71">
        <f t="shared" si="5"/>
        <v>1523284.1900000002</v>
      </c>
      <c r="AB58" s="71">
        <f t="shared" si="6"/>
        <v>1523284.1900000002</v>
      </c>
      <c r="AC58" s="71">
        <f t="shared" si="7"/>
        <v>1389079.1300000001</v>
      </c>
      <c r="AD58" s="71">
        <f t="shared" si="8"/>
        <v>1389079.1300000001</v>
      </c>
      <c r="AE58" s="71">
        <f t="shared" si="9"/>
        <v>752942.32000000007</v>
      </c>
      <c r="AF58" s="90" t="str">
        <f t="shared" si="41"/>
        <v>CENTRO INTEGRADO DE SAÚDE XANXERÊ</v>
      </c>
      <c r="AG58" s="90" t="str">
        <f t="shared" si="42"/>
        <v>CONSTRUÇÃO</v>
      </c>
      <c r="AH58" s="90" t="str">
        <f t="shared" si="43"/>
        <v xml:space="preserve">ESTRUTURAL </v>
      </c>
      <c r="AI58" s="90" t="str">
        <f t="shared" si="44"/>
        <v>EDIFICAÇÃO PRINCIPAL</v>
      </c>
      <c r="AJ58" s="90" t="s">
        <v>489</v>
      </c>
      <c r="AMI58" s="115"/>
      <c r="AMJ58" s="115"/>
    </row>
    <row r="59" spans="1:1024" s="71" customFormat="1" ht="25.5">
      <c r="A59" s="103" t="str">
        <f t="shared" si="33"/>
        <v>1.2.1.3.20</v>
      </c>
      <c r="B59" s="59">
        <v>94972</v>
      </c>
      <c r="C59" s="64" t="s">
        <v>493</v>
      </c>
      <c r="D59" s="104" t="str">
        <f t="shared" si="34"/>
        <v>Concreto fck = 30mpa, traço 1:2,1:2,5 (em massa seca de cimento/ areia média/ brita 1) - preparo mecânico com betoneira 600 l. Af_05/2021</v>
      </c>
      <c r="E59" s="105" t="str">
        <f t="shared" si="35"/>
        <v>m3</v>
      </c>
      <c r="F59" s="55" t="s">
        <v>471</v>
      </c>
      <c r="G59" s="55">
        <v>370.3</v>
      </c>
      <c r="H59" s="55">
        <f t="shared" si="36"/>
        <v>438.02</v>
      </c>
      <c r="I59" s="55">
        <f t="shared" si="37"/>
        <v>547.52</v>
      </c>
      <c r="J59" s="106">
        <f t="shared" si="38"/>
        <v>202746.65</v>
      </c>
      <c r="K59" s="107">
        <f t="shared" si="39"/>
        <v>0.2085670771958649</v>
      </c>
      <c r="L59" s="107">
        <f t="shared" si="40"/>
        <v>1.227473148784025E-2</v>
      </c>
      <c r="M59" s="108">
        <v>438.02</v>
      </c>
      <c r="N59" s="109" t="s">
        <v>789</v>
      </c>
      <c r="O59" s="110" t="s">
        <v>2800</v>
      </c>
      <c r="P59" s="111"/>
      <c r="Q59" s="112"/>
      <c r="R59" s="111"/>
      <c r="S59" s="111"/>
      <c r="T59" s="113"/>
      <c r="U59" s="114">
        <f t="shared" si="32"/>
        <v>972093.26000000013</v>
      </c>
      <c r="V59" s="71">
        <f t="shared" si="1"/>
        <v>1</v>
      </c>
      <c r="W59" s="71">
        <f t="shared" si="2"/>
        <v>1</v>
      </c>
      <c r="X59" s="71">
        <f t="shared" si="3"/>
        <v>2</v>
      </c>
      <c r="Y59" s="71">
        <f t="shared" si="4"/>
        <v>1</v>
      </c>
      <c r="Z59" s="71">
        <f t="shared" si="10"/>
        <v>3</v>
      </c>
      <c r="AA59" s="71">
        <f t="shared" si="5"/>
        <v>1726030.84</v>
      </c>
      <c r="AB59" s="71">
        <f t="shared" si="6"/>
        <v>1726030.84</v>
      </c>
      <c r="AC59" s="71">
        <f t="shared" si="7"/>
        <v>1591825.78</v>
      </c>
      <c r="AD59" s="71">
        <f t="shared" si="8"/>
        <v>1591825.78</v>
      </c>
      <c r="AE59" s="71">
        <f t="shared" si="9"/>
        <v>955688.97000000009</v>
      </c>
      <c r="AF59" s="90" t="str">
        <f t="shared" si="41"/>
        <v>CENTRO INTEGRADO DE SAÚDE XANXERÊ</v>
      </c>
      <c r="AG59" s="90" t="str">
        <f t="shared" si="42"/>
        <v>CONSTRUÇÃO</v>
      </c>
      <c r="AH59" s="90" t="str">
        <f t="shared" si="43"/>
        <v xml:space="preserve">ESTRUTURAL </v>
      </c>
      <c r="AI59" s="90" t="str">
        <f t="shared" si="44"/>
        <v>EDIFICAÇÃO PRINCIPAL</v>
      </c>
      <c r="AJ59" s="90" t="s">
        <v>489</v>
      </c>
      <c r="AMI59" s="115"/>
      <c r="AMJ59" s="115"/>
    </row>
    <row r="60" spans="1:1024" s="71" customFormat="1" ht="25.5">
      <c r="A60" s="103" t="str">
        <f t="shared" si="33"/>
        <v>1.2.1.3.21</v>
      </c>
      <c r="B60" s="59">
        <v>92874</v>
      </c>
      <c r="C60" s="64" t="s">
        <v>493</v>
      </c>
      <c r="D60" s="104" t="str">
        <f t="shared" si="34"/>
        <v>Lançamento com uso de bomba, adensamento e acabamento de concreto em estruturas. Af_12/2015</v>
      </c>
      <c r="E60" s="105" t="str">
        <f t="shared" si="35"/>
        <v>m3</v>
      </c>
      <c r="F60" s="55" t="s">
        <v>471</v>
      </c>
      <c r="G60" s="55">
        <v>370.3</v>
      </c>
      <c r="H60" s="55">
        <f t="shared" si="36"/>
        <v>35.44</v>
      </c>
      <c r="I60" s="55">
        <f t="shared" si="37"/>
        <v>44.3</v>
      </c>
      <c r="J60" s="106">
        <f t="shared" si="38"/>
        <v>16404.29</v>
      </c>
      <c r="K60" s="107">
        <f t="shared" si="39"/>
        <v>1.6875222445220942E-2</v>
      </c>
      <c r="L60" s="107">
        <f t="shared" si="40"/>
        <v>9.9315206933709116E-4</v>
      </c>
      <c r="M60" s="108">
        <v>35.44</v>
      </c>
      <c r="N60" s="109" t="s">
        <v>789</v>
      </c>
      <c r="O60" s="110" t="s">
        <v>2802</v>
      </c>
      <c r="P60" s="111"/>
      <c r="Q60" s="112"/>
      <c r="R60" s="111"/>
      <c r="S60" s="111"/>
      <c r="T60" s="113"/>
      <c r="U60" s="114">
        <f t="shared" si="32"/>
        <v>972093.26000000013</v>
      </c>
      <c r="V60" s="71">
        <f t="shared" si="1"/>
        <v>1</v>
      </c>
      <c r="W60" s="71">
        <f t="shared" si="2"/>
        <v>1</v>
      </c>
      <c r="X60" s="71">
        <f t="shared" si="3"/>
        <v>2</v>
      </c>
      <c r="Y60" s="71">
        <f t="shared" si="4"/>
        <v>1</v>
      </c>
      <c r="Z60" s="71">
        <f t="shared" si="10"/>
        <v>3</v>
      </c>
      <c r="AA60" s="71">
        <f t="shared" si="5"/>
        <v>1742435.1300000001</v>
      </c>
      <c r="AB60" s="71">
        <f t="shared" si="6"/>
        <v>1742435.1300000001</v>
      </c>
      <c r="AC60" s="71">
        <f t="shared" si="7"/>
        <v>1608230.07</v>
      </c>
      <c r="AD60" s="71">
        <f t="shared" si="8"/>
        <v>1608230.07</v>
      </c>
      <c r="AE60" s="71">
        <f t="shared" si="9"/>
        <v>972093.26000000013</v>
      </c>
      <c r="AF60" s="90" t="str">
        <f t="shared" si="41"/>
        <v>CENTRO INTEGRADO DE SAÚDE XANXERÊ</v>
      </c>
      <c r="AG60" s="90" t="str">
        <f t="shared" si="42"/>
        <v>CONSTRUÇÃO</v>
      </c>
      <c r="AH60" s="90" t="str">
        <f t="shared" si="43"/>
        <v xml:space="preserve">ESTRUTURAL </v>
      </c>
      <c r="AI60" s="90" t="str">
        <f t="shared" si="44"/>
        <v>EDIFICAÇÃO PRINCIPAL</v>
      </c>
      <c r="AJ60" s="90" t="s">
        <v>489</v>
      </c>
      <c r="AMI60" s="115"/>
      <c r="AMJ60" s="115"/>
    </row>
    <row r="61" spans="1:1024" s="94" customFormat="1">
      <c r="A61" s="117"/>
      <c r="B61" s="118"/>
      <c r="C61" s="119"/>
      <c r="D61" s="120"/>
      <c r="E61" s="121" t="str">
        <f>IF(P61="T1",CONCATENATE("Total ",LOWER(AF61)),IF(P61="T2",CONCATENATE("Total ",LOWER(AG61)),IF(P61="T3",CONCATENATE("Total ",LOWER(AH61)),IF(P61="T4",CONCATENATE("Total ",LOWER(AI61)),IF(P61="T5",CONCATENATE("Total ",LOWER(AJ61)),"Total do item")))))</f>
        <v>Total do item</v>
      </c>
      <c r="F61" s="122"/>
      <c r="G61" s="122"/>
      <c r="H61" s="122"/>
      <c r="I61" s="123"/>
      <c r="J61" s="124">
        <f>N61</f>
        <v>972093.26000000013</v>
      </c>
      <c r="K61" s="125">
        <f>J61/N61</f>
        <v>1</v>
      </c>
      <c r="L61" s="125">
        <f>M61</f>
        <v>5.8852680168275433E-2</v>
      </c>
      <c r="M61" s="126">
        <f>J61/$J$744</f>
        <v>5.8852680168275433E-2</v>
      </c>
      <c r="N61" s="127">
        <f>IF(P61="T1",AA61,IF(P61="T2",AB61,IF(P61="T3",AC61,IF(P61="T4",AD61,IF(P61="T5",AE61,0)))))</f>
        <v>972093.26000000013</v>
      </c>
      <c r="O61" s="127"/>
      <c r="P61" s="94" t="s">
        <v>484</v>
      </c>
      <c r="Q61"/>
      <c r="T61" s="89"/>
      <c r="U61" s="128">
        <f>IF(OR(P61="T1",P61="T2",P61="T3",P61="T4",P61="T5"),N61,U71)</f>
        <v>972093.26000000013</v>
      </c>
      <c r="V61" s="96">
        <f t="shared" si="1"/>
        <v>1</v>
      </c>
      <c r="W61" s="96">
        <f t="shared" si="2"/>
        <v>1</v>
      </c>
      <c r="X61" s="96">
        <f t="shared" si="3"/>
        <v>2</v>
      </c>
      <c r="Y61" s="96">
        <f t="shared" si="4"/>
        <v>1</v>
      </c>
      <c r="Z61" s="96">
        <f t="shared" si="10"/>
        <v>3</v>
      </c>
      <c r="AA61" s="96">
        <f t="shared" si="5"/>
        <v>1742435.1300000001</v>
      </c>
      <c r="AB61" s="96">
        <f t="shared" si="6"/>
        <v>1742435.1300000001</v>
      </c>
      <c r="AC61" s="96">
        <f t="shared" si="7"/>
        <v>1608230.07</v>
      </c>
      <c r="AD61" s="96">
        <f t="shared" si="8"/>
        <v>1608230.07</v>
      </c>
      <c r="AE61" s="96">
        <f t="shared" si="9"/>
        <v>972093.26000000013</v>
      </c>
      <c r="AF61" s="97" t="str">
        <f>IF($P61=AF$12,$D61,AF60)</f>
        <v>CENTRO INTEGRADO DE SAÚDE XANXERÊ</v>
      </c>
      <c r="AG61" s="97" t="str">
        <f>IF($P61=AG$12,$D61,AG60)</f>
        <v>CONSTRUÇÃO</v>
      </c>
      <c r="AH61" s="97" t="str">
        <f>IF($P61=AH$12,$D61,AH60)</f>
        <v xml:space="preserve">ESTRUTURAL </v>
      </c>
      <c r="AI61" s="97" t="str">
        <f>IF($P61=AI$12,$D61,AI60)</f>
        <v>EDIFICAÇÃO PRINCIPAL</v>
      </c>
      <c r="AJ61" s="97" t="s">
        <v>489</v>
      </c>
      <c r="AMI61"/>
      <c r="AMJ61"/>
    </row>
    <row r="62" spans="1:1024" s="94" customFormat="1" ht="15.75">
      <c r="A62" s="134" t="s">
        <v>506</v>
      </c>
      <c r="B62" s="135"/>
      <c r="C62" s="135"/>
      <c r="D62" s="136" t="s">
        <v>507</v>
      </c>
      <c r="E62" s="137"/>
      <c r="F62" s="137"/>
      <c r="G62" s="137"/>
      <c r="H62" s="137"/>
      <c r="I62" s="137"/>
      <c r="J62" s="137"/>
      <c r="K62" s="137"/>
      <c r="L62" s="138"/>
      <c r="M62" s="78"/>
      <c r="P62" s="94" t="s">
        <v>479</v>
      </c>
      <c r="Q62"/>
      <c r="T62" s="89"/>
      <c r="U62" s="128">
        <f t="shared" ref="U62:U83" si="45">IF(OR(P62="T1",P62="T2",P62="T3",P62="T4",P62="T5"),N62,U63)</f>
        <v>2883110.29</v>
      </c>
      <c r="V62" s="96">
        <f t="shared" si="1"/>
        <v>1</v>
      </c>
      <c r="W62" s="96">
        <f t="shared" si="2"/>
        <v>1</v>
      </c>
      <c r="X62" s="96">
        <f t="shared" si="3"/>
        <v>2</v>
      </c>
      <c r="Y62" s="96">
        <f t="shared" si="4"/>
        <v>1</v>
      </c>
      <c r="Z62" s="96">
        <f t="shared" si="10"/>
        <v>4</v>
      </c>
      <c r="AA62" s="96">
        <f t="shared" si="5"/>
        <v>1742435.1300000001</v>
      </c>
      <c r="AB62" s="96">
        <f t="shared" si="6"/>
        <v>1742435.1300000001</v>
      </c>
      <c r="AC62" s="96">
        <f t="shared" si="7"/>
        <v>1608230.07</v>
      </c>
      <c r="AD62" s="96">
        <f t="shared" si="8"/>
        <v>1608230.07</v>
      </c>
      <c r="AE62" s="96">
        <f t="shared" si="9"/>
        <v>0</v>
      </c>
      <c r="AF62" s="97" t="str">
        <f>IF($P62=AF$11,$D62,AF61)</f>
        <v>CENTRO INTEGRADO DE SAÚDE XANXERÊ</v>
      </c>
      <c r="AG62" s="97" t="str">
        <f>IF($P62=AG$11,$D62,AG61)</f>
        <v>CONSTRUÇÃO</v>
      </c>
      <c r="AH62" s="97" t="str">
        <f>IF($P62=AH$11,$D62,AH61)</f>
        <v xml:space="preserve">ESTRUTURAL </v>
      </c>
      <c r="AI62" s="97" t="str">
        <f>IF($P62=AI$11,$D62,AI61)</f>
        <v>EDIFICAÇÃO PRINCIPAL</v>
      </c>
      <c r="AJ62" s="97" t="s">
        <v>489</v>
      </c>
      <c r="AMI62"/>
      <c r="AMJ62"/>
    </row>
    <row r="63" spans="1:1024" s="71" customFormat="1" ht="38.25">
      <c r="A63" s="103" t="str">
        <f t="shared" ref="A63:A83" si="46">IF(AND(A62&gt;0,B62&lt;=0),CONCATENATE(A62,".1"),IF(IFERROR(RIGHT(A62,4)*1,0)&gt;999,CONCATENATE(LEFT(A62,LEN(A62)*1-4),RIGHT(A62,4)*1+1),IF(IFERROR(RIGHT(A62,3)*1,0)&gt;99,CONCATENATE(LEFT(A62,LEN(A62)*1-3),RIGHT(A62,3)*1+1),IF(IFERROR(RIGHT(A62,2)*1,0)&gt;9,CONCATENATE(LEFT(A62,LEN(A62)*1-2),RIGHT(A62,2)*1+1),CONCATENATE(LEFT(A62,LEN(A62)*1-1),RIGHT(A62)*1+1)))))</f>
        <v>1.2.1.4.1</v>
      </c>
      <c r="B63" s="52">
        <v>92775</v>
      </c>
      <c r="C63" s="64" t="s">
        <v>493</v>
      </c>
      <c r="D63" s="104" t="str">
        <f t="shared" ref="D63:D83" si="47">O63</f>
        <v>Armação de pilar ou viga de uma estrutura convencional de concreto armado em uma edificação térrea ou sobrado utilizando aço ca-60 de 5,0 mm - montagem. Af_12/2015</v>
      </c>
      <c r="E63" s="105" t="str">
        <f t="shared" ref="E63:E83" si="48">N63</f>
        <v>kg</v>
      </c>
      <c r="F63" s="55" t="s">
        <v>471</v>
      </c>
      <c r="G63" s="55">
        <v>4827</v>
      </c>
      <c r="H63" s="55">
        <f t="shared" ref="H63:H83" si="49">M63</f>
        <v>20.6</v>
      </c>
      <c r="I63" s="55">
        <f t="shared" ref="I63:I83" si="50">TRUNC(H63*(1+$L$9),2)</f>
        <v>25.75</v>
      </c>
      <c r="J63" s="106">
        <f t="shared" ref="J63:J83" si="51">TRUNC(I63*G63,2)</f>
        <v>124295.25</v>
      </c>
      <c r="K63" s="107">
        <f t="shared" ref="K63:K83" si="52">J63/U63</f>
        <v>4.3111514128028723E-2</v>
      </c>
      <c r="L63" s="107">
        <f t="shared" ref="L63:L83" si="53">J63/$J$744</f>
        <v>7.5251098795663255E-3</v>
      </c>
      <c r="M63" s="108">
        <v>20.6</v>
      </c>
      <c r="N63" s="109" t="s">
        <v>824</v>
      </c>
      <c r="O63" s="110" t="s">
        <v>2784</v>
      </c>
      <c r="P63" s="111"/>
      <c r="Q63" s="112"/>
      <c r="R63" s="111"/>
      <c r="S63" s="111"/>
      <c r="T63" s="113"/>
      <c r="U63" s="114">
        <f t="shared" si="45"/>
        <v>2883110.29</v>
      </c>
      <c r="V63" s="71">
        <f t="shared" si="1"/>
        <v>1</v>
      </c>
      <c r="W63" s="71">
        <f t="shared" si="2"/>
        <v>1</v>
      </c>
      <c r="X63" s="71">
        <f t="shared" si="3"/>
        <v>2</v>
      </c>
      <c r="Y63" s="71">
        <f t="shared" si="4"/>
        <v>1</v>
      </c>
      <c r="Z63" s="71">
        <f t="shared" si="10"/>
        <v>4</v>
      </c>
      <c r="AA63" s="71">
        <f t="shared" si="5"/>
        <v>1866730.3800000001</v>
      </c>
      <c r="AB63" s="71">
        <f t="shared" si="6"/>
        <v>1866730.3800000001</v>
      </c>
      <c r="AC63" s="71">
        <f t="shared" si="7"/>
        <v>1732525.32</v>
      </c>
      <c r="AD63" s="71">
        <f t="shared" si="8"/>
        <v>1732525.32</v>
      </c>
      <c r="AE63" s="71">
        <f t="shared" si="9"/>
        <v>124295.25</v>
      </c>
      <c r="AF63" s="90" t="str">
        <f t="shared" ref="AF63:AF83" si="54">IF($O63=AF$12,$D63,AF62)</f>
        <v>CENTRO INTEGRADO DE SAÚDE XANXERÊ</v>
      </c>
      <c r="AG63" s="90" t="str">
        <f t="shared" ref="AG63:AG83" si="55">IF($O63=AG$12,$D63,AG62)</f>
        <v>CONSTRUÇÃO</v>
      </c>
      <c r="AH63" s="90" t="str">
        <f t="shared" ref="AH63:AH83" si="56">IF($O63=AH$12,$D63,AH62)</f>
        <v xml:space="preserve">ESTRUTURAL </v>
      </c>
      <c r="AI63" s="90" t="str">
        <f t="shared" ref="AI63:AI83" si="57">IF($O63=AI$12,$D63,AI62)</f>
        <v>EDIFICAÇÃO PRINCIPAL</v>
      </c>
      <c r="AJ63" s="90" t="s">
        <v>489</v>
      </c>
      <c r="AMI63" s="115"/>
      <c r="AMJ63" s="115"/>
    </row>
    <row r="64" spans="1:1024" s="71" customFormat="1" ht="38.25">
      <c r="A64" s="103" t="str">
        <f t="shared" si="46"/>
        <v>1.2.1.4.2</v>
      </c>
      <c r="B64" s="52">
        <v>92776</v>
      </c>
      <c r="C64" s="64" t="s">
        <v>493</v>
      </c>
      <c r="D64" s="104" t="str">
        <f t="shared" si="47"/>
        <v>Armação de pilar ou viga de uma estrutura convencional de concreto armado em uma edificação térrea ou sobrado utilizando aço ca-50 de 6,3 mm - montagem. Af_12/2015</v>
      </c>
      <c r="E64" s="105" t="str">
        <f t="shared" si="48"/>
        <v>kg</v>
      </c>
      <c r="F64" s="55" t="s">
        <v>471</v>
      </c>
      <c r="G64" s="55">
        <v>1533</v>
      </c>
      <c r="H64" s="55">
        <f t="shared" si="49"/>
        <v>19.13</v>
      </c>
      <c r="I64" s="55">
        <f t="shared" si="50"/>
        <v>23.91</v>
      </c>
      <c r="J64" s="106">
        <f t="shared" si="51"/>
        <v>36654.03</v>
      </c>
      <c r="K64" s="107">
        <f t="shared" si="52"/>
        <v>1.271336380267298E-2</v>
      </c>
      <c r="L64" s="107">
        <f t="shared" si="53"/>
        <v>2.2191162033860542E-3</v>
      </c>
      <c r="M64" s="108">
        <v>19.13</v>
      </c>
      <c r="N64" s="109" t="s">
        <v>824</v>
      </c>
      <c r="O64" s="110" t="s">
        <v>2786</v>
      </c>
      <c r="P64" s="111"/>
      <c r="Q64" s="112"/>
      <c r="R64" s="111"/>
      <c r="S64" s="111"/>
      <c r="T64" s="113"/>
      <c r="U64" s="114">
        <f t="shared" si="45"/>
        <v>2883110.29</v>
      </c>
      <c r="V64" s="71">
        <f t="shared" si="1"/>
        <v>1</v>
      </c>
      <c r="W64" s="71">
        <f t="shared" si="2"/>
        <v>1</v>
      </c>
      <c r="X64" s="71">
        <f t="shared" si="3"/>
        <v>2</v>
      </c>
      <c r="Y64" s="71">
        <f t="shared" si="4"/>
        <v>1</v>
      </c>
      <c r="Z64" s="71">
        <f t="shared" si="10"/>
        <v>4</v>
      </c>
      <c r="AA64" s="71">
        <f t="shared" si="5"/>
        <v>1903384.4100000001</v>
      </c>
      <c r="AB64" s="71">
        <f t="shared" si="6"/>
        <v>1903384.4100000001</v>
      </c>
      <c r="AC64" s="71">
        <f t="shared" si="7"/>
        <v>1769179.35</v>
      </c>
      <c r="AD64" s="71">
        <f t="shared" si="8"/>
        <v>1769179.35</v>
      </c>
      <c r="AE64" s="71">
        <f t="shared" si="9"/>
        <v>160949.28</v>
      </c>
      <c r="AF64" s="90" t="str">
        <f t="shared" si="54"/>
        <v>CENTRO INTEGRADO DE SAÚDE XANXERÊ</v>
      </c>
      <c r="AG64" s="90" t="str">
        <f t="shared" si="55"/>
        <v>CONSTRUÇÃO</v>
      </c>
      <c r="AH64" s="90" t="str">
        <f t="shared" si="56"/>
        <v xml:space="preserve">ESTRUTURAL </v>
      </c>
      <c r="AI64" s="90" t="str">
        <f t="shared" si="57"/>
        <v>EDIFICAÇÃO PRINCIPAL</v>
      </c>
      <c r="AJ64" s="90" t="s">
        <v>489</v>
      </c>
      <c r="AMI64" s="115"/>
      <c r="AMJ64" s="115"/>
    </row>
    <row r="65" spans="1:1024" s="71" customFormat="1" ht="38.25">
      <c r="A65" s="103" t="str">
        <f t="shared" si="46"/>
        <v>1.2.1.4.3</v>
      </c>
      <c r="B65" s="52">
        <v>92777</v>
      </c>
      <c r="C65" s="64" t="s">
        <v>493</v>
      </c>
      <c r="D65" s="104" t="str">
        <f t="shared" si="47"/>
        <v>Armação de pilar ou viga de uma estrutura convencional de concreto armado em uma edificação térrea ou sobrado utilizando aço ca-50 de 8,0 mm - montagem. Af_12/2015</v>
      </c>
      <c r="E65" s="105" t="str">
        <f t="shared" si="48"/>
        <v>kg</v>
      </c>
      <c r="F65" s="55" t="s">
        <v>471</v>
      </c>
      <c r="G65" s="55">
        <v>4348</v>
      </c>
      <c r="H65" s="55">
        <f t="shared" si="49"/>
        <v>17.7</v>
      </c>
      <c r="I65" s="55">
        <f t="shared" si="50"/>
        <v>22.12</v>
      </c>
      <c r="J65" s="106">
        <f t="shared" si="51"/>
        <v>96177.76</v>
      </c>
      <c r="K65" s="107">
        <f t="shared" si="52"/>
        <v>3.3359029078280596E-2</v>
      </c>
      <c r="L65" s="107">
        <f t="shared" si="53"/>
        <v>5.8228147251850647E-3</v>
      </c>
      <c r="M65" s="108">
        <v>17.7</v>
      </c>
      <c r="N65" s="109" t="s">
        <v>824</v>
      </c>
      <c r="O65" s="110" t="s">
        <v>2806</v>
      </c>
      <c r="P65" s="111"/>
      <c r="Q65" s="112"/>
      <c r="R65" s="111"/>
      <c r="S65" s="111"/>
      <c r="T65" s="113"/>
      <c r="U65" s="114">
        <f t="shared" si="45"/>
        <v>2883110.29</v>
      </c>
      <c r="V65" s="71">
        <f t="shared" si="1"/>
        <v>1</v>
      </c>
      <c r="W65" s="71">
        <f t="shared" si="2"/>
        <v>1</v>
      </c>
      <c r="X65" s="71">
        <f t="shared" si="3"/>
        <v>2</v>
      </c>
      <c r="Y65" s="71">
        <f t="shared" si="4"/>
        <v>1</v>
      </c>
      <c r="Z65" s="71">
        <f t="shared" si="10"/>
        <v>4</v>
      </c>
      <c r="AA65" s="71">
        <f t="shared" si="5"/>
        <v>1999562.1700000002</v>
      </c>
      <c r="AB65" s="71">
        <f t="shared" si="6"/>
        <v>1999562.1700000002</v>
      </c>
      <c r="AC65" s="71">
        <f t="shared" si="7"/>
        <v>1865357.11</v>
      </c>
      <c r="AD65" s="71">
        <f t="shared" si="8"/>
        <v>1865357.11</v>
      </c>
      <c r="AE65" s="71">
        <f t="shared" si="9"/>
        <v>257127.03999999998</v>
      </c>
      <c r="AF65" s="90" t="str">
        <f t="shared" si="54"/>
        <v>CENTRO INTEGRADO DE SAÚDE XANXERÊ</v>
      </c>
      <c r="AG65" s="90" t="str">
        <f t="shared" si="55"/>
        <v>CONSTRUÇÃO</v>
      </c>
      <c r="AH65" s="90" t="str">
        <f t="shared" si="56"/>
        <v xml:space="preserve">ESTRUTURAL </v>
      </c>
      <c r="AI65" s="90" t="str">
        <f t="shared" si="57"/>
        <v>EDIFICAÇÃO PRINCIPAL</v>
      </c>
      <c r="AJ65" s="90" t="s">
        <v>489</v>
      </c>
      <c r="AMI65" s="115"/>
      <c r="AMJ65" s="115"/>
    </row>
    <row r="66" spans="1:1024" s="71" customFormat="1" ht="38.25">
      <c r="A66" s="103" t="str">
        <f t="shared" si="46"/>
        <v>1.2.1.4.4</v>
      </c>
      <c r="B66" s="52">
        <v>92778</v>
      </c>
      <c r="C66" s="64" t="s">
        <v>493</v>
      </c>
      <c r="D66" s="104" t="str">
        <f t="shared" si="47"/>
        <v>Armação de pilar ou viga de uma estrutura convencional de concreto armado em uma edificação térrea ou sobrado utilizando aço ca-50 de 10,0 mm - montagem. Af_12/2015</v>
      </c>
      <c r="E66" s="105" t="str">
        <f t="shared" si="48"/>
        <v>kg</v>
      </c>
      <c r="F66" s="55" t="s">
        <v>471</v>
      </c>
      <c r="G66" s="55">
        <v>6271</v>
      </c>
      <c r="H66" s="55">
        <f t="shared" si="49"/>
        <v>15.69</v>
      </c>
      <c r="I66" s="55">
        <f t="shared" si="50"/>
        <v>19.61</v>
      </c>
      <c r="J66" s="106">
        <f t="shared" si="51"/>
        <v>122974.31</v>
      </c>
      <c r="K66" s="107">
        <f t="shared" si="52"/>
        <v>4.2653349206422483E-2</v>
      </c>
      <c r="L66" s="107">
        <f t="shared" si="53"/>
        <v>7.4451372446964134E-3</v>
      </c>
      <c r="M66" s="108">
        <v>15.69</v>
      </c>
      <c r="N66" s="109" t="s">
        <v>824</v>
      </c>
      <c r="O66" s="110" t="s">
        <v>2788</v>
      </c>
      <c r="P66" s="111"/>
      <c r="Q66" s="112"/>
      <c r="R66" s="111"/>
      <c r="S66" s="111"/>
      <c r="T66" s="113"/>
      <c r="U66" s="114">
        <f t="shared" si="45"/>
        <v>2883110.29</v>
      </c>
      <c r="V66" s="71">
        <f t="shared" si="1"/>
        <v>1</v>
      </c>
      <c r="W66" s="71">
        <f t="shared" si="2"/>
        <v>1</v>
      </c>
      <c r="X66" s="71">
        <f t="shared" si="3"/>
        <v>2</v>
      </c>
      <c r="Y66" s="71">
        <f t="shared" si="4"/>
        <v>1</v>
      </c>
      <c r="Z66" s="71">
        <f t="shared" si="10"/>
        <v>4</v>
      </c>
      <c r="AA66" s="71">
        <f t="shared" si="5"/>
        <v>2122536.48</v>
      </c>
      <c r="AB66" s="71">
        <f t="shared" si="6"/>
        <v>2122536.48</v>
      </c>
      <c r="AC66" s="71">
        <f t="shared" si="7"/>
        <v>1988331.4200000002</v>
      </c>
      <c r="AD66" s="71">
        <f t="shared" si="8"/>
        <v>1988331.4200000002</v>
      </c>
      <c r="AE66" s="71">
        <f t="shared" si="9"/>
        <v>380101.35</v>
      </c>
      <c r="AF66" s="90" t="str">
        <f t="shared" si="54"/>
        <v>CENTRO INTEGRADO DE SAÚDE XANXERÊ</v>
      </c>
      <c r="AG66" s="90" t="str">
        <f t="shared" si="55"/>
        <v>CONSTRUÇÃO</v>
      </c>
      <c r="AH66" s="90" t="str">
        <f t="shared" si="56"/>
        <v xml:space="preserve">ESTRUTURAL </v>
      </c>
      <c r="AI66" s="90" t="str">
        <f t="shared" si="57"/>
        <v>EDIFICAÇÃO PRINCIPAL</v>
      </c>
      <c r="AJ66" s="90" t="s">
        <v>489</v>
      </c>
      <c r="AMI66" s="115"/>
      <c r="AMJ66" s="115"/>
    </row>
    <row r="67" spans="1:1024" s="71" customFormat="1" ht="38.25">
      <c r="A67" s="103" t="str">
        <f t="shared" si="46"/>
        <v>1.2.1.4.5</v>
      </c>
      <c r="B67" s="52">
        <v>92779</v>
      </c>
      <c r="C67" s="64" t="s">
        <v>493</v>
      </c>
      <c r="D67" s="104" t="str">
        <f t="shared" si="47"/>
        <v>Armação de pilar ou viga de uma estrutura convencional de concreto armado em uma edificação térrea ou sobrado utilizando aço ca-50 de 12,5 mm - montagem. Af_12/2015</v>
      </c>
      <c r="E67" s="105" t="str">
        <f t="shared" si="48"/>
        <v>kg</v>
      </c>
      <c r="F67" s="55" t="s">
        <v>471</v>
      </c>
      <c r="G67" s="55">
        <v>6387</v>
      </c>
      <c r="H67" s="55">
        <f t="shared" si="49"/>
        <v>13.13</v>
      </c>
      <c r="I67" s="55">
        <f t="shared" si="50"/>
        <v>16.41</v>
      </c>
      <c r="J67" s="106">
        <f t="shared" si="51"/>
        <v>104810.67</v>
      </c>
      <c r="K67" s="107">
        <f t="shared" si="52"/>
        <v>3.6353333538274038E-2</v>
      </c>
      <c r="L67" s="107">
        <f t="shared" si="53"/>
        <v>6.3454702275506569E-3</v>
      </c>
      <c r="M67" s="108">
        <v>13.13</v>
      </c>
      <c r="N67" s="109" t="s">
        <v>824</v>
      </c>
      <c r="O67" s="110" t="s">
        <v>2790</v>
      </c>
      <c r="P67" s="111"/>
      <c r="Q67" s="112"/>
      <c r="R67" s="111"/>
      <c r="S67" s="111"/>
      <c r="T67" s="113"/>
      <c r="U67" s="114">
        <f t="shared" si="45"/>
        <v>2883110.29</v>
      </c>
      <c r="V67" s="71">
        <f t="shared" si="1"/>
        <v>1</v>
      </c>
      <c r="W67" s="71">
        <f t="shared" si="2"/>
        <v>1</v>
      </c>
      <c r="X67" s="71">
        <f t="shared" si="3"/>
        <v>2</v>
      </c>
      <c r="Y67" s="71">
        <f t="shared" si="4"/>
        <v>1</v>
      </c>
      <c r="Z67" s="71">
        <f t="shared" si="10"/>
        <v>4</v>
      </c>
      <c r="AA67" s="71">
        <f t="shared" si="5"/>
        <v>2227347.15</v>
      </c>
      <c r="AB67" s="71">
        <f t="shared" si="6"/>
        <v>2227347.15</v>
      </c>
      <c r="AC67" s="71">
        <f t="shared" si="7"/>
        <v>2093142.09</v>
      </c>
      <c r="AD67" s="71">
        <f t="shared" si="8"/>
        <v>2093142.09</v>
      </c>
      <c r="AE67" s="71">
        <f t="shared" si="9"/>
        <v>484912.01999999996</v>
      </c>
      <c r="AF67" s="90" t="str">
        <f t="shared" si="54"/>
        <v>CENTRO INTEGRADO DE SAÚDE XANXERÊ</v>
      </c>
      <c r="AG67" s="90" t="str">
        <f t="shared" si="55"/>
        <v>CONSTRUÇÃO</v>
      </c>
      <c r="AH67" s="90" t="str">
        <f t="shared" si="56"/>
        <v xml:space="preserve">ESTRUTURAL </v>
      </c>
      <c r="AI67" s="90" t="str">
        <f t="shared" si="57"/>
        <v>EDIFICAÇÃO PRINCIPAL</v>
      </c>
      <c r="AJ67" s="90" t="s">
        <v>489</v>
      </c>
      <c r="AMI67" s="115"/>
      <c r="AMJ67" s="115"/>
    </row>
    <row r="68" spans="1:1024" s="71" customFormat="1" ht="38.25">
      <c r="A68" s="103" t="str">
        <f t="shared" si="46"/>
        <v>1.2.1.4.6</v>
      </c>
      <c r="B68" s="52">
        <v>92780</v>
      </c>
      <c r="C68" s="64" t="s">
        <v>493</v>
      </c>
      <c r="D68" s="104" t="str">
        <f t="shared" si="47"/>
        <v>Armação de pilar ou viga de uma estrutura convencional de concreto armado em uma edificação térrea ou sobrado utilizando aço ca-50 de 16,0 mm - montagem. Af_12/2015</v>
      </c>
      <c r="E68" s="105" t="str">
        <f t="shared" si="48"/>
        <v>kg</v>
      </c>
      <c r="F68" s="55" t="s">
        <v>471</v>
      </c>
      <c r="G68" s="55">
        <v>5293</v>
      </c>
      <c r="H68" s="55">
        <f t="shared" si="49"/>
        <v>12.31</v>
      </c>
      <c r="I68" s="55">
        <f t="shared" si="50"/>
        <v>15.38</v>
      </c>
      <c r="J68" s="106">
        <f t="shared" si="51"/>
        <v>81406.34</v>
      </c>
      <c r="K68" s="107">
        <f t="shared" si="52"/>
        <v>2.8235596911556231E-2</v>
      </c>
      <c r="L68" s="107">
        <f t="shared" si="53"/>
        <v>4.9285202241705559E-3</v>
      </c>
      <c r="M68" s="108">
        <v>12.31</v>
      </c>
      <c r="N68" s="109" t="s">
        <v>824</v>
      </c>
      <c r="O68" s="110" t="s">
        <v>2792</v>
      </c>
      <c r="P68" s="111"/>
      <c r="Q68" s="112"/>
      <c r="R68" s="111"/>
      <c r="S68" s="111"/>
      <c r="T68" s="113"/>
      <c r="U68" s="114">
        <f t="shared" si="45"/>
        <v>2883110.29</v>
      </c>
      <c r="V68" s="71">
        <f t="shared" si="1"/>
        <v>1</v>
      </c>
      <c r="W68" s="71">
        <f t="shared" si="2"/>
        <v>1</v>
      </c>
      <c r="X68" s="71">
        <f t="shared" si="3"/>
        <v>2</v>
      </c>
      <c r="Y68" s="71">
        <f t="shared" si="4"/>
        <v>1</v>
      </c>
      <c r="Z68" s="71">
        <f t="shared" si="10"/>
        <v>4</v>
      </c>
      <c r="AA68" s="71">
        <f t="shared" si="5"/>
        <v>2308753.4899999998</v>
      </c>
      <c r="AB68" s="71">
        <f t="shared" si="6"/>
        <v>2308753.4899999998</v>
      </c>
      <c r="AC68" s="71">
        <f t="shared" si="7"/>
        <v>2174548.4300000002</v>
      </c>
      <c r="AD68" s="71">
        <f t="shared" si="8"/>
        <v>2174548.4300000002</v>
      </c>
      <c r="AE68" s="71">
        <f t="shared" si="9"/>
        <v>566318.36</v>
      </c>
      <c r="AF68" s="90" t="str">
        <f t="shared" si="54"/>
        <v>CENTRO INTEGRADO DE SAÚDE XANXERÊ</v>
      </c>
      <c r="AG68" s="90" t="str">
        <f t="shared" si="55"/>
        <v>CONSTRUÇÃO</v>
      </c>
      <c r="AH68" s="90" t="str">
        <f t="shared" si="56"/>
        <v xml:space="preserve">ESTRUTURAL </v>
      </c>
      <c r="AI68" s="90" t="str">
        <f t="shared" si="57"/>
        <v>EDIFICAÇÃO PRINCIPAL</v>
      </c>
      <c r="AJ68" s="90" t="s">
        <v>489</v>
      </c>
      <c r="AMI68" s="115"/>
      <c r="AMJ68" s="115"/>
    </row>
    <row r="69" spans="1:1024" s="71" customFormat="1" ht="38.25">
      <c r="A69" s="103" t="str">
        <f t="shared" si="46"/>
        <v>1.2.1.4.7</v>
      </c>
      <c r="B69" s="52">
        <v>92781</v>
      </c>
      <c r="C69" s="64" t="s">
        <v>493</v>
      </c>
      <c r="D69" s="104" t="str">
        <f t="shared" si="47"/>
        <v>Armação de pilar ou viga de uma estrutura convencional de concreto armado em uma edificação térrea ou sobrado utilizando aço ca-50 de 20,0 mm - montagem. Af_12/2015</v>
      </c>
      <c r="E69" s="105" t="str">
        <f t="shared" si="48"/>
        <v>kg</v>
      </c>
      <c r="F69" s="55" t="s">
        <v>471</v>
      </c>
      <c r="G69" s="55">
        <v>4499</v>
      </c>
      <c r="H69" s="55">
        <f t="shared" si="49"/>
        <v>13.63</v>
      </c>
      <c r="I69" s="55">
        <f t="shared" si="50"/>
        <v>17.03</v>
      </c>
      <c r="J69" s="106">
        <f t="shared" si="51"/>
        <v>76617.97</v>
      </c>
      <c r="K69" s="107">
        <f t="shared" si="52"/>
        <v>2.6574762077520107E-2</v>
      </c>
      <c r="L69" s="107">
        <f t="shared" si="53"/>
        <v>4.6386216931002299E-3</v>
      </c>
      <c r="M69" s="108">
        <v>13.63</v>
      </c>
      <c r="N69" s="109" t="s">
        <v>824</v>
      </c>
      <c r="O69" s="110" t="s">
        <v>2794</v>
      </c>
      <c r="P69" s="111"/>
      <c r="Q69" s="112"/>
      <c r="R69" s="111"/>
      <c r="S69" s="111"/>
      <c r="T69" s="113"/>
      <c r="U69" s="114">
        <f t="shared" si="45"/>
        <v>2883110.29</v>
      </c>
      <c r="V69" s="71">
        <f t="shared" si="1"/>
        <v>1</v>
      </c>
      <c r="W69" s="71">
        <f t="shared" si="2"/>
        <v>1</v>
      </c>
      <c r="X69" s="71">
        <f t="shared" si="3"/>
        <v>2</v>
      </c>
      <c r="Y69" s="71">
        <f t="shared" si="4"/>
        <v>1</v>
      </c>
      <c r="Z69" s="71">
        <f t="shared" si="10"/>
        <v>4</v>
      </c>
      <c r="AA69" s="71">
        <f t="shared" si="5"/>
        <v>2385371.46</v>
      </c>
      <c r="AB69" s="71">
        <f t="shared" si="6"/>
        <v>2385371.46</v>
      </c>
      <c r="AC69" s="71">
        <f t="shared" si="7"/>
        <v>2251166.4000000004</v>
      </c>
      <c r="AD69" s="71">
        <f t="shared" si="8"/>
        <v>2251166.4000000004</v>
      </c>
      <c r="AE69" s="71">
        <f t="shared" si="9"/>
        <v>642936.32999999996</v>
      </c>
      <c r="AF69" s="90" t="str">
        <f t="shared" si="54"/>
        <v>CENTRO INTEGRADO DE SAÚDE XANXERÊ</v>
      </c>
      <c r="AG69" s="90" t="str">
        <f t="shared" si="55"/>
        <v>CONSTRUÇÃO</v>
      </c>
      <c r="AH69" s="90" t="str">
        <f t="shared" si="56"/>
        <v xml:space="preserve">ESTRUTURAL </v>
      </c>
      <c r="AI69" s="90" t="str">
        <f t="shared" si="57"/>
        <v>EDIFICAÇÃO PRINCIPAL</v>
      </c>
      <c r="AJ69" s="90" t="s">
        <v>489</v>
      </c>
      <c r="AMI69" s="115"/>
      <c r="AMJ69" s="115"/>
    </row>
    <row r="70" spans="1:1024" s="71" customFormat="1" ht="38.25">
      <c r="A70" s="103" t="str">
        <f t="shared" si="46"/>
        <v>1.2.1.4.8</v>
      </c>
      <c r="B70" s="52">
        <v>92782</v>
      </c>
      <c r="C70" s="64" t="s">
        <v>493</v>
      </c>
      <c r="D70" s="104" t="str">
        <f t="shared" si="47"/>
        <v>Armação de pilar ou viga de uma estrutura convencional de concreto armado em uma edificação térrea ou sobrado utilizando aço ca-50 de 25,0 mm - montagem. Af_12/2015</v>
      </c>
      <c r="E70" s="105" t="str">
        <f t="shared" si="48"/>
        <v>kg</v>
      </c>
      <c r="F70" s="55" t="s">
        <v>471</v>
      </c>
      <c r="G70" s="55">
        <v>2925</v>
      </c>
      <c r="H70" s="55">
        <f t="shared" si="49"/>
        <v>13.2</v>
      </c>
      <c r="I70" s="55">
        <f t="shared" si="50"/>
        <v>16.5</v>
      </c>
      <c r="J70" s="106">
        <f t="shared" si="51"/>
        <v>48262.5</v>
      </c>
      <c r="K70" s="107">
        <f t="shared" si="52"/>
        <v>1.6739734226400335E-2</v>
      </c>
      <c r="L70" s="107">
        <f t="shared" si="53"/>
        <v>2.9219187021432419E-3</v>
      </c>
      <c r="M70" s="108">
        <v>13.2</v>
      </c>
      <c r="N70" s="109" t="s">
        <v>824</v>
      </c>
      <c r="O70" s="110" t="s">
        <v>2812</v>
      </c>
      <c r="P70" s="111"/>
      <c r="Q70" s="112"/>
      <c r="R70" s="111"/>
      <c r="S70" s="111"/>
      <c r="T70" s="113"/>
      <c r="U70" s="114">
        <f t="shared" si="45"/>
        <v>2883110.29</v>
      </c>
      <c r="V70" s="71">
        <f t="shared" si="1"/>
        <v>1</v>
      </c>
      <c r="W70" s="71">
        <f t="shared" si="2"/>
        <v>1</v>
      </c>
      <c r="X70" s="71">
        <f t="shared" si="3"/>
        <v>2</v>
      </c>
      <c r="Y70" s="71">
        <f t="shared" si="4"/>
        <v>1</v>
      </c>
      <c r="Z70" s="71">
        <f t="shared" si="10"/>
        <v>4</v>
      </c>
      <c r="AA70" s="71">
        <f t="shared" si="5"/>
        <v>2433633.96</v>
      </c>
      <c r="AB70" s="71">
        <f t="shared" si="6"/>
        <v>2433633.96</v>
      </c>
      <c r="AC70" s="71">
        <f t="shared" si="7"/>
        <v>2299428.9000000004</v>
      </c>
      <c r="AD70" s="71">
        <f t="shared" si="8"/>
        <v>2299428.9000000004</v>
      </c>
      <c r="AE70" s="71">
        <f t="shared" si="9"/>
        <v>691198.83</v>
      </c>
      <c r="AF70" s="90" t="str">
        <f t="shared" si="54"/>
        <v>CENTRO INTEGRADO DE SAÚDE XANXERÊ</v>
      </c>
      <c r="AG70" s="90" t="str">
        <f t="shared" si="55"/>
        <v>CONSTRUÇÃO</v>
      </c>
      <c r="AH70" s="90" t="str">
        <f t="shared" si="56"/>
        <v xml:space="preserve">ESTRUTURAL </v>
      </c>
      <c r="AI70" s="90" t="str">
        <f t="shared" si="57"/>
        <v>EDIFICAÇÃO PRINCIPAL</v>
      </c>
      <c r="AJ70" s="90" t="s">
        <v>489</v>
      </c>
      <c r="AMI70" s="115"/>
      <c r="AMJ70" s="115"/>
    </row>
    <row r="71" spans="1:1024" s="71" customFormat="1" ht="38.25">
      <c r="A71" s="103" t="str">
        <f t="shared" si="46"/>
        <v>1.2.1.4.9</v>
      </c>
      <c r="B71" s="52">
        <v>92784</v>
      </c>
      <c r="C71" s="64" t="s">
        <v>493</v>
      </c>
      <c r="D71" s="104" t="str">
        <f t="shared" si="47"/>
        <v>Armação de laje de uma estrutura convencional de concreto armado em uma edificação térrea ou sobrado utilizando aço ca-60 de 5,0 mm - montagem. Af_12/2015</v>
      </c>
      <c r="E71" s="105" t="str">
        <f t="shared" si="48"/>
        <v>kg</v>
      </c>
      <c r="F71" s="55" t="s">
        <v>471</v>
      </c>
      <c r="G71" s="55">
        <v>357</v>
      </c>
      <c r="H71" s="55">
        <f t="shared" si="49"/>
        <v>18.03</v>
      </c>
      <c r="I71" s="55">
        <f t="shared" si="50"/>
        <v>22.53</v>
      </c>
      <c r="J71" s="106">
        <f t="shared" si="51"/>
        <v>8043.21</v>
      </c>
      <c r="K71" s="107">
        <f t="shared" si="52"/>
        <v>2.7897684066744461E-3</v>
      </c>
      <c r="L71" s="107">
        <f t="shared" si="53"/>
        <v>4.8695375756053962E-4</v>
      </c>
      <c r="M71" s="108">
        <v>18.03</v>
      </c>
      <c r="N71" s="109" t="s">
        <v>824</v>
      </c>
      <c r="O71" s="110" t="s">
        <v>2778</v>
      </c>
      <c r="P71" s="111"/>
      <c r="Q71" s="112"/>
      <c r="R71" s="111"/>
      <c r="S71" s="111"/>
      <c r="T71" s="113"/>
      <c r="U71" s="114">
        <f t="shared" si="45"/>
        <v>2883110.29</v>
      </c>
      <c r="V71" s="71">
        <f t="shared" si="1"/>
        <v>1</v>
      </c>
      <c r="W71" s="71">
        <f t="shared" si="2"/>
        <v>1</v>
      </c>
      <c r="X71" s="71">
        <f t="shared" si="3"/>
        <v>2</v>
      </c>
      <c r="Y71" s="71">
        <f t="shared" si="4"/>
        <v>1</v>
      </c>
      <c r="Z71" s="71">
        <f t="shared" si="10"/>
        <v>4</v>
      </c>
      <c r="AA71" s="71">
        <f t="shared" si="5"/>
        <v>2441677.17</v>
      </c>
      <c r="AB71" s="71">
        <f t="shared" si="6"/>
        <v>2441677.17</v>
      </c>
      <c r="AC71" s="71">
        <f t="shared" si="7"/>
        <v>2307472.1100000003</v>
      </c>
      <c r="AD71" s="71">
        <f t="shared" si="8"/>
        <v>2307472.1100000003</v>
      </c>
      <c r="AE71" s="71">
        <f t="shared" si="9"/>
        <v>699242.03999999992</v>
      </c>
      <c r="AF71" s="90" t="str">
        <f t="shared" si="54"/>
        <v>CENTRO INTEGRADO DE SAÚDE XANXERÊ</v>
      </c>
      <c r="AG71" s="90" t="str">
        <f t="shared" si="55"/>
        <v>CONSTRUÇÃO</v>
      </c>
      <c r="AH71" s="90" t="str">
        <f t="shared" si="56"/>
        <v xml:space="preserve">ESTRUTURAL </v>
      </c>
      <c r="AI71" s="90" t="str">
        <f t="shared" si="57"/>
        <v>EDIFICAÇÃO PRINCIPAL</v>
      </c>
      <c r="AJ71" s="90" t="s">
        <v>489</v>
      </c>
      <c r="AMI71" s="115"/>
      <c r="AMJ71" s="115"/>
    </row>
    <row r="72" spans="1:1024" s="71" customFormat="1" ht="38.25">
      <c r="A72" s="103" t="str">
        <f t="shared" si="46"/>
        <v>1.2.1.4.10</v>
      </c>
      <c r="B72" s="52">
        <v>92785</v>
      </c>
      <c r="C72" s="64" t="s">
        <v>493</v>
      </c>
      <c r="D72" s="104" t="str">
        <f t="shared" si="47"/>
        <v>Armação de laje de uma estrutura convencional de concreto armado em uma edificação térrea ou sobrado utilizando aço ca-50 de 6,3 mm - montagem. Af_12/2015</v>
      </c>
      <c r="E72" s="105" t="str">
        <f t="shared" si="48"/>
        <v>kg</v>
      </c>
      <c r="F72" s="55" t="s">
        <v>471</v>
      </c>
      <c r="G72" s="55">
        <v>416</v>
      </c>
      <c r="H72" s="55">
        <f t="shared" si="49"/>
        <v>17.190000000000001</v>
      </c>
      <c r="I72" s="55">
        <f t="shared" si="50"/>
        <v>21.48</v>
      </c>
      <c r="J72" s="106">
        <f t="shared" si="51"/>
        <v>8935.68</v>
      </c>
      <c r="K72" s="107">
        <f t="shared" si="52"/>
        <v>3.0993195199618953E-3</v>
      </c>
      <c r="L72" s="107">
        <f t="shared" si="53"/>
        <v>5.4098586911924002E-4</v>
      </c>
      <c r="M72" s="108">
        <v>17.190000000000001</v>
      </c>
      <c r="N72" s="109" t="s">
        <v>824</v>
      </c>
      <c r="O72" s="110" t="s">
        <v>2780</v>
      </c>
      <c r="P72" s="111"/>
      <c r="Q72" s="112"/>
      <c r="R72" s="111"/>
      <c r="S72" s="111"/>
      <c r="T72" s="113"/>
      <c r="U72" s="114">
        <f t="shared" si="45"/>
        <v>2883110.29</v>
      </c>
      <c r="V72" s="71">
        <f t="shared" si="1"/>
        <v>1</v>
      </c>
      <c r="W72" s="71">
        <f t="shared" si="2"/>
        <v>1</v>
      </c>
      <c r="X72" s="71">
        <f t="shared" si="3"/>
        <v>2</v>
      </c>
      <c r="Y72" s="71">
        <f t="shared" si="4"/>
        <v>1</v>
      </c>
      <c r="Z72" s="71">
        <f t="shared" si="10"/>
        <v>4</v>
      </c>
      <c r="AA72" s="71">
        <f t="shared" si="5"/>
        <v>2450612.85</v>
      </c>
      <c r="AB72" s="71">
        <f t="shared" si="6"/>
        <v>2450612.85</v>
      </c>
      <c r="AC72" s="71">
        <f t="shared" si="7"/>
        <v>2316407.7900000005</v>
      </c>
      <c r="AD72" s="71">
        <f t="shared" si="8"/>
        <v>2316407.7900000005</v>
      </c>
      <c r="AE72" s="71">
        <f t="shared" si="9"/>
        <v>708177.72</v>
      </c>
      <c r="AF72" s="90" t="str">
        <f t="shared" si="54"/>
        <v>CENTRO INTEGRADO DE SAÚDE XANXERÊ</v>
      </c>
      <c r="AG72" s="90" t="str">
        <f t="shared" si="55"/>
        <v>CONSTRUÇÃO</v>
      </c>
      <c r="AH72" s="90" t="str">
        <f t="shared" si="56"/>
        <v xml:space="preserve">ESTRUTURAL </v>
      </c>
      <c r="AI72" s="90" t="str">
        <f t="shared" si="57"/>
        <v>EDIFICAÇÃO PRINCIPAL</v>
      </c>
      <c r="AJ72" s="90" t="s">
        <v>489</v>
      </c>
      <c r="AMI72" s="115"/>
      <c r="AMJ72" s="115"/>
    </row>
    <row r="73" spans="1:1024" s="71" customFormat="1" ht="38.25">
      <c r="A73" s="103" t="str">
        <f t="shared" si="46"/>
        <v>1.2.1.4.11</v>
      </c>
      <c r="B73" s="52">
        <v>92786</v>
      </c>
      <c r="C73" s="64" t="s">
        <v>493</v>
      </c>
      <c r="D73" s="104" t="str">
        <f t="shared" si="47"/>
        <v>Armação de laje de uma estrutura convencional de concreto armado em uma edificação térrea ou sobrado utilizando aço ca-50 de 8,0 mm - montagem. Af_12/2015</v>
      </c>
      <c r="E73" s="105" t="str">
        <f t="shared" si="48"/>
        <v>kg</v>
      </c>
      <c r="F73" s="55" t="s">
        <v>471</v>
      </c>
      <c r="G73" s="55">
        <v>5308</v>
      </c>
      <c r="H73" s="55">
        <f t="shared" si="49"/>
        <v>16.23</v>
      </c>
      <c r="I73" s="55">
        <f t="shared" si="50"/>
        <v>20.28</v>
      </c>
      <c r="J73" s="106">
        <f t="shared" si="51"/>
        <v>107646.24</v>
      </c>
      <c r="K73" s="107">
        <f t="shared" si="52"/>
        <v>3.7336844300881744E-2</v>
      </c>
      <c r="L73" s="107">
        <f t="shared" si="53"/>
        <v>6.5171419191173254E-3</v>
      </c>
      <c r="M73" s="108">
        <v>16.23</v>
      </c>
      <c r="N73" s="109" t="s">
        <v>824</v>
      </c>
      <c r="O73" s="110" t="s">
        <v>2782</v>
      </c>
      <c r="P73" s="111"/>
      <c r="Q73" s="112"/>
      <c r="R73" s="111"/>
      <c r="S73" s="111"/>
      <c r="T73" s="113"/>
      <c r="U73" s="114">
        <f t="shared" si="45"/>
        <v>2883110.29</v>
      </c>
      <c r="V73" s="71">
        <f t="shared" si="1"/>
        <v>1</v>
      </c>
      <c r="W73" s="71">
        <f t="shared" si="2"/>
        <v>1</v>
      </c>
      <c r="X73" s="71">
        <f t="shared" si="3"/>
        <v>2</v>
      </c>
      <c r="Y73" s="71">
        <f t="shared" si="4"/>
        <v>1</v>
      </c>
      <c r="Z73" s="71">
        <f t="shared" si="10"/>
        <v>4</v>
      </c>
      <c r="AA73" s="71">
        <f t="shared" si="5"/>
        <v>2558259.0900000003</v>
      </c>
      <c r="AB73" s="71">
        <f t="shared" si="6"/>
        <v>2558259.0900000003</v>
      </c>
      <c r="AC73" s="71">
        <f t="shared" si="7"/>
        <v>2424054.0300000007</v>
      </c>
      <c r="AD73" s="71">
        <f t="shared" si="8"/>
        <v>2424054.0300000007</v>
      </c>
      <c r="AE73" s="71">
        <f t="shared" si="9"/>
        <v>815823.96</v>
      </c>
      <c r="AF73" s="90" t="str">
        <f t="shared" si="54"/>
        <v>CENTRO INTEGRADO DE SAÚDE XANXERÊ</v>
      </c>
      <c r="AG73" s="90" t="str">
        <f t="shared" si="55"/>
        <v>CONSTRUÇÃO</v>
      </c>
      <c r="AH73" s="90" t="str">
        <f t="shared" si="56"/>
        <v xml:space="preserve">ESTRUTURAL </v>
      </c>
      <c r="AI73" s="90" t="str">
        <f t="shared" si="57"/>
        <v>EDIFICAÇÃO PRINCIPAL</v>
      </c>
      <c r="AJ73" s="90" t="s">
        <v>489</v>
      </c>
      <c r="AMI73" s="115"/>
      <c r="AMJ73" s="115"/>
    </row>
    <row r="74" spans="1:1024" s="71" customFormat="1" ht="38.25">
      <c r="A74" s="103" t="str">
        <f t="shared" si="46"/>
        <v>1.2.1.4.12</v>
      </c>
      <c r="B74" s="52">
        <v>92787</v>
      </c>
      <c r="C74" s="64" t="s">
        <v>493</v>
      </c>
      <c r="D74" s="104" t="str">
        <f t="shared" si="47"/>
        <v>Armação de laje de uma estrutura convencional de concreto armado em uma edificação térrea ou sobrado utilizando aço ca-50 de 10,0 mm - montagem. Af_12/2015</v>
      </c>
      <c r="E74" s="105" t="str">
        <f t="shared" si="48"/>
        <v>kg</v>
      </c>
      <c r="F74" s="55" t="s">
        <v>471</v>
      </c>
      <c r="G74" s="55">
        <v>12317</v>
      </c>
      <c r="H74" s="55">
        <f t="shared" si="49"/>
        <v>14.54</v>
      </c>
      <c r="I74" s="55">
        <f t="shared" si="50"/>
        <v>18.170000000000002</v>
      </c>
      <c r="J74" s="106">
        <f t="shared" si="51"/>
        <v>223799.89</v>
      </c>
      <c r="K74" s="107">
        <f t="shared" si="52"/>
        <v>7.7624463682934589E-2</v>
      </c>
      <c r="L74" s="107">
        <f t="shared" si="53"/>
        <v>1.3549341292485891E-2</v>
      </c>
      <c r="M74" s="108">
        <v>14.54</v>
      </c>
      <c r="N74" s="109" t="s">
        <v>824</v>
      </c>
      <c r="O74" s="110" t="s">
        <v>2817</v>
      </c>
      <c r="P74" s="111"/>
      <c r="Q74" s="112"/>
      <c r="R74" s="111"/>
      <c r="S74" s="111"/>
      <c r="T74" s="113"/>
      <c r="U74" s="114">
        <f t="shared" si="45"/>
        <v>2883110.29</v>
      </c>
      <c r="V74" s="71">
        <f t="shared" si="1"/>
        <v>1</v>
      </c>
      <c r="W74" s="71">
        <f t="shared" si="2"/>
        <v>1</v>
      </c>
      <c r="X74" s="71">
        <f t="shared" si="3"/>
        <v>2</v>
      </c>
      <c r="Y74" s="71">
        <f t="shared" si="4"/>
        <v>1</v>
      </c>
      <c r="Z74" s="71">
        <f t="shared" si="10"/>
        <v>4</v>
      </c>
      <c r="AA74" s="71">
        <f t="shared" si="5"/>
        <v>2782058.9800000004</v>
      </c>
      <c r="AB74" s="71">
        <f t="shared" si="6"/>
        <v>2782058.9800000004</v>
      </c>
      <c r="AC74" s="71">
        <f t="shared" si="7"/>
        <v>2647853.9200000009</v>
      </c>
      <c r="AD74" s="71">
        <f t="shared" si="8"/>
        <v>2647853.9200000009</v>
      </c>
      <c r="AE74" s="71">
        <f t="shared" si="9"/>
        <v>1039623.85</v>
      </c>
      <c r="AF74" s="90" t="str">
        <f t="shared" si="54"/>
        <v>CENTRO INTEGRADO DE SAÚDE XANXERÊ</v>
      </c>
      <c r="AG74" s="90" t="str">
        <f t="shared" si="55"/>
        <v>CONSTRUÇÃO</v>
      </c>
      <c r="AH74" s="90" t="str">
        <f t="shared" si="56"/>
        <v xml:space="preserve">ESTRUTURAL </v>
      </c>
      <c r="AI74" s="90" t="str">
        <f t="shared" si="57"/>
        <v>EDIFICAÇÃO PRINCIPAL</v>
      </c>
      <c r="AJ74" s="90" t="s">
        <v>489</v>
      </c>
      <c r="AMI74" s="115"/>
      <c r="AMJ74" s="115"/>
    </row>
    <row r="75" spans="1:1024" s="71" customFormat="1" ht="38.25">
      <c r="A75" s="103" t="str">
        <f t="shared" si="46"/>
        <v>1.2.1.4.13</v>
      </c>
      <c r="B75" s="52">
        <v>92788</v>
      </c>
      <c r="C75" s="64" t="s">
        <v>493</v>
      </c>
      <c r="D75" s="104" t="str">
        <f t="shared" si="47"/>
        <v>Armação de laje de uma estrutura convencional de concreto armado em uma edificação térrea ou sobrado utilizando aço ca-50 de 12,5 mm - montagem. Af_12/2015</v>
      </c>
      <c r="E75" s="105" t="str">
        <f t="shared" si="48"/>
        <v>kg</v>
      </c>
      <c r="F75" s="55" t="s">
        <v>471</v>
      </c>
      <c r="G75" s="55">
        <v>9096</v>
      </c>
      <c r="H75" s="55">
        <f t="shared" si="49"/>
        <v>12.26</v>
      </c>
      <c r="I75" s="55">
        <f t="shared" si="50"/>
        <v>15.32</v>
      </c>
      <c r="J75" s="106">
        <f t="shared" si="51"/>
        <v>139350.72</v>
      </c>
      <c r="K75" s="107">
        <f t="shared" si="52"/>
        <v>4.833346836690039E-2</v>
      </c>
      <c r="L75" s="107">
        <f t="shared" si="53"/>
        <v>8.4366013970500128E-3</v>
      </c>
      <c r="M75" s="108">
        <v>12.26</v>
      </c>
      <c r="N75" s="109" t="s">
        <v>824</v>
      </c>
      <c r="O75" s="110" t="s">
        <v>2819</v>
      </c>
      <c r="P75" s="111"/>
      <c r="Q75" s="112"/>
      <c r="R75" s="111"/>
      <c r="S75" s="111"/>
      <c r="T75" s="113"/>
      <c r="U75" s="114">
        <f t="shared" si="45"/>
        <v>2883110.29</v>
      </c>
      <c r="V75" s="71">
        <f t="shared" si="1"/>
        <v>1</v>
      </c>
      <c r="W75" s="71">
        <f t="shared" si="2"/>
        <v>1</v>
      </c>
      <c r="X75" s="71">
        <f t="shared" si="3"/>
        <v>2</v>
      </c>
      <c r="Y75" s="71">
        <f t="shared" si="4"/>
        <v>1</v>
      </c>
      <c r="Z75" s="71">
        <f t="shared" si="10"/>
        <v>4</v>
      </c>
      <c r="AA75" s="71">
        <f t="shared" si="5"/>
        <v>2921409.7000000007</v>
      </c>
      <c r="AB75" s="71">
        <f t="shared" si="6"/>
        <v>2921409.7000000007</v>
      </c>
      <c r="AC75" s="71">
        <f t="shared" si="7"/>
        <v>2787204.6400000011</v>
      </c>
      <c r="AD75" s="71">
        <f t="shared" si="8"/>
        <v>2787204.6400000011</v>
      </c>
      <c r="AE75" s="71">
        <f t="shared" si="9"/>
        <v>1178974.57</v>
      </c>
      <c r="AF75" s="90" t="str">
        <f t="shared" si="54"/>
        <v>CENTRO INTEGRADO DE SAÚDE XANXERÊ</v>
      </c>
      <c r="AG75" s="90" t="str">
        <f t="shared" si="55"/>
        <v>CONSTRUÇÃO</v>
      </c>
      <c r="AH75" s="90" t="str">
        <f t="shared" si="56"/>
        <v xml:space="preserve">ESTRUTURAL </v>
      </c>
      <c r="AI75" s="90" t="str">
        <f t="shared" si="57"/>
        <v>EDIFICAÇÃO PRINCIPAL</v>
      </c>
      <c r="AJ75" s="90" t="s">
        <v>489</v>
      </c>
      <c r="AMI75" s="115"/>
      <c r="AMJ75" s="115"/>
    </row>
    <row r="76" spans="1:1024" s="71" customFormat="1" ht="38.25">
      <c r="A76" s="103" t="str">
        <f t="shared" si="46"/>
        <v>1.2.1.4.14</v>
      </c>
      <c r="B76" s="52">
        <v>92789</v>
      </c>
      <c r="C76" s="64" t="s">
        <v>493</v>
      </c>
      <c r="D76" s="104" t="str">
        <f t="shared" si="47"/>
        <v>Armação de laje de uma estrutura convencional de concreto armado em uma edificação térrea ou sobrado utilizando aço ca-50 de 16,0 mm - montagem. Af_12/2015</v>
      </c>
      <c r="E76" s="105" t="str">
        <f t="shared" si="48"/>
        <v>kg</v>
      </c>
      <c r="F76" s="55" t="s">
        <v>471</v>
      </c>
      <c r="G76" s="55">
        <v>11182</v>
      </c>
      <c r="H76" s="55">
        <f t="shared" si="49"/>
        <v>11.68</v>
      </c>
      <c r="I76" s="55">
        <f t="shared" si="50"/>
        <v>14.6</v>
      </c>
      <c r="J76" s="106">
        <f t="shared" si="51"/>
        <v>163257.20000000001</v>
      </c>
      <c r="K76" s="107">
        <f t="shared" si="52"/>
        <v>5.6625374536053562E-2</v>
      </c>
      <c r="L76" s="107">
        <f t="shared" si="53"/>
        <v>9.8839526742199365E-3</v>
      </c>
      <c r="M76" s="108">
        <v>11.68</v>
      </c>
      <c r="N76" s="109" t="s">
        <v>824</v>
      </c>
      <c r="O76" s="110" t="s">
        <v>2821</v>
      </c>
      <c r="P76" s="111"/>
      <c r="Q76" s="112"/>
      <c r="R76" s="111"/>
      <c r="S76" s="111"/>
      <c r="T76" s="113"/>
      <c r="U76" s="114">
        <f t="shared" si="45"/>
        <v>2883110.29</v>
      </c>
      <c r="V76" s="71">
        <f t="shared" si="1"/>
        <v>1</v>
      </c>
      <c r="W76" s="71">
        <f t="shared" si="2"/>
        <v>1</v>
      </c>
      <c r="X76" s="71">
        <f t="shared" si="3"/>
        <v>2</v>
      </c>
      <c r="Y76" s="71">
        <f t="shared" si="4"/>
        <v>1</v>
      </c>
      <c r="Z76" s="71">
        <f t="shared" si="10"/>
        <v>4</v>
      </c>
      <c r="AA76" s="71">
        <f t="shared" si="5"/>
        <v>3084666.9000000008</v>
      </c>
      <c r="AB76" s="71">
        <f t="shared" si="6"/>
        <v>3084666.9000000008</v>
      </c>
      <c r="AC76" s="71">
        <f t="shared" si="7"/>
        <v>2950461.8400000012</v>
      </c>
      <c r="AD76" s="71">
        <f t="shared" si="8"/>
        <v>2950461.8400000012</v>
      </c>
      <c r="AE76" s="71">
        <f t="shared" si="9"/>
        <v>1342231.77</v>
      </c>
      <c r="AF76" s="90" t="str">
        <f t="shared" si="54"/>
        <v>CENTRO INTEGRADO DE SAÚDE XANXERÊ</v>
      </c>
      <c r="AG76" s="90" t="str">
        <f t="shared" si="55"/>
        <v>CONSTRUÇÃO</v>
      </c>
      <c r="AH76" s="90" t="str">
        <f t="shared" si="56"/>
        <v xml:space="preserve">ESTRUTURAL </v>
      </c>
      <c r="AI76" s="90" t="str">
        <f t="shared" si="57"/>
        <v>EDIFICAÇÃO PRINCIPAL</v>
      </c>
      <c r="AJ76" s="90" t="s">
        <v>489</v>
      </c>
      <c r="AMI76" s="115"/>
      <c r="AMJ76" s="115"/>
    </row>
    <row r="77" spans="1:1024" s="71" customFormat="1" ht="38.25">
      <c r="A77" s="103" t="str">
        <f t="shared" si="46"/>
        <v>1.2.1.4.15</v>
      </c>
      <c r="B77" s="52">
        <v>92790</v>
      </c>
      <c r="C77" s="64" t="s">
        <v>493</v>
      </c>
      <c r="D77" s="104" t="str">
        <f t="shared" si="47"/>
        <v>Armação de laje de uma estrutura convencional de concreto armado em uma edificação térrea ou sobrado utilizando aço ca-50 de 20,0 mm - montagem. Af_12/2015</v>
      </c>
      <c r="E77" s="105" t="str">
        <f t="shared" si="48"/>
        <v>kg</v>
      </c>
      <c r="F77" s="55" t="s">
        <v>471</v>
      </c>
      <c r="G77" s="55">
        <v>3220</v>
      </c>
      <c r="H77" s="55">
        <f t="shared" si="49"/>
        <v>13.17</v>
      </c>
      <c r="I77" s="55">
        <f t="shared" si="50"/>
        <v>16.46</v>
      </c>
      <c r="J77" s="106">
        <f t="shared" si="51"/>
        <v>53001.2</v>
      </c>
      <c r="K77" s="107">
        <f t="shared" si="52"/>
        <v>1.8383341138156737E-2</v>
      </c>
      <c r="L77" s="107">
        <f t="shared" si="53"/>
        <v>3.2088101013423337E-3</v>
      </c>
      <c r="M77" s="108">
        <v>13.17</v>
      </c>
      <c r="N77" s="109" t="s">
        <v>824</v>
      </c>
      <c r="O77" s="110" t="s">
        <v>2823</v>
      </c>
      <c r="P77" s="111"/>
      <c r="Q77" s="112"/>
      <c r="R77" s="111"/>
      <c r="S77" s="111"/>
      <c r="T77" s="113"/>
      <c r="U77" s="114">
        <f t="shared" si="45"/>
        <v>2883110.29</v>
      </c>
      <c r="V77" s="71">
        <f t="shared" ref="V77:V140" si="58">IF(P77="N1",V76+1,V76)</f>
        <v>1</v>
      </c>
      <c r="W77" s="71">
        <f t="shared" ref="W77:W140" si="59">IF(V77&gt;V76,0,IF(P77="N2",W76+1,W76))</f>
        <v>1</v>
      </c>
      <c r="X77" s="71">
        <f t="shared" ref="X77:X140" si="60">IF(W77&gt;W76,0,IF(P77="N3",X76+1,X76))</f>
        <v>2</v>
      </c>
      <c r="Y77" s="71">
        <f t="shared" ref="Y77:Y140" si="61">IF(X77&gt;X76,0,IF(P77="N4",Y76+1,Y76))</f>
        <v>1</v>
      </c>
      <c r="Z77" s="71">
        <f t="shared" si="10"/>
        <v>4</v>
      </c>
      <c r="AA77" s="71">
        <f t="shared" ref="AA77:AA140" si="62">IF(P77="N1",0,IF(OR(P77="X",P77=""),J77+AA76,AA76))</f>
        <v>3137668.100000001</v>
      </c>
      <c r="AB77" s="71">
        <f t="shared" ref="AB77:AB140" si="63">IF(P77="N2",0,IF(OR(P77="X",P77=""),J77+AB76,AB76))</f>
        <v>3137668.100000001</v>
      </c>
      <c r="AC77" s="71">
        <f t="shared" ref="AC77:AC140" si="64">IF(P77="N3",0,IF(OR(P77="X",P77=""),J77+AC76,AC76))</f>
        <v>3003463.0400000014</v>
      </c>
      <c r="AD77" s="71">
        <f t="shared" ref="AD77:AD140" si="65">IF(P77="N4",0,IF(OR(P77="X",P77=""),J77+AD76,AD76))</f>
        <v>3003463.0400000014</v>
      </c>
      <c r="AE77" s="71">
        <f t="shared" ref="AE77:AE140" si="66">IF(P77="N5",0,IF(OR(P77="X",P77=""),J77+AE76,AE76))</f>
        <v>1395232.97</v>
      </c>
      <c r="AF77" s="90" t="str">
        <f t="shared" si="54"/>
        <v>CENTRO INTEGRADO DE SAÚDE XANXERÊ</v>
      </c>
      <c r="AG77" s="90" t="str">
        <f t="shared" si="55"/>
        <v>CONSTRUÇÃO</v>
      </c>
      <c r="AH77" s="90" t="str">
        <f t="shared" si="56"/>
        <v xml:space="preserve">ESTRUTURAL </v>
      </c>
      <c r="AI77" s="90" t="str">
        <f t="shared" si="57"/>
        <v>EDIFICAÇÃO PRINCIPAL</v>
      </c>
      <c r="AJ77" s="90" t="s">
        <v>489</v>
      </c>
      <c r="AMI77" s="115"/>
      <c r="AMJ77" s="115"/>
    </row>
    <row r="78" spans="1:1024" s="71" customFormat="1">
      <c r="A78" s="103" t="str">
        <f t="shared" si="46"/>
        <v>1.2.1.4.16</v>
      </c>
      <c r="B78" s="52">
        <v>92888</v>
      </c>
      <c r="C78" s="105" t="s">
        <v>493</v>
      </c>
      <c r="D78" s="104" t="str">
        <f t="shared" si="47"/>
        <v>Armação utilizando aço ca-25 de 25,0 mm - montagem. Af_12/2015</v>
      </c>
      <c r="E78" s="105" t="str">
        <f t="shared" si="48"/>
        <v>kg</v>
      </c>
      <c r="F78" s="55" t="s">
        <v>471</v>
      </c>
      <c r="G78" s="55">
        <v>583</v>
      </c>
      <c r="H78" s="55">
        <f t="shared" si="49"/>
        <v>13.87</v>
      </c>
      <c r="I78" s="55">
        <f t="shared" si="50"/>
        <v>17.329999999999998</v>
      </c>
      <c r="J78" s="106">
        <f t="shared" si="51"/>
        <v>10103.39</v>
      </c>
      <c r="K78" s="107">
        <f t="shared" si="52"/>
        <v>3.5043369776880783E-3</v>
      </c>
      <c r="L78" s="107">
        <f t="shared" si="53"/>
        <v>6.1168162022371417E-4</v>
      </c>
      <c r="M78" s="108">
        <v>13.87</v>
      </c>
      <c r="N78" s="109" t="s">
        <v>824</v>
      </c>
      <c r="O78" s="110" t="s">
        <v>2825</v>
      </c>
      <c r="P78" s="111"/>
      <c r="Q78" s="112"/>
      <c r="R78" s="111"/>
      <c r="S78" s="111"/>
      <c r="T78" s="113"/>
      <c r="U78" s="114">
        <f t="shared" si="45"/>
        <v>2883110.29</v>
      </c>
      <c r="V78" s="71">
        <f t="shared" si="58"/>
        <v>1</v>
      </c>
      <c r="W78" s="71">
        <f t="shared" si="59"/>
        <v>1</v>
      </c>
      <c r="X78" s="71">
        <f t="shared" si="60"/>
        <v>2</v>
      </c>
      <c r="Y78" s="71">
        <f t="shared" si="61"/>
        <v>1</v>
      </c>
      <c r="Z78" s="71">
        <f t="shared" ref="Z78:Z141" si="67">IF(Y78&gt;Y77,0,IF(P78="N5",Z77+1,Z77))</f>
        <v>4</v>
      </c>
      <c r="AA78" s="71">
        <f t="shared" si="62"/>
        <v>3147771.4900000012</v>
      </c>
      <c r="AB78" s="71">
        <f t="shared" si="63"/>
        <v>3147771.4900000012</v>
      </c>
      <c r="AC78" s="71">
        <f t="shared" si="64"/>
        <v>3013566.4300000016</v>
      </c>
      <c r="AD78" s="71">
        <f t="shared" si="65"/>
        <v>3013566.4300000016</v>
      </c>
      <c r="AE78" s="71">
        <f t="shared" si="66"/>
        <v>1405336.3599999999</v>
      </c>
      <c r="AF78" s="90" t="str">
        <f t="shared" si="54"/>
        <v>CENTRO INTEGRADO DE SAÚDE XANXERÊ</v>
      </c>
      <c r="AG78" s="90" t="str">
        <f t="shared" si="55"/>
        <v>CONSTRUÇÃO</v>
      </c>
      <c r="AH78" s="90" t="str">
        <f t="shared" si="56"/>
        <v xml:space="preserve">ESTRUTURAL </v>
      </c>
      <c r="AI78" s="90" t="str">
        <f t="shared" si="57"/>
        <v>EDIFICAÇÃO PRINCIPAL</v>
      </c>
      <c r="AJ78" s="90" t="s">
        <v>489</v>
      </c>
      <c r="AMI78" s="139"/>
      <c r="AMJ78" s="139"/>
    </row>
    <row r="79" spans="1:1024" s="71" customFormat="1" ht="38.25">
      <c r="A79" s="103" t="str">
        <f t="shared" si="46"/>
        <v>1.2.1.4.17</v>
      </c>
      <c r="B79" s="59">
        <v>92455</v>
      </c>
      <c r="C79" s="64" t="s">
        <v>493</v>
      </c>
      <c r="D79" s="104" t="str">
        <f t="shared" si="47"/>
        <v>Montagem e desmontagem de fôrma de viga, escoramento com garfo de madeira, pé-direito simples, em chapa de madeira resinada, 4 utilizações. Af_09/2020</v>
      </c>
      <c r="E79" s="105" t="str">
        <f t="shared" si="48"/>
        <v>m2</v>
      </c>
      <c r="F79" s="55" t="s">
        <v>471</v>
      </c>
      <c r="G79" s="55">
        <v>3484.2</v>
      </c>
      <c r="H79" s="55">
        <f t="shared" si="49"/>
        <v>164.09</v>
      </c>
      <c r="I79" s="55">
        <f t="shared" si="50"/>
        <v>205.11</v>
      </c>
      <c r="J79" s="106">
        <f t="shared" si="51"/>
        <v>714644.26</v>
      </c>
      <c r="K79" s="107">
        <f t="shared" si="52"/>
        <v>0.24787267503387808</v>
      </c>
      <c r="L79" s="107">
        <f t="shared" si="53"/>
        <v>4.3266147188258323E-2</v>
      </c>
      <c r="M79" s="108">
        <v>164.09</v>
      </c>
      <c r="N79" s="109" t="s">
        <v>531</v>
      </c>
      <c r="O79" s="110" t="s">
        <v>2827</v>
      </c>
      <c r="P79" s="111"/>
      <c r="Q79" s="112"/>
      <c r="R79" s="111"/>
      <c r="S79" s="111"/>
      <c r="T79" s="113"/>
      <c r="U79" s="114">
        <f t="shared" si="45"/>
        <v>2883110.29</v>
      </c>
      <c r="V79" s="71">
        <f t="shared" si="58"/>
        <v>1</v>
      </c>
      <c r="W79" s="71">
        <f t="shared" si="59"/>
        <v>1</v>
      </c>
      <c r="X79" s="71">
        <f t="shared" si="60"/>
        <v>2</v>
      </c>
      <c r="Y79" s="71">
        <f t="shared" si="61"/>
        <v>1</v>
      </c>
      <c r="Z79" s="71">
        <f t="shared" si="67"/>
        <v>4</v>
      </c>
      <c r="AA79" s="71">
        <f t="shared" si="62"/>
        <v>3862415.7500000009</v>
      </c>
      <c r="AB79" s="71">
        <f t="shared" si="63"/>
        <v>3862415.7500000009</v>
      </c>
      <c r="AC79" s="71">
        <f t="shared" si="64"/>
        <v>3728210.6900000013</v>
      </c>
      <c r="AD79" s="71">
        <f t="shared" si="65"/>
        <v>3728210.6900000013</v>
      </c>
      <c r="AE79" s="71">
        <f t="shared" si="66"/>
        <v>2119980.62</v>
      </c>
      <c r="AF79" s="90" t="str">
        <f t="shared" si="54"/>
        <v>CENTRO INTEGRADO DE SAÚDE XANXERÊ</v>
      </c>
      <c r="AG79" s="90" t="str">
        <f t="shared" si="55"/>
        <v>CONSTRUÇÃO</v>
      </c>
      <c r="AH79" s="90" t="str">
        <f t="shared" si="56"/>
        <v xml:space="preserve">ESTRUTURAL </v>
      </c>
      <c r="AI79" s="90" t="str">
        <f t="shared" si="57"/>
        <v>EDIFICAÇÃO PRINCIPAL</v>
      </c>
      <c r="AJ79" s="90" t="s">
        <v>489</v>
      </c>
      <c r="AMI79" s="115"/>
      <c r="AMJ79" s="115"/>
    </row>
    <row r="80" spans="1:1024" s="71" customFormat="1" ht="25.5">
      <c r="A80" s="103" t="str">
        <f t="shared" si="46"/>
        <v>1.2.1.4.18</v>
      </c>
      <c r="B80" s="59">
        <v>91594</v>
      </c>
      <c r="C80" s="64" t="s">
        <v>493</v>
      </c>
      <c r="D80" s="104" t="str">
        <f t="shared" si="47"/>
        <v>Armação do sistema de paredes de concreto, executada em paredes de edificações térreas ou de múltiplos pavimentos, tela q-92. Af_06/2019</v>
      </c>
      <c r="E80" s="105" t="str">
        <f t="shared" si="48"/>
        <v>kg</v>
      </c>
      <c r="F80" s="55" t="s">
        <v>471</v>
      </c>
      <c r="G80" s="55">
        <v>6076</v>
      </c>
      <c r="H80" s="55">
        <f t="shared" si="49"/>
        <v>15.24</v>
      </c>
      <c r="I80" s="55">
        <f t="shared" si="50"/>
        <v>19.05</v>
      </c>
      <c r="J80" s="106">
        <f t="shared" si="51"/>
        <v>115747.8</v>
      </c>
      <c r="K80" s="107">
        <f t="shared" si="52"/>
        <v>4.0146851267351277E-2</v>
      </c>
      <c r="L80" s="107">
        <f t="shared" si="53"/>
        <v>7.0076283149844189E-3</v>
      </c>
      <c r="M80" s="108">
        <v>15.24</v>
      </c>
      <c r="N80" s="109" t="s">
        <v>824</v>
      </c>
      <c r="O80" s="110" t="s">
        <v>2829</v>
      </c>
      <c r="P80" s="111"/>
      <c r="Q80" s="112"/>
      <c r="R80" s="111"/>
      <c r="S80" s="111"/>
      <c r="T80" s="113"/>
      <c r="U80" s="114">
        <f t="shared" si="45"/>
        <v>2883110.29</v>
      </c>
      <c r="V80" s="71">
        <f t="shared" si="58"/>
        <v>1</v>
      </c>
      <c r="W80" s="71">
        <f t="shared" si="59"/>
        <v>1</v>
      </c>
      <c r="X80" s="71">
        <f t="shared" si="60"/>
        <v>2</v>
      </c>
      <c r="Y80" s="71">
        <f t="shared" si="61"/>
        <v>1</v>
      </c>
      <c r="Z80" s="71">
        <f t="shared" si="67"/>
        <v>4</v>
      </c>
      <c r="AA80" s="71">
        <f t="shared" si="62"/>
        <v>3978163.5500000007</v>
      </c>
      <c r="AB80" s="71">
        <f t="shared" si="63"/>
        <v>3978163.5500000007</v>
      </c>
      <c r="AC80" s="71">
        <f t="shared" si="64"/>
        <v>3843958.4900000012</v>
      </c>
      <c r="AD80" s="71">
        <f t="shared" si="65"/>
        <v>3843958.4900000012</v>
      </c>
      <c r="AE80" s="71">
        <f t="shared" si="66"/>
        <v>2235728.42</v>
      </c>
      <c r="AF80" s="90" t="str">
        <f t="shared" si="54"/>
        <v>CENTRO INTEGRADO DE SAÚDE XANXERÊ</v>
      </c>
      <c r="AG80" s="90" t="str">
        <f t="shared" si="55"/>
        <v>CONSTRUÇÃO</v>
      </c>
      <c r="AH80" s="90" t="str">
        <f t="shared" si="56"/>
        <v xml:space="preserve">ESTRUTURAL </v>
      </c>
      <c r="AI80" s="90" t="str">
        <f t="shared" si="57"/>
        <v>EDIFICAÇÃO PRINCIPAL</v>
      </c>
      <c r="AJ80" s="90" t="s">
        <v>489</v>
      </c>
      <c r="AMI80" s="115"/>
      <c r="AMJ80" s="115"/>
    </row>
    <row r="81" spans="1:1024" s="71" customFormat="1" ht="25.5">
      <c r="A81" s="103" t="str">
        <f t="shared" si="46"/>
        <v>1.2.1.4.19</v>
      </c>
      <c r="B81" s="59">
        <v>97093</v>
      </c>
      <c r="C81" s="64" t="s">
        <v>493</v>
      </c>
      <c r="D81" s="104" t="str">
        <f t="shared" si="47"/>
        <v>Armação para execução de radier, piso de concreto ou laje sobre solo, com uso de tela q-283. Af_09/2021</v>
      </c>
      <c r="E81" s="105" t="str">
        <f t="shared" si="48"/>
        <v>kg</v>
      </c>
      <c r="F81" s="55" t="s">
        <v>471</v>
      </c>
      <c r="G81" s="55">
        <v>1708</v>
      </c>
      <c r="H81" s="55">
        <f t="shared" si="49"/>
        <v>18.93</v>
      </c>
      <c r="I81" s="55">
        <f t="shared" si="50"/>
        <v>23.66</v>
      </c>
      <c r="J81" s="106">
        <f t="shared" si="51"/>
        <v>40411.279999999999</v>
      </c>
      <c r="K81" s="107">
        <f t="shared" si="52"/>
        <v>1.4016557098133072E-2</v>
      </c>
      <c r="L81" s="107">
        <f t="shared" si="53"/>
        <v>2.4465884446422614E-3</v>
      </c>
      <c r="M81" s="108">
        <v>18.93</v>
      </c>
      <c r="N81" s="109" t="s">
        <v>824</v>
      </c>
      <c r="O81" s="110" t="s">
        <v>2831</v>
      </c>
      <c r="P81" s="111"/>
      <c r="Q81" s="112"/>
      <c r="R81" s="111"/>
      <c r="S81" s="111"/>
      <c r="T81" s="113"/>
      <c r="U81" s="114">
        <f t="shared" si="45"/>
        <v>2883110.29</v>
      </c>
      <c r="V81" s="71">
        <f t="shared" si="58"/>
        <v>1</v>
      </c>
      <c r="W81" s="71">
        <f t="shared" si="59"/>
        <v>1</v>
      </c>
      <c r="X81" s="71">
        <f t="shared" si="60"/>
        <v>2</v>
      </c>
      <c r="Y81" s="71">
        <f t="shared" si="61"/>
        <v>1</v>
      </c>
      <c r="Z81" s="71">
        <f t="shared" si="67"/>
        <v>4</v>
      </c>
      <c r="AA81" s="71">
        <f t="shared" si="62"/>
        <v>4018574.8300000005</v>
      </c>
      <c r="AB81" s="71">
        <f t="shared" si="63"/>
        <v>4018574.8300000005</v>
      </c>
      <c r="AC81" s="71">
        <f t="shared" si="64"/>
        <v>3884369.7700000009</v>
      </c>
      <c r="AD81" s="71">
        <f t="shared" si="65"/>
        <v>3884369.7700000009</v>
      </c>
      <c r="AE81" s="71">
        <f t="shared" si="66"/>
        <v>2276139.6999999997</v>
      </c>
      <c r="AF81" s="90" t="str">
        <f t="shared" si="54"/>
        <v>CENTRO INTEGRADO DE SAÚDE XANXERÊ</v>
      </c>
      <c r="AG81" s="90" t="str">
        <f t="shared" si="55"/>
        <v>CONSTRUÇÃO</v>
      </c>
      <c r="AH81" s="90" t="str">
        <f t="shared" si="56"/>
        <v xml:space="preserve">ESTRUTURAL </v>
      </c>
      <c r="AI81" s="90" t="str">
        <f t="shared" si="57"/>
        <v>EDIFICAÇÃO PRINCIPAL</v>
      </c>
      <c r="AJ81" s="90" t="s">
        <v>489</v>
      </c>
      <c r="AMI81" s="115"/>
      <c r="AMJ81" s="115"/>
    </row>
    <row r="82" spans="1:1024" s="71" customFormat="1" ht="25.5">
      <c r="A82" s="103" t="str">
        <f t="shared" si="46"/>
        <v>1.2.1.4.20</v>
      </c>
      <c r="B82" s="59">
        <v>94972</v>
      </c>
      <c r="C82" s="64" t="s">
        <v>493</v>
      </c>
      <c r="D82" s="104" t="str">
        <f t="shared" si="47"/>
        <v>Concreto fck = 30mpa, traço 1:2,1:2,5 (em massa seca de cimento/ areia média/ brita 1) - preparo mecânico com betoneira 600 l. Af_05/2021</v>
      </c>
      <c r="E82" s="105" t="str">
        <f t="shared" si="48"/>
        <v>m3</v>
      </c>
      <c r="F82" s="55" t="s">
        <v>471</v>
      </c>
      <c r="G82" s="55">
        <v>1025.5999999999999</v>
      </c>
      <c r="H82" s="55">
        <f t="shared" si="49"/>
        <v>438.02</v>
      </c>
      <c r="I82" s="55">
        <f t="shared" si="50"/>
        <v>547.52</v>
      </c>
      <c r="J82" s="106">
        <f t="shared" si="51"/>
        <v>561536.51</v>
      </c>
      <c r="K82" s="107">
        <f t="shared" si="52"/>
        <v>0.19476761327781186</v>
      </c>
      <c r="L82" s="107">
        <f t="shared" si="53"/>
        <v>3.3996664708733394E-2</v>
      </c>
      <c r="M82" s="108">
        <v>438.02</v>
      </c>
      <c r="N82" s="109" t="s">
        <v>789</v>
      </c>
      <c r="O82" s="110" t="s">
        <v>2800</v>
      </c>
      <c r="P82" s="111"/>
      <c r="Q82" s="112"/>
      <c r="R82" s="111"/>
      <c r="S82" s="111"/>
      <c r="T82" s="113"/>
      <c r="U82" s="114">
        <f t="shared" si="45"/>
        <v>2883110.29</v>
      </c>
      <c r="V82" s="71">
        <f t="shared" si="58"/>
        <v>1</v>
      </c>
      <c r="W82" s="71">
        <f t="shared" si="59"/>
        <v>1</v>
      </c>
      <c r="X82" s="71">
        <f t="shared" si="60"/>
        <v>2</v>
      </c>
      <c r="Y82" s="71">
        <f t="shared" si="61"/>
        <v>1</v>
      </c>
      <c r="Z82" s="71">
        <f t="shared" si="67"/>
        <v>4</v>
      </c>
      <c r="AA82" s="71">
        <f t="shared" si="62"/>
        <v>4580111.3400000008</v>
      </c>
      <c r="AB82" s="71">
        <f t="shared" si="63"/>
        <v>4580111.3400000008</v>
      </c>
      <c r="AC82" s="71">
        <f t="shared" si="64"/>
        <v>4445906.2800000012</v>
      </c>
      <c r="AD82" s="71">
        <f t="shared" si="65"/>
        <v>4445906.2800000012</v>
      </c>
      <c r="AE82" s="71">
        <f t="shared" si="66"/>
        <v>2837676.21</v>
      </c>
      <c r="AF82" s="90" t="str">
        <f t="shared" si="54"/>
        <v>CENTRO INTEGRADO DE SAÚDE XANXERÊ</v>
      </c>
      <c r="AG82" s="90" t="str">
        <f t="shared" si="55"/>
        <v>CONSTRUÇÃO</v>
      </c>
      <c r="AH82" s="90" t="str">
        <f t="shared" si="56"/>
        <v xml:space="preserve">ESTRUTURAL </v>
      </c>
      <c r="AI82" s="90" t="str">
        <f t="shared" si="57"/>
        <v>EDIFICAÇÃO PRINCIPAL</v>
      </c>
      <c r="AJ82" s="90" t="s">
        <v>489</v>
      </c>
      <c r="AMI82" s="115"/>
      <c r="AMJ82" s="115"/>
    </row>
    <row r="83" spans="1:1024" s="71" customFormat="1" ht="25.5">
      <c r="A83" s="103" t="str">
        <f t="shared" si="46"/>
        <v>1.2.1.4.21</v>
      </c>
      <c r="B83" s="59">
        <v>92874</v>
      </c>
      <c r="C83" s="64" t="s">
        <v>493</v>
      </c>
      <c r="D83" s="104" t="str">
        <f t="shared" si="47"/>
        <v>Lançamento com uso de bomba, adensamento e acabamento de concreto em estruturas. Af_12/2015</v>
      </c>
      <c r="E83" s="105" t="str">
        <f t="shared" si="48"/>
        <v>m3</v>
      </c>
      <c r="F83" s="55" t="s">
        <v>471</v>
      </c>
      <c r="G83" s="55">
        <v>1025.5999999999999</v>
      </c>
      <c r="H83" s="55">
        <f t="shared" si="49"/>
        <v>35.44</v>
      </c>
      <c r="I83" s="55">
        <f t="shared" si="50"/>
        <v>44.3</v>
      </c>
      <c r="J83" s="106">
        <f t="shared" si="51"/>
        <v>45434.080000000002</v>
      </c>
      <c r="K83" s="107">
        <f t="shared" si="52"/>
        <v>1.5758703424418773E-2</v>
      </c>
      <c r="L83" s="107">
        <f t="shared" si="53"/>
        <v>2.7506798874213359E-3</v>
      </c>
      <c r="M83" s="108">
        <v>35.44</v>
      </c>
      <c r="N83" s="109" t="s">
        <v>789</v>
      </c>
      <c r="O83" s="110" t="s">
        <v>2802</v>
      </c>
      <c r="P83" s="111"/>
      <c r="Q83" s="112"/>
      <c r="R83" s="111"/>
      <c r="S83" s="111"/>
      <c r="T83" s="113"/>
      <c r="U83" s="114">
        <f t="shared" si="45"/>
        <v>2883110.29</v>
      </c>
      <c r="V83" s="71">
        <f t="shared" si="58"/>
        <v>1</v>
      </c>
      <c r="W83" s="71">
        <f t="shared" si="59"/>
        <v>1</v>
      </c>
      <c r="X83" s="71">
        <f t="shared" si="60"/>
        <v>2</v>
      </c>
      <c r="Y83" s="71">
        <f t="shared" si="61"/>
        <v>1</v>
      </c>
      <c r="Z83" s="71">
        <f t="shared" si="67"/>
        <v>4</v>
      </c>
      <c r="AA83" s="71">
        <f t="shared" si="62"/>
        <v>4625545.4200000009</v>
      </c>
      <c r="AB83" s="71">
        <f t="shared" si="63"/>
        <v>4625545.4200000009</v>
      </c>
      <c r="AC83" s="71">
        <f t="shared" si="64"/>
        <v>4491340.3600000013</v>
      </c>
      <c r="AD83" s="71">
        <f t="shared" si="65"/>
        <v>4491340.3600000013</v>
      </c>
      <c r="AE83" s="71">
        <f t="shared" si="66"/>
        <v>2883110.29</v>
      </c>
      <c r="AF83" s="90" t="str">
        <f t="shared" si="54"/>
        <v>CENTRO INTEGRADO DE SAÚDE XANXERÊ</v>
      </c>
      <c r="AG83" s="90" t="str">
        <f t="shared" si="55"/>
        <v>CONSTRUÇÃO</v>
      </c>
      <c r="AH83" s="90" t="str">
        <f t="shared" si="56"/>
        <v xml:space="preserve">ESTRUTURAL </v>
      </c>
      <c r="AI83" s="90" t="str">
        <f t="shared" si="57"/>
        <v>EDIFICAÇÃO PRINCIPAL</v>
      </c>
      <c r="AJ83" s="90" t="s">
        <v>489</v>
      </c>
      <c r="AMI83" s="115"/>
      <c r="AMJ83" s="115"/>
    </row>
    <row r="84" spans="1:1024" s="94" customFormat="1">
      <c r="A84" s="117"/>
      <c r="B84" s="118"/>
      <c r="C84" s="119"/>
      <c r="D84" s="120"/>
      <c r="E84" s="121" t="str">
        <f>IF(P84="T1",CONCATENATE("Total ",LOWER(AF84)),IF(P84="T2",CONCATENATE("Total ",LOWER(AG84)),IF(P84="T3",CONCATENATE("Total ",LOWER(AH84)),IF(P84="T4",CONCATENATE("Total ",LOWER(AI84)),IF(P84="T5",CONCATENATE("Total ",LOWER(AJ84)),"Total do item")))))</f>
        <v>Total do item</v>
      </c>
      <c r="F84" s="122"/>
      <c r="G84" s="122"/>
      <c r="H84" s="122"/>
      <c r="I84" s="123"/>
      <c r="J84" s="124">
        <f>N84</f>
        <v>2883110.29</v>
      </c>
      <c r="K84" s="125">
        <f>J84/N84</f>
        <v>1</v>
      </c>
      <c r="L84" s="125">
        <f>M84</f>
        <v>0.17454988607495728</v>
      </c>
      <c r="M84" s="126">
        <f>J84/$J$744</f>
        <v>0.17454988607495728</v>
      </c>
      <c r="N84" s="127">
        <f>IF(P84="T1",AA84,IF(P84="T2",AB84,IF(P84="T3",AC84,IF(P84="T4",AD84,IF(P84="T5",AE84,0)))))</f>
        <v>2883110.29</v>
      </c>
      <c r="O84" s="127"/>
      <c r="P84" s="94" t="s">
        <v>484</v>
      </c>
      <c r="Q84"/>
      <c r="T84" s="89"/>
      <c r="U84" s="128">
        <f>IF(OR(P84="T1",P84="T2",P84="T3",P84="T4",P84="T5"),N84,U94)</f>
        <v>2883110.29</v>
      </c>
      <c r="V84" s="96">
        <f t="shared" si="58"/>
        <v>1</v>
      </c>
      <c r="W84" s="96">
        <f t="shared" si="59"/>
        <v>1</v>
      </c>
      <c r="X84" s="96">
        <f t="shared" si="60"/>
        <v>2</v>
      </c>
      <c r="Y84" s="96">
        <f t="shared" si="61"/>
        <v>1</v>
      </c>
      <c r="Z84" s="96">
        <f t="shared" si="67"/>
        <v>4</v>
      </c>
      <c r="AA84" s="96">
        <f t="shared" si="62"/>
        <v>4625545.4200000009</v>
      </c>
      <c r="AB84" s="96">
        <f t="shared" si="63"/>
        <v>4625545.4200000009</v>
      </c>
      <c r="AC84" s="96">
        <f t="shared" si="64"/>
        <v>4491340.3600000013</v>
      </c>
      <c r="AD84" s="96">
        <f t="shared" si="65"/>
        <v>4491340.3600000013</v>
      </c>
      <c r="AE84" s="96">
        <f t="shared" si="66"/>
        <v>2883110.29</v>
      </c>
      <c r="AF84" s="97" t="str">
        <f>IF($P84=AF$12,$D84,AF83)</f>
        <v>CENTRO INTEGRADO DE SAÚDE XANXERÊ</v>
      </c>
      <c r="AG84" s="97" t="str">
        <f>IF($P84=AG$12,$D84,AG83)</f>
        <v>CONSTRUÇÃO</v>
      </c>
      <c r="AH84" s="97" t="str">
        <f>IF($P84=AH$12,$D84,AH83)</f>
        <v xml:space="preserve">ESTRUTURAL </v>
      </c>
      <c r="AI84" s="97" t="str">
        <f>IF($P84=AI$12,$D84,AI83)</f>
        <v>EDIFICAÇÃO PRINCIPAL</v>
      </c>
      <c r="AJ84" s="97" t="s">
        <v>489</v>
      </c>
      <c r="AMI84"/>
      <c r="AMJ84"/>
    </row>
    <row r="85" spans="1:1024" s="94" customFormat="1">
      <c r="A85" s="117"/>
      <c r="B85" s="118"/>
      <c r="C85" s="119"/>
      <c r="D85" s="120"/>
      <c r="E85" s="121" t="str">
        <f>IF(P85="T1",CONCATENATE("Total ",LOWER(AF85)),IF(P85="T2",CONCATENATE("Total ",LOWER(AG85)),IF(P85="T3",CONCATENATE("Total ",LOWER(AH85)),IF(P85="T4",CONCATENATE("Total ",LOWER(AI85)),IF(P85="T5",CONCATENATE("Total ",LOWER(AJ85)),"Total do item")))))</f>
        <v>Total edificação principal</v>
      </c>
      <c r="F85" s="122"/>
      <c r="G85" s="122"/>
      <c r="H85" s="122"/>
      <c r="I85" s="123"/>
      <c r="J85" s="124">
        <f>N85</f>
        <v>4491340.3600000013</v>
      </c>
      <c r="K85" s="125">
        <f>J85/N85</f>
        <v>1</v>
      </c>
      <c r="L85" s="125">
        <f>M85</f>
        <v>0.27191569843200752</v>
      </c>
      <c r="M85" s="126">
        <f>J85/$J$744</f>
        <v>0.27191569843200752</v>
      </c>
      <c r="N85" s="127">
        <f>IF(P85="T1",AA85,IF(P85="T2",AB85,IF(P85="T3",AC85,IF(P85="T4",AD85,IF(P85="T5",AE85,0)))))</f>
        <v>4491340.3600000013</v>
      </c>
      <c r="O85" s="127"/>
      <c r="P85" s="94" t="s">
        <v>483</v>
      </c>
      <c r="Q85"/>
      <c r="R85" s="128"/>
      <c r="S85" s="128"/>
      <c r="T85" s="89"/>
      <c r="U85" s="128">
        <f>IF(OR(P85="T1",P85="T2",P85="T3",P85="T4",P85="T5"),N85,U86)</f>
        <v>4491340.3600000013</v>
      </c>
      <c r="V85" s="96">
        <f t="shared" si="58"/>
        <v>1</v>
      </c>
      <c r="W85" s="96">
        <f t="shared" si="59"/>
        <v>1</v>
      </c>
      <c r="X85" s="96">
        <f t="shared" si="60"/>
        <v>2</v>
      </c>
      <c r="Y85" s="96">
        <f t="shared" si="61"/>
        <v>1</v>
      </c>
      <c r="Z85" s="96">
        <f t="shared" si="67"/>
        <v>4</v>
      </c>
      <c r="AA85" s="96">
        <f t="shared" si="62"/>
        <v>4625545.4200000009</v>
      </c>
      <c r="AB85" s="96">
        <f t="shared" si="63"/>
        <v>4625545.4200000009</v>
      </c>
      <c r="AC85" s="96">
        <f t="shared" si="64"/>
        <v>4491340.3600000013</v>
      </c>
      <c r="AD85" s="96">
        <f t="shared" si="65"/>
        <v>4491340.3600000013</v>
      </c>
      <c r="AE85" s="96">
        <f t="shared" si="66"/>
        <v>2883110.29</v>
      </c>
      <c r="AF85" s="97" t="str">
        <f t="shared" ref="AF85:AI87" si="68">IF($P85=AF$11,$D85,AF84)</f>
        <v>CENTRO INTEGRADO DE SAÚDE XANXERÊ</v>
      </c>
      <c r="AG85" s="97" t="str">
        <f t="shared" si="68"/>
        <v>CONSTRUÇÃO</v>
      </c>
      <c r="AH85" s="97" t="str">
        <f t="shared" si="68"/>
        <v xml:space="preserve">ESTRUTURAL </v>
      </c>
      <c r="AI85" s="97" t="str">
        <f t="shared" si="68"/>
        <v>EDIFICAÇÃO PRINCIPAL</v>
      </c>
      <c r="AJ85" s="97" t="s">
        <v>489</v>
      </c>
      <c r="AMI85"/>
      <c r="AMJ85"/>
    </row>
    <row r="86" spans="1:1024" s="94" customFormat="1" ht="15.75">
      <c r="A86" s="129" t="s">
        <v>508</v>
      </c>
      <c r="B86" s="130"/>
      <c r="C86" s="130"/>
      <c r="D86" s="131" t="s">
        <v>509</v>
      </c>
      <c r="E86" s="130"/>
      <c r="F86" s="130"/>
      <c r="G86" s="130"/>
      <c r="H86" s="130"/>
      <c r="I86" s="130"/>
      <c r="J86" s="130"/>
      <c r="K86" s="130"/>
      <c r="L86" s="132"/>
      <c r="M86" s="133"/>
      <c r="P86" s="94" t="s">
        <v>478</v>
      </c>
      <c r="Q86"/>
      <c r="T86" s="89"/>
      <c r="U86" s="128">
        <f>IF(OR(P86="T1",P86="T2",P86="T3",P86="T4",P86="T5"),N86,U88)</f>
        <v>3864.99</v>
      </c>
      <c r="V86" s="96">
        <f t="shared" si="58"/>
        <v>1</v>
      </c>
      <c r="W86" s="96">
        <f t="shared" si="59"/>
        <v>1</v>
      </c>
      <c r="X86" s="96">
        <f t="shared" si="60"/>
        <v>2</v>
      </c>
      <c r="Y86" s="96">
        <f t="shared" si="61"/>
        <v>2</v>
      </c>
      <c r="Z86" s="96">
        <f t="shared" si="67"/>
        <v>0</v>
      </c>
      <c r="AA86" s="96">
        <f t="shared" si="62"/>
        <v>4625545.4200000009</v>
      </c>
      <c r="AB86" s="96">
        <f t="shared" si="63"/>
        <v>4625545.4200000009</v>
      </c>
      <c r="AC86" s="96">
        <f t="shared" si="64"/>
        <v>4491340.3600000013</v>
      </c>
      <c r="AD86" s="96">
        <f t="shared" si="65"/>
        <v>0</v>
      </c>
      <c r="AE86" s="96">
        <f t="shared" si="66"/>
        <v>2883110.29</v>
      </c>
      <c r="AF86" s="97" t="str">
        <f t="shared" si="68"/>
        <v>CENTRO INTEGRADO DE SAÚDE XANXERÊ</v>
      </c>
      <c r="AG86" s="97" t="str">
        <f t="shared" si="68"/>
        <v>CONSTRUÇÃO</v>
      </c>
      <c r="AH86" s="97" t="str">
        <f t="shared" si="68"/>
        <v xml:space="preserve">ESTRUTURAL </v>
      </c>
      <c r="AI86" s="97" t="str">
        <f t="shared" si="68"/>
        <v>CISTERNA</v>
      </c>
      <c r="AJ86" s="97" t="s">
        <v>489</v>
      </c>
      <c r="AMI86"/>
      <c r="AMJ86"/>
    </row>
    <row r="87" spans="1:1024" s="94" customFormat="1" ht="15.75">
      <c r="A87" s="134" t="s">
        <v>510</v>
      </c>
      <c r="B87" s="135"/>
      <c r="C87" s="135"/>
      <c r="D87" s="136" t="s">
        <v>500</v>
      </c>
      <c r="E87" s="137"/>
      <c r="F87" s="137"/>
      <c r="G87" s="137"/>
      <c r="H87" s="137"/>
      <c r="I87" s="137"/>
      <c r="J87" s="137"/>
      <c r="K87" s="137"/>
      <c r="L87" s="138"/>
      <c r="M87" s="78"/>
      <c r="P87" s="94" t="s">
        <v>479</v>
      </c>
      <c r="Q87"/>
      <c r="T87" s="89"/>
      <c r="U87" s="128">
        <f>IF(OR(P87="T1",P87="T2",P87="T3",P87="T4",P87="T5"),N87,U88)</f>
        <v>3864.99</v>
      </c>
      <c r="V87" s="96">
        <f t="shared" si="58"/>
        <v>1</v>
      </c>
      <c r="W87" s="96">
        <f t="shared" si="59"/>
        <v>1</v>
      </c>
      <c r="X87" s="96">
        <f t="shared" si="60"/>
        <v>2</v>
      </c>
      <c r="Y87" s="96">
        <f t="shared" si="61"/>
        <v>2</v>
      </c>
      <c r="Z87" s="96">
        <f t="shared" si="67"/>
        <v>1</v>
      </c>
      <c r="AA87" s="96">
        <f t="shared" si="62"/>
        <v>4625545.4200000009</v>
      </c>
      <c r="AB87" s="96">
        <f t="shared" si="63"/>
        <v>4625545.4200000009</v>
      </c>
      <c r="AC87" s="96">
        <f t="shared" si="64"/>
        <v>4491340.3600000013</v>
      </c>
      <c r="AD87" s="96">
        <f t="shared" si="65"/>
        <v>0</v>
      </c>
      <c r="AE87" s="96">
        <f t="shared" si="66"/>
        <v>0</v>
      </c>
      <c r="AF87" s="97" t="str">
        <f t="shared" si="68"/>
        <v>CENTRO INTEGRADO DE SAÚDE XANXERÊ</v>
      </c>
      <c r="AG87" s="97" t="str">
        <f t="shared" si="68"/>
        <v>CONSTRUÇÃO</v>
      </c>
      <c r="AH87" s="97" t="str">
        <f t="shared" si="68"/>
        <v xml:space="preserve">ESTRUTURAL </v>
      </c>
      <c r="AI87" s="97" t="str">
        <f t="shared" si="68"/>
        <v>CISTERNA</v>
      </c>
      <c r="AJ87" s="97" t="s">
        <v>489</v>
      </c>
      <c r="AMI87"/>
      <c r="AMJ87"/>
    </row>
    <row r="88" spans="1:1024" s="115" customFormat="1" ht="25.5">
      <c r="A88" s="103" t="str">
        <f>IF(AND(A87&gt;0,B87&lt;=0),CONCATENATE(A87,".1"),IF(IFERROR(RIGHT(A87,4)*1,0)&gt;999,CONCATENATE(LEFT(A87,LEN(A87)*1-4),RIGHT(A87,4)*1+1),IF(IFERROR(RIGHT(A87,3)*1,0)&gt;99,CONCATENATE(LEFT(A87,LEN(A87)*1-3),RIGHT(A87,3)*1+1),IF(IFERROR(RIGHT(A87,2)*1,0)&gt;9,CONCATENATE(LEFT(A87,LEN(A87)*1-2),RIGHT(A87,2)*1+1),CONCATENATE(LEFT(A87,LEN(A87)*1-1),RIGHT(A87)*1+1)))))</f>
        <v>1.2.2.1.1</v>
      </c>
      <c r="B88" s="59">
        <v>96525</v>
      </c>
      <c r="C88" s="64" t="s">
        <v>493</v>
      </c>
      <c r="D88" s="104" t="str">
        <f>O88</f>
        <v>Escavação mecanizada para viga baldrame com mini-escavadeira (incluindo escavação para colocação de fôrmas). Af_06/2017</v>
      </c>
      <c r="E88" s="105" t="str">
        <f>N88</f>
        <v>m3</v>
      </c>
      <c r="F88" s="55" t="s">
        <v>471</v>
      </c>
      <c r="G88" s="55">
        <v>44.1</v>
      </c>
      <c r="H88" s="55">
        <f>M88</f>
        <v>34.340000000000003</v>
      </c>
      <c r="I88" s="55">
        <f>TRUNC(H88*(1+$L$9),2)</f>
        <v>42.92</v>
      </c>
      <c r="J88" s="106">
        <f>TRUNC(I88*G88,2)</f>
        <v>1892.77</v>
      </c>
      <c r="K88" s="107">
        <f>J88/U88</f>
        <v>0.48972183627900723</v>
      </c>
      <c r="L88" s="107">
        <f>J88/$J$744</f>
        <v>1.1459249027413962E-4</v>
      </c>
      <c r="M88" s="108">
        <v>34.340000000000003</v>
      </c>
      <c r="N88" s="109" t="s">
        <v>789</v>
      </c>
      <c r="O88" s="110" t="s">
        <v>2744</v>
      </c>
      <c r="P88" s="111"/>
      <c r="Q88" s="112"/>
      <c r="R88" s="111"/>
      <c r="S88" s="111"/>
      <c r="T88" s="113"/>
      <c r="U88" s="114">
        <f>IF(OR(P88="T1",P88="T2",P88="T3",P88="T4",P88="T5"),N88,U89)</f>
        <v>3864.99</v>
      </c>
      <c r="V88" s="71">
        <f t="shared" si="58"/>
        <v>1</v>
      </c>
      <c r="W88" s="71">
        <f t="shared" si="59"/>
        <v>1</v>
      </c>
      <c r="X88" s="71">
        <f t="shared" si="60"/>
        <v>2</v>
      </c>
      <c r="Y88" s="71">
        <f t="shared" si="61"/>
        <v>2</v>
      </c>
      <c r="Z88" s="71">
        <f t="shared" si="67"/>
        <v>1</v>
      </c>
      <c r="AA88" s="71">
        <f t="shared" si="62"/>
        <v>4627438.1900000004</v>
      </c>
      <c r="AB88" s="71">
        <f t="shared" si="63"/>
        <v>4627438.1900000004</v>
      </c>
      <c r="AC88" s="71">
        <f t="shared" si="64"/>
        <v>4493233.1300000008</v>
      </c>
      <c r="AD88" s="71">
        <f t="shared" si="65"/>
        <v>1892.77</v>
      </c>
      <c r="AE88" s="71">
        <f t="shared" si="66"/>
        <v>1892.77</v>
      </c>
      <c r="AF88" s="90" t="str">
        <f t="shared" ref="AF88:AI89" si="69">IF($O88=AF$12,$D88,AF87)</f>
        <v>CENTRO INTEGRADO DE SAÚDE XANXERÊ</v>
      </c>
      <c r="AG88" s="90" t="str">
        <f t="shared" si="69"/>
        <v>CONSTRUÇÃO</v>
      </c>
      <c r="AH88" s="90" t="str">
        <f t="shared" si="69"/>
        <v xml:space="preserve">ESTRUTURAL </v>
      </c>
      <c r="AI88" s="90" t="str">
        <f t="shared" si="69"/>
        <v>CISTERNA</v>
      </c>
      <c r="AJ88" s="90" t="s">
        <v>489</v>
      </c>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c r="CJ88" s="71"/>
      <c r="CK88" s="71"/>
      <c r="CL88" s="71"/>
      <c r="CM88" s="71"/>
      <c r="CN88" s="71"/>
      <c r="CO88" s="71"/>
      <c r="CP88" s="71"/>
      <c r="CQ88" s="71"/>
      <c r="CR88" s="71"/>
      <c r="CS88" s="71"/>
      <c r="CT88" s="71"/>
      <c r="CU88" s="71"/>
      <c r="CV88" s="71"/>
      <c r="CW88" s="71"/>
      <c r="CX88" s="71"/>
      <c r="CY88" s="71"/>
      <c r="CZ88" s="71"/>
      <c r="DA88" s="71"/>
      <c r="DB88" s="71"/>
      <c r="DC88" s="71"/>
      <c r="DD88" s="71"/>
      <c r="DE88" s="71"/>
      <c r="DF88" s="71"/>
      <c r="DG88" s="71"/>
      <c r="DH88" s="71"/>
      <c r="DI88" s="71"/>
      <c r="DJ88" s="71"/>
      <c r="DK88" s="71"/>
      <c r="DL88" s="71"/>
      <c r="DM88" s="71"/>
      <c r="DN88" s="71"/>
      <c r="DO88" s="71"/>
      <c r="DP88" s="71"/>
      <c r="DQ88" s="71"/>
      <c r="DR88" s="71"/>
      <c r="DS88" s="71"/>
      <c r="DT88" s="71"/>
      <c r="DU88" s="71"/>
      <c r="DV88" s="71"/>
      <c r="DW88" s="71"/>
      <c r="DX88" s="71"/>
      <c r="DY88" s="71"/>
      <c r="DZ88" s="71"/>
      <c r="EA88" s="71"/>
      <c r="EB88" s="71"/>
      <c r="EC88" s="71"/>
      <c r="ED88" s="71"/>
      <c r="EE88" s="71"/>
      <c r="EF88" s="71"/>
      <c r="EG88" s="71"/>
      <c r="EH88" s="71"/>
      <c r="EI88" s="71"/>
      <c r="EJ88" s="71"/>
      <c r="EK88" s="71"/>
      <c r="EL88" s="71"/>
      <c r="EM88" s="71"/>
      <c r="EN88" s="71"/>
      <c r="EO88" s="71"/>
      <c r="EP88" s="71"/>
      <c r="EQ88" s="71"/>
      <c r="ER88" s="71"/>
      <c r="ES88" s="71"/>
      <c r="ET88" s="71"/>
      <c r="EU88" s="71"/>
      <c r="EV88" s="71"/>
      <c r="EW88" s="71"/>
      <c r="EX88" s="71"/>
      <c r="EY88" s="71"/>
      <c r="EZ88" s="71"/>
      <c r="FA88" s="71"/>
      <c r="FB88" s="71"/>
      <c r="FC88" s="71"/>
      <c r="FD88" s="71"/>
      <c r="FE88" s="71"/>
      <c r="FF88" s="71"/>
      <c r="FG88" s="71"/>
      <c r="FH88" s="71"/>
      <c r="FI88" s="71"/>
      <c r="FJ88" s="71"/>
      <c r="FK88" s="71"/>
      <c r="FL88" s="71"/>
      <c r="FM88" s="71"/>
      <c r="FN88" s="71"/>
      <c r="FO88" s="71"/>
      <c r="FP88" s="71"/>
      <c r="FQ88" s="71"/>
      <c r="FR88" s="71"/>
      <c r="FS88" s="71"/>
      <c r="FT88" s="71"/>
      <c r="FU88" s="71"/>
      <c r="FV88" s="71"/>
      <c r="FW88" s="71"/>
      <c r="FX88" s="71"/>
      <c r="FY88" s="71"/>
      <c r="FZ88" s="71"/>
      <c r="GA88" s="71"/>
      <c r="GB88" s="71"/>
      <c r="GC88" s="71"/>
      <c r="GD88" s="71"/>
      <c r="GE88" s="71"/>
      <c r="GF88" s="71"/>
      <c r="GG88" s="71"/>
      <c r="GH88" s="71"/>
      <c r="GI88" s="71"/>
      <c r="GJ88" s="71"/>
      <c r="GK88" s="71"/>
      <c r="GL88" s="71"/>
      <c r="GM88" s="71"/>
      <c r="GN88" s="71"/>
      <c r="GO88" s="71"/>
      <c r="GP88" s="71"/>
      <c r="GQ88" s="71"/>
      <c r="GR88" s="71"/>
      <c r="GS88" s="71"/>
      <c r="GT88" s="71"/>
      <c r="GU88" s="71"/>
      <c r="GV88" s="71"/>
      <c r="GW88" s="71"/>
      <c r="GX88" s="71"/>
      <c r="GY88" s="71"/>
      <c r="GZ88" s="71"/>
      <c r="HA88" s="71"/>
      <c r="HB88" s="71"/>
      <c r="HC88" s="71"/>
      <c r="HD88" s="71"/>
      <c r="HE88" s="71"/>
      <c r="HF88" s="71"/>
      <c r="HG88" s="71"/>
      <c r="HH88" s="71"/>
      <c r="HI88" s="71"/>
      <c r="HJ88" s="71"/>
      <c r="HK88" s="71"/>
      <c r="HL88" s="71"/>
      <c r="HM88" s="71"/>
      <c r="HN88" s="71"/>
      <c r="HO88" s="71"/>
      <c r="HP88" s="71"/>
      <c r="HQ88" s="71"/>
      <c r="HR88" s="71"/>
      <c r="HS88" s="71"/>
      <c r="HT88" s="71"/>
      <c r="HU88" s="71"/>
      <c r="HV88" s="71"/>
      <c r="HW88" s="71"/>
      <c r="HX88" s="71"/>
      <c r="HY88" s="71"/>
      <c r="HZ88" s="71"/>
      <c r="IA88" s="71"/>
      <c r="IB88" s="71"/>
      <c r="IC88" s="71"/>
      <c r="ID88" s="71"/>
      <c r="IE88" s="71"/>
      <c r="IF88" s="71"/>
      <c r="IG88" s="71"/>
      <c r="IH88" s="71"/>
      <c r="II88" s="71"/>
      <c r="IJ88" s="71"/>
      <c r="IK88" s="71"/>
      <c r="IL88" s="71"/>
      <c r="IM88" s="71"/>
      <c r="IN88" s="71"/>
      <c r="IO88" s="71"/>
      <c r="IP88" s="71"/>
      <c r="IQ88" s="71"/>
      <c r="IR88" s="71"/>
      <c r="IS88" s="71"/>
      <c r="IT88" s="71"/>
      <c r="IU88" s="71"/>
      <c r="IV88" s="71"/>
      <c r="IW88" s="71"/>
      <c r="IX88" s="71"/>
      <c r="IY88" s="71"/>
      <c r="IZ88" s="71"/>
    </row>
    <row r="89" spans="1:1024" s="115" customFormat="1">
      <c r="A89" s="103" t="str">
        <f>IF(AND(A88&gt;0,B88&lt;=0),CONCATENATE(A88,".1"),IF(IFERROR(RIGHT(A88,4)*1,0)&gt;999,CONCATENATE(LEFT(A88,LEN(A88)*1-4),RIGHT(A88,4)*1+1),IF(IFERROR(RIGHT(A88,3)*1,0)&gt;99,CONCATENATE(LEFT(A88,LEN(A88)*1-3),RIGHT(A88,3)*1+1),IF(IFERROR(RIGHT(A88,2)*1,0)&gt;9,CONCATENATE(LEFT(A88,LEN(A88)*1-2),RIGHT(A88,2)*1+1),CONCATENATE(LEFT(A88,LEN(A88)*1-1),RIGHT(A88)*1+1)))))</f>
        <v>1.2.2.1.2</v>
      </c>
      <c r="B89" s="59">
        <v>93382</v>
      </c>
      <c r="C89" s="64" t="s">
        <v>493</v>
      </c>
      <c r="D89" s="104" t="str">
        <f>O89</f>
        <v>Reaterro manual de valas com compactação mecanizada. Af_04/2016</v>
      </c>
      <c r="E89" s="105" t="str">
        <f>N89</f>
        <v>m3</v>
      </c>
      <c r="F89" s="55" t="s">
        <v>471</v>
      </c>
      <c r="G89" s="55">
        <v>51.2</v>
      </c>
      <c r="H89" s="55">
        <f>M89</f>
        <v>30.82</v>
      </c>
      <c r="I89" s="55">
        <f>TRUNC(H89*(1+$L$9),2)</f>
        <v>38.520000000000003</v>
      </c>
      <c r="J89" s="106">
        <f>TRUNC(I89*G89,2)</f>
        <v>1972.22</v>
      </c>
      <c r="K89" s="107">
        <f>J89/U89</f>
        <v>0.51027816372099288</v>
      </c>
      <c r="L89" s="107">
        <f>J89/$J$744</f>
        <v>1.194025693393617E-4</v>
      </c>
      <c r="M89" s="108">
        <v>30.82</v>
      </c>
      <c r="N89" s="109" t="s">
        <v>789</v>
      </c>
      <c r="O89" s="110" t="s">
        <v>501</v>
      </c>
      <c r="P89" s="111"/>
      <c r="Q89" s="112"/>
      <c r="R89" s="111"/>
      <c r="S89" s="111"/>
      <c r="T89" s="113"/>
      <c r="U89" s="114">
        <f>IF(OR(P89="T1",P89="T2",P89="T3",P89="T4",P89="T5"),N89,U90)</f>
        <v>3864.99</v>
      </c>
      <c r="V89" s="71">
        <f t="shared" si="58"/>
        <v>1</v>
      </c>
      <c r="W89" s="71">
        <f t="shared" si="59"/>
        <v>1</v>
      </c>
      <c r="X89" s="71">
        <f t="shared" si="60"/>
        <v>2</v>
      </c>
      <c r="Y89" s="71">
        <f t="shared" si="61"/>
        <v>2</v>
      </c>
      <c r="Z89" s="71">
        <f t="shared" si="67"/>
        <v>1</v>
      </c>
      <c r="AA89" s="71">
        <f t="shared" si="62"/>
        <v>4629410.41</v>
      </c>
      <c r="AB89" s="71">
        <f t="shared" si="63"/>
        <v>4629410.41</v>
      </c>
      <c r="AC89" s="71">
        <f t="shared" si="64"/>
        <v>4495205.3500000006</v>
      </c>
      <c r="AD89" s="71">
        <f t="shared" si="65"/>
        <v>3864.99</v>
      </c>
      <c r="AE89" s="71">
        <f t="shared" si="66"/>
        <v>3864.99</v>
      </c>
      <c r="AF89" s="90" t="str">
        <f t="shared" si="69"/>
        <v>CENTRO INTEGRADO DE SAÚDE XANXERÊ</v>
      </c>
      <c r="AG89" s="90" t="str">
        <f t="shared" si="69"/>
        <v>CONSTRUÇÃO</v>
      </c>
      <c r="AH89" s="90" t="str">
        <f t="shared" si="69"/>
        <v xml:space="preserve">ESTRUTURAL </v>
      </c>
      <c r="AI89" s="90" t="str">
        <f t="shared" si="69"/>
        <v>CISTERNA</v>
      </c>
      <c r="AJ89" s="90" t="s">
        <v>489</v>
      </c>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c r="BT89" s="71"/>
      <c r="BU89" s="71"/>
      <c r="BV89" s="71"/>
      <c r="BW89" s="71"/>
      <c r="BX89" s="71"/>
      <c r="BY89" s="71"/>
      <c r="BZ89" s="71"/>
      <c r="CA89" s="71"/>
      <c r="CB89" s="71"/>
      <c r="CC89" s="71"/>
      <c r="CD89" s="71"/>
      <c r="CE89" s="71"/>
      <c r="CF89" s="71"/>
      <c r="CG89" s="71"/>
      <c r="CH89" s="71"/>
      <c r="CI89" s="71"/>
      <c r="CJ89" s="71"/>
      <c r="CK89" s="71"/>
      <c r="CL89" s="71"/>
      <c r="CM89" s="71"/>
      <c r="CN89" s="71"/>
      <c r="CO89" s="71"/>
      <c r="CP89" s="71"/>
      <c r="CQ89" s="71"/>
      <c r="CR89" s="71"/>
      <c r="CS89" s="71"/>
      <c r="CT89" s="71"/>
      <c r="CU89" s="71"/>
      <c r="CV89" s="71"/>
      <c r="CW89" s="71"/>
      <c r="CX89" s="71"/>
      <c r="CY89" s="71"/>
      <c r="CZ89" s="71"/>
      <c r="DA89" s="71"/>
      <c r="DB89" s="71"/>
      <c r="DC89" s="71"/>
      <c r="DD89" s="71"/>
      <c r="DE89" s="71"/>
      <c r="DF89" s="71"/>
      <c r="DG89" s="71"/>
      <c r="DH89" s="71"/>
      <c r="DI89" s="71"/>
      <c r="DJ89" s="71"/>
      <c r="DK89" s="71"/>
      <c r="DL89" s="71"/>
      <c r="DM89" s="71"/>
      <c r="DN89" s="71"/>
      <c r="DO89" s="71"/>
      <c r="DP89" s="71"/>
      <c r="DQ89" s="71"/>
      <c r="DR89" s="71"/>
      <c r="DS89" s="71"/>
      <c r="DT89" s="71"/>
      <c r="DU89" s="71"/>
      <c r="DV89" s="71"/>
      <c r="DW89" s="71"/>
      <c r="DX89" s="71"/>
      <c r="DY89" s="71"/>
      <c r="DZ89" s="71"/>
      <c r="EA89" s="71"/>
      <c r="EB89" s="71"/>
      <c r="EC89" s="71"/>
      <c r="ED89" s="71"/>
      <c r="EE89" s="71"/>
      <c r="EF89" s="71"/>
      <c r="EG89" s="71"/>
      <c r="EH89" s="71"/>
      <c r="EI89" s="71"/>
      <c r="EJ89" s="71"/>
      <c r="EK89" s="71"/>
      <c r="EL89" s="71"/>
      <c r="EM89" s="71"/>
      <c r="EN89" s="71"/>
      <c r="EO89" s="71"/>
      <c r="EP89" s="71"/>
      <c r="EQ89" s="71"/>
      <c r="ER89" s="71"/>
      <c r="ES89" s="71"/>
      <c r="ET89" s="71"/>
      <c r="EU89" s="71"/>
      <c r="EV89" s="71"/>
      <c r="EW89" s="71"/>
      <c r="EX89" s="71"/>
      <c r="EY89" s="71"/>
      <c r="EZ89" s="71"/>
      <c r="FA89" s="71"/>
      <c r="FB89" s="71"/>
      <c r="FC89" s="71"/>
      <c r="FD89" s="71"/>
      <c r="FE89" s="71"/>
      <c r="FF89" s="71"/>
      <c r="FG89" s="71"/>
      <c r="FH89" s="71"/>
      <c r="FI89" s="71"/>
      <c r="FJ89" s="71"/>
      <c r="FK89" s="71"/>
      <c r="FL89" s="71"/>
      <c r="FM89" s="71"/>
      <c r="FN89" s="71"/>
      <c r="FO89" s="71"/>
      <c r="FP89" s="71"/>
      <c r="FQ89" s="71"/>
      <c r="FR89" s="71"/>
      <c r="FS89" s="71"/>
      <c r="FT89" s="71"/>
      <c r="FU89" s="71"/>
      <c r="FV89" s="71"/>
      <c r="FW89" s="71"/>
      <c r="FX89" s="71"/>
      <c r="FY89" s="71"/>
      <c r="FZ89" s="71"/>
      <c r="GA89" s="71"/>
      <c r="GB89" s="71"/>
      <c r="GC89" s="71"/>
      <c r="GD89" s="71"/>
      <c r="GE89" s="71"/>
      <c r="GF89" s="71"/>
      <c r="GG89" s="71"/>
      <c r="GH89" s="71"/>
      <c r="GI89" s="71"/>
      <c r="GJ89" s="71"/>
      <c r="GK89" s="71"/>
      <c r="GL89" s="71"/>
      <c r="GM89" s="71"/>
      <c r="GN89" s="71"/>
      <c r="GO89" s="71"/>
      <c r="GP89" s="71"/>
      <c r="GQ89" s="71"/>
      <c r="GR89" s="71"/>
      <c r="GS89" s="71"/>
      <c r="GT89" s="71"/>
      <c r="GU89" s="71"/>
      <c r="GV89" s="71"/>
      <c r="GW89" s="71"/>
      <c r="GX89" s="71"/>
      <c r="GY89" s="71"/>
      <c r="GZ89" s="71"/>
      <c r="HA89" s="71"/>
      <c r="HB89" s="71"/>
      <c r="HC89" s="71"/>
      <c r="HD89" s="71"/>
      <c r="HE89" s="71"/>
      <c r="HF89" s="71"/>
      <c r="HG89" s="71"/>
      <c r="HH89" s="71"/>
      <c r="HI89" s="71"/>
      <c r="HJ89" s="71"/>
      <c r="HK89" s="71"/>
      <c r="HL89" s="71"/>
      <c r="HM89" s="71"/>
      <c r="HN89" s="71"/>
      <c r="HO89" s="71"/>
      <c r="HP89" s="71"/>
      <c r="HQ89" s="71"/>
      <c r="HR89" s="71"/>
      <c r="HS89" s="71"/>
      <c r="HT89" s="71"/>
      <c r="HU89" s="71"/>
      <c r="HV89" s="71"/>
      <c r="HW89" s="71"/>
      <c r="HX89" s="71"/>
      <c r="HY89" s="71"/>
      <c r="HZ89" s="71"/>
      <c r="IA89" s="71"/>
      <c r="IB89" s="71"/>
      <c r="IC89" s="71"/>
      <c r="ID89" s="71"/>
      <c r="IE89" s="71"/>
      <c r="IF89" s="71"/>
      <c r="IG89" s="71"/>
      <c r="IH89" s="71"/>
      <c r="II89" s="71"/>
      <c r="IJ89" s="71"/>
      <c r="IK89" s="71"/>
      <c r="IL89" s="71"/>
      <c r="IM89" s="71"/>
      <c r="IN89" s="71"/>
      <c r="IO89" s="71"/>
      <c r="IP89" s="71"/>
      <c r="IQ89" s="71"/>
      <c r="IR89" s="71"/>
      <c r="IS89" s="71"/>
      <c r="IT89" s="71"/>
      <c r="IU89" s="71"/>
      <c r="IV89" s="71"/>
      <c r="IW89" s="71"/>
      <c r="IX89" s="71"/>
      <c r="IY89" s="71"/>
      <c r="IZ89" s="71"/>
    </row>
    <row r="90" spans="1:1024" s="94" customFormat="1">
      <c r="A90" s="117"/>
      <c r="B90" s="118"/>
      <c r="C90" s="119"/>
      <c r="D90" s="120"/>
      <c r="E90" s="121" t="str">
        <f>IF(P90="T1",CONCATENATE("Total ",LOWER(AF90)),IF(P90="T2",CONCATENATE("Total ",LOWER(AG90)),IF(P90="T3",CONCATENATE("Total ",LOWER(AH90)),IF(P90="T4",CONCATENATE("Total ",LOWER(AI90)),IF(P90="T5",CONCATENATE("Total ",LOWER(AJ90)),"Total do item")))))</f>
        <v>Total do item</v>
      </c>
      <c r="F90" s="122"/>
      <c r="G90" s="122"/>
      <c r="H90" s="122"/>
      <c r="I90" s="123"/>
      <c r="J90" s="124">
        <f>N90</f>
        <v>3864.99</v>
      </c>
      <c r="K90" s="125">
        <f>J90/N90</f>
        <v>1</v>
      </c>
      <c r="L90" s="125">
        <f>M90</f>
        <v>2.3399505961350131E-4</v>
      </c>
      <c r="M90" s="126">
        <f>J90/$J$744</f>
        <v>2.3399505961350131E-4</v>
      </c>
      <c r="N90" s="127">
        <f>IF(P90="T1",AA90,IF(P90="T2",AB90,IF(P90="T3",AC90,IF(P90="T4",AD90,IF(P90="T5",AE90,0)))))</f>
        <v>3864.99</v>
      </c>
      <c r="O90" s="127"/>
      <c r="P90" s="94" t="s">
        <v>484</v>
      </c>
      <c r="Q90"/>
      <c r="T90" s="89"/>
      <c r="U90" s="128">
        <f>IF(OR(P90="T1",P90="T2",P90="T3",P90="T4",P90="T5"),N90,U100)</f>
        <v>3864.99</v>
      </c>
      <c r="V90" s="96">
        <f t="shared" si="58"/>
        <v>1</v>
      </c>
      <c r="W90" s="96">
        <f t="shared" si="59"/>
        <v>1</v>
      </c>
      <c r="X90" s="96">
        <f t="shared" si="60"/>
        <v>2</v>
      </c>
      <c r="Y90" s="96">
        <f t="shared" si="61"/>
        <v>2</v>
      </c>
      <c r="Z90" s="96">
        <f t="shared" si="67"/>
        <v>1</v>
      </c>
      <c r="AA90" s="96">
        <f t="shared" si="62"/>
        <v>4629410.41</v>
      </c>
      <c r="AB90" s="96">
        <f t="shared" si="63"/>
        <v>4629410.41</v>
      </c>
      <c r="AC90" s="96">
        <f t="shared" si="64"/>
        <v>4495205.3500000006</v>
      </c>
      <c r="AD90" s="96">
        <f t="shared" si="65"/>
        <v>3864.99</v>
      </c>
      <c r="AE90" s="96">
        <f t="shared" si="66"/>
        <v>3864.99</v>
      </c>
      <c r="AF90" s="97" t="str">
        <f>IF($P90=AF$12,$D90,AF89)</f>
        <v>CENTRO INTEGRADO DE SAÚDE XANXERÊ</v>
      </c>
      <c r="AG90" s="97" t="str">
        <f>IF($P90=AG$12,$D90,AG89)</f>
        <v>CONSTRUÇÃO</v>
      </c>
      <c r="AH90" s="97" t="str">
        <f>IF($P90=AH$12,$D90,AH89)</f>
        <v xml:space="preserve">ESTRUTURAL </v>
      </c>
      <c r="AI90" s="97" t="str">
        <f>IF($P90=AI$12,$D90,AI89)</f>
        <v>CISTERNA</v>
      </c>
      <c r="AJ90" s="97" t="s">
        <v>489</v>
      </c>
      <c r="AMI90"/>
      <c r="AMJ90"/>
    </row>
    <row r="91" spans="1:1024" s="94" customFormat="1" ht="15.75">
      <c r="A91" s="134" t="s">
        <v>511</v>
      </c>
      <c r="B91" s="135"/>
      <c r="C91" s="135"/>
      <c r="D91" s="136" t="s">
        <v>505</v>
      </c>
      <c r="E91" s="137"/>
      <c r="F91" s="137"/>
      <c r="G91" s="137"/>
      <c r="H91" s="137"/>
      <c r="I91" s="137"/>
      <c r="J91" s="137"/>
      <c r="K91" s="137"/>
      <c r="L91" s="138"/>
      <c r="M91" s="78"/>
      <c r="P91" s="94" t="s">
        <v>479</v>
      </c>
      <c r="Q91"/>
      <c r="T91" s="89"/>
      <c r="U91" s="128">
        <f t="shared" ref="U91:U113" si="70">IF(OR(P91="T1",P91="T2",P91="T3",P91="T4",P91="T5"),N91,U92)</f>
        <v>52926.609999999993</v>
      </c>
      <c r="V91" s="96">
        <f t="shared" si="58"/>
        <v>1</v>
      </c>
      <c r="W91" s="96">
        <f t="shared" si="59"/>
        <v>1</v>
      </c>
      <c r="X91" s="96">
        <f t="shared" si="60"/>
        <v>2</v>
      </c>
      <c r="Y91" s="96">
        <f t="shared" si="61"/>
        <v>2</v>
      </c>
      <c r="Z91" s="96">
        <f t="shared" si="67"/>
        <v>2</v>
      </c>
      <c r="AA91" s="96">
        <f t="shared" si="62"/>
        <v>4629410.41</v>
      </c>
      <c r="AB91" s="96">
        <f t="shared" si="63"/>
        <v>4629410.41</v>
      </c>
      <c r="AC91" s="96">
        <f t="shared" si="64"/>
        <v>4495205.3500000006</v>
      </c>
      <c r="AD91" s="96">
        <f t="shared" si="65"/>
        <v>3864.99</v>
      </c>
      <c r="AE91" s="96">
        <f t="shared" si="66"/>
        <v>0</v>
      </c>
      <c r="AF91" s="97" t="str">
        <f>IF($P91=AF$11,$D91,AF90)</f>
        <v>CENTRO INTEGRADO DE SAÚDE XANXERÊ</v>
      </c>
      <c r="AG91" s="97" t="str">
        <f>IF($P91=AG$11,$D91,AG90)</f>
        <v>CONSTRUÇÃO</v>
      </c>
      <c r="AH91" s="97" t="str">
        <f>IF($P91=AH$11,$D91,AH90)</f>
        <v xml:space="preserve">ESTRUTURAL </v>
      </c>
      <c r="AI91" s="97" t="str">
        <f>IF($P91=AI$11,$D91,AI90)</f>
        <v>CISTERNA</v>
      </c>
      <c r="AJ91" s="97" t="s">
        <v>489</v>
      </c>
      <c r="AMI91"/>
      <c r="AMJ91"/>
    </row>
    <row r="92" spans="1:1024" s="71" customFormat="1" ht="25.5">
      <c r="A92" s="103" t="str">
        <f t="shared" ref="A92:A113" si="71">IF(AND(A91&gt;0,B91&lt;=0),CONCATENATE(A91,".1"),IF(IFERROR(RIGHT(A91,4)*1,0)&gt;999,CONCATENATE(LEFT(A91,LEN(A91)*1-4),RIGHT(A91,4)*1+1),IF(IFERROR(RIGHT(A91,3)*1,0)&gt;99,CONCATENATE(LEFT(A91,LEN(A91)*1-3),RIGHT(A91,3)*1+1),IF(IFERROR(RIGHT(A91,2)*1,0)&gt;9,CONCATENATE(LEFT(A91,LEN(A91)*1-2),RIGHT(A91,2)*1+1),CONCATENATE(LEFT(A91,LEN(A91)*1-1),RIGHT(A91)*1+1)))))</f>
        <v>1.2.2.2.1</v>
      </c>
      <c r="B92" s="52">
        <v>7174</v>
      </c>
      <c r="C92" s="64" t="s">
        <v>491</v>
      </c>
      <c r="D92" s="104" t="str">
        <f t="shared" ref="D92:D113" si="72">O92</f>
        <v>Estaca raiz, diâmetro de 25 cm, comprimento de 21 a 30 m, sem presença de rocha, com argamassa Fck20Mpa e sem armadura</v>
      </c>
      <c r="E92" s="105" t="str">
        <f t="shared" ref="E92:E113" si="73">N92</f>
        <v>m</v>
      </c>
      <c r="F92" s="55" t="s">
        <v>471</v>
      </c>
      <c r="G92" s="55">
        <v>60</v>
      </c>
      <c r="H92" s="55">
        <f t="shared" ref="H92:H113" si="74">M92</f>
        <v>94.75</v>
      </c>
      <c r="I92" s="55">
        <f t="shared" ref="I92:I113" si="75">TRUNC(H92*(1+$L$9),2)</f>
        <v>118.43</v>
      </c>
      <c r="J92" s="106">
        <f t="shared" ref="J92:J113" si="76">TRUNC(I92*G92,2)</f>
        <v>7105.8</v>
      </c>
      <c r="K92" s="107">
        <f t="shared" ref="K92:K113" si="77">J92/U92</f>
        <v>0.13425760690132998</v>
      </c>
      <c r="L92" s="107">
        <f t="shared" ref="L92:L113" si="78">J92/$J$744</f>
        <v>4.3020087881252416E-4</v>
      </c>
      <c r="M92" s="108">
        <v>94.75</v>
      </c>
      <c r="N92" s="109" t="s">
        <v>657</v>
      </c>
      <c r="O92" s="110" t="s">
        <v>2752</v>
      </c>
      <c r="P92" s="111"/>
      <c r="Q92" s="112"/>
      <c r="R92" s="111"/>
      <c r="S92" s="111"/>
      <c r="T92" s="113"/>
      <c r="U92" s="114">
        <f t="shared" si="70"/>
        <v>52926.609999999993</v>
      </c>
      <c r="V92" s="71">
        <f t="shared" si="58"/>
        <v>1</v>
      </c>
      <c r="W92" s="71">
        <f t="shared" si="59"/>
        <v>1</v>
      </c>
      <c r="X92" s="71">
        <f t="shared" si="60"/>
        <v>2</v>
      </c>
      <c r="Y92" s="71">
        <f t="shared" si="61"/>
        <v>2</v>
      </c>
      <c r="Z92" s="71">
        <f t="shared" si="67"/>
        <v>2</v>
      </c>
      <c r="AA92" s="71">
        <f t="shared" si="62"/>
        <v>4636516.21</v>
      </c>
      <c r="AB92" s="71">
        <f t="shared" si="63"/>
        <v>4636516.21</v>
      </c>
      <c r="AC92" s="71">
        <f t="shared" si="64"/>
        <v>4502311.1500000004</v>
      </c>
      <c r="AD92" s="71">
        <f t="shared" si="65"/>
        <v>10970.79</v>
      </c>
      <c r="AE92" s="71">
        <f t="shared" si="66"/>
        <v>7105.8</v>
      </c>
      <c r="AF92" s="90" t="str">
        <f t="shared" ref="AF92:AF113" si="79">IF($O92=AF$12,$D92,AF91)</f>
        <v>CENTRO INTEGRADO DE SAÚDE XANXERÊ</v>
      </c>
      <c r="AG92" s="90" t="str">
        <f t="shared" ref="AG92:AG113" si="80">IF($O92=AG$12,$D92,AG91)</f>
        <v>CONSTRUÇÃO</v>
      </c>
      <c r="AH92" s="90" t="str">
        <f t="shared" ref="AH92:AH113" si="81">IF($O92=AH$12,$D92,AH91)</f>
        <v xml:space="preserve">ESTRUTURAL </v>
      </c>
      <c r="AI92" s="90" t="str">
        <f t="shared" ref="AI92:AI113" si="82">IF($O92=AI$12,$D92,AI91)</f>
        <v>CISTERNA</v>
      </c>
      <c r="AJ92" s="90" t="s">
        <v>489</v>
      </c>
      <c r="AMI92" s="115"/>
      <c r="AMJ92" s="115"/>
    </row>
    <row r="93" spans="1:1024" s="71" customFormat="1" ht="25.5">
      <c r="A93" s="103" t="str">
        <f t="shared" si="71"/>
        <v>1.2.2.2.2</v>
      </c>
      <c r="B93" s="52">
        <v>95601</v>
      </c>
      <c r="C93" s="64" t="s">
        <v>493</v>
      </c>
      <c r="D93" s="104" t="str">
        <f t="shared" si="72"/>
        <v>Arrasamento mecanico de estaca de concreto armado, diametros de até 40 cm. Af_05/2021</v>
      </c>
      <c r="E93" s="105" t="str">
        <f t="shared" si="73"/>
        <v>un</v>
      </c>
      <c r="F93" s="55" t="s">
        <v>471</v>
      </c>
      <c r="G93" s="55">
        <v>8</v>
      </c>
      <c r="H93" s="55">
        <f t="shared" si="74"/>
        <v>15.71</v>
      </c>
      <c r="I93" s="55">
        <f t="shared" si="75"/>
        <v>19.63</v>
      </c>
      <c r="J93" s="106">
        <f t="shared" si="76"/>
        <v>157.04</v>
      </c>
      <c r="K93" s="107">
        <f t="shared" si="77"/>
        <v>2.9671274997586281E-3</v>
      </c>
      <c r="L93" s="107">
        <f t="shared" si="78"/>
        <v>9.5075496085899953E-6</v>
      </c>
      <c r="M93" s="108">
        <v>15.71</v>
      </c>
      <c r="N93" s="109" t="s">
        <v>609</v>
      </c>
      <c r="O93" s="110" t="s">
        <v>2758</v>
      </c>
      <c r="P93" s="111"/>
      <c r="Q93" s="112"/>
      <c r="R93" s="111"/>
      <c r="S93" s="111"/>
      <c r="T93" s="113"/>
      <c r="U93" s="114">
        <f t="shared" si="70"/>
        <v>52926.609999999993</v>
      </c>
      <c r="V93" s="71">
        <f t="shared" si="58"/>
        <v>1</v>
      </c>
      <c r="W93" s="71">
        <f t="shared" si="59"/>
        <v>1</v>
      </c>
      <c r="X93" s="71">
        <f t="shared" si="60"/>
        <v>2</v>
      </c>
      <c r="Y93" s="71">
        <f t="shared" si="61"/>
        <v>2</v>
      </c>
      <c r="Z93" s="71">
        <f t="shared" si="67"/>
        <v>2</v>
      </c>
      <c r="AA93" s="71">
        <f t="shared" si="62"/>
        <v>4636673.25</v>
      </c>
      <c r="AB93" s="71">
        <f t="shared" si="63"/>
        <v>4636673.25</v>
      </c>
      <c r="AC93" s="71">
        <f t="shared" si="64"/>
        <v>4502468.1900000004</v>
      </c>
      <c r="AD93" s="71">
        <f t="shared" si="65"/>
        <v>11127.830000000002</v>
      </c>
      <c r="AE93" s="71">
        <f t="shared" si="66"/>
        <v>7262.84</v>
      </c>
      <c r="AF93" s="90" t="str">
        <f t="shared" si="79"/>
        <v>CENTRO INTEGRADO DE SAÚDE XANXERÊ</v>
      </c>
      <c r="AG93" s="90" t="str">
        <f t="shared" si="80"/>
        <v>CONSTRUÇÃO</v>
      </c>
      <c r="AH93" s="90" t="str">
        <f t="shared" si="81"/>
        <v xml:space="preserve">ESTRUTURAL </v>
      </c>
      <c r="AI93" s="90" t="str">
        <f t="shared" si="82"/>
        <v>CISTERNA</v>
      </c>
      <c r="AJ93" s="90" t="s">
        <v>489</v>
      </c>
      <c r="AMI93" s="115"/>
      <c r="AMJ93" s="115"/>
    </row>
    <row r="94" spans="1:1024" s="115" customFormat="1" ht="25.5">
      <c r="A94" s="103" t="str">
        <f t="shared" si="71"/>
        <v>1.2.2.2.3</v>
      </c>
      <c r="B94" s="52">
        <v>96543</v>
      </c>
      <c r="C94" s="64" t="s">
        <v>493</v>
      </c>
      <c r="D94" s="104" t="str">
        <f t="shared" si="72"/>
        <v>Armação de bloco, viga baldrame e sapata utilizando aço ca-60 de 5 mm - montagem. Af_06/2017</v>
      </c>
      <c r="E94" s="105" t="str">
        <f t="shared" si="73"/>
        <v>kg</v>
      </c>
      <c r="F94" s="55" t="s">
        <v>471</v>
      </c>
      <c r="G94" s="55">
        <v>13</v>
      </c>
      <c r="H94" s="55">
        <f t="shared" si="74"/>
        <v>20.420000000000002</v>
      </c>
      <c r="I94" s="55">
        <f t="shared" si="75"/>
        <v>25.52</v>
      </c>
      <c r="J94" s="106">
        <f t="shared" si="76"/>
        <v>331.76</v>
      </c>
      <c r="K94" s="107">
        <f t="shared" si="77"/>
        <v>6.2683024663774999E-3</v>
      </c>
      <c r="L94" s="107">
        <f t="shared" si="78"/>
        <v>2.0085485596955023E-5</v>
      </c>
      <c r="M94" s="108">
        <v>20.420000000000002</v>
      </c>
      <c r="N94" s="109" t="s">
        <v>824</v>
      </c>
      <c r="O94" s="110" t="s">
        <v>2762</v>
      </c>
      <c r="P94" s="111"/>
      <c r="Q94" s="112"/>
      <c r="R94" s="111"/>
      <c r="S94" s="111"/>
      <c r="T94" s="113"/>
      <c r="U94" s="114">
        <f t="shared" si="70"/>
        <v>52926.609999999993</v>
      </c>
      <c r="V94" s="71">
        <f t="shared" si="58"/>
        <v>1</v>
      </c>
      <c r="W94" s="71">
        <f t="shared" si="59"/>
        <v>1</v>
      </c>
      <c r="X94" s="71">
        <f t="shared" si="60"/>
        <v>2</v>
      </c>
      <c r="Y94" s="71">
        <f t="shared" si="61"/>
        <v>2</v>
      </c>
      <c r="Z94" s="71">
        <f t="shared" si="67"/>
        <v>2</v>
      </c>
      <c r="AA94" s="71">
        <f t="shared" si="62"/>
        <v>4637005.01</v>
      </c>
      <c r="AB94" s="71">
        <f t="shared" si="63"/>
        <v>4637005.01</v>
      </c>
      <c r="AC94" s="71">
        <f t="shared" si="64"/>
        <v>4502799.95</v>
      </c>
      <c r="AD94" s="71">
        <f t="shared" si="65"/>
        <v>11459.590000000002</v>
      </c>
      <c r="AE94" s="71">
        <f t="shared" si="66"/>
        <v>7594.6</v>
      </c>
      <c r="AF94" s="90" t="str">
        <f t="shared" si="79"/>
        <v>CENTRO INTEGRADO DE SAÚDE XANXERÊ</v>
      </c>
      <c r="AG94" s="90" t="str">
        <f t="shared" si="80"/>
        <v>CONSTRUÇÃO</v>
      </c>
      <c r="AH94" s="90" t="str">
        <f t="shared" si="81"/>
        <v xml:space="preserve">ESTRUTURAL </v>
      </c>
      <c r="AI94" s="90" t="str">
        <f t="shared" si="82"/>
        <v>CISTERNA</v>
      </c>
      <c r="AJ94" s="90" t="s">
        <v>489</v>
      </c>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c r="CT94" s="71"/>
      <c r="CU94" s="71"/>
      <c r="CV94" s="71"/>
      <c r="CW94" s="71"/>
      <c r="CX94" s="71"/>
      <c r="CY94" s="71"/>
      <c r="CZ94" s="71"/>
      <c r="DA94" s="71"/>
      <c r="DB94" s="71"/>
      <c r="DC94" s="71"/>
      <c r="DD94" s="71"/>
      <c r="DE94" s="71"/>
      <c r="DF94" s="71"/>
      <c r="DG94" s="71"/>
      <c r="DH94" s="71"/>
      <c r="DI94" s="71"/>
      <c r="DJ94" s="71"/>
      <c r="DK94" s="71"/>
      <c r="DL94" s="71"/>
      <c r="DM94" s="71"/>
      <c r="DN94" s="71"/>
      <c r="DO94" s="71"/>
      <c r="DP94" s="71"/>
      <c r="DQ94" s="71"/>
      <c r="DR94" s="71"/>
      <c r="DS94" s="71"/>
      <c r="DT94" s="71"/>
      <c r="DU94" s="71"/>
      <c r="DV94" s="71"/>
      <c r="DW94" s="71"/>
      <c r="DX94" s="71"/>
      <c r="DY94" s="71"/>
      <c r="DZ94" s="71"/>
      <c r="EA94" s="71"/>
      <c r="EB94" s="71"/>
      <c r="EC94" s="71"/>
      <c r="ED94" s="71"/>
      <c r="EE94" s="71"/>
      <c r="EF94" s="71"/>
      <c r="EG94" s="71"/>
      <c r="EH94" s="71"/>
      <c r="EI94" s="71"/>
      <c r="EJ94" s="71"/>
      <c r="EK94" s="71"/>
      <c r="EL94" s="71"/>
      <c r="EM94" s="71"/>
      <c r="EN94" s="71"/>
      <c r="EO94" s="71"/>
      <c r="EP94" s="71"/>
      <c r="EQ94" s="71"/>
      <c r="ER94" s="71"/>
      <c r="ES94" s="71"/>
      <c r="ET94" s="71"/>
      <c r="EU94" s="71"/>
      <c r="EV94" s="71"/>
      <c r="EW94" s="71"/>
      <c r="EX94" s="71"/>
      <c r="EY94" s="71"/>
      <c r="EZ94" s="71"/>
      <c r="FA94" s="71"/>
      <c r="FB94" s="71"/>
      <c r="FC94" s="71"/>
      <c r="FD94" s="71"/>
      <c r="FE94" s="71"/>
      <c r="FF94" s="71"/>
      <c r="FG94" s="71"/>
      <c r="FH94" s="71"/>
      <c r="FI94" s="71"/>
      <c r="FJ94" s="71"/>
      <c r="FK94" s="71"/>
      <c r="FL94" s="71"/>
      <c r="FM94" s="71"/>
      <c r="FN94" s="71"/>
      <c r="FO94" s="71"/>
      <c r="FP94" s="71"/>
      <c r="FQ94" s="71"/>
      <c r="FR94" s="71"/>
      <c r="FS94" s="71"/>
      <c r="FT94" s="71"/>
      <c r="FU94" s="71"/>
      <c r="FV94" s="71"/>
      <c r="FW94" s="71"/>
      <c r="FX94" s="71"/>
      <c r="FY94" s="71"/>
      <c r="FZ94" s="71"/>
      <c r="GA94" s="71"/>
      <c r="GB94" s="71"/>
      <c r="GC94" s="71"/>
      <c r="GD94" s="71"/>
      <c r="GE94" s="71"/>
      <c r="GF94" s="71"/>
      <c r="GG94" s="71"/>
      <c r="GH94" s="71"/>
      <c r="GI94" s="71"/>
      <c r="GJ94" s="71"/>
      <c r="GK94" s="71"/>
      <c r="GL94" s="71"/>
      <c r="GM94" s="71"/>
      <c r="GN94" s="71"/>
      <c r="GO94" s="71"/>
      <c r="GP94" s="71"/>
      <c r="GQ94" s="71"/>
      <c r="GR94" s="71"/>
      <c r="GS94" s="71"/>
      <c r="GT94" s="71"/>
      <c r="GU94" s="71"/>
      <c r="GV94" s="71"/>
      <c r="GW94" s="71"/>
      <c r="GX94" s="71"/>
      <c r="GY94" s="71"/>
      <c r="GZ94" s="71"/>
      <c r="HA94" s="71"/>
      <c r="HB94" s="71"/>
      <c r="HC94" s="71"/>
      <c r="HD94" s="71"/>
      <c r="HE94" s="71"/>
      <c r="HF94" s="71"/>
      <c r="HG94" s="71"/>
      <c r="HH94" s="71"/>
      <c r="HI94" s="71"/>
      <c r="HJ94" s="71"/>
      <c r="HK94" s="71"/>
      <c r="HL94" s="71"/>
      <c r="HM94" s="71"/>
      <c r="HN94" s="71"/>
      <c r="HO94" s="71"/>
      <c r="HP94" s="71"/>
      <c r="HQ94" s="71"/>
      <c r="HR94" s="71"/>
      <c r="HS94" s="71"/>
      <c r="HT94" s="71"/>
      <c r="HU94" s="71"/>
      <c r="HV94" s="71"/>
      <c r="HW94" s="71"/>
      <c r="HX94" s="71"/>
      <c r="HY94" s="71"/>
      <c r="HZ94" s="71"/>
      <c r="IA94" s="71"/>
      <c r="IB94" s="71"/>
      <c r="IC94" s="71"/>
      <c r="ID94" s="71"/>
      <c r="IE94" s="71"/>
      <c r="IF94" s="71"/>
      <c r="IG94" s="71"/>
      <c r="IH94" s="71"/>
      <c r="II94" s="71"/>
      <c r="IJ94" s="71"/>
      <c r="IK94" s="71"/>
      <c r="IL94" s="71"/>
      <c r="IM94" s="71"/>
      <c r="IN94" s="71"/>
      <c r="IO94" s="71"/>
      <c r="IP94" s="71"/>
      <c r="IQ94" s="71"/>
      <c r="IR94" s="71"/>
      <c r="IS94" s="71"/>
      <c r="IT94" s="71"/>
      <c r="IU94" s="71"/>
      <c r="IV94" s="71"/>
      <c r="IW94" s="71"/>
      <c r="IX94" s="71"/>
      <c r="IY94" s="71"/>
      <c r="IZ94" s="71"/>
    </row>
    <row r="95" spans="1:1024" s="115" customFormat="1" ht="25.5">
      <c r="A95" s="103" t="str">
        <f t="shared" si="71"/>
        <v>1.2.2.2.4</v>
      </c>
      <c r="B95" s="52">
        <v>96544</v>
      </c>
      <c r="C95" s="64" t="s">
        <v>493</v>
      </c>
      <c r="D95" s="104" t="str">
        <f t="shared" si="72"/>
        <v>Armação de bloco, viga baldrame ou sapata utilizando aço ca-50 de 6,3 mm - montagem. Af_06/2017</v>
      </c>
      <c r="E95" s="105" t="str">
        <f t="shared" si="73"/>
        <v>kg</v>
      </c>
      <c r="F95" s="55" t="s">
        <v>471</v>
      </c>
      <c r="G95" s="55">
        <v>55</v>
      </c>
      <c r="H95" s="55">
        <f t="shared" si="74"/>
        <v>19.03</v>
      </c>
      <c r="I95" s="55">
        <f t="shared" si="75"/>
        <v>23.78</v>
      </c>
      <c r="J95" s="106">
        <f t="shared" si="76"/>
        <v>1307.9000000000001</v>
      </c>
      <c r="K95" s="107">
        <f t="shared" si="77"/>
        <v>2.47115770309113E-2</v>
      </c>
      <c r="L95" s="107">
        <f t="shared" si="78"/>
        <v>7.9183164372611162E-5</v>
      </c>
      <c r="M95" s="108">
        <v>19.03</v>
      </c>
      <c r="N95" s="109" t="s">
        <v>824</v>
      </c>
      <c r="O95" s="110" t="s">
        <v>2764</v>
      </c>
      <c r="P95" s="111"/>
      <c r="Q95" s="112"/>
      <c r="R95" s="111"/>
      <c r="S95" s="111"/>
      <c r="T95" s="113"/>
      <c r="U95" s="114">
        <f t="shared" si="70"/>
        <v>52926.609999999993</v>
      </c>
      <c r="V95" s="71">
        <f t="shared" si="58"/>
        <v>1</v>
      </c>
      <c r="W95" s="71">
        <f t="shared" si="59"/>
        <v>1</v>
      </c>
      <c r="X95" s="71">
        <f t="shared" si="60"/>
        <v>2</v>
      </c>
      <c r="Y95" s="71">
        <f t="shared" si="61"/>
        <v>2</v>
      </c>
      <c r="Z95" s="71">
        <f t="shared" si="67"/>
        <v>2</v>
      </c>
      <c r="AA95" s="71">
        <f t="shared" si="62"/>
        <v>4638312.91</v>
      </c>
      <c r="AB95" s="71">
        <f t="shared" si="63"/>
        <v>4638312.91</v>
      </c>
      <c r="AC95" s="71">
        <f t="shared" si="64"/>
        <v>4504107.8500000006</v>
      </c>
      <c r="AD95" s="71">
        <f t="shared" si="65"/>
        <v>12767.490000000002</v>
      </c>
      <c r="AE95" s="71">
        <f t="shared" si="66"/>
        <v>8902.5</v>
      </c>
      <c r="AF95" s="90" t="str">
        <f t="shared" si="79"/>
        <v>CENTRO INTEGRADO DE SAÚDE XANXERÊ</v>
      </c>
      <c r="AG95" s="90" t="str">
        <f t="shared" si="80"/>
        <v>CONSTRUÇÃO</v>
      </c>
      <c r="AH95" s="90" t="str">
        <f t="shared" si="81"/>
        <v xml:space="preserve">ESTRUTURAL </v>
      </c>
      <c r="AI95" s="90" t="str">
        <f t="shared" si="82"/>
        <v>CISTERNA</v>
      </c>
      <c r="AJ95" s="90" t="s">
        <v>489</v>
      </c>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c r="CT95" s="71"/>
      <c r="CU95" s="71"/>
      <c r="CV95" s="71"/>
      <c r="CW95" s="71"/>
      <c r="CX95" s="71"/>
      <c r="CY95" s="71"/>
      <c r="CZ95" s="71"/>
      <c r="DA95" s="71"/>
      <c r="DB95" s="71"/>
      <c r="DC95" s="71"/>
      <c r="DD95" s="71"/>
      <c r="DE95" s="71"/>
      <c r="DF95" s="71"/>
      <c r="DG95" s="71"/>
      <c r="DH95" s="71"/>
      <c r="DI95" s="71"/>
      <c r="DJ95" s="71"/>
      <c r="DK95" s="71"/>
      <c r="DL95" s="71"/>
      <c r="DM95" s="71"/>
      <c r="DN95" s="71"/>
      <c r="DO95" s="71"/>
      <c r="DP95" s="71"/>
      <c r="DQ95" s="71"/>
      <c r="DR95" s="71"/>
      <c r="DS95" s="71"/>
      <c r="DT95" s="71"/>
      <c r="DU95" s="71"/>
      <c r="DV95" s="71"/>
      <c r="DW95" s="71"/>
      <c r="DX95" s="71"/>
      <c r="DY95" s="71"/>
      <c r="DZ95" s="71"/>
      <c r="EA95" s="71"/>
      <c r="EB95" s="71"/>
      <c r="EC95" s="71"/>
      <c r="ED95" s="71"/>
      <c r="EE95" s="71"/>
      <c r="EF95" s="71"/>
      <c r="EG95" s="71"/>
      <c r="EH95" s="71"/>
      <c r="EI95" s="71"/>
      <c r="EJ95" s="71"/>
      <c r="EK95" s="71"/>
      <c r="EL95" s="71"/>
      <c r="EM95" s="71"/>
      <c r="EN95" s="71"/>
      <c r="EO95" s="71"/>
      <c r="EP95" s="71"/>
      <c r="EQ95" s="71"/>
      <c r="ER95" s="71"/>
      <c r="ES95" s="71"/>
      <c r="ET95" s="71"/>
      <c r="EU95" s="71"/>
      <c r="EV95" s="71"/>
      <c r="EW95" s="71"/>
      <c r="EX95" s="71"/>
      <c r="EY95" s="71"/>
      <c r="EZ95" s="71"/>
      <c r="FA95" s="71"/>
      <c r="FB95" s="71"/>
      <c r="FC95" s="71"/>
      <c r="FD95" s="71"/>
      <c r="FE95" s="71"/>
      <c r="FF95" s="71"/>
      <c r="FG95" s="71"/>
      <c r="FH95" s="71"/>
      <c r="FI95" s="71"/>
      <c r="FJ95" s="71"/>
      <c r="FK95" s="71"/>
      <c r="FL95" s="71"/>
      <c r="FM95" s="71"/>
      <c r="FN95" s="71"/>
      <c r="FO95" s="71"/>
      <c r="FP95" s="71"/>
      <c r="FQ95" s="71"/>
      <c r="FR95" s="71"/>
      <c r="FS95" s="71"/>
      <c r="FT95" s="71"/>
      <c r="FU95" s="71"/>
      <c r="FV95" s="71"/>
      <c r="FW95" s="71"/>
      <c r="FX95" s="71"/>
      <c r="FY95" s="71"/>
      <c r="FZ95" s="71"/>
      <c r="GA95" s="71"/>
      <c r="GB95" s="71"/>
      <c r="GC95" s="71"/>
      <c r="GD95" s="71"/>
      <c r="GE95" s="71"/>
      <c r="GF95" s="71"/>
      <c r="GG95" s="71"/>
      <c r="GH95" s="71"/>
      <c r="GI95" s="71"/>
      <c r="GJ95" s="71"/>
      <c r="GK95" s="71"/>
      <c r="GL95" s="71"/>
      <c r="GM95" s="71"/>
      <c r="GN95" s="71"/>
      <c r="GO95" s="71"/>
      <c r="GP95" s="71"/>
      <c r="GQ95" s="71"/>
      <c r="GR95" s="71"/>
      <c r="GS95" s="71"/>
      <c r="GT95" s="71"/>
      <c r="GU95" s="71"/>
      <c r="GV95" s="71"/>
      <c r="GW95" s="71"/>
      <c r="GX95" s="71"/>
      <c r="GY95" s="71"/>
      <c r="GZ95" s="71"/>
      <c r="HA95" s="71"/>
      <c r="HB95" s="71"/>
      <c r="HC95" s="71"/>
      <c r="HD95" s="71"/>
      <c r="HE95" s="71"/>
      <c r="HF95" s="71"/>
      <c r="HG95" s="71"/>
      <c r="HH95" s="71"/>
      <c r="HI95" s="71"/>
      <c r="HJ95" s="71"/>
      <c r="HK95" s="71"/>
      <c r="HL95" s="71"/>
      <c r="HM95" s="71"/>
      <c r="HN95" s="71"/>
      <c r="HO95" s="71"/>
      <c r="HP95" s="71"/>
      <c r="HQ95" s="71"/>
      <c r="HR95" s="71"/>
      <c r="HS95" s="71"/>
      <c r="HT95" s="71"/>
      <c r="HU95" s="71"/>
      <c r="HV95" s="71"/>
      <c r="HW95" s="71"/>
      <c r="HX95" s="71"/>
      <c r="HY95" s="71"/>
      <c r="HZ95" s="71"/>
      <c r="IA95" s="71"/>
      <c r="IB95" s="71"/>
      <c r="IC95" s="71"/>
      <c r="ID95" s="71"/>
      <c r="IE95" s="71"/>
      <c r="IF95" s="71"/>
      <c r="IG95" s="71"/>
      <c r="IH95" s="71"/>
      <c r="II95" s="71"/>
      <c r="IJ95" s="71"/>
      <c r="IK95" s="71"/>
      <c r="IL95" s="71"/>
      <c r="IM95" s="71"/>
      <c r="IN95" s="71"/>
      <c r="IO95" s="71"/>
      <c r="IP95" s="71"/>
      <c r="IQ95" s="71"/>
      <c r="IR95" s="71"/>
      <c r="IS95" s="71"/>
      <c r="IT95" s="71"/>
      <c r="IU95" s="71"/>
      <c r="IV95" s="71"/>
      <c r="IW95" s="71"/>
      <c r="IX95" s="71"/>
      <c r="IY95" s="71"/>
      <c r="IZ95" s="71"/>
    </row>
    <row r="96" spans="1:1024" s="115" customFormat="1" ht="25.5">
      <c r="A96" s="103" t="str">
        <f t="shared" si="71"/>
        <v>1.2.2.2.5</v>
      </c>
      <c r="B96" s="52">
        <v>96545</v>
      </c>
      <c r="C96" s="64" t="s">
        <v>493</v>
      </c>
      <c r="D96" s="104" t="str">
        <f t="shared" si="72"/>
        <v>Armação de bloco, viga baldrame ou sapata utilizando aço ca-50 de 8 mm - montagem. Af_06/2017</v>
      </c>
      <c r="E96" s="105" t="str">
        <f t="shared" si="73"/>
        <v>kg</v>
      </c>
      <c r="F96" s="55" t="s">
        <v>471</v>
      </c>
      <c r="G96" s="55">
        <v>17</v>
      </c>
      <c r="H96" s="55">
        <f t="shared" si="74"/>
        <v>17.7</v>
      </c>
      <c r="I96" s="55">
        <f t="shared" si="75"/>
        <v>22.12</v>
      </c>
      <c r="J96" s="106">
        <f t="shared" si="76"/>
        <v>376.04</v>
      </c>
      <c r="K96" s="107">
        <f t="shared" si="77"/>
        <v>7.1049326605274752E-3</v>
      </c>
      <c r="L96" s="107">
        <f t="shared" si="78"/>
        <v>2.2766294923676659E-5</v>
      </c>
      <c r="M96" s="108">
        <v>17.7</v>
      </c>
      <c r="N96" s="109" t="s">
        <v>824</v>
      </c>
      <c r="O96" s="110" t="s">
        <v>2766</v>
      </c>
      <c r="P96" s="111"/>
      <c r="Q96" s="112"/>
      <c r="R96" s="111"/>
      <c r="S96" s="111"/>
      <c r="T96" s="113"/>
      <c r="U96" s="114">
        <f t="shared" si="70"/>
        <v>52926.609999999993</v>
      </c>
      <c r="V96" s="71">
        <f t="shared" si="58"/>
        <v>1</v>
      </c>
      <c r="W96" s="71">
        <f t="shared" si="59"/>
        <v>1</v>
      </c>
      <c r="X96" s="71">
        <f t="shared" si="60"/>
        <v>2</v>
      </c>
      <c r="Y96" s="71">
        <f t="shared" si="61"/>
        <v>2</v>
      </c>
      <c r="Z96" s="71">
        <f t="shared" si="67"/>
        <v>2</v>
      </c>
      <c r="AA96" s="71">
        <f t="shared" si="62"/>
        <v>4638688.95</v>
      </c>
      <c r="AB96" s="71">
        <f t="shared" si="63"/>
        <v>4638688.95</v>
      </c>
      <c r="AC96" s="71">
        <f t="shared" si="64"/>
        <v>4504483.8900000006</v>
      </c>
      <c r="AD96" s="71">
        <f t="shared" si="65"/>
        <v>13143.530000000002</v>
      </c>
      <c r="AE96" s="71">
        <f t="shared" si="66"/>
        <v>9278.5400000000009</v>
      </c>
      <c r="AF96" s="90" t="str">
        <f t="shared" si="79"/>
        <v>CENTRO INTEGRADO DE SAÚDE XANXERÊ</v>
      </c>
      <c r="AG96" s="90" t="str">
        <f t="shared" si="80"/>
        <v>CONSTRUÇÃO</v>
      </c>
      <c r="AH96" s="90" t="str">
        <f t="shared" si="81"/>
        <v xml:space="preserve">ESTRUTURAL </v>
      </c>
      <c r="AI96" s="90" t="str">
        <f t="shared" si="82"/>
        <v>CISTERNA</v>
      </c>
      <c r="AJ96" s="90" t="s">
        <v>489</v>
      </c>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c r="CT96" s="71"/>
      <c r="CU96" s="71"/>
      <c r="CV96" s="71"/>
      <c r="CW96" s="71"/>
      <c r="CX96" s="71"/>
      <c r="CY96" s="71"/>
      <c r="CZ96" s="71"/>
      <c r="DA96" s="71"/>
      <c r="DB96" s="71"/>
      <c r="DC96" s="71"/>
      <c r="DD96" s="71"/>
      <c r="DE96" s="71"/>
      <c r="DF96" s="71"/>
      <c r="DG96" s="71"/>
      <c r="DH96" s="71"/>
      <c r="DI96" s="71"/>
      <c r="DJ96" s="71"/>
      <c r="DK96" s="71"/>
      <c r="DL96" s="71"/>
      <c r="DM96" s="71"/>
      <c r="DN96" s="71"/>
      <c r="DO96" s="71"/>
      <c r="DP96" s="71"/>
      <c r="DQ96" s="71"/>
      <c r="DR96" s="71"/>
      <c r="DS96" s="71"/>
      <c r="DT96" s="71"/>
      <c r="DU96" s="71"/>
      <c r="DV96" s="71"/>
      <c r="DW96" s="71"/>
      <c r="DX96" s="71"/>
      <c r="DY96" s="71"/>
      <c r="DZ96" s="71"/>
      <c r="EA96" s="71"/>
      <c r="EB96" s="71"/>
      <c r="EC96" s="71"/>
      <c r="ED96" s="71"/>
      <c r="EE96" s="71"/>
      <c r="EF96" s="71"/>
      <c r="EG96" s="71"/>
      <c r="EH96" s="71"/>
      <c r="EI96" s="71"/>
      <c r="EJ96" s="71"/>
      <c r="EK96" s="71"/>
      <c r="EL96" s="71"/>
      <c r="EM96" s="71"/>
      <c r="EN96" s="71"/>
      <c r="EO96" s="71"/>
      <c r="EP96" s="71"/>
      <c r="EQ96" s="71"/>
      <c r="ER96" s="71"/>
      <c r="ES96" s="71"/>
      <c r="ET96" s="71"/>
      <c r="EU96" s="71"/>
      <c r="EV96" s="71"/>
      <c r="EW96" s="71"/>
      <c r="EX96" s="71"/>
      <c r="EY96" s="71"/>
      <c r="EZ96" s="71"/>
      <c r="FA96" s="71"/>
      <c r="FB96" s="71"/>
      <c r="FC96" s="71"/>
      <c r="FD96" s="71"/>
      <c r="FE96" s="71"/>
      <c r="FF96" s="71"/>
      <c r="FG96" s="71"/>
      <c r="FH96" s="71"/>
      <c r="FI96" s="71"/>
      <c r="FJ96" s="71"/>
      <c r="FK96" s="71"/>
      <c r="FL96" s="71"/>
      <c r="FM96" s="71"/>
      <c r="FN96" s="71"/>
      <c r="FO96" s="71"/>
      <c r="FP96" s="71"/>
      <c r="FQ96" s="71"/>
      <c r="FR96" s="71"/>
      <c r="FS96" s="71"/>
      <c r="FT96" s="71"/>
      <c r="FU96" s="71"/>
      <c r="FV96" s="71"/>
      <c r="FW96" s="71"/>
      <c r="FX96" s="71"/>
      <c r="FY96" s="71"/>
      <c r="FZ96" s="71"/>
      <c r="GA96" s="71"/>
      <c r="GB96" s="71"/>
      <c r="GC96" s="71"/>
      <c r="GD96" s="71"/>
      <c r="GE96" s="71"/>
      <c r="GF96" s="71"/>
      <c r="GG96" s="71"/>
      <c r="GH96" s="71"/>
      <c r="GI96" s="71"/>
      <c r="GJ96" s="71"/>
      <c r="GK96" s="71"/>
      <c r="GL96" s="71"/>
      <c r="GM96" s="71"/>
      <c r="GN96" s="71"/>
      <c r="GO96" s="71"/>
      <c r="GP96" s="71"/>
      <c r="GQ96" s="71"/>
      <c r="GR96" s="71"/>
      <c r="GS96" s="71"/>
      <c r="GT96" s="71"/>
      <c r="GU96" s="71"/>
      <c r="GV96" s="71"/>
      <c r="GW96" s="71"/>
      <c r="GX96" s="71"/>
      <c r="GY96" s="71"/>
      <c r="GZ96" s="71"/>
      <c r="HA96" s="71"/>
      <c r="HB96" s="71"/>
      <c r="HC96" s="71"/>
      <c r="HD96" s="71"/>
      <c r="HE96" s="71"/>
      <c r="HF96" s="71"/>
      <c r="HG96" s="71"/>
      <c r="HH96" s="71"/>
      <c r="HI96" s="71"/>
      <c r="HJ96" s="71"/>
      <c r="HK96" s="71"/>
      <c r="HL96" s="71"/>
      <c r="HM96" s="71"/>
      <c r="HN96" s="71"/>
      <c r="HO96" s="71"/>
      <c r="HP96" s="71"/>
      <c r="HQ96" s="71"/>
      <c r="HR96" s="71"/>
      <c r="HS96" s="71"/>
      <c r="HT96" s="71"/>
      <c r="HU96" s="71"/>
      <c r="HV96" s="71"/>
      <c r="HW96" s="71"/>
      <c r="HX96" s="71"/>
      <c r="HY96" s="71"/>
      <c r="HZ96" s="71"/>
      <c r="IA96" s="71"/>
      <c r="IB96" s="71"/>
      <c r="IC96" s="71"/>
      <c r="ID96" s="71"/>
      <c r="IE96" s="71"/>
      <c r="IF96" s="71"/>
      <c r="IG96" s="71"/>
      <c r="IH96" s="71"/>
      <c r="II96" s="71"/>
      <c r="IJ96" s="71"/>
      <c r="IK96" s="71"/>
      <c r="IL96" s="71"/>
      <c r="IM96" s="71"/>
      <c r="IN96" s="71"/>
      <c r="IO96" s="71"/>
      <c r="IP96" s="71"/>
      <c r="IQ96" s="71"/>
      <c r="IR96" s="71"/>
      <c r="IS96" s="71"/>
      <c r="IT96" s="71"/>
      <c r="IU96" s="71"/>
      <c r="IV96" s="71"/>
      <c r="IW96" s="71"/>
      <c r="IX96" s="71"/>
      <c r="IY96" s="71"/>
      <c r="IZ96" s="71"/>
    </row>
    <row r="97" spans="1:1024" s="115" customFormat="1" ht="25.5">
      <c r="A97" s="103" t="str">
        <f t="shared" si="71"/>
        <v>1.2.2.2.6</v>
      </c>
      <c r="B97" s="52">
        <v>96546</v>
      </c>
      <c r="C97" s="64" t="s">
        <v>493</v>
      </c>
      <c r="D97" s="104" t="str">
        <f t="shared" si="72"/>
        <v>Armação de bloco, viga baldrame ou sapata utilizando aço ca-50 de 10 mm - montagem. Af_06/2017</v>
      </c>
      <c r="E97" s="105" t="str">
        <f t="shared" si="73"/>
        <v>kg</v>
      </c>
      <c r="F97" s="55" t="s">
        <v>471</v>
      </c>
      <c r="G97" s="55">
        <v>32</v>
      </c>
      <c r="H97" s="55">
        <f t="shared" si="74"/>
        <v>15.77</v>
      </c>
      <c r="I97" s="55">
        <f t="shared" si="75"/>
        <v>19.71</v>
      </c>
      <c r="J97" s="106">
        <f t="shared" si="76"/>
        <v>630.72</v>
      </c>
      <c r="K97" s="107">
        <f t="shared" si="77"/>
        <v>1.1916878863014279E-2</v>
      </c>
      <c r="L97" s="107">
        <f t="shared" si="78"/>
        <v>3.8185186507449582E-5</v>
      </c>
      <c r="M97" s="108">
        <v>15.77</v>
      </c>
      <c r="N97" s="109" t="s">
        <v>824</v>
      </c>
      <c r="O97" s="110" t="s">
        <v>2768</v>
      </c>
      <c r="P97" s="111"/>
      <c r="Q97" s="112"/>
      <c r="R97" s="111"/>
      <c r="S97" s="111"/>
      <c r="T97" s="113"/>
      <c r="U97" s="114">
        <f t="shared" si="70"/>
        <v>52926.609999999993</v>
      </c>
      <c r="V97" s="71">
        <f t="shared" si="58"/>
        <v>1</v>
      </c>
      <c r="W97" s="71">
        <f t="shared" si="59"/>
        <v>1</v>
      </c>
      <c r="X97" s="71">
        <f t="shared" si="60"/>
        <v>2</v>
      </c>
      <c r="Y97" s="71">
        <f t="shared" si="61"/>
        <v>2</v>
      </c>
      <c r="Z97" s="71">
        <f t="shared" si="67"/>
        <v>2</v>
      </c>
      <c r="AA97" s="71">
        <f t="shared" si="62"/>
        <v>4639319.67</v>
      </c>
      <c r="AB97" s="71">
        <f t="shared" si="63"/>
        <v>4639319.67</v>
      </c>
      <c r="AC97" s="71">
        <f t="shared" si="64"/>
        <v>4505114.6100000003</v>
      </c>
      <c r="AD97" s="71">
        <f t="shared" si="65"/>
        <v>13774.250000000002</v>
      </c>
      <c r="AE97" s="71">
        <f t="shared" si="66"/>
        <v>9909.26</v>
      </c>
      <c r="AF97" s="90" t="str">
        <f t="shared" si="79"/>
        <v>CENTRO INTEGRADO DE SAÚDE XANXERÊ</v>
      </c>
      <c r="AG97" s="90" t="str">
        <f t="shared" si="80"/>
        <v>CONSTRUÇÃO</v>
      </c>
      <c r="AH97" s="90" t="str">
        <f t="shared" si="81"/>
        <v xml:space="preserve">ESTRUTURAL </v>
      </c>
      <c r="AI97" s="90" t="str">
        <f t="shared" si="82"/>
        <v>CISTERNA</v>
      </c>
      <c r="AJ97" s="90" t="s">
        <v>489</v>
      </c>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1"/>
      <c r="DA97" s="71"/>
      <c r="DB97" s="71"/>
      <c r="DC97" s="71"/>
      <c r="DD97" s="71"/>
      <c r="DE97" s="71"/>
      <c r="DF97" s="71"/>
      <c r="DG97" s="71"/>
      <c r="DH97" s="71"/>
      <c r="DI97" s="71"/>
      <c r="DJ97" s="71"/>
      <c r="DK97" s="71"/>
      <c r="DL97" s="71"/>
      <c r="DM97" s="71"/>
      <c r="DN97" s="71"/>
      <c r="DO97" s="71"/>
      <c r="DP97" s="71"/>
      <c r="DQ97" s="71"/>
      <c r="DR97" s="71"/>
      <c r="DS97" s="71"/>
      <c r="DT97" s="71"/>
      <c r="DU97" s="71"/>
      <c r="DV97" s="71"/>
      <c r="DW97" s="71"/>
      <c r="DX97" s="71"/>
      <c r="DY97" s="71"/>
      <c r="DZ97" s="71"/>
      <c r="EA97" s="71"/>
      <c r="EB97" s="71"/>
      <c r="EC97" s="71"/>
      <c r="ED97" s="71"/>
      <c r="EE97" s="71"/>
      <c r="EF97" s="71"/>
      <c r="EG97" s="71"/>
      <c r="EH97" s="71"/>
      <c r="EI97" s="71"/>
      <c r="EJ97" s="71"/>
      <c r="EK97" s="71"/>
      <c r="EL97" s="71"/>
      <c r="EM97" s="71"/>
      <c r="EN97" s="71"/>
      <c r="EO97" s="71"/>
      <c r="EP97" s="71"/>
      <c r="EQ97" s="71"/>
      <c r="ER97" s="71"/>
      <c r="ES97" s="71"/>
      <c r="ET97" s="71"/>
      <c r="EU97" s="71"/>
      <c r="EV97" s="71"/>
      <c r="EW97" s="71"/>
      <c r="EX97" s="71"/>
      <c r="EY97" s="71"/>
      <c r="EZ97" s="71"/>
      <c r="FA97" s="71"/>
      <c r="FB97" s="71"/>
      <c r="FC97" s="71"/>
      <c r="FD97" s="71"/>
      <c r="FE97" s="71"/>
      <c r="FF97" s="71"/>
      <c r="FG97" s="71"/>
      <c r="FH97" s="71"/>
      <c r="FI97" s="71"/>
      <c r="FJ97" s="71"/>
      <c r="FK97" s="71"/>
      <c r="FL97" s="71"/>
      <c r="FM97" s="71"/>
      <c r="FN97" s="71"/>
      <c r="FO97" s="71"/>
      <c r="FP97" s="71"/>
      <c r="FQ97" s="71"/>
      <c r="FR97" s="71"/>
      <c r="FS97" s="71"/>
      <c r="FT97" s="71"/>
      <c r="FU97" s="71"/>
      <c r="FV97" s="71"/>
      <c r="FW97" s="71"/>
      <c r="FX97" s="71"/>
      <c r="FY97" s="71"/>
      <c r="FZ97" s="71"/>
      <c r="GA97" s="71"/>
      <c r="GB97" s="71"/>
      <c r="GC97" s="71"/>
      <c r="GD97" s="71"/>
      <c r="GE97" s="71"/>
      <c r="GF97" s="71"/>
      <c r="GG97" s="71"/>
      <c r="GH97" s="71"/>
      <c r="GI97" s="71"/>
      <c r="GJ97" s="71"/>
      <c r="GK97" s="71"/>
      <c r="GL97" s="71"/>
      <c r="GM97" s="71"/>
      <c r="GN97" s="71"/>
      <c r="GO97" s="71"/>
      <c r="GP97" s="71"/>
      <c r="GQ97" s="71"/>
      <c r="GR97" s="71"/>
      <c r="GS97" s="71"/>
      <c r="GT97" s="71"/>
      <c r="GU97" s="71"/>
      <c r="GV97" s="71"/>
      <c r="GW97" s="71"/>
      <c r="GX97" s="71"/>
      <c r="GY97" s="71"/>
      <c r="GZ97" s="71"/>
      <c r="HA97" s="71"/>
      <c r="HB97" s="71"/>
      <c r="HC97" s="71"/>
      <c r="HD97" s="71"/>
      <c r="HE97" s="71"/>
      <c r="HF97" s="71"/>
      <c r="HG97" s="71"/>
      <c r="HH97" s="71"/>
      <c r="HI97" s="71"/>
      <c r="HJ97" s="71"/>
      <c r="HK97" s="71"/>
      <c r="HL97" s="71"/>
      <c r="HM97" s="71"/>
      <c r="HN97" s="71"/>
      <c r="HO97" s="71"/>
      <c r="HP97" s="71"/>
      <c r="HQ97" s="71"/>
      <c r="HR97" s="71"/>
      <c r="HS97" s="71"/>
      <c r="HT97" s="71"/>
      <c r="HU97" s="71"/>
      <c r="HV97" s="71"/>
      <c r="HW97" s="71"/>
      <c r="HX97" s="71"/>
      <c r="HY97" s="71"/>
      <c r="HZ97" s="71"/>
      <c r="IA97" s="71"/>
      <c r="IB97" s="71"/>
      <c r="IC97" s="71"/>
      <c r="ID97" s="71"/>
      <c r="IE97" s="71"/>
      <c r="IF97" s="71"/>
      <c r="IG97" s="71"/>
      <c r="IH97" s="71"/>
      <c r="II97" s="71"/>
      <c r="IJ97" s="71"/>
      <c r="IK97" s="71"/>
      <c r="IL97" s="71"/>
      <c r="IM97" s="71"/>
      <c r="IN97" s="71"/>
      <c r="IO97" s="71"/>
      <c r="IP97" s="71"/>
      <c r="IQ97" s="71"/>
      <c r="IR97" s="71"/>
      <c r="IS97" s="71"/>
      <c r="IT97" s="71"/>
      <c r="IU97" s="71"/>
      <c r="IV97" s="71"/>
      <c r="IW97" s="71"/>
      <c r="IX97" s="71"/>
      <c r="IY97" s="71"/>
      <c r="IZ97" s="71"/>
    </row>
    <row r="98" spans="1:1024" s="115" customFormat="1" ht="25.5">
      <c r="A98" s="103" t="str">
        <f t="shared" si="71"/>
        <v>1.2.2.2.7</v>
      </c>
      <c r="B98" s="52">
        <v>96547</v>
      </c>
      <c r="C98" s="64" t="s">
        <v>493</v>
      </c>
      <c r="D98" s="104" t="str">
        <f t="shared" si="72"/>
        <v>Armação de bloco, viga baldrame ou sapata utilizando aço ca-50 de 12,5 mm - montagem. Af_06/2017</v>
      </c>
      <c r="E98" s="105" t="str">
        <f t="shared" si="73"/>
        <v>kg</v>
      </c>
      <c r="F98" s="55" t="s">
        <v>471</v>
      </c>
      <c r="G98" s="55">
        <v>192</v>
      </c>
      <c r="H98" s="55">
        <f t="shared" si="74"/>
        <v>13.29</v>
      </c>
      <c r="I98" s="55">
        <f t="shared" si="75"/>
        <v>16.61</v>
      </c>
      <c r="J98" s="106">
        <f t="shared" si="76"/>
        <v>3189.12</v>
      </c>
      <c r="K98" s="107">
        <f t="shared" si="77"/>
        <v>6.0255512302790602E-2</v>
      </c>
      <c r="L98" s="107">
        <f t="shared" si="78"/>
        <v>1.9307639205136607E-4</v>
      </c>
      <c r="M98" s="108">
        <v>13.29</v>
      </c>
      <c r="N98" s="109" t="s">
        <v>824</v>
      </c>
      <c r="O98" s="110" t="s">
        <v>2770</v>
      </c>
      <c r="P98" s="111"/>
      <c r="Q98" s="112"/>
      <c r="R98" s="111"/>
      <c r="S98" s="111"/>
      <c r="T98" s="113"/>
      <c r="U98" s="114">
        <f t="shared" si="70"/>
        <v>52926.609999999993</v>
      </c>
      <c r="V98" s="71">
        <f t="shared" si="58"/>
        <v>1</v>
      </c>
      <c r="W98" s="71">
        <f t="shared" si="59"/>
        <v>1</v>
      </c>
      <c r="X98" s="71">
        <f t="shared" si="60"/>
        <v>2</v>
      </c>
      <c r="Y98" s="71">
        <f t="shared" si="61"/>
        <v>2</v>
      </c>
      <c r="Z98" s="71">
        <f t="shared" si="67"/>
        <v>2</v>
      </c>
      <c r="AA98" s="71">
        <f t="shared" si="62"/>
        <v>4642508.79</v>
      </c>
      <c r="AB98" s="71">
        <f t="shared" si="63"/>
        <v>4642508.79</v>
      </c>
      <c r="AC98" s="71">
        <f t="shared" si="64"/>
        <v>4508303.7300000004</v>
      </c>
      <c r="AD98" s="71">
        <f t="shared" si="65"/>
        <v>16963.370000000003</v>
      </c>
      <c r="AE98" s="71">
        <f t="shared" si="66"/>
        <v>13098.380000000001</v>
      </c>
      <c r="AF98" s="90" t="str">
        <f t="shared" si="79"/>
        <v>CENTRO INTEGRADO DE SAÚDE XANXERÊ</v>
      </c>
      <c r="AG98" s="90" t="str">
        <f t="shared" si="80"/>
        <v>CONSTRUÇÃO</v>
      </c>
      <c r="AH98" s="90" t="str">
        <f t="shared" si="81"/>
        <v xml:space="preserve">ESTRUTURAL </v>
      </c>
      <c r="AI98" s="90" t="str">
        <f t="shared" si="82"/>
        <v>CISTERNA</v>
      </c>
      <c r="AJ98" s="90" t="s">
        <v>489</v>
      </c>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c r="CT98" s="71"/>
      <c r="CU98" s="71"/>
      <c r="CV98" s="71"/>
      <c r="CW98" s="71"/>
      <c r="CX98" s="71"/>
      <c r="CY98" s="71"/>
      <c r="CZ98" s="71"/>
      <c r="DA98" s="71"/>
      <c r="DB98" s="71"/>
      <c r="DC98" s="71"/>
      <c r="DD98" s="71"/>
      <c r="DE98" s="71"/>
      <c r="DF98" s="71"/>
      <c r="DG98" s="71"/>
      <c r="DH98" s="71"/>
      <c r="DI98" s="71"/>
      <c r="DJ98" s="71"/>
      <c r="DK98" s="71"/>
      <c r="DL98" s="71"/>
      <c r="DM98" s="71"/>
      <c r="DN98" s="71"/>
      <c r="DO98" s="71"/>
      <c r="DP98" s="71"/>
      <c r="DQ98" s="71"/>
      <c r="DR98" s="71"/>
      <c r="DS98" s="71"/>
      <c r="DT98" s="71"/>
      <c r="DU98" s="71"/>
      <c r="DV98" s="71"/>
      <c r="DW98" s="71"/>
      <c r="DX98" s="71"/>
      <c r="DY98" s="71"/>
      <c r="DZ98" s="71"/>
      <c r="EA98" s="71"/>
      <c r="EB98" s="71"/>
      <c r="EC98" s="71"/>
      <c r="ED98" s="71"/>
      <c r="EE98" s="71"/>
      <c r="EF98" s="71"/>
      <c r="EG98" s="71"/>
      <c r="EH98" s="71"/>
      <c r="EI98" s="71"/>
      <c r="EJ98" s="71"/>
      <c r="EK98" s="71"/>
      <c r="EL98" s="71"/>
      <c r="EM98" s="71"/>
      <c r="EN98" s="71"/>
      <c r="EO98" s="71"/>
      <c r="EP98" s="71"/>
      <c r="EQ98" s="71"/>
      <c r="ER98" s="71"/>
      <c r="ES98" s="71"/>
      <c r="ET98" s="71"/>
      <c r="EU98" s="71"/>
      <c r="EV98" s="71"/>
      <c r="EW98" s="71"/>
      <c r="EX98" s="71"/>
      <c r="EY98" s="71"/>
      <c r="EZ98" s="71"/>
      <c r="FA98" s="71"/>
      <c r="FB98" s="71"/>
      <c r="FC98" s="71"/>
      <c r="FD98" s="71"/>
      <c r="FE98" s="71"/>
      <c r="FF98" s="71"/>
      <c r="FG98" s="71"/>
      <c r="FH98" s="71"/>
      <c r="FI98" s="71"/>
      <c r="FJ98" s="71"/>
      <c r="FK98" s="71"/>
      <c r="FL98" s="71"/>
      <c r="FM98" s="71"/>
      <c r="FN98" s="71"/>
      <c r="FO98" s="71"/>
      <c r="FP98" s="71"/>
      <c r="FQ98" s="71"/>
      <c r="FR98" s="71"/>
      <c r="FS98" s="71"/>
      <c r="FT98" s="71"/>
      <c r="FU98" s="71"/>
      <c r="FV98" s="71"/>
      <c r="FW98" s="71"/>
      <c r="FX98" s="71"/>
      <c r="FY98" s="71"/>
      <c r="FZ98" s="71"/>
      <c r="GA98" s="71"/>
      <c r="GB98" s="71"/>
      <c r="GC98" s="71"/>
      <c r="GD98" s="71"/>
      <c r="GE98" s="71"/>
      <c r="GF98" s="71"/>
      <c r="GG98" s="71"/>
      <c r="GH98" s="71"/>
      <c r="GI98" s="71"/>
      <c r="GJ98" s="71"/>
      <c r="GK98" s="71"/>
      <c r="GL98" s="71"/>
      <c r="GM98" s="71"/>
      <c r="GN98" s="71"/>
      <c r="GO98" s="71"/>
      <c r="GP98" s="71"/>
      <c r="GQ98" s="71"/>
      <c r="GR98" s="71"/>
      <c r="GS98" s="71"/>
      <c r="GT98" s="71"/>
      <c r="GU98" s="71"/>
      <c r="GV98" s="71"/>
      <c r="GW98" s="71"/>
      <c r="GX98" s="71"/>
      <c r="GY98" s="71"/>
      <c r="GZ98" s="71"/>
      <c r="HA98" s="71"/>
      <c r="HB98" s="71"/>
      <c r="HC98" s="71"/>
      <c r="HD98" s="71"/>
      <c r="HE98" s="71"/>
      <c r="HF98" s="71"/>
      <c r="HG98" s="71"/>
      <c r="HH98" s="71"/>
      <c r="HI98" s="71"/>
      <c r="HJ98" s="71"/>
      <c r="HK98" s="71"/>
      <c r="HL98" s="71"/>
      <c r="HM98" s="71"/>
      <c r="HN98" s="71"/>
      <c r="HO98" s="71"/>
      <c r="HP98" s="71"/>
      <c r="HQ98" s="71"/>
      <c r="HR98" s="71"/>
      <c r="HS98" s="71"/>
      <c r="HT98" s="71"/>
      <c r="HU98" s="71"/>
      <c r="HV98" s="71"/>
      <c r="HW98" s="71"/>
      <c r="HX98" s="71"/>
      <c r="HY98" s="71"/>
      <c r="HZ98" s="71"/>
      <c r="IA98" s="71"/>
      <c r="IB98" s="71"/>
      <c r="IC98" s="71"/>
      <c r="ID98" s="71"/>
      <c r="IE98" s="71"/>
      <c r="IF98" s="71"/>
      <c r="IG98" s="71"/>
      <c r="IH98" s="71"/>
      <c r="II98" s="71"/>
      <c r="IJ98" s="71"/>
      <c r="IK98" s="71"/>
      <c r="IL98" s="71"/>
      <c r="IM98" s="71"/>
      <c r="IN98" s="71"/>
      <c r="IO98" s="71"/>
      <c r="IP98" s="71"/>
      <c r="IQ98" s="71"/>
      <c r="IR98" s="71"/>
      <c r="IS98" s="71"/>
      <c r="IT98" s="71"/>
      <c r="IU98" s="71"/>
      <c r="IV98" s="71"/>
      <c r="IW98" s="71"/>
      <c r="IX98" s="71"/>
      <c r="IY98" s="71"/>
      <c r="IZ98" s="71"/>
    </row>
    <row r="99" spans="1:1024" s="115" customFormat="1" ht="25.5">
      <c r="A99" s="103" t="str">
        <f t="shared" si="71"/>
        <v>1.2.2.2.8</v>
      </c>
      <c r="B99" s="52">
        <v>96548</v>
      </c>
      <c r="C99" s="64" t="s">
        <v>493</v>
      </c>
      <c r="D99" s="104" t="str">
        <f t="shared" si="72"/>
        <v>Armação de bloco, viga baldrame ou sapata utilizando aço ca-50 de 16 mm - montagem. Af_06/2017</v>
      </c>
      <c r="E99" s="105" t="str">
        <f t="shared" si="73"/>
        <v>kg</v>
      </c>
      <c r="F99" s="55" t="s">
        <v>471</v>
      </c>
      <c r="G99" s="55">
        <v>614</v>
      </c>
      <c r="H99" s="55">
        <f t="shared" si="74"/>
        <v>12.54</v>
      </c>
      <c r="I99" s="55">
        <f t="shared" si="75"/>
        <v>15.67</v>
      </c>
      <c r="J99" s="106">
        <f t="shared" si="76"/>
        <v>9621.3799999999992</v>
      </c>
      <c r="K99" s="107">
        <f t="shared" si="77"/>
        <v>0.1817871955146948</v>
      </c>
      <c r="L99" s="107">
        <f t="shared" si="78"/>
        <v>5.8249966666515287E-4</v>
      </c>
      <c r="M99" s="108">
        <v>12.54</v>
      </c>
      <c r="N99" s="109" t="s">
        <v>824</v>
      </c>
      <c r="O99" s="110" t="s">
        <v>2772</v>
      </c>
      <c r="P99" s="111"/>
      <c r="Q99" s="112"/>
      <c r="R99" s="111"/>
      <c r="S99" s="111"/>
      <c r="T99" s="113"/>
      <c r="U99" s="114">
        <f t="shared" si="70"/>
        <v>52926.609999999993</v>
      </c>
      <c r="V99" s="71">
        <f t="shared" si="58"/>
        <v>1</v>
      </c>
      <c r="W99" s="71">
        <f t="shared" si="59"/>
        <v>1</v>
      </c>
      <c r="X99" s="71">
        <f t="shared" si="60"/>
        <v>2</v>
      </c>
      <c r="Y99" s="71">
        <f t="shared" si="61"/>
        <v>2</v>
      </c>
      <c r="Z99" s="71">
        <f t="shared" si="67"/>
        <v>2</v>
      </c>
      <c r="AA99" s="71">
        <f t="shared" si="62"/>
        <v>4652130.17</v>
      </c>
      <c r="AB99" s="71">
        <f t="shared" si="63"/>
        <v>4652130.17</v>
      </c>
      <c r="AC99" s="71">
        <f t="shared" si="64"/>
        <v>4517925.1100000003</v>
      </c>
      <c r="AD99" s="71">
        <f t="shared" si="65"/>
        <v>26584.75</v>
      </c>
      <c r="AE99" s="71">
        <f t="shared" si="66"/>
        <v>22719.760000000002</v>
      </c>
      <c r="AF99" s="90" t="str">
        <f t="shared" si="79"/>
        <v>CENTRO INTEGRADO DE SAÚDE XANXERÊ</v>
      </c>
      <c r="AG99" s="90" t="str">
        <f t="shared" si="80"/>
        <v>CONSTRUÇÃO</v>
      </c>
      <c r="AH99" s="90" t="str">
        <f t="shared" si="81"/>
        <v xml:space="preserve">ESTRUTURAL </v>
      </c>
      <c r="AI99" s="90" t="str">
        <f t="shared" si="82"/>
        <v>CISTERNA</v>
      </c>
      <c r="AJ99" s="90" t="s">
        <v>489</v>
      </c>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c r="CT99" s="71"/>
      <c r="CU99" s="71"/>
      <c r="CV99" s="71"/>
      <c r="CW99" s="71"/>
      <c r="CX99" s="71"/>
      <c r="CY99" s="71"/>
      <c r="CZ99" s="71"/>
      <c r="DA99" s="71"/>
      <c r="DB99" s="71"/>
      <c r="DC99" s="71"/>
      <c r="DD99" s="71"/>
      <c r="DE99" s="71"/>
      <c r="DF99" s="71"/>
      <c r="DG99" s="71"/>
      <c r="DH99" s="71"/>
      <c r="DI99" s="71"/>
      <c r="DJ99" s="71"/>
      <c r="DK99" s="71"/>
      <c r="DL99" s="71"/>
      <c r="DM99" s="71"/>
      <c r="DN99" s="71"/>
      <c r="DO99" s="71"/>
      <c r="DP99" s="71"/>
      <c r="DQ99" s="71"/>
      <c r="DR99" s="71"/>
      <c r="DS99" s="71"/>
      <c r="DT99" s="71"/>
      <c r="DU99" s="71"/>
      <c r="DV99" s="71"/>
      <c r="DW99" s="71"/>
      <c r="DX99" s="71"/>
      <c r="DY99" s="71"/>
      <c r="DZ99" s="71"/>
      <c r="EA99" s="71"/>
      <c r="EB99" s="71"/>
      <c r="EC99" s="71"/>
      <c r="ED99" s="71"/>
      <c r="EE99" s="71"/>
      <c r="EF99" s="71"/>
      <c r="EG99" s="71"/>
      <c r="EH99" s="71"/>
      <c r="EI99" s="71"/>
      <c r="EJ99" s="71"/>
      <c r="EK99" s="71"/>
      <c r="EL99" s="71"/>
      <c r="EM99" s="71"/>
      <c r="EN99" s="71"/>
      <c r="EO99" s="71"/>
      <c r="EP99" s="71"/>
      <c r="EQ99" s="71"/>
      <c r="ER99" s="71"/>
      <c r="ES99" s="71"/>
      <c r="ET99" s="71"/>
      <c r="EU99" s="71"/>
      <c r="EV99" s="71"/>
      <c r="EW99" s="71"/>
      <c r="EX99" s="71"/>
      <c r="EY99" s="71"/>
      <c r="EZ99" s="71"/>
      <c r="FA99" s="71"/>
      <c r="FB99" s="71"/>
      <c r="FC99" s="71"/>
      <c r="FD99" s="71"/>
      <c r="FE99" s="71"/>
      <c r="FF99" s="71"/>
      <c r="FG99" s="71"/>
      <c r="FH99" s="71"/>
      <c r="FI99" s="71"/>
      <c r="FJ99" s="71"/>
      <c r="FK99" s="71"/>
      <c r="FL99" s="71"/>
      <c r="FM99" s="71"/>
      <c r="FN99" s="71"/>
      <c r="FO99" s="71"/>
      <c r="FP99" s="71"/>
      <c r="FQ99" s="71"/>
      <c r="FR99" s="71"/>
      <c r="FS99" s="71"/>
      <c r="FT99" s="71"/>
      <c r="FU99" s="71"/>
      <c r="FV99" s="71"/>
      <c r="FW99" s="71"/>
      <c r="FX99" s="71"/>
      <c r="FY99" s="71"/>
      <c r="FZ99" s="71"/>
      <c r="GA99" s="71"/>
      <c r="GB99" s="71"/>
      <c r="GC99" s="71"/>
      <c r="GD99" s="71"/>
      <c r="GE99" s="71"/>
      <c r="GF99" s="71"/>
      <c r="GG99" s="71"/>
      <c r="GH99" s="71"/>
      <c r="GI99" s="71"/>
      <c r="GJ99" s="71"/>
      <c r="GK99" s="71"/>
      <c r="GL99" s="71"/>
      <c r="GM99" s="71"/>
      <c r="GN99" s="71"/>
      <c r="GO99" s="71"/>
      <c r="GP99" s="71"/>
      <c r="GQ99" s="71"/>
      <c r="GR99" s="71"/>
      <c r="GS99" s="71"/>
      <c r="GT99" s="71"/>
      <c r="GU99" s="71"/>
      <c r="GV99" s="71"/>
      <c r="GW99" s="71"/>
      <c r="GX99" s="71"/>
      <c r="GY99" s="71"/>
      <c r="GZ99" s="71"/>
      <c r="HA99" s="71"/>
      <c r="HB99" s="71"/>
      <c r="HC99" s="71"/>
      <c r="HD99" s="71"/>
      <c r="HE99" s="71"/>
      <c r="HF99" s="71"/>
      <c r="HG99" s="71"/>
      <c r="HH99" s="71"/>
      <c r="HI99" s="71"/>
      <c r="HJ99" s="71"/>
      <c r="HK99" s="71"/>
      <c r="HL99" s="71"/>
      <c r="HM99" s="71"/>
      <c r="HN99" s="71"/>
      <c r="HO99" s="71"/>
      <c r="HP99" s="71"/>
      <c r="HQ99" s="71"/>
      <c r="HR99" s="71"/>
      <c r="HS99" s="71"/>
      <c r="HT99" s="71"/>
      <c r="HU99" s="71"/>
      <c r="HV99" s="71"/>
      <c r="HW99" s="71"/>
      <c r="HX99" s="71"/>
      <c r="HY99" s="71"/>
      <c r="HZ99" s="71"/>
      <c r="IA99" s="71"/>
      <c r="IB99" s="71"/>
      <c r="IC99" s="71"/>
      <c r="ID99" s="71"/>
      <c r="IE99" s="71"/>
      <c r="IF99" s="71"/>
      <c r="IG99" s="71"/>
      <c r="IH99" s="71"/>
      <c r="II99" s="71"/>
      <c r="IJ99" s="71"/>
      <c r="IK99" s="71"/>
      <c r="IL99" s="71"/>
      <c r="IM99" s="71"/>
      <c r="IN99" s="71"/>
      <c r="IO99" s="71"/>
      <c r="IP99" s="71"/>
      <c r="IQ99" s="71"/>
      <c r="IR99" s="71"/>
      <c r="IS99" s="71"/>
      <c r="IT99" s="71"/>
      <c r="IU99" s="71"/>
      <c r="IV99" s="71"/>
      <c r="IW99" s="71"/>
      <c r="IX99" s="71"/>
      <c r="IY99" s="71"/>
      <c r="IZ99" s="71"/>
    </row>
    <row r="100" spans="1:1024" s="115" customFormat="1" ht="25.5">
      <c r="A100" s="103" t="str">
        <f t="shared" si="71"/>
        <v>1.2.2.2.9</v>
      </c>
      <c r="B100" s="52">
        <v>96549</v>
      </c>
      <c r="C100" s="64" t="s">
        <v>493</v>
      </c>
      <c r="D100" s="104" t="str">
        <f t="shared" si="72"/>
        <v>Armação de bloco, viga baldrame ou sapata utilizando aço ca-50 de 20 mm - montagem. Af_06/2017</v>
      </c>
      <c r="E100" s="105" t="str">
        <f t="shared" si="73"/>
        <v>kg</v>
      </c>
      <c r="F100" s="55" t="s">
        <v>471</v>
      </c>
      <c r="G100" s="55">
        <v>86</v>
      </c>
      <c r="H100" s="55">
        <f t="shared" si="74"/>
        <v>13.92</v>
      </c>
      <c r="I100" s="55">
        <f t="shared" si="75"/>
        <v>17.399999999999999</v>
      </c>
      <c r="J100" s="106">
        <f t="shared" si="76"/>
        <v>1496.4</v>
      </c>
      <c r="K100" s="107">
        <f t="shared" si="77"/>
        <v>2.8273112523171242E-2</v>
      </c>
      <c r="L100" s="107">
        <f t="shared" si="78"/>
        <v>9.0595372098153785E-5</v>
      </c>
      <c r="M100" s="108">
        <v>13.92</v>
      </c>
      <c r="N100" s="109" t="s">
        <v>824</v>
      </c>
      <c r="O100" s="110" t="s">
        <v>2774</v>
      </c>
      <c r="P100" s="111"/>
      <c r="Q100" s="112"/>
      <c r="R100" s="111"/>
      <c r="S100" s="111"/>
      <c r="T100" s="113"/>
      <c r="U100" s="114">
        <f t="shared" si="70"/>
        <v>52926.609999999993</v>
      </c>
      <c r="V100" s="71">
        <f t="shared" si="58"/>
        <v>1</v>
      </c>
      <c r="W100" s="71">
        <f t="shared" si="59"/>
        <v>1</v>
      </c>
      <c r="X100" s="71">
        <f t="shared" si="60"/>
        <v>2</v>
      </c>
      <c r="Y100" s="71">
        <f t="shared" si="61"/>
        <v>2</v>
      </c>
      <c r="Z100" s="71">
        <f t="shared" si="67"/>
        <v>2</v>
      </c>
      <c r="AA100" s="71">
        <f t="shared" si="62"/>
        <v>4653626.57</v>
      </c>
      <c r="AB100" s="71">
        <f t="shared" si="63"/>
        <v>4653626.57</v>
      </c>
      <c r="AC100" s="71">
        <f t="shared" si="64"/>
        <v>4519421.5100000007</v>
      </c>
      <c r="AD100" s="71">
        <f t="shared" si="65"/>
        <v>28081.15</v>
      </c>
      <c r="AE100" s="71">
        <f t="shared" si="66"/>
        <v>24216.160000000003</v>
      </c>
      <c r="AF100" s="90" t="str">
        <f t="shared" si="79"/>
        <v>CENTRO INTEGRADO DE SAÚDE XANXERÊ</v>
      </c>
      <c r="AG100" s="90" t="str">
        <f t="shared" si="80"/>
        <v>CONSTRUÇÃO</v>
      </c>
      <c r="AH100" s="90" t="str">
        <f t="shared" si="81"/>
        <v xml:space="preserve">ESTRUTURAL </v>
      </c>
      <c r="AI100" s="90" t="str">
        <f t="shared" si="82"/>
        <v>CISTERNA</v>
      </c>
      <c r="AJ100" s="90" t="s">
        <v>489</v>
      </c>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c r="CT100" s="71"/>
      <c r="CU100" s="71"/>
      <c r="CV100" s="71"/>
      <c r="CW100" s="71"/>
      <c r="CX100" s="71"/>
      <c r="CY100" s="71"/>
      <c r="CZ100" s="71"/>
      <c r="DA100" s="71"/>
      <c r="DB100" s="71"/>
      <c r="DC100" s="71"/>
      <c r="DD100" s="71"/>
      <c r="DE100" s="71"/>
      <c r="DF100" s="71"/>
      <c r="DG100" s="71"/>
      <c r="DH100" s="71"/>
      <c r="DI100" s="71"/>
      <c r="DJ100" s="71"/>
      <c r="DK100" s="71"/>
      <c r="DL100" s="71"/>
      <c r="DM100" s="71"/>
      <c r="DN100" s="71"/>
      <c r="DO100" s="71"/>
      <c r="DP100" s="71"/>
      <c r="DQ100" s="71"/>
      <c r="DR100" s="71"/>
      <c r="DS100" s="71"/>
      <c r="DT100" s="71"/>
      <c r="DU100" s="71"/>
      <c r="DV100" s="71"/>
      <c r="DW100" s="71"/>
      <c r="DX100" s="71"/>
      <c r="DY100" s="71"/>
      <c r="DZ100" s="71"/>
      <c r="EA100" s="71"/>
      <c r="EB100" s="71"/>
      <c r="EC100" s="71"/>
      <c r="ED100" s="71"/>
      <c r="EE100" s="71"/>
      <c r="EF100" s="71"/>
      <c r="EG100" s="71"/>
      <c r="EH100" s="71"/>
      <c r="EI100" s="71"/>
      <c r="EJ100" s="71"/>
      <c r="EK100" s="71"/>
      <c r="EL100" s="71"/>
      <c r="EM100" s="71"/>
      <c r="EN100" s="71"/>
      <c r="EO100" s="71"/>
      <c r="EP100" s="71"/>
      <c r="EQ100" s="71"/>
      <c r="ER100" s="71"/>
      <c r="ES100" s="71"/>
      <c r="ET100" s="71"/>
      <c r="EU100" s="71"/>
      <c r="EV100" s="71"/>
      <c r="EW100" s="71"/>
      <c r="EX100" s="71"/>
      <c r="EY100" s="71"/>
      <c r="EZ100" s="71"/>
      <c r="FA100" s="71"/>
      <c r="FB100" s="71"/>
      <c r="FC100" s="71"/>
      <c r="FD100" s="71"/>
      <c r="FE100" s="71"/>
      <c r="FF100" s="71"/>
      <c r="FG100" s="71"/>
      <c r="FH100" s="71"/>
      <c r="FI100" s="71"/>
      <c r="FJ100" s="71"/>
      <c r="FK100" s="71"/>
      <c r="FL100" s="71"/>
      <c r="FM100" s="71"/>
      <c r="FN100" s="71"/>
      <c r="FO100" s="71"/>
      <c r="FP100" s="71"/>
      <c r="FQ100" s="71"/>
      <c r="FR100" s="71"/>
      <c r="FS100" s="71"/>
      <c r="FT100" s="71"/>
      <c r="FU100" s="71"/>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1"/>
      <c r="GS100" s="71"/>
      <c r="GT100" s="71"/>
      <c r="GU100" s="71"/>
      <c r="GV100" s="71"/>
      <c r="GW100" s="71"/>
      <c r="GX100" s="71"/>
      <c r="GY100" s="71"/>
      <c r="GZ100" s="71"/>
      <c r="HA100" s="71"/>
      <c r="HB100" s="71"/>
      <c r="HC100" s="71"/>
      <c r="HD100" s="71"/>
      <c r="HE100" s="71"/>
      <c r="HF100" s="71"/>
      <c r="HG100" s="71"/>
      <c r="HH100" s="71"/>
      <c r="HI100" s="71"/>
      <c r="HJ100" s="71"/>
      <c r="HK100" s="71"/>
      <c r="HL100" s="71"/>
      <c r="HM100" s="71"/>
      <c r="HN100" s="71"/>
      <c r="HO100" s="71"/>
      <c r="HP100" s="71"/>
      <c r="HQ100" s="71"/>
      <c r="HR100" s="71"/>
      <c r="HS100" s="71"/>
      <c r="HT100" s="71"/>
      <c r="HU100" s="71"/>
      <c r="HV100" s="71"/>
      <c r="HW100" s="71"/>
      <c r="HX100" s="71"/>
      <c r="HY100" s="71"/>
      <c r="HZ100" s="71"/>
      <c r="IA100" s="71"/>
      <c r="IB100" s="71"/>
      <c r="IC100" s="71"/>
      <c r="ID100" s="71"/>
      <c r="IE100" s="71"/>
      <c r="IF100" s="71"/>
      <c r="IG100" s="71"/>
      <c r="IH100" s="71"/>
      <c r="II100" s="71"/>
      <c r="IJ100" s="71"/>
      <c r="IK100" s="71"/>
      <c r="IL100" s="71"/>
      <c r="IM100" s="71"/>
      <c r="IN100" s="71"/>
      <c r="IO100" s="71"/>
      <c r="IP100" s="71"/>
      <c r="IQ100" s="71"/>
      <c r="IR100" s="71"/>
      <c r="IS100" s="71"/>
      <c r="IT100" s="71"/>
      <c r="IU100" s="71"/>
      <c r="IV100" s="71"/>
      <c r="IW100" s="71"/>
      <c r="IX100" s="71"/>
      <c r="IY100" s="71"/>
      <c r="IZ100" s="71"/>
    </row>
    <row r="101" spans="1:1024" s="115" customFormat="1" ht="38.25">
      <c r="A101" s="103" t="str">
        <f t="shared" si="71"/>
        <v>1.2.2.2.10</v>
      </c>
      <c r="B101" s="52">
        <v>92775</v>
      </c>
      <c r="C101" s="64" t="s">
        <v>493</v>
      </c>
      <c r="D101" s="104" t="str">
        <f t="shared" si="72"/>
        <v>Armação de pilar ou viga de uma estrutura convencional de concreto armado em uma edificação térrea ou sobrado utilizando aço ca-60 de 5,0 mm - montagem. Af_12/2015</v>
      </c>
      <c r="E101" s="105" t="str">
        <f t="shared" si="73"/>
        <v>kg</v>
      </c>
      <c r="F101" s="55" t="s">
        <v>471</v>
      </c>
      <c r="G101" s="55">
        <v>49</v>
      </c>
      <c r="H101" s="55">
        <f t="shared" si="74"/>
        <v>20.6</v>
      </c>
      <c r="I101" s="55">
        <f t="shared" si="75"/>
        <v>25.75</v>
      </c>
      <c r="J101" s="106">
        <f t="shared" si="76"/>
        <v>1261.75</v>
      </c>
      <c r="K101" s="107">
        <f t="shared" si="77"/>
        <v>2.3839614893151104E-2</v>
      </c>
      <c r="L101" s="107">
        <f t="shared" si="78"/>
        <v>7.6389141101874857E-5</v>
      </c>
      <c r="M101" s="108">
        <v>20.6</v>
      </c>
      <c r="N101" s="109" t="s">
        <v>824</v>
      </c>
      <c r="O101" s="110" t="s">
        <v>2784</v>
      </c>
      <c r="P101" s="111"/>
      <c r="Q101" s="112"/>
      <c r="R101" s="111"/>
      <c r="S101" s="111"/>
      <c r="T101" s="113"/>
      <c r="U101" s="114">
        <f t="shared" si="70"/>
        <v>52926.609999999993</v>
      </c>
      <c r="V101" s="71">
        <f t="shared" si="58"/>
        <v>1</v>
      </c>
      <c r="W101" s="71">
        <f t="shared" si="59"/>
        <v>1</v>
      </c>
      <c r="X101" s="71">
        <f t="shared" si="60"/>
        <v>2</v>
      </c>
      <c r="Y101" s="71">
        <f t="shared" si="61"/>
        <v>2</v>
      </c>
      <c r="Z101" s="71">
        <f t="shared" si="67"/>
        <v>2</v>
      </c>
      <c r="AA101" s="71">
        <f t="shared" si="62"/>
        <v>4654888.32</v>
      </c>
      <c r="AB101" s="71">
        <f t="shared" si="63"/>
        <v>4654888.32</v>
      </c>
      <c r="AC101" s="71">
        <f t="shared" si="64"/>
        <v>4520683.2600000007</v>
      </c>
      <c r="AD101" s="71">
        <f t="shared" si="65"/>
        <v>29342.9</v>
      </c>
      <c r="AE101" s="71">
        <f t="shared" si="66"/>
        <v>25477.910000000003</v>
      </c>
      <c r="AF101" s="90" t="str">
        <f t="shared" si="79"/>
        <v>CENTRO INTEGRADO DE SAÚDE XANXERÊ</v>
      </c>
      <c r="AG101" s="90" t="str">
        <f t="shared" si="80"/>
        <v>CONSTRUÇÃO</v>
      </c>
      <c r="AH101" s="90" t="str">
        <f t="shared" si="81"/>
        <v xml:space="preserve">ESTRUTURAL </v>
      </c>
      <c r="AI101" s="90" t="str">
        <f t="shared" si="82"/>
        <v>CISTERNA</v>
      </c>
      <c r="AJ101" s="90" t="s">
        <v>489</v>
      </c>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c r="CT101" s="71"/>
      <c r="CU101" s="71"/>
      <c r="CV101" s="71"/>
      <c r="CW101" s="71"/>
      <c r="CX101" s="71"/>
      <c r="CY101" s="71"/>
      <c r="CZ101" s="71"/>
      <c r="DA101" s="71"/>
      <c r="DB101" s="71"/>
      <c r="DC101" s="71"/>
      <c r="DD101" s="71"/>
      <c r="DE101" s="71"/>
      <c r="DF101" s="71"/>
      <c r="DG101" s="71"/>
      <c r="DH101" s="71"/>
      <c r="DI101" s="71"/>
      <c r="DJ101" s="71"/>
      <c r="DK101" s="71"/>
      <c r="DL101" s="71"/>
      <c r="DM101" s="71"/>
      <c r="DN101" s="71"/>
      <c r="DO101" s="71"/>
      <c r="DP101" s="71"/>
      <c r="DQ101" s="71"/>
      <c r="DR101" s="71"/>
      <c r="DS101" s="71"/>
      <c r="DT101" s="71"/>
      <c r="DU101" s="71"/>
      <c r="DV101" s="71"/>
      <c r="DW101" s="71"/>
      <c r="DX101" s="71"/>
      <c r="DY101" s="71"/>
      <c r="DZ101" s="71"/>
      <c r="EA101" s="71"/>
      <c r="EB101" s="71"/>
      <c r="EC101" s="71"/>
      <c r="ED101" s="71"/>
      <c r="EE101" s="71"/>
      <c r="EF101" s="71"/>
      <c r="EG101" s="71"/>
      <c r="EH101" s="71"/>
      <c r="EI101" s="71"/>
      <c r="EJ101" s="71"/>
      <c r="EK101" s="71"/>
      <c r="EL101" s="71"/>
      <c r="EM101" s="71"/>
      <c r="EN101" s="71"/>
      <c r="EO101" s="71"/>
      <c r="EP101" s="71"/>
      <c r="EQ101" s="71"/>
      <c r="ER101" s="71"/>
      <c r="ES101" s="71"/>
      <c r="ET101" s="71"/>
      <c r="EU101" s="71"/>
      <c r="EV101" s="71"/>
      <c r="EW101" s="71"/>
      <c r="EX101" s="71"/>
      <c r="EY101" s="71"/>
      <c r="EZ101" s="71"/>
      <c r="FA101" s="71"/>
      <c r="FB101" s="71"/>
      <c r="FC101" s="71"/>
      <c r="FD101" s="71"/>
      <c r="FE101" s="71"/>
      <c r="FF101" s="71"/>
      <c r="FG101" s="71"/>
      <c r="FH101" s="71"/>
      <c r="FI101" s="71"/>
      <c r="FJ101" s="71"/>
      <c r="FK101" s="71"/>
      <c r="FL101" s="71"/>
      <c r="FM101" s="71"/>
      <c r="FN101" s="71"/>
      <c r="FO101" s="71"/>
      <c r="FP101" s="71"/>
      <c r="FQ101" s="71"/>
      <c r="FR101" s="71"/>
      <c r="FS101" s="71"/>
      <c r="FT101" s="71"/>
      <c r="FU101" s="71"/>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1"/>
      <c r="GS101" s="71"/>
      <c r="GT101" s="71"/>
      <c r="GU101" s="71"/>
      <c r="GV101" s="71"/>
      <c r="GW101" s="71"/>
      <c r="GX101" s="71"/>
      <c r="GY101" s="71"/>
      <c r="GZ101" s="71"/>
      <c r="HA101" s="71"/>
      <c r="HB101" s="71"/>
      <c r="HC101" s="71"/>
      <c r="HD101" s="71"/>
      <c r="HE101" s="71"/>
      <c r="HF101" s="71"/>
      <c r="HG101" s="71"/>
      <c r="HH101" s="71"/>
      <c r="HI101" s="71"/>
      <c r="HJ101" s="71"/>
      <c r="HK101" s="71"/>
      <c r="HL101" s="71"/>
      <c r="HM101" s="71"/>
      <c r="HN101" s="71"/>
      <c r="HO101" s="71"/>
      <c r="HP101" s="71"/>
      <c r="HQ101" s="71"/>
      <c r="HR101" s="71"/>
      <c r="HS101" s="71"/>
      <c r="HT101" s="71"/>
      <c r="HU101" s="71"/>
      <c r="HV101" s="71"/>
      <c r="HW101" s="71"/>
      <c r="HX101" s="71"/>
      <c r="HY101" s="71"/>
      <c r="HZ101" s="71"/>
      <c r="IA101" s="71"/>
      <c r="IB101" s="71"/>
      <c r="IC101" s="71"/>
      <c r="ID101" s="71"/>
      <c r="IE101" s="71"/>
      <c r="IF101" s="71"/>
      <c r="IG101" s="71"/>
      <c r="IH101" s="71"/>
      <c r="II101" s="71"/>
      <c r="IJ101" s="71"/>
      <c r="IK101" s="71"/>
      <c r="IL101" s="71"/>
      <c r="IM101" s="71"/>
      <c r="IN101" s="71"/>
      <c r="IO101" s="71"/>
      <c r="IP101" s="71"/>
      <c r="IQ101" s="71"/>
      <c r="IR101" s="71"/>
      <c r="IS101" s="71"/>
      <c r="IT101" s="71"/>
      <c r="IU101" s="71"/>
      <c r="IV101" s="71"/>
      <c r="IW101" s="71"/>
      <c r="IX101" s="71"/>
      <c r="IY101" s="71"/>
      <c r="IZ101" s="71"/>
    </row>
    <row r="102" spans="1:1024" s="115" customFormat="1" ht="38.25">
      <c r="A102" s="103" t="str">
        <f t="shared" si="71"/>
        <v>1.2.2.2.11</v>
      </c>
      <c r="B102" s="52">
        <v>92776</v>
      </c>
      <c r="C102" s="64" t="s">
        <v>493</v>
      </c>
      <c r="D102" s="104" t="str">
        <f t="shared" si="72"/>
        <v>Armação de pilar ou viga de uma estrutura convencional de concreto armado em uma edificação térrea ou sobrado utilizando aço ca-50 de 6,3 mm - montagem. Af_12/2015</v>
      </c>
      <c r="E102" s="105" t="str">
        <f t="shared" si="73"/>
        <v>kg</v>
      </c>
      <c r="F102" s="55" t="s">
        <v>471</v>
      </c>
      <c r="G102" s="55">
        <v>13</v>
      </c>
      <c r="H102" s="55">
        <f t="shared" si="74"/>
        <v>19.13</v>
      </c>
      <c r="I102" s="55">
        <f t="shared" si="75"/>
        <v>23.91</v>
      </c>
      <c r="J102" s="106">
        <f t="shared" si="76"/>
        <v>310.83</v>
      </c>
      <c r="K102" s="107">
        <f t="shared" si="77"/>
        <v>5.8728492151679471E-3</v>
      </c>
      <c r="L102" s="107">
        <f t="shared" si="78"/>
        <v>1.8818337015015462E-5</v>
      </c>
      <c r="M102" s="108">
        <v>19.13</v>
      </c>
      <c r="N102" s="109" t="s">
        <v>824</v>
      </c>
      <c r="O102" s="110" t="s">
        <v>2786</v>
      </c>
      <c r="P102" s="111"/>
      <c r="Q102" s="112"/>
      <c r="R102" s="111"/>
      <c r="S102" s="111"/>
      <c r="T102" s="113"/>
      <c r="U102" s="114">
        <f t="shared" si="70"/>
        <v>52926.609999999993</v>
      </c>
      <c r="V102" s="71">
        <f t="shared" si="58"/>
        <v>1</v>
      </c>
      <c r="W102" s="71">
        <f t="shared" si="59"/>
        <v>1</v>
      </c>
      <c r="X102" s="71">
        <f t="shared" si="60"/>
        <v>2</v>
      </c>
      <c r="Y102" s="71">
        <f t="shared" si="61"/>
        <v>2</v>
      </c>
      <c r="Z102" s="71">
        <f t="shared" si="67"/>
        <v>2</v>
      </c>
      <c r="AA102" s="71">
        <f t="shared" si="62"/>
        <v>4655199.1500000004</v>
      </c>
      <c r="AB102" s="71">
        <f t="shared" si="63"/>
        <v>4655199.1500000004</v>
      </c>
      <c r="AC102" s="71">
        <f t="shared" si="64"/>
        <v>4520994.0900000008</v>
      </c>
      <c r="AD102" s="71">
        <f t="shared" si="65"/>
        <v>29653.730000000003</v>
      </c>
      <c r="AE102" s="71">
        <f t="shared" si="66"/>
        <v>25788.740000000005</v>
      </c>
      <c r="AF102" s="90" t="str">
        <f t="shared" si="79"/>
        <v>CENTRO INTEGRADO DE SAÚDE XANXERÊ</v>
      </c>
      <c r="AG102" s="90" t="str">
        <f t="shared" si="80"/>
        <v>CONSTRUÇÃO</v>
      </c>
      <c r="AH102" s="90" t="str">
        <f t="shared" si="81"/>
        <v xml:space="preserve">ESTRUTURAL </v>
      </c>
      <c r="AI102" s="90" t="str">
        <f t="shared" si="82"/>
        <v>CISTERNA</v>
      </c>
      <c r="AJ102" s="90" t="s">
        <v>489</v>
      </c>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c r="CT102" s="71"/>
      <c r="CU102" s="71"/>
      <c r="CV102" s="71"/>
      <c r="CW102" s="71"/>
      <c r="CX102" s="71"/>
      <c r="CY102" s="71"/>
      <c r="CZ102" s="71"/>
      <c r="DA102" s="71"/>
      <c r="DB102" s="71"/>
      <c r="DC102" s="71"/>
      <c r="DD102" s="71"/>
      <c r="DE102" s="71"/>
      <c r="DF102" s="71"/>
      <c r="DG102" s="71"/>
      <c r="DH102" s="71"/>
      <c r="DI102" s="71"/>
      <c r="DJ102" s="71"/>
      <c r="DK102" s="71"/>
      <c r="DL102" s="71"/>
      <c r="DM102" s="71"/>
      <c r="DN102" s="71"/>
      <c r="DO102" s="71"/>
      <c r="DP102" s="71"/>
      <c r="DQ102" s="71"/>
      <c r="DR102" s="71"/>
      <c r="DS102" s="71"/>
      <c r="DT102" s="71"/>
      <c r="DU102" s="71"/>
      <c r="DV102" s="71"/>
      <c r="DW102" s="71"/>
      <c r="DX102" s="71"/>
      <c r="DY102" s="71"/>
      <c r="DZ102" s="71"/>
      <c r="EA102" s="71"/>
      <c r="EB102" s="71"/>
      <c r="EC102" s="71"/>
      <c r="ED102" s="71"/>
      <c r="EE102" s="71"/>
      <c r="EF102" s="71"/>
      <c r="EG102" s="71"/>
      <c r="EH102" s="71"/>
      <c r="EI102" s="71"/>
      <c r="EJ102" s="71"/>
      <c r="EK102" s="71"/>
      <c r="EL102" s="71"/>
      <c r="EM102" s="71"/>
      <c r="EN102" s="71"/>
      <c r="EO102" s="71"/>
      <c r="EP102" s="71"/>
      <c r="EQ102" s="71"/>
      <c r="ER102" s="71"/>
      <c r="ES102" s="71"/>
      <c r="ET102" s="71"/>
      <c r="EU102" s="71"/>
      <c r="EV102" s="71"/>
      <c r="EW102" s="71"/>
      <c r="EX102" s="71"/>
      <c r="EY102" s="71"/>
      <c r="EZ102" s="71"/>
      <c r="FA102" s="71"/>
      <c r="FB102" s="71"/>
      <c r="FC102" s="71"/>
      <c r="FD102" s="71"/>
      <c r="FE102" s="71"/>
      <c r="FF102" s="71"/>
      <c r="FG102" s="71"/>
      <c r="FH102" s="71"/>
      <c r="FI102" s="71"/>
      <c r="FJ102" s="71"/>
      <c r="FK102" s="71"/>
      <c r="FL102" s="71"/>
      <c r="FM102" s="71"/>
      <c r="FN102" s="71"/>
      <c r="FO102" s="71"/>
      <c r="FP102" s="71"/>
      <c r="FQ102" s="71"/>
      <c r="FR102" s="71"/>
      <c r="FS102" s="71"/>
      <c r="FT102" s="71"/>
      <c r="FU102" s="71"/>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1"/>
      <c r="GS102" s="71"/>
      <c r="GT102" s="71"/>
      <c r="GU102" s="71"/>
      <c r="GV102" s="71"/>
      <c r="GW102" s="71"/>
      <c r="GX102" s="71"/>
      <c r="GY102" s="71"/>
      <c r="GZ102" s="71"/>
      <c r="HA102" s="71"/>
      <c r="HB102" s="71"/>
      <c r="HC102" s="71"/>
      <c r="HD102" s="71"/>
      <c r="HE102" s="71"/>
      <c r="HF102" s="71"/>
      <c r="HG102" s="71"/>
      <c r="HH102" s="71"/>
      <c r="HI102" s="71"/>
      <c r="HJ102" s="71"/>
      <c r="HK102" s="71"/>
      <c r="HL102" s="71"/>
      <c r="HM102" s="71"/>
      <c r="HN102" s="71"/>
      <c r="HO102" s="71"/>
      <c r="HP102" s="71"/>
      <c r="HQ102" s="71"/>
      <c r="HR102" s="71"/>
      <c r="HS102" s="71"/>
      <c r="HT102" s="71"/>
      <c r="HU102" s="71"/>
      <c r="HV102" s="71"/>
      <c r="HW102" s="71"/>
      <c r="HX102" s="71"/>
      <c r="HY102" s="71"/>
      <c r="HZ102" s="71"/>
      <c r="IA102" s="71"/>
      <c r="IB102" s="71"/>
      <c r="IC102" s="71"/>
      <c r="ID102" s="71"/>
      <c r="IE102" s="71"/>
      <c r="IF102" s="71"/>
      <c r="IG102" s="71"/>
      <c r="IH102" s="71"/>
      <c r="II102" s="71"/>
      <c r="IJ102" s="71"/>
      <c r="IK102" s="71"/>
      <c r="IL102" s="71"/>
      <c r="IM102" s="71"/>
      <c r="IN102" s="71"/>
      <c r="IO102" s="71"/>
      <c r="IP102" s="71"/>
      <c r="IQ102" s="71"/>
      <c r="IR102" s="71"/>
      <c r="IS102" s="71"/>
      <c r="IT102" s="71"/>
      <c r="IU102" s="71"/>
      <c r="IV102" s="71"/>
      <c r="IW102" s="71"/>
      <c r="IX102" s="71"/>
      <c r="IY102" s="71"/>
      <c r="IZ102" s="71"/>
    </row>
    <row r="103" spans="1:1024" s="115" customFormat="1" ht="38.25">
      <c r="A103" s="103" t="str">
        <f t="shared" si="71"/>
        <v>1.2.2.2.12</v>
      </c>
      <c r="B103" s="52">
        <v>92778</v>
      </c>
      <c r="C103" s="64" t="s">
        <v>493</v>
      </c>
      <c r="D103" s="104" t="str">
        <f t="shared" si="72"/>
        <v>Armação de pilar ou viga de uma estrutura convencional de concreto armado em uma edificação térrea ou sobrado utilizando aço ca-50 de 10,0 mm - montagem. Af_12/2015</v>
      </c>
      <c r="E103" s="105" t="str">
        <f t="shared" si="73"/>
        <v>kg</v>
      </c>
      <c r="F103" s="55" t="s">
        <v>471</v>
      </c>
      <c r="G103" s="55">
        <v>70</v>
      </c>
      <c r="H103" s="55">
        <f t="shared" si="74"/>
        <v>15.69</v>
      </c>
      <c r="I103" s="55">
        <f t="shared" si="75"/>
        <v>19.61</v>
      </c>
      <c r="J103" s="106">
        <f t="shared" si="76"/>
        <v>1372.7</v>
      </c>
      <c r="K103" s="107">
        <f t="shared" si="77"/>
        <v>2.5935913900399066E-2</v>
      </c>
      <c r="L103" s="107">
        <f t="shared" si="78"/>
        <v>8.3106299972691598E-5</v>
      </c>
      <c r="M103" s="108">
        <v>15.69</v>
      </c>
      <c r="N103" s="109" t="s">
        <v>824</v>
      </c>
      <c r="O103" s="110" t="s">
        <v>2788</v>
      </c>
      <c r="P103" s="111"/>
      <c r="Q103" s="112"/>
      <c r="R103" s="111"/>
      <c r="S103" s="111"/>
      <c r="T103" s="113"/>
      <c r="U103" s="114">
        <f t="shared" si="70"/>
        <v>52926.609999999993</v>
      </c>
      <c r="V103" s="71">
        <f t="shared" si="58"/>
        <v>1</v>
      </c>
      <c r="W103" s="71">
        <f t="shared" si="59"/>
        <v>1</v>
      </c>
      <c r="X103" s="71">
        <f t="shared" si="60"/>
        <v>2</v>
      </c>
      <c r="Y103" s="71">
        <f t="shared" si="61"/>
        <v>2</v>
      </c>
      <c r="Z103" s="71">
        <f t="shared" si="67"/>
        <v>2</v>
      </c>
      <c r="AA103" s="71">
        <f t="shared" si="62"/>
        <v>4656571.8500000006</v>
      </c>
      <c r="AB103" s="71">
        <f t="shared" si="63"/>
        <v>4656571.8500000006</v>
      </c>
      <c r="AC103" s="71">
        <f t="shared" si="64"/>
        <v>4522366.790000001</v>
      </c>
      <c r="AD103" s="71">
        <f t="shared" si="65"/>
        <v>31026.430000000004</v>
      </c>
      <c r="AE103" s="71">
        <f t="shared" si="66"/>
        <v>27161.440000000006</v>
      </c>
      <c r="AF103" s="90" t="str">
        <f t="shared" si="79"/>
        <v>CENTRO INTEGRADO DE SAÚDE XANXERÊ</v>
      </c>
      <c r="AG103" s="90" t="str">
        <f t="shared" si="80"/>
        <v>CONSTRUÇÃO</v>
      </c>
      <c r="AH103" s="90" t="str">
        <f t="shared" si="81"/>
        <v xml:space="preserve">ESTRUTURAL </v>
      </c>
      <c r="AI103" s="90" t="str">
        <f t="shared" si="82"/>
        <v>CISTERNA</v>
      </c>
      <c r="AJ103" s="90" t="s">
        <v>489</v>
      </c>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c r="CT103" s="71"/>
      <c r="CU103" s="71"/>
      <c r="CV103" s="71"/>
      <c r="CW103" s="71"/>
      <c r="CX103" s="71"/>
      <c r="CY103" s="71"/>
      <c r="CZ103" s="71"/>
      <c r="DA103" s="71"/>
      <c r="DB103" s="71"/>
      <c r="DC103" s="71"/>
      <c r="DD103" s="71"/>
      <c r="DE103" s="71"/>
      <c r="DF103" s="71"/>
      <c r="DG103" s="71"/>
      <c r="DH103" s="71"/>
      <c r="DI103" s="71"/>
      <c r="DJ103" s="71"/>
      <c r="DK103" s="71"/>
      <c r="DL103" s="71"/>
      <c r="DM103" s="71"/>
      <c r="DN103" s="71"/>
      <c r="DO103" s="71"/>
      <c r="DP103" s="71"/>
      <c r="DQ103" s="71"/>
      <c r="DR103" s="71"/>
      <c r="DS103" s="71"/>
      <c r="DT103" s="71"/>
      <c r="DU103" s="71"/>
      <c r="DV103" s="71"/>
      <c r="DW103" s="71"/>
      <c r="DX103" s="71"/>
      <c r="DY103" s="71"/>
      <c r="DZ103" s="71"/>
      <c r="EA103" s="71"/>
      <c r="EB103" s="71"/>
      <c r="EC103" s="71"/>
      <c r="ED103" s="71"/>
      <c r="EE103" s="71"/>
      <c r="EF103" s="71"/>
      <c r="EG103" s="71"/>
      <c r="EH103" s="71"/>
      <c r="EI103" s="71"/>
      <c r="EJ103" s="71"/>
      <c r="EK103" s="71"/>
      <c r="EL103" s="71"/>
      <c r="EM103" s="71"/>
      <c r="EN103" s="71"/>
      <c r="EO103" s="71"/>
      <c r="EP103" s="71"/>
      <c r="EQ103" s="71"/>
      <c r="ER103" s="71"/>
      <c r="ES103" s="71"/>
      <c r="ET103" s="71"/>
      <c r="EU103" s="71"/>
      <c r="EV103" s="71"/>
      <c r="EW103" s="71"/>
      <c r="EX103" s="71"/>
      <c r="EY103" s="71"/>
      <c r="EZ103" s="71"/>
      <c r="FA103" s="71"/>
      <c r="FB103" s="71"/>
      <c r="FC103" s="71"/>
      <c r="FD103" s="71"/>
      <c r="FE103" s="71"/>
      <c r="FF103" s="71"/>
      <c r="FG103" s="71"/>
      <c r="FH103" s="71"/>
      <c r="FI103" s="71"/>
      <c r="FJ103" s="71"/>
      <c r="FK103" s="71"/>
      <c r="FL103" s="71"/>
      <c r="FM103" s="71"/>
      <c r="FN103" s="71"/>
      <c r="FO103" s="71"/>
      <c r="FP103" s="71"/>
      <c r="FQ103" s="71"/>
      <c r="FR103" s="71"/>
      <c r="FS103" s="71"/>
      <c r="FT103" s="71"/>
      <c r="FU103" s="71"/>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1"/>
      <c r="GS103" s="71"/>
      <c r="GT103" s="71"/>
      <c r="GU103" s="71"/>
      <c r="GV103" s="71"/>
      <c r="GW103" s="71"/>
      <c r="GX103" s="71"/>
      <c r="GY103" s="71"/>
      <c r="GZ103" s="71"/>
      <c r="HA103" s="71"/>
      <c r="HB103" s="71"/>
      <c r="HC103" s="71"/>
      <c r="HD103" s="71"/>
      <c r="HE103" s="71"/>
      <c r="HF103" s="71"/>
      <c r="HG103" s="71"/>
      <c r="HH103" s="71"/>
      <c r="HI103" s="71"/>
      <c r="HJ103" s="71"/>
      <c r="HK103" s="71"/>
      <c r="HL103" s="71"/>
      <c r="HM103" s="71"/>
      <c r="HN103" s="71"/>
      <c r="HO103" s="71"/>
      <c r="HP103" s="71"/>
      <c r="HQ103" s="71"/>
      <c r="HR103" s="71"/>
      <c r="HS103" s="71"/>
      <c r="HT103" s="71"/>
      <c r="HU103" s="71"/>
      <c r="HV103" s="71"/>
      <c r="HW103" s="71"/>
      <c r="HX103" s="71"/>
      <c r="HY103" s="71"/>
      <c r="HZ103" s="71"/>
      <c r="IA103" s="71"/>
      <c r="IB103" s="71"/>
      <c r="IC103" s="71"/>
      <c r="ID103" s="71"/>
      <c r="IE103" s="71"/>
      <c r="IF103" s="71"/>
      <c r="IG103" s="71"/>
      <c r="IH103" s="71"/>
      <c r="II103" s="71"/>
      <c r="IJ103" s="71"/>
      <c r="IK103" s="71"/>
      <c r="IL103" s="71"/>
      <c r="IM103" s="71"/>
      <c r="IN103" s="71"/>
      <c r="IO103" s="71"/>
      <c r="IP103" s="71"/>
      <c r="IQ103" s="71"/>
      <c r="IR103" s="71"/>
      <c r="IS103" s="71"/>
      <c r="IT103" s="71"/>
      <c r="IU103" s="71"/>
      <c r="IV103" s="71"/>
      <c r="IW103" s="71"/>
      <c r="IX103" s="71"/>
      <c r="IY103" s="71"/>
      <c r="IZ103" s="71"/>
    </row>
    <row r="104" spans="1:1024" s="115" customFormat="1" ht="38.25">
      <c r="A104" s="103" t="str">
        <f t="shared" si="71"/>
        <v>1.2.2.2.13</v>
      </c>
      <c r="B104" s="52">
        <v>92779</v>
      </c>
      <c r="C104" s="64" t="s">
        <v>493</v>
      </c>
      <c r="D104" s="104" t="str">
        <f t="shared" si="72"/>
        <v>Armação de pilar ou viga de uma estrutura convencional de concreto armado em uma edificação térrea ou sobrado utilizando aço ca-50 de 12,5 mm - montagem. Af_12/2015</v>
      </c>
      <c r="E104" s="105" t="str">
        <f t="shared" si="73"/>
        <v>kg</v>
      </c>
      <c r="F104" s="55" t="s">
        <v>471</v>
      </c>
      <c r="G104" s="55">
        <v>31</v>
      </c>
      <c r="H104" s="55">
        <f t="shared" si="74"/>
        <v>13.13</v>
      </c>
      <c r="I104" s="55">
        <f t="shared" si="75"/>
        <v>16.41</v>
      </c>
      <c r="J104" s="106">
        <f t="shared" si="76"/>
        <v>508.71</v>
      </c>
      <c r="K104" s="107">
        <f t="shared" si="77"/>
        <v>9.6116112481037432E-3</v>
      </c>
      <c r="L104" s="107">
        <f t="shared" si="78"/>
        <v>3.0798430727112945E-5</v>
      </c>
      <c r="M104" s="108">
        <v>13.13</v>
      </c>
      <c r="N104" s="109" t="s">
        <v>824</v>
      </c>
      <c r="O104" s="110" t="s">
        <v>2790</v>
      </c>
      <c r="P104" s="111"/>
      <c r="Q104" s="112"/>
      <c r="R104" s="111"/>
      <c r="S104" s="111"/>
      <c r="T104" s="113"/>
      <c r="U104" s="114">
        <f t="shared" si="70"/>
        <v>52926.609999999993</v>
      </c>
      <c r="V104" s="71">
        <f t="shared" si="58"/>
        <v>1</v>
      </c>
      <c r="W104" s="71">
        <f t="shared" si="59"/>
        <v>1</v>
      </c>
      <c r="X104" s="71">
        <f t="shared" si="60"/>
        <v>2</v>
      </c>
      <c r="Y104" s="71">
        <f t="shared" si="61"/>
        <v>2</v>
      </c>
      <c r="Z104" s="71">
        <f t="shared" si="67"/>
        <v>2</v>
      </c>
      <c r="AA104" s="71">
        <f t="shared" si="62"/>
        <v>4657080.5600000005</v>
      </c>
      <c r="AB104" s="71">
        <f t="shared" si="63"/>
        <v>4657080.5600000005</v>
      </c>
      <c r="AC104" s="71">
        <f t="shared" si="64"/>
        <v>4522875.5000000009</v>
      </c>
      <c r="AD104" s="71">
        <f t="shared" si="65"/>
        <v>31535.140000000003</v>
      </c>
      <c r="AE104" s="71">
        <f t="shared" si="66"/>
        <v>27670.150000000005</v>
      </c>
      <c r="AF104" s="90" t="str">
        <f t="shared" si="79"/>
        <v>CENTRO INTEGRADO DE SAÚDE XANXERÊ</v>
      </c>
      <c r="AG104" s="90" t="str">
        <f t="shared" si="80"/>
        <v>CONSTRUÇÃO</v>
      </c>
      <c r="AH104" s="90" t="str">
        <f t="shared" si="81"/>
        <v xml:space="preserve">ESTRUTURAL </v>
      </c>
      <c r="AI104" s="90" t="str">
        <f t="shared" si="82"/>
        <v>CISTERNA</v>
      </c>
      <c r="AJ104" s="90" t="s">
        <v>489</v>
      </c>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c r="CT104" s="71"/>
      <c r="CU104" s="71"/>
      <c r="CV104" s="71"/>
      <c r="CW104" s="71"/>
      <c r="CX104" s="71"/>
      <c r="CY104" s="71"/>
      <c r="CZ104" s="71"/>
      <c r="DA104" s="71"/>
      <c r="DB104" s="71"/>
      <c r="DC104" s="71"/>
      <c r="DD104" s="71"/>
      <c r="DE104" s="71"/>
      <c r="DF104" s="71"/>
      <c r="DG104" s="71"/>
      <c r="DH104" s="71"/>
      <c r="DI104" s="71"/>
      <c r="DJ104" s="71"/>
      <c r="DK104" s="71"/>
      <c r="DL104" s="71"/>
      <c r="DM104" s="71"/>
      <c r="DN104" s="71"/>
      <c r="DO104" s="71"/>
      <c r="DP104" s="71"/>
      <c r="DQ104" s="71"/>
      <c r="DR104" s="71"/>
      <c r="DS104" s="71"/>
      <c r="DT104" s="71"/>
      <c r="DU104" s="71"/>
      <c r="DV104" s="71"/>
      <c r="DW104" s="71"/>
      <c r="DX104" s="71"/>
      <c r="DY104" s="71"/>
      <c r="DZ104" s="71"/>
      <c r="EA104" s="71"/>
      <c r="EB104" s="71"/>
      <c r="EC104" s="71"/>
      <c r="ED104" s="71"/>
      <c r="EE104" s="71"/>
      <c r="EF104" s="71"/>
      <c r="EG104" s="71"/>
      <c r="EH104" s="71"/>
      <c r="EI104" s="71"/>
      <c r="EJ104" s="71"/>
      <c r="EK104" s="71"/>
      <c r="EL104" s="71"/>
      <c r="EM104" s="71"/>
      <c r="EN104" s="71"/>
      <c r="EO104" s="71"/>
      <c r="EP104" s="71"/>
      <c r="EQ104" s="71"/>
      <c r="ER104" s="71"/>
      <c r="ES104" s="71"/>
      <c r="ET104" s="71"/>
      <c r="EU104" s="71"/>
      <c r="EV104" s="71"/>
      <c r="EW104" s="71"/>
      <c r="EX104" s="71"/>
      <c r="EY104" s="71"/>
      <c r="EZ104" s="71"/>
      <c r="FA104" s="71"/>
      <c r="FB104" s="71"/>
      <c r="FC104" s="71"/>
      <c r="FD104" s="71"/>
      <c r="FE104" s="71"/>
      <c r="FF104" s="71"/>
      <c r="FG104" s="71"/>
      <c r="FH104" s="71"/>
      <c r="FI104" s="71"/>
      <c r="FJ104" s="71"/>
      <c r="FK104" s="71"/>
      <c r="FL104" s="71"/>
      <c r="FM104" s="71"/>
      <c r="FN104" s="71"/>
      <c r="FO104" s="71"/>
      <c r="FP104" s="71"/>
      <c r="FQ104" s="71"/>
      <c r="FR104" s="71"/>
      <c r="FS104" s="71"/>
      <c r="FT104" s="71"/>
      <c r="FU104" s="71"/>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1"/>
      <c r="GS104" s="71"/>
      <c r="GT104" s="71"/>
      <c r="GU104" s="71"/>
      <c r="GV104" s="71"/>
      <c r="GW104" s="71"/>
      <c r="GX104" s="71"/>
      <c r="GY104" s="71"/>
      <c r="GZ104" s="71"/>
      <c r="HA104" s="71"/>
      <c r="HB104" s="71"/>
      <c r="HC104" s="71"/>
      <c r="HD104" s="71"/>
      <c r="HE104" s="71"/>
      <c r="HF104" s="71"/>
      <c r="HG104" s="71"/>
      <c r="HH104" s="71"/>
      <c r="HI104" s="71"/>
      <c r="HJ104" s="71"/>
      <c r="HK104" s="71"/>
      <c r="HL104" s="71"/>
      <c r="HM104" s="71"/>
      <c r="HN104" s="71"/>
      <c r="HO104" s="71"/>
      <c r="HP104" s="71"/>
      <c r="HQ104" s="71"/>
      <c r="HR104" s="71"/>
      <c r="HS104" s="71"/>
      <c r="HT104" s="71"/>
      <c r="HU104" s="71"/>
      <c r="HV104" s="71"/>
      <c r="HW104" s="71"/>
      <c r="HX104" s="71"/>
      <c r="HY104" s="71"/>
      <c r="HZ104" s="71"/>
      <c r="IA104" s="71"/>
      <c r="IB104" s="71"/>
      <c r="IC104" s="71"/>
      <c r="ID104" s="71"/>
      <c r="IE104" s="71"/>
      <c r="IF104" s="71"/>
      <c r="IG104" s="71"/>
      <c r="IH104" s="71"/>
      <c r="II104" s="71"/>
      <c r="IJ104" s="71"/>
      <c r="IK104" s="71"/>
      <c r="IL104" s="71"/>
      <c r="IM104" s="71"/>
      <c r="IN104" s="71"/>
      <c r="IO104" s="71"/>
      <c r="IP104" s="71"/>
      <c r="IQ104" s="71"/>
      <c r="IR104" s="71"/>
      <c r="IS104" s="71"/>
      <c r="IT104" s="71"/>
      <c r="IU104" s="71"/>
      <c r="IV104" s="71"/>
      <c r="IW104" s="71"/>
      <c r="IX104" s="71"/>
      <c r="IY104" s="71"/>
      <c r="IZ104" s="71"/>
    </row>
    <row r="105" spans="1:1024" s="115" customFormat="1" ht="38.25">
      <c r="A105" s="103" t="str">
        <f t="shared" si="71"/>
        <v>1.2.2.2.14</v>
      </c>
      <c r="B105" s="52">
        <v>92780</v>
      </c>
      <c r="C105" s="64" t="s">
        <v>493</v>
      </c>
      <c r="D105" s="104" t="str">
        <f t="shared" si="72"/>
        <v>Armação de pilar ou viga de uma estrutura convencional de concreto armado em uma edificação térrea ou sobrado utilizando aço ca-50 de 16,0 mm - montagem. Af_12/2015</v>
      </c>
      <c r="E105" s="105" t="str">
        <f t="shared" si="73"/>
        <v>kg</v>
      </c>
      <c r="F105" s="55" t="s">
        <v>471</v>
      </c>
      <c r="G105" s="55">
        <v>127</v>
      </c>
      <c r="H105" s="55">
        <f t="shared" si="74"/>
        <v>12.31</v>
      </c>
      <c r="I105" s="55">
        <f t="shared" si="75"/>
        <v>15.38</v>
      </c>
      <c r="J105" s="106">
        <f t="shared" si="76"/>
        <v>1953.26</v>
      </c>
      <c r="K105" s="107">
        <f t="shared" si="77"/>
        <v>3.6905065334809847E-2</v>
      </c>
      <c r="L105" s="107">
        <f t="shared" si="78"/>
        <v>1.1825468892304187E-4</v>
      </c>
      <c r="M105" s="108">
        <v>12.31</v>
      </c>
      <c r="N105" s="109" t="s">
        <v>824</v>
      </c>
      <c r="O105" s="110" t="s">
        <v>2792</v>
      </c>
      <c r="P105" s="111"/>
      <c r="Q105" s="112"/>
      <c r="R105" s="111"/>
      <c r="S105" s="111"/>
      <c r="T105" s="113"/>
      <c r="U105" s="114">
        <f t="shared" si="70"/>
        <v>52926.609999999993</v>
      </c>
      <c r="V105" s="71">
        <f t="shared" si="58"/>
        <v>1</v>
      </c>
      <c r="W105" s="71">
        <f t="shared" si="59"/>
        <v>1</v>
      </c>
      <c r="X105" s="71">
        <f t="shared" si="60"/>
        <v>2</v>
      </c>
      <c r="Y105" s="71">
        <f t="shared" si="61"/>
        <v>2</v>
      </c>
      <c r="Z105" s="71">
        <f t="shared" si="67"/>
        <v>2</v>
      </c>
      <c r="AA105" s="71">
        <f t="shared" si="62"/>
        <v>4659033.82</v>
      </c>
      <c r="AB105" s="71">
        <f t="shared" si="63"/>
        <v>4659033.82</v>
      </c>
      <c r="AC105" s="71">
        <f t="shared" si="64"/>
        <v>4524828.7600000007</v>
      </c>
      <c r="AD105" s="71">
        <f t="shared" si="65"/>
        <v>33488.400000000001</v>
      </c>
      <c r="AE105" s="71">
        <f t="shared" si="66"/>
        <v>29623.410000000003</v>
      </c>
      <c r="AF105" s="90" t="str">
        <f t="shared" si="79"/>
        <v>CENTRO INTEGRADO DE SAÚDE XANXERÊ</v>
      </c>
      <c r="AG105" s="90" t="str">
        <f t="shared" si="80"/>
        <v>CONSTRUÇÃO</v>
      </c>
      <c r="AH105" s="90" t="str">
        <f t="shared" si="81"/>
        <v xml:space="preserve">ESTRUTURAL </v>
      </c>
      <c r="AI105" s="90" t="str">
        <f t="shared" si="82"/>
        <v>CISTERNA</v>
      </c>
      <c r="AJ105" s="90" t="s">
        <v>489</v>
      </c>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1"/>
      <c r="DA105" s="71"/>
      <c r="DB105" s="71"/>
      <c r="DC105" s="71"/>
      <c r="DD105" s="71"/>
      <c r="DE105" s="71"/>
      <c r="DF105" s="71"/>
      <c r="DG105" s="71"/>
      <c r="DH105" s="71"/>
      <c r="DI105" s="71"/>
      <c r="DJ105" s="71"/>
      <c r="DK105" s="71"/>
      <c r="DL105" s="71"/>
      <c r="DM105" s="71"/>
      <c r="DN105" s="71"/>
      <c r="DO105" s="71"/>
      <c r="DP105" s="71"/>
      <c r="DQ105" s="71"/>
      <c r="DR105" s="71"/>
      <c r="DS105" s="71"/>
      <c r="DT105" s="71"/>
      <c r="DU105" s="71"/>
      <c r="DV105" s="71"/>
      <c r="DW105" s="71"/>
      <c r="DX105" s="71"/>
      <c r="DY105" s="71"/>
      <c r="DZ105" s="71"/>
      <c r="EA105" s="71"/>
      <c r="EB105" s="71"/>
      <c r="EC105" s="71"/>
      <c r="ED105" s="71"/>
      <c r="EE105" s="71"/>
      <c r="EF105" s="71"/>
      <c r="EG105" s="71"/>
      <c r="EH105" s="71"/>
      <c r="EI105" s="71"/>
      <c r="EJ105" s="71"/>
      <c r="EK105" s="71"/>
      <c r="EL105" s="71"/>
      <c r="EM105" s="71"/>
      <c r="EN105" s="71"/>
      <c r="EO105" s="71"/>
      <c r="EP105" s="71"/>
      <c r="EQ105" s="71"/>
      <c r="ER105" s="71"/>
      <c r="ES105" s="71"/>
      <c r="ET105" s="71"/>
      <c r="EU105" s="71"/>
      <c r="EV105" s="71"/>
      <c r="EW105" s="71"/>
      <c r="EX105" s="71"/>
      <c r="EY105" s="71"/>
      <c r="EZ105" s="71"/>
      <c r="FA105" s="71"/>
      <c r="FB105" s="71"/>
      <c r="FC105" s="71"/>
      <c r="FD105" s="71"/>
      <c r="FE105" s="71"/>
      <c r="FF105" s="71"/>
      <c r="FG105" s="71"/>
      <c r="FH105" s="71"/>
      <c r="FI105" s="71"/>
      <c r="FJ105" s="71"/>
      <c r="FK105" s="71"/>
      <c r="FL105" s="71"/>
      <c r="FM105" s="71"/>
      <c r="FN105" s="71"/>
      <c r="FO105" s="71"/>
      <c r="FP105" s="71"/>
      <c r="FQ105" s="71"/>
      <c r="FR105" s="71"/>
      <c r="FS105" s="71"/>
      <c r="FT105" s="71"/>
      <c r="FU105" s="71"/>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1"/>
      <c r="GS105" s="71"/>
      <c r="GT105" s="71"/>
      <c r="GU105" s="71"/>
      <c r="GV105" s="71"/>
      <c r="GW105" s="71"/>
      <c r="GX105" s="71"/>
      <c r="GY105" s="71"/>
      <c r="GZ105" s="71"/>
      <c r="HA105" s="71"/>
      <c r="HB105" s="71"/>
      <c r="HC105" s="71"/>
      <c r="HD105" s="71"/>
      <c r="HE105" s="71"/>
      <c r="HF105" s="71"/>
      <c r="HG105" s="71"/>
      <c r="HH105" s="71"/>
      <c r="HI105" s="71"/>
      <c r="HJ105" s="71"/>
      <c r="HK105" s="71"/>
      <c r="HL105" s="71"/>
      <c r="HM105" s="71"/>
      <c r="HN105" s="71"/>
      <c r="HO105" s="71"/>
      <c r="HP105" s="71"/>
      <c r="HQ105" s="71"/>
      <c r="HR105" s="71"/>
      <c r="HS105" s="71"/>
      <c r="HT105" s="71"/>
      <c r="HU105" s="71"/>
      <c r="HV105" s="71"/>
      <c r="HW105" s="71"/>
      <c r="HX105" s="71"/>
      <c r="HY105" s="71"/>
      <c r="HZ105" s="71"/>
      <c r="IA105" s="71"/>
      <c r="IB105" s="71"/>
      <c r="IC105" s="71"/>
      <c r="ID105" s="71"/>
      <c r="IE105" s="71"/>
      <c r="IF105" s="71"/>
      <c r="IG105" s="71"/>
      <c r="IH105" s="71"/>
      <c r="II105" s="71"/>
      <c r="IJ105" s="71"/>
      <c r="IK105" s="71"/>
      <c r="IL105" s="71"/>
      <c r="IM105" s="71"/>
      <c r="IN105" s="71"/>
      <c r="IO105" s="71"/>
      <c r="IP105" s="71"/>
      <c r="IQ105" s="71"/>
      <c r="IR105" s="71"/>
      <c r="IS105" s="71"/>
      <c r="IT105" s="71"/>
      <c r="IU105" s="71"/>
      <c r="IV105" s="71"/>
      <c r="IW105" s="71"/>
      <c r="IX105" s="71"/>
      <c r="IY105" s="71"/>
      <c r="IZ105" s="71"/>
    </row>
    <row r="106" spans="1:1024" s="115" customFormat="1" ht="38.25">
      <c r="A106" s="103" t="str">
        <f t="shared" si="71"/>
        <v>1.2.2.2.15</v>
      </c>
      <c r="B106" s="52">
        <v>92781</v>
      </c>
      <c r="C106" s="64" t="s">
        <v>493</v>
      </c>
      <c r="D106" s="104" t="str">
        <f t="shared" si="72"/>
        <v>Armação de pilar ou viga de uma estrutura convencional de concreto armado em uma edificação térrea ou sobrado utilizando aço ca-50 de 20,0 mm - montagem. Af_12/2015</v>
      </c>
      <c r="E106" s="105" t="str">
        <f t="shared" si="73"/>
        <v>kg</v>
      </c>
      <c r="F106" s="55" t="s">
        <v>471</v>
      </c>
      <c r="G106" s="55">
        <v>160</v>
      </c>
      <c r="H106" s="55">
        <f t="shared" si="74"/>
        <v>13.63</v>
      </c>
      <c r="I106" s="55">
        <f t="shared" si="75"/>
        <v>17.03</v>
      </c>
      <c r="J106" s="106">
        <f t="shared" si="76"/>
        <v>2724.8</v>
      </c>
      <c r="K106" s="107">
        <f t="shared" si="77"/>
        <v>5.1482609598460974E-2</v>
      </c>
      <c r="L106" s="107">
        <f t="shared" si="78"/>
        <v>1.6496543029474034E-4</v>
      </c>
      <c r="M106" s="108">
        <v>13.63</v>
      </c>
      <c r="N106" s="109" t="s">
        <v>824</v>
      </c>
      <c r="O106" s="110" t="s">
        <v>2794</v>
      </c>
      <c r="P106" s="111"/>
      <c r="Q106" s="112"/>
      <c r="R106" s="111"/>
      <c r="S106" s="111"/>
      <c r="T106" s="113"/>
      <c r="U106" s="114">
        <f t="shared" si="70"/>
        <v>52926.609999999993</v>
      </c>
      <c r="V106" s="71">
        <f t="shared" si="58"/>
        <v>1</v>
      </c>
      <c r="W106" s="71">
        <f t="shared" si="59"/>
        <v>1</v>
      </c>
      <c r="X106" s="71">
        <f t="shared" si="60"/>
        <v>2</v>
      </c>
      <c r="Y106" s="71">
        <f t="shared" si="61"/>
        <v>2</v>
      </c>
      <c r="Z106" s="71">
        <f t="shared" si="67"/>
        <v>2</v>
      </c>
      <c r="AA106" s="71">
        <f t="shared" si="62"/>
        <v>4661758.62</v>
      </c>
      <c r="AB106" s="71">
        <f t="shared" si="63"/>
        <v>4661758.62</v>
      </c>
      <c r="AC106" s="71">
        <f t="shared" si="64"/>
        <v>4527553.5600000005</v>
      </c>
      <c r="AD106" s="71">
        <f t="shared" si="65"/>
        <v>36213.200000000004</v>
      </c>
      <c r="AE106" s="71">
        <f t="shared" si="66"/>
        <v>32348.210000000003</v>
      </c>
      <c r="AF106" s="90" t="str">
        <f t="shared" si="79"/>
        <v>CENTRO INTEGRADO DE SAÚDE XANXERÊ</v>
      </c>
      <c r="AG106" s="90" t="str">
        <f t="shared" si="80"/>
        <v>CONSTRUÇÃO</v>
      </c>
      <c r="AH106" s="90" t="str">
        <f t="shared" si="81"/>
        <v xml:space="preserve">ESTRUTURAL </v>
      </c>
      <c r="AI106" s="90" t="str">
        <f t="shared" si="82"/>
        <v>CISTERNA</v>
      </c>
      <c r="AJ106" s="90" t="s">
        <v>489</v>
      </c>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1"/>
      <c r="DA106" s="71"/>
      <c r="DB106" s="71"/>
      <c r="DC106" s="71"/>
      <c r="DD106" s="71"/>
      <c r="DE106" s="71"/>
      <c r="DF106" s="71"/>
      <c r="DG106" s="71"/>
      <c r="DH106" s="71"/>
      <c r="DI106" s="71"/>
      <c r="DJ106" s="71"/>
      <c r="DK106" s="71"/>
      <c r="DL106" s="71"/>
      <c r="DM106" s="71"/>
      <c r="DN106" s="71"/>
      <c r="DO106" s="71"/>
      <c r="DP106" s="71"/>
      <c r="DQ106" s="71"/>
      <c r="DR106" s="71"/>
      <c r="DS106" s="71"/>
      <c r="DT106" s="71"/>
      <c r="DU106" s="71"/>
      <c r="DV106" s="71"/>
      <c r="DW106" s="71"/>
      <c r="DX106" s="71"/>
      <c r="DY106" s="71"/>
      <c r="DZ106" s="71"/>
      <c r="EA106" s="71"/>
      <c r="EB106" s="71"/>
      <c r="EC106" s="71"/>
      <c r="ED106" s="71"/>
      <c r="EE106" s="71"/>
      <c r="EF106" s="71"/>
      <c r="EG106" s="71"/>
      <c r="EH106" s="71"/>
      <c r="EI106" s="71"/>
      <c r="EJ106" s="71"/>
      <c r="EK106" s="71"/>
      <c r="EL106" s="71"/>
      <c r="EM106" s="71"/>
      <c r="EN106" s="71"/>
      <c r="EO106" s="71"/>
      <c r="EP106" s="71"/>
      <c r="EQ106" s="71"/>
      <c r="ER106" s="71"/>
      <c r="ES106" s="71"/>
      <c r="ET106" s="71"/>
      <c r="EU106" s="71"/>
      <c r="EV106" s="71"/>
      <c r="EW106" s="71"/>
      <c r="EX106" s="71"/>
      <c r="EY106" s="71"/>
      <c r="EZ106" s="71"/>
      <c r="FA106" s="71"/>
      <c r="FB106" s="71"/>
      <c r="FC106" s="71"/>
      <c r="FD106" s="71"/>
      <c r="FE106" s="71"/>
      <c r="FF106" s="71"/>
      <c r="FG106" s="71"/>
      <c r="FH106" s="71"/>
      <c r="FI106" s="71"/>
      <c r="FJ106" s="71"/>
      <c r="FK106" s="71"/>
      <c r="FL106" s="71"/>
      <c r="FM106" s="71"/>
      <c r="FN106" s="71"/>
      <c r="FO106" s="71"/>
      <c r="FP106" s="71"/>
      <c r="FQ106" s="71"/>
      <c r="FR106" s="71"/>
      <c r="FS106" s="71"/>
      <c r="FT106" s="71"/>
      <c r="FU106" s="71"/>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1"/>
      <c r="GS106" s="71"/>
      <c r="GT106" s="71"/>
      <c r="GU106" s="71"/>
      <c r="GV106" s="71"/>
      <c r="GW106" s="71"/>
      <c r="GX106" s="71"/>
      <c r="GY106" s="71"/>
      <c r="GZ106" s="71"/>
      <c r="HA106" s="71"/>
      <c r="HB106" s="71"/>
      <c r="HC106" s="71"/>
      <c r="HD106" s="71"/>
      <c r="HE106" s="71"/>
      <c r="HF106" s="71"/>
      <c r="HG106" s="71"/>
      <c r="HH106" s="71"/>
      <c r="HI106" s="71"/>
      <c r="HJ106" s="71"/>
      <c r="HK106" s="71"/>
      <c r="HL106" s="71"/>
      <c r="HM106" s="71"/>
      <c r="HN106" s="71"/>
      <c r="HO106" s="71"/>
      <c r="HP106" s="71"/>
      <c r="HQ106" s="71"/>
      <c r="HR106" s="71"/>
      <c r="HS106" s="71"/>
      <c r="HT106" s="71"/>
      <c r="HU106" s="71"/>
      <c r="HV106" s="71"/>
      <c r="HW106" s="71"/>
      <c r="HX106" s="71"/>
      <c r="HY106" s="71"/>
      <c r="HZ106" s="71"/>
      <c r="IA106" s="71"/>
      <c r="IB106" s="71"/>
      <c r="IC106" s="71"/>
      <c r="ID106" s="71"/>
      <c r="IE106" s="71"/>
      <c r="IF106" s="71"/>
      <c r="IG106" s="71"/>
      <c r="IH106" s="71"/>
      <c r="II106" s="71"/>
      <c r="IJ106" s="71"/>
      <c r="IK106" s="71"/>
      <c r="IL106" s="71"/>
      <c r="IM106" s="71"/>
      <c r="IN106" s="71"/>
      <c r="IO106" s="71"/>
      <c r="IP106" s="71"/>
      <c r="IQ106" s="71"/>
      <c r="IR106" s="71"/>
      <c r="IS106" s="71"/>
      <c r="IT106" s="71"/>
      <c r="IU106" s="71"/>
      <c r="IV106" s="71"/>
      <c r="IW106" s="71"/>
      <c r="IX106" s="71"/>
      <c r="IY106" s="71"/>
      <c r="IZ106" s="71"/>
    </row>
    <row r="107" spans="1:1024" s="115" customFormat="1" ht="38.25">
      <c r="A107" s="103" t="str">
        <f t="shared" si="71"/>
        <v>1.2.2.2.16</v>
      </c>
      <c r="B107" s="52">
        <v>92785</v>
      </c>
      <c r="C107" s="64" t="s">
        <v>493</v>
      </c>
      <c r="D107" s="104" t="str">
        <f t="shared" si="72"/>
        <v>Armação de laje de uma estrutura convencional de concreto armado em uma edificação térrea ou sobrado utilizando aço ca-50 de 6,3 mm - montagem. Af_12/2015</v>
      </c>
      <c r="E107" s="105" t="str">
        <f t="shared" si="73"/>
        <v>kg</v>
      </c>
      <c r="F107" s="55" t="s">
        <v>471</v>
      </c>
      <c r="G107" s="55">
        <v>64</v>
      </c>
      <c r="H107" s="55">
        <f t="shared" si="74"/>
        <v>17.190000000000001</v>
      </c>
      <c r="I107" s="55">
        <f t="shared" si="75"/>
        <v>21.48</v>
      </c>
      <c r="J107" s="106">
        <f t="shared" si="76"/>
        <v>1374.72</v>
      </c>
      <c r="K107" s="107">
        <f t="shared" si="77"/>
        <v>2.5974079957133099E-2</v>
      </c>
      <c r="L107" s="107">
        <f t="shared" si="78"/>
        <v>8.3228595249113858E-5</v>
      </c>
      <c r="M107" s="108">
        <v>17.190000000000001</v>
      </c>
      <c r="N107" s="109" t="s">
        <v>824</v>
      </c>
      <c r="O107" s="110" t="s">
        <v>2780</v>
      </c>
      <c r="P107" s="111"/>
      <c r="Q107" s="112"/>
      <c r="R107" s="111"/>
      <c r="S107" s="111"/>
      <c r="T107" s="113"/>
      <c r="U107" s="114">
        <f t="shared" si="70"/>
        <v>52926.609999999993</v>
      </c>
      <c r="V107" s="71">
        <f t="shared" si="58"/>
        <v>1</v>
      </c>
      <c r="W107" s="71">
        <f t="shared" si="59"/>
        <v>1</v>
      </c>
      <c r="X107" s="71">
        <f t="shared" si="60"/>
        <v>2</v>
      </c>
      <c r="Y107" s="71">
        <f t="shared" si="61"/>
        <v>2</v>
      </c>
      <c r="Z107" s="71">
        <f t="shared" si="67"/>
        <v>2</v>
      </c>
      <c r="AA107" s="71">
        <f t="shared" si="62"/>
        <v>4663133.34</v>
      </c>
      <c r="AB107" s="71">
        <f t="shared" si="63"/>
        <v>4663133.34</v>
      </c>
      <c r="AC107" s="71">
        <f t="shared" si="64"/>
        <v>4528928.28</v>
      </c>
      <c r="AD107" s="71">
        <f t="shared" si="65"/>
        <v>37587.920000000006</v>
      </c>
      <c r="AE107" s="71">
        <f t="shared" si="66"/>
        <v>33722.93</v>
      </c>
      <c r="AF107" s="90" t="str">
        <f t="shared" si="79"/>
        <v>CENTRO INTEGRADO DE SAÚDE XANXERÊ</v>
      </c>
      <c r="AG107" s="90" t="str">
        <f t="shared" si="80"/>
        <v>CONSTRUÇÃO</v>
      </c>
      <c r="AH107" s="90" t="str">
        <f t="shared" si="81"/>
        <v xml:space="preserve">ESTRUTURAL </v>
      </c>
      <c r="AI107" s="90" t="str">
        <f t="shared" si="82"/>
        <v>CISTERNA</v>
      </c>
      <c r="AJ107" s="90" t="s">
        <v>489</v>
      </c>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HW107" s="71"/>
      <c r="HX107" s="71"/>
      <c r="HY107" s="71"/>
      <c r="HZ107" s="71"/>
      <c r="IA107" s="71"/>
      <c r="IB107" s="71"/>
      <c r="IC107" s="71"/>
      <c r="ID107" s="71"/>
      <c r="IE107" s="71"/>
      <c r="IF107" s="71"/>
      <c r="IG107" s="71"/>
      <c r="IH107" s="71"/>
      <c r="II107" s="71"/>
      <c r="IJ107" s="71"/>
      <c r="IK107" s="71"/>
      <c r="IL107" s="71"/>
      <c r="IM107" s="71"/>
      <c r="IN107" s="71"/>
      <c r="IO107" s="71"/>
      <c r="IP107" s="71"/>
      <c r="IQ107" s="71"/>
      <c r="IR107" s="71"/>
      <c r="IS107" s="71"/>
      <c r="IT107" s="71"/>
      <c r="IU107" s="71"/>
      <c r="IV107" s="71"/>
      <c r="IW107" s="71"/>
      <c r="IX107" s="71"/>
      <c r="IY107" s="71"/>
      <c r="IZ107" s="71"/>
    </row>
    <row r="108" spans="1:1024" s="115" customFormat="1" ht="38.25">
      <c r="A108" s="103" t="str">
        <f t="shared" si="71"/>
        <v>1.2.2.2.17</v>
      </c>
      <c r="B108" s="52">
        <v>92787</v>
      </c>
      <c r="C108" s="64" t="s">
        <v>493</v>
      </c>
      <c r="D108" s="104" t="str">
        <f t="shared" si="72"/>
        <v>Armação de laje de uma estrutura convencional de concreto armado em uma edificação térrea ou sobrado utilizando aço ca-50 de 10,0 mm - montagem. Af_12/2015</v>
      </c>
      <c r="E108" s="105" t="str">
        <f t="shared" si="73"/>
        <v>kg</v>
      </c>
      <c r="F108" s="55" t="s">
        <v>471</v>
      </c>
      <c r="G108" s="55">
        <v>91</v>
      </c>
      <c r="H108" s="55">
        <f t="shared" si="74"/>
        <v>14.54</v>
      </c>
      <c r="I108" s="55">
        <f t="shared" si="75"/>
        <v>18.170000000000002</v>
      </c>
      <c r="J108" s="106">
        <f t="shared" si="76"/>
        <v>1653.47</v>
      </c>
      <c r="K108" s="107">
        <f t="shared" si="77"/>
        <v>3.1240806845554633E-2</v>
      </c>
      <c r="L108" s="107">
        <f t="shared" si="78"/>
        <v>1.001047379732253E-4</v>
      </c>
      <c r="M108" s="108">
        <v>14.54</v>
      </c>
      <c r="N108" s="109" t="s">
        <v>824</v>
      </c>
      <c r="O108" s="110" t="s">
        <v>2817</v>
      </c>
      <c r="P108" s="111"/>
      <c r="Q108" s="112"/>
      <c r="R108" s="111"/>
      <c r="S108" s="111"/>
      <c r="T108" s="113"/>
      <c r="U108" s="114">
        <f t="shared" si="70"/>
        <v>52926.609999999993</v>
      </c>
      <c r="V108" s="71">
        <f t="shared" si="58"/>
        <v>1</v>
      </c>
      <c r="W108" s="71">
        <f t="shared" si="59"/>
        <v>1</v>
      </c>
      <c r="X108" s="71">
        <f t="shared" si="60"/>
        <v>2</v>
      </c>
      <c r="Y108" s="71">
        <f t="shared" si="61"/>
        <v>2</v>
      </c>
      <c r="Z108" s="71">
        <f t="shared" si="67"/>
        <v>2</v>
      </c>
      <c r="AA108" s="71">
        <f t="shared" si="62"/>
        <v>4664786.8099999996</v>
      </c>
      <c r="AB108" s="71">
        <f t="shared" si="63"/>
        <v>4664786.8099999996</v>
      </c>
      <c r="AC108" s="71">
        <f t="shared" si="64"/>
        <v>4530581.75</v>
      </c>
      <c r="AD108" s="71">
        <f t="shared" si="65"/>
        <v>39241.390000000007</v>
      </c>
      <c r="AE108" s="71">
        <f t="shared" si="66"/>
        <v>35376.400000000001</v>
      </c>
      <c r="AF108" s="90" t="str">
        <f t="shared" si="79"/>
        <v>CENTRO INTEGRADO DE SAÚDE XANXERÊ</v>
      </c>
      <c r="AG108" s="90" t="str">
        <f t="shared" si="80"/>
        <v>CONSTRUÇÃO</v>
      </c>
      <c r="AH108" s="90" t="str">
        <f t="shared" si="81"/>
        <v xml:space="preserve">ESTRUTURAL </v>
      </c>
      <c r="AI108" s="90" t="str">
        <f t="shared" si="82"/>
        <v>CISTERNA</v>
      </c>
      <c r="AJ108" s="90" t="s">
        <v>489</v>
      </c>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1"/>
      <c r="DA108" s="71"/>
      <c r="DB108" s="71"/>
      <c r="DC108" s="71"/>
      <c r="DD108" s="71"/>
      <c r="DE108" s="71"/>
      <c r="DF108" s="71"/>
      <c r="DG108" s="71"/>
      <c r="DH108" s="71"/>
      <c r="DI108" s="71"/>
      <c r="DJ108" s="71"/>
      <c r="DK108" s="71"/>
      <c r="DL108" s="71"/>
      <c r="DM108" s="71"/>
      <c r="DN108" s="71"/>
      <c r="DO108" s="71"/>
      <c r="DP108" s="71"/>
      <c r="DQ108" s="71"/>
      <c r="DR108" s="71"/>
      <c r="DS108" s="71"/>
      <c r="DT108" s="71"/>
      <c r="DU108" s="71"/>
      <c r="DV108" s="71"/>
      <c r="DW108" s="71"/>
      <c r="DX108" s="71"/>
      <c r="DY108" s="71"/>
      <c r="DZ108" s="71"/>
      <c r="EA108" s="71"/>
      <c r="EB108" s="71"/>
      <c r="EC108" s="71"/>
      <c r="ED108" s="71"/>
      <c r="EE108" s="71"/>
      <c r="EF108" s="71"/>
      <c r="EG108" s="71"/>
      <c r="EH108" s="71"/>
      <c r="EI108" s="71"/>
      <c r="EJ108" s="71"/>
      <c r="EK108" s="71"/>
      <c r="EL108" s="71"/>
      <c r="EM108" s="71"/>
      <c r="EN108" s="71"/>
      <c r="EO108" s="71"/>
      <c r="EP108" s="71"/>
      <c r="EQ108" s="71"/>
      <c r="ER108" s="71"/>
      <c r="ES108" s="71"/>
      <c r="ET108" s="71"/>
      <c r="EU108" s="71"/>
      <c r="EV108" s="71"/>
      <c r="EW108" s="71"/>
      <c r="EX108" s="71"/>
      <c r="EY108" s="71"/>
      <c r="EZ108" s="71"/>
      <c r="FA108" s="71"/>
      <c r="FB108" s="71"/>
      <c r="FC108" s="71"/>
      <c r="FD108" s="71"/>
      <c r="FE108" s="71"/>
      <c r="FF108" s="71"/>
      <c r="FG108" s="71"/>
      <c r="FH108" s="71"/>
      <c r="FI108" s="71"/>
      <c r="FJ108" s="71"/>
      <c r="FK108" s="71"/>
      <c r="FL108" s="71"/>
      <c r="FM108" s="71"/>
      <c r="FN108" s="71"/>
      <c r="FO108" s="71"/>
      <c r="FP108" s="71"/>
      <c r="FQ108" s="71"/>
      <c r="FR108" s="71"/>
      <c r="FS108" s="71"/>
      <c r="FT108" s="71"/>
      <c r="FU108" s="71"/>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1"/>
      <c r="GS108" s="71"/>
      <c r="GT108" s="71"/>
      <c r="GU108" s="71"/>
      <c r="GV108" s="71"/>
      <c r="GW108" s="71"/>
      <c r="GX108" s="71"/>
      <c r="GY108" s="71"/>
      <c r="GZ108" s="71"/>
      <c r="HA108" s="71"/>
      <c r="HB108" s="71"/>
      <c r="HC108" s="71"/>
      <c r="HD108" s="71"/>
      <c r="HE108" s="71"/>
      <c r="HF108" s="71"/>
      <c r="HG108" s="71"/>
      <c r="HH108" s="71"/>
      <c r="HI108" s="71"/>
      <c r="HJ108" s="71"/>
      <c r="HK108" s="71"/>
      <c r="HL108" s="71"/>
      <c r="HM108" s="71"/>
      <c r="HN108" s="71"/>
      <c r="HO108" s="71"/>
      <c r="HP108" s="71"/>
      <c r="HQ108" s="71"/>
      <c r="HR108" s="71"/>
      <c r="HS108" s="71"/>
      <c r="HT108" s="71"/>
      <c r="HU108" s="71"/>
      <c r="HV108" s="71"/>
      <c r="HW108" s="71"/>
      <c r="HX108" s="71"/>
      <c r="HY108" s="71"/>
      <c r="HZ108" s="71"/>
      <c r="IA108" s="71"/>
      <c r="IB108" s="71"/>
      <c r="IC108" s="71"/>
      <c r="ID108" s="71"/>
      <c r="IE108" s="71"/>
      <c r="IF108" s="71"/>
      <c r="IG108" s="71"/>
      <c r="IH108" s="71"/>
      <c r="II108" s="71"/>
      <c r="IJ108" s="71"/>
      <c r="IK108" s="71"/>
      <c r="IL108" s="71"/>
      <c r="IM108" s="71"/>
      <c r="IN108" s="71"/>
      <c r="IO108" s="71"/>
      <c r="IP108" s="71"/>
      <c r="IQ108" s="71"/>
      <c r="IR108" s="71"/>
      <c r="IS108" s="71"/>
      <c r="IT108" s="71"/>
      <c r="IU108" s="71"/>
      <c r="IV108" s="71"/>
      <c r="IW108" s="71"/>
      <c r="IX108" s="71"/>
      <c r="IY108" s="71"/>
      <c r="IZ108" s="71"/>
    </row>
    <row r="109" spans="1:1024" s="115" customFormat="1" ht="38.25">
      <c r="A109" s="103" t="str">
        <f t="shared" si="71"/>
        <v>1.2.2.2.18</v>
      </c>
      <c r="B109" s="52">
        <v>92788</v>
      </c>
      <c r="C109" s="64" t="s">
        <v>493</v>
      </c>
      <c r="D109" s="104" t="str">
        <f t="shared" si="72"/>
        <v>Armação de laje de uma estrutura convencional de concreto armado em uma edificação térrea ou sobrado utilizando aço ca-50 de 12,5 mm - montagem. Af_12/2015</v>
      </c>
      <c r="E109" s="105" t="str">
        <f t="shared" si="73"/>
        <v>kg</v>
      </c>
      <c r="F109" s="55" t="s">
        <v>471</v>
      </c>
      <c r="G109" s="55">
        <v>297</v>
      </c>
      <c r="H109" s="55">
        <f t="shared" si="74"/>
        <v>12.26</v>
      </c>
      <c r="I109" s="55">
        <f t="shared" si="75"/>
        <v>15.32</v>
      </c>
      <c r="J109" s="106">
        <f t="shared" si="76"/>
        <v>4550.04</v>
      </c>
      <c r="K109" s="107">
        <f t="shared" si="77"/>
        <v>8.5968853852532792E-2</v>
      </c>
      <c r="L109" s="107">
        <f t="shared" si="78"/>
        <v>2.7546950471898132E-4</v>
      </c>
      <c r="M109" s="108">
        <v>12.26</v>
      </c>
      <c r="N109" s="109" t="s">
        <v>824</v>
      </c>
      <c r="O109" s="110" t="s">
        <v>2819</v>
      </c>
      <c r="P109" s="111"/>
      <c r="Q109" s="112"/>
      <c r="R109" s="111"/>
      <c r="S109" s="111"/>
      <c r="T109" s="113"/>
      <c r="U109" s="114">
        <f t="shared" si="70"/>
        <v>52926.609999999993</v>
      </c>
      <c r="V109" s="71">
        <f t="shared" si="58"/>
        <v>1</v>
      </c>
      <c r="W109" s="71">
        <f t="shared" si="59"/>
        <v>1</v>
      </c>
      <c r="X109" s="71">
        <f t="shared" si="60"/>
        <v>2</v>
      </c>
      <c r="Y109" s="71">
        <f t="shared" si="61"/>
        <v>2</v>
      </c>
      <c r="Z109" s="71">
        <f t="shared" si="67"/>
        <v>2</v>
      </c>
      <c r="AA109" s="71">
        <f t="shared" si="62"/>
        <v>4669336.8499999996</v>
      </c>
      <c r="AB109" s="71">
        <f t="shared" si="63"/>
        <v>4669336.8499999996</v>
      </c>
      <c r="AC109" s="71">
        <f t="shared" si="64"/>
        <v>4535131.79</v>
      </c>
      <c r="AD109" s="71">
        <f t="shared" si="65"/>
        <v>43791.430000000008</v>
      </c>
      <c r="AE109" s="71">
        <f t="shared" si="66"/>
        <v>39926.44</v>
      </c>
      <c r="AF109" s="90" t="str">
        <f t="shared" si="79"/>
        <v>CENTRO INTEGRADO DE SAÚDE XANXERÊ</v>
      </c>
      <c r="AG109" s="90" t="str">
        <f t="shared" si="80"/>
        <v>CONSTRUÇÃO</v>
      </c>
      <c r="AH109" s="90" t="str">
        <f t="shared" si="81"/>
        <v xml:space="preserve">ESTRUTURAL </v>
      </c>
      <c r="AI109" s="90" t="str">
        <f t="shared" si="82"/>
        <v>CISTERNA</v>
      </c>
      <c r="AJ109" s="90" t="s">
        <v>489</v>
      </c>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71"/>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row>
    <row r="110" spans="1:1024" s="71" customFormat="1" ht="38.25">
      <c r="A110" s="103" t="str">
        <f t="shared" si="71"/>
        <v>1.2.2.2.19</v>
      </c>
      <c r="B110" s="59">
        <v>92421</v>
      </c>
      <c r="C110" s="64" t="s">
        <v>493</v>
      </c>
      <c r="D110" s="104" t="str">
        <f t="shared" si="72"/>
        <v>Montagem e desmontagem de fôrma de pilares retangulares e estruturas similares, pé-direito duplo, em chapa de madeira compensada resinada, 4 utilizações. Af_09/2020</v>
      </c>
      <c r="E110" s="105" t="str">
        <f t="shared" si="73"/>
        <v>m2</v>
      </c>
      <c r="F110" s="55" t="s">
        <v>471</v>
      </c>
      <c r="G110" s="55">
        <v>63</v>
      </c>
      <c r="H110" s="55">
        <f t="shared" si="74"/>
        <v>108.85</v>
      </c>
      <c r="I110" s="55">
        <f t="shared" si="75"/>
        <v>136.06</v>
      </c>
      <c r="J110" s="106">
        <f t="shared" si="76"/>
        <v>8571.7800000000007</v>
      </c>
      <c r="K110" s="107">
        <f t="shared" si="77"/>
        <v>0.1619559612829917</v>
      </c>
      <c r="L110" s="107">
        <f t="shared" si="78"/>
        <v>5.1895455669841801E-4</v>
      </c>
      <c r="M110" s="108">
        <v>108.85</v>
      </c>
      <c r="N110" s="109" t="s">
        <v>531</v>
      </c>
      <c r="O110" s="110" t="s">
        <v>2796</v>
      </c>
      <c r="P110" s="111"/>
      <c r="Q110" s="112"/>
      <c r="R110" s="111"/>
      <c r="S110" s="111"/>
      <c r="T110" s="113"/>
      <c r="U110" s="114">
        <f t="shared" si="70"/>
        <v>52926.609999999993</v>
      </c>
      <c r="V110" s="71">
        <f t="shared" si="58"/>
        <v>1</v>
      </c>
      <c r="W110" s="71">
        <f t="shared" si="59"/>
        <v>1</v>
      </c>
      <c r="X110" s="71">
        <f t="shared" si="60"/>
        <v>2</v>
      </c>
      <c r="Y110" s="71">
        <f t="shared" si="61"/>
        <v>2</v>
      </c>
      <c r="Z110" s="71">
        <f t="shared" si="67"/>
        <v>2</v>
      </c>
      <c r="AA110" s="71">
        <f t="shared" si="62"/>
        <v>4677908.63</v>
      </c>
      <c r="AB110" s="71">
        <f t="shared" si="63"/>
        <v>4677908.63</v>
      </c>
      <c r="AC110" s="71">
        <f t="shared" si="64"/>
        <v>4543703.57</v>
      </c>
      <c r="AD110" s="71">
        <f t="shared" si="65"/>
        <v>52363.210000000006</v>
      </c>
      <c r="AE110" s="71">
        <f t="shared" si="66"/>
        <v>48498.22</v>
      </c>
      <c r="AF110" s="90" t="str">
        <f t="shared" si="79"/>
        <v>CENTRO INTEGRADO DE SAÚDE XANXERÊ</v>
      </c>
      <c r="AG110" s="90" t="str">
        <f t="shared" si="80"/>
        <v>CONSTRUÇÃO</v>
      </c>
      <c r="AH110" s="90" t="str">
        <f t="shared" si="81"/>
        <v xml:space="preserve">ESTRUTURAL </v>
      </c>
      <c r="AI110" s="90" t="str">
        <f t="shared" si="82"/>
        <v>CISTERNA</v>
      </c>
      <c r="AJ110" s="90" t="s">
        <v>489</v>
      </c>
      <c r="AMI110" s="115"/>
      <c r="AMJ110" s="115"/>
    </row>
    <row r="111" spans="1:1024" s="71" customFormat="1" ht="25.5">
      <c r="A111" s="103" t="str">
        <f t="shared" si="71"/>
        <v>1.2.2.2.20</v>
      </c>
      <c r="B111" s="59">
        <v>96616</v>
      </c>
      <c r="C111" s="64" t="s">
        <v>493</v>
      </c>
      <c r="D111" s="104" t="str">
        <f t="shared" si="72"/>
        <v>Lastro de concreto magro, aplicado em blocos de coroamento ou sapatas. Af_08/2017</v>
      </c>
      <c r="E111" s="105" t="str">
        <f t="shared" si="73"/>
        <v>m3</v>
      </c>
      <c r="F111" s="55" t="s">
        <v>471</v>
      </c>
      <c r="G111" s="55">
        <v>0.8</v>
      </c>
      <c r="H111" s="55">
        <f t="shared" si="74"/>
        <v>581.55999999999995</v>
      </c>
      <c r="I111" s="55">
        <f t="shared" si="75"/>
        <v>726.95</v>
      </c>
      <c r="J111" s="106">
        <f t="shared" si="76"/>
        <v>581.55999999999995</v>
      </c>
      <c r="K111" s="107">
        <f t="shared" si="77"/>
        <v>1.0988045521902877E-2</v>
      </c>
      <c r="L111" s="107">
        <f t="shared" si="78"/>
        <v>3.5208931166400902E-5</v>
      </c>
      <c r="M111" s="108">
        <v>581.55999999999995</v>
      </c>
      <c r="N111" s="109" t="s">
        <v>789</v>
      </c>
      <c r="O111" s="110" t="s">
        <v>2798</v>
      </c>
      <c r="P111" s="111"/>
      <c r="Q111" s="112"/>
      <c r="R111" s="111"/>
      <c r="S111" s="111"/>
      <c r="T111" s="113"/>
      <c r="U111" s="114">
        <f t="shared" si="70"/>
        <v>52926.609999999993</v>
      </c>
      <c r="V111" s="71">
        <f t="shared" si="58"/>
        <v>1</v>
      </c>
      <c r="W111" s="71">
        <f t="shared" si="59"/>
        <v>1</v>
      </c>
      <c r="X111" s="71">
        <f t="shared" si="60"/>
        <v>2</v>
      </c>
      <c r="Y111" s="71">
        <f t="shared" si="61"/>
        <v>2</v>
      </c>
      <c r="Z111" s="71">
        <f t="shared" si="67"/>
        <v>2</v>
      </c>
      <c r="AA111" s="71">
        <f t="shared" si="62"/>
        <v>4678490.1899999995</v>
      </c>
      <c r="AB111" s="71">
        <f t="shared" si="63"/>
        <v>4678490.1899999995</v>
      </c>
      <c r="AC111" s="71">
        <f t="shared" si="64"/>
        <v>4544285.13</v>
      </c>
      <c r="AD111" s="71">
        <f t="shared" si="65"/>
        <v>52944.770000000004</v>
      </c>
      <c r="AE111" s="71">
        <f t="shared" si="66"/>
        <v>49079.78</v>
      </c>
      <c r="AF111" s="90" t="str">
        <f t="shared" si="79"/>
        <v>CENTRO INTEGRADO DE SAÚDE XANXERÊ</v>
      </c>
      <c r="AG111" s="90" t="str">
        <f t="shared" si="80"/>
        <v>CONSTRUÇÃO</v>
      </c>
      <c r="AH111" s="90" t="str">
        <f t="shared" si="81"/>
        <v xml:space="preserve">ESTRUTURAL </v>
      </c>
      <c r="AI111" s="90" t="str">
        <f t="shared" si="82"/>
        <v>CISTERNA</v>
      </c>
      <c r="AJ111" s="90" t="s">
        <v>489</v>
      </c>
      <c r="AMI111" s="115"/>
      <c r="AMJ111" s="115"/>
    </row>
    <row r="112" spans="1:1024" s="115" customFormat="1" ht="25.5">
      <c r="A112" s="103" t="str">
        <f t="shared" si="71"/>
        <v>1.2.2.2.21</v>
      </c>
      <c r="B112" s="59">
        <v>94972</v>
      </c>
      <c r="C112" s="64" t="s">
        <v>493</v>
      </c>
      <c r="D112" s="104" t="str">
        <f t="shared" si="72"/>
        <v>Concreto fck = 30mpa, traço 1:2,1:2,5 (em massa seca de cimento/ areia média/ brita 1) - preparo mecânico com betoneira 600 l. Af_05/2021</v>
      </c>
      <c r="E112" s="105" t="str">
        <f t="shared" si="73"/>
        <v>m3</v>
      </c>
      <c r="F112" s="55" t="s">
        <v>471</v>
      </c>
      <c r="G112" s="55">
        <v>6.5</v>
      </c>
      <c r="H112" s="55">
        <f t="shared" si="74"/>
        <v>438.02</v>
      </c>
      <c r="I112" s="55">
        <f t="shared" si="75"/>
        <v>547.52</v>
      </c>
      <c r="J112" s="106">
        <f t="shared" si="76"/>
        <v>3558.88</v>
      </c>
      <c r="K112" s="107">
        <f t="shared" si="77"/>
        <v>6.7241790093867729E-2</v>
      </c>
      <c r="L112" s="107">
        <f t="shared" si="78"/>
        <v>2.1546248185824482E-4</v>
      </c>
      <c r="M112" s="108">
        <v>438.02</v>
      </c>
      <c r="N112" s="109" t="s">
        <v>789</v>
      </c>
      <c r="O112" s="110" t="s">
        <v>2800</v>
      </c>
      <c r="P112" s="111"/>
      <c r="Q112" s="112"/>
      <c r="R112" s="111"/>
      <c r="S112" s="111"/>
      <c r="T112" s="113"/>
      <c r="U112" s="114">
        <f t="shared" si="70"/>
        <v>52926.609999999993</v>
      </c>
      <c r="V112" s="71">
        <f t="shared" si="58"/>
        <v>1</v>
      </c>
      <c r="W112" s="71">
        <f t="shared" si="59"/>
        <v>1</v>
      </c>
      <c r="X112" s="71">
        <f t="shared" si="60"/>
        <v>2</v>
      </c>
      <c r="Y112" s="71">
        <f t="shared" si="61"/>
        <v>2</v>
      </c>
      <c r="Z112" s="71">
        <f t="shared" si="67"/>
        <v>2</v>
      </c>
      <c r="AA112" s="71">
        <f t="shared" si="62"/>
        <v>4682049.0699999994</v>
      </c>
      <c r="AB112" s="71">
        <f t="shared" si="63"/>
        <v>4682049.0699999994</v>
      </c>
      <c r="AC112" s="71">
        <f t="shared" si="64"/>
        <v>4547844.01</v>
      </c>
      <c r="AD112" s="71">
        <f t="shared" si="65"/>
        <v>56503.65</v>
      </c>
      <c r="AE112" s="71">
        <f t="shared" si="66"/>
        <v>52638.659999999996</v>
      </c>
      <c r="AF112" s="90" t="str">
        <f t="shared" si="79"/>
        <v>CENTRO INTEGRADO DE SAÚDE XANXERÊ</v>
      </c>
      <c r="AG112" s="90" t="str">
        <f t="shared" si="80"/>
        <v>CONSTRUÇÃO</v>
      </c>
      <c r="AH112" s="90" t="str">
        <f t="shared" si="81"/>
        <v xml:space="preserve">ESTRUTURAL </v>
      </c>
      <c r="AI112" s="90" t="str">
        <f t="shared" si="82"/>
        <v>CISTERNA</v>
      </c>
      <c r="AJ112" s="90" t="s">
        <v>489</v>
      </c>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1"/>
      <c r="DA112" s="71"/>
      <c r="DB112" s="71"/>
      <c r="DC112" s="71"/>
      <c r="DD112" s="71"/>
      <c r="DE112" s="71"/>
      <c r="DF112" s="71"/>
      <c r="DG112" s="71"/>
      <c r="DH112" s="71"/>
      <c r="DI112" s="71"/>
      <c r="DJ112" s="71"/>
      <c r="DK112" s="71"/>
      <c r="DL112" s="71"/>
      <c r="DM112" s="71"/>
      <c r="DN112" s="71"/>
      <c r="DO112" s="71"/>
      <c r="DP112" s="71"/>
      <c r="DQ112" s="71"/>
      <c r="DR112" s="71"/>
      <c r="DS112" s="71"/>
      <c r="DT112" s="71"/>
      <c r="DU112" s="71"/>
      <c r="DV112" s="71"/>
      <c r="DW112" s="71"/>
      <c r="DX112" s="71"/>
      <c r="DY112" s="71"/>
      <c r="DZ112" s="71"/>
      <c r="EA112" s="71"/>
      <c r="EB112" s="71"/>
      <c r="EC112" s="71"/>
      <c r="ED112" s="71"/>
      <c r="EE112" s="71"/>
      <c r="EF112" s="71"/>
      <c r="EG112" s="71"/>
      <c r="EH112" s="71"/>
      <c r="EI112" s="71"/>
      <c r="EJ112" s="71"/>
      <c r="EK112" s="71"/>
      <c r="EL112" s="71"/>
      <c r="EM112" s="71"/>
      <c r="EN112" s="71"/>
      <c r="EO112" s="71"/>
      <c r="EP112" s="71"/>
      <c r="EQ112" s="71"/>
      <c r="ER112" s="71"/>
      <c r="ES112" s="71"/>
      <c r="ET112" s="71"/>
      <c r="EU112" s="71"/>
      <c r="EV112" s="71"/>
      <c r="EW112" s="71"/>
      <c r="EX112" s="71"/>
      <c r="EY112" s="71"/>
      <c r="EZ112" s="71"/>
      <c r="FA112" s="71"/>
      <c r="FB112" s="71"/>
      <c r="FC112" s="71"/>
      <c r="FD112" s="71"/>
      <c r="FE112" s="71"/>
      <c r="FF112" s="71"/>
      <c r="FG112" s="71"/>
      <c r="FH112" s="71"/>
      <c r="FI112" s="71"/>
      <c r="FJ112" s="71"/>
      <c r="FK112" s="71"/>
      <c r="FL112" s="71"/>
      <c r="FM112" s="71"/>
      <c r="FN112" s="71"/>
      <c r="FO112" s="71"/>
      <c r="FP112" s="71"/>
      <c r="FQ112" s="71"/>
      <c r="FR112" s="71"/>
      <c r="FS112" s="71"/>
      <c r="FT112" s="71"/>
      <c r="FU112" s="71"/>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1"/>
      <c r="GS112" s="71"/>
      <c r="GT112" s="71"/>
      <c r="GU112" s="71"/>
      <c r="GV112" s="71"/>
      <c r="GW112" s="71"/>
      <c r="GX112" s="71"/>
      <c r="GY112" s="71"/>
      <c r="GZ112" s="71"/>
      <c r="HA112" s="71"/>
      <c r="HB112" s="71"/>
      <c r="HC112" s="71"/>
      <c r="HD112" s="71"/>
      <c r="HE112" s="71"/>
      <c r="HF112" s="71"/>
      <c r="HG112" s="71"/>
      <c r="HH112" s="71"/>
      <c r="HI112" s="71"/>
      <c r="HJ112" s="71"/>
      <c r="HK112" s="71"/>
      <c r="HL112" s="71"/>
      <c r="HM112" s="71"/>
      <c r="HN112" s="71"/>
      <c r="HO112" s="71"/>
      <c r="HP112" s="71"/>
      <c r="HQ112" s="71"/>
      <c r="HR112" s="71"/>
      <c r="HS112" s="71"/>
      <c r="HT112" s="71"/>
      <c r="HU112" s="71"/>
      <c r="HV112" s="71"/>
      <c r="HW112" s="71"/>
      <c r="HX112" s="71"/>
      <c r="HY112" s="71"/>
      <c r="HZ112" s="71"/>
      <c r="IA112" s="71"/>
      <c r="IB112" s="71"/>
      <c r="IC112" s="71"/>
      <c r="ID112" s="71"/>
      <c r="IE112" s="71"/>
      <c r="IF112" s="71"/>
      <c r="IG112" s="71"/>
      <c r="IH112" s="71"/>
      <c r="II112" s="71"/>
      <c r="IJ112" s="71"/>
      <c r="IK112" s="71"/>
      <c r="IL112" s="71"/>
      <c r="IM112" s="71"/>
      <c r="IN112" s="71"/>
      <c r="IO112" s="71"/>
      <c r="IP112" s="71"/>
      <c r="IQ112" s="71"/>
      <c r="IR112" s="71"/>
      <c r="IS112" s="71"/>
      <c r="IT112" s="71"/>
      <c r="IU112" s="71"/>
      <c r="IV112" s="71"/>
      <c r="IW112" s="71"/>
      <c r="IX112" s="71"/>
      <c r="IY112" s="71"/>
      <c r="IZ112" s="71"/>
    </row>
    <row r="113" spans="1:1024" s="115" customFormat="1" ht="25.5">
      <c r="A113" s="103" t="str">
        <f t="shared" si="71"/>
        <v>1.2.2.2.22</v>
      </c>
      <c r="B113" s="59">
        <v>92874</v>
      </c>
      <c r="C113" s="64" t="s">
        <v>493</v>
      </c>
      <c r="D113" s="104" t="str">
        <f t="shared" si="72"/>
        <v>Lançamento com uso de bomba, adensamento e acabamento de concreto em estruturas. Af_12/2015</v>
      </c>
      <c r="E113" s="105" t="str">
        <f t="shared" si="73"/>
        <v>m3</v>
      </c>
      <c r="F113" s="55" t="s">
        <v>471</v>
      </c>
      <c r="G113" s="55">
        <v>6.5</v>
      </c>
      <c r="H113" s="55">
        <f t="shared" si="74"/>
        <v>35.44</v>
      </c>
      <c r="I113" s="55">
        <f t="shared" si="75"/>
        <v>44.3</v>
      </c>
      <c r="J113" s="106">
        <f t="shared" si="76"/>
        <v>287.95</v>
      </c>
      <c r="K113" s="107">
        <f t="shared" si="77"/>
        <v>5.4405524933488093E-3</v>
      </c>
      <c r="L113" s="107">
        <f t="shared" si="78"/>
        <v>1.7433131111777187E-5</v>
      </c>
      <c r="M113" s="108">
        <v>35.44</v>
      </c>
      <c r="N113" s="109" t="s">
        <v>789</v>
      </c>
      <c r="O113" s="110" t="s">
        <v>2802</v>
      </c>
      <c r="P113" s="111"/>
      <c r="Q113" s="112"/>
      <c r="R113" s="111"/>
      <c r="S113" s="111"/>
      <c r="T113" s="113"/>
      <c r="U113" s="114">
        <f t="shared" si="70"/>
        <v>52926.609999999993</v>
      </c>
      <c r="V113" s="71">
        <f t="shared" si="58"/>
        <v>1</v>
      </c>
      <c r="W113" s="71">
        <f t="shared" si="59"/>
        <v>1</v>
      </c>
      <c r="X113" s="71">
        <f t="shared" si="60"/>
        <v>2</v>
      </c>
      <c r="Y113" s="71">
        <f t="shared" si="61"/>
        <v>2</v>
      </c>
      <c r="Z113" s="71">
        <f t="shared" si="67"/>
        <v>2</v>
      </c>
      <c r="AA113" s="71">
        <f t="shared" si="62"/>
        <v>4682337.0199999996</v>
      </c>
      <c r="AB113" s="71">
        <f t="shared" si="63"/>
        <v>4682337.0199999996</v>
      </c>
      <c r="AC113" s="71">
        <f t="shared" si="64"/>
        <v>4548131.96</v>
      </c>
      <c r="AD113" s="71">
        <f t="shared" si="65"/>
        <v>56791.6</v>
      </c>
      <c r="AE113" s="71">
        <f t="shared" si="66"/>
        <v>52926.609999999993</v>
      </c>
      <c r="AF113" s="90" t="str">
        <f t="shared" si="79"/>
        <v>CENTRO INTEGRADO DE SAÚDE XANXERÊ</v>
      </c>
      <c r="AG113" s="90" t="str">
        <f t="shared" si="80"/>
        <v>CONSTRUÇÃO</v>
      </c>
      <c r="AH113" s="90" t="str">
        <f t="shared" si="81"/>
        <v xml:space="preserve">ESTRUTURAL </v>
      </c>
      <c r="AI113" s="90" t="str">
        <f t="shared" si="82"/>
        <v>CISTERNA</v>
      </c>
      <c r="AJ113" s="90" t="s">
        <v>489</v>
      </c>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c r="CT113" s="71"/>
      <c r="CU113" s="71"/>
      <c r="CV113" s="71"/>
      <c r="CW113" s="71"/>
      <c r="CX113" s="71"/>
      <c r="CY113" s="71"/>
      <c r="CZ113" s="71"/>
      <c r="DA113" s="71"/>
      <c r="DB113" s="71"/>
      <c r="DC113" s="71"/>
      <c r="DD113" s="71"/>
      <c r="DE113" s="71"/>
      <c r="DF113" s="71"/>
      <c r="DG113" s="71"/>
      <c r="DH113" s="71"/>
      <c r="DI113" s="71"/>
      <c r="DJ113" s="71"/>
      <c r="DK113" s="71"/>
      <c r="DL113" s="71"/>
      <c r="DM113" s="71"/>
      <c r="DN113" s="71"/>
      <c r="DO113" s="71"/>
      <c r="DP113" s="71"/>
      <c r="DQ113" s="71"/>
      <c r="DR113" s="71"/>
      <c r="DS113" s="71"/>
      <c r="DT113" s="71"/>
      <c r="DU113" s="71"/>
      <c r="DV113" s="71"/>
      <c r="DW113" s="71"/>
      <c r="DX113" s="71"/>
      <c r="DY113" s="71"/>
      <c r="DZ113" s="71"/>
      <c r="EA113" s="71"/>
      <c r="EB113" s="71"/>
      <c r="EC113" s="71"/>
      <c r="ED113" s="71"/>
      <c r="EE113" s="71"/>
      <c r="EF113" s="71"/>
      <c r="EG113" s="71"/>
      <c r="EH113" s="71"/>
      <c r="EI113" s="71"/>
      <c r="EJ113" s="71"/>
      <c r="EK113" s="71"/>
      <c r="EL113" s="71"/>
      <c r="EM113" s="71"/>
      <c r="EN113" s="71"/>
      <c r="EO113" s="71"/>
      <c r="EP113" s="71"/>
      <c r="EQ113" s="71"/>
      <c r="ER113" s="71"/>
      <c r="ES113" s="71"/>
      <c r="ET113" s="71"/>
      <c r="EU113" s="71"/>
      <c r="EV113" s="71"/>
      <c r="EW113" s="71"/>
      <c r="EX113" s="71"/>
      <c r="EY113" s="71"/>
      <c r="EZ113" s="71"/>
      <c r="FA113" s="71"/>
      <c r="FB113" s="71"/>
      <c r="FC113" s="71"/>
      <c r="FD113" s="71"/>
      <c r="FE113" s="71"/>
      <c r="FF113" s="71"/>
      <c r="FG113" s="71"/>
      <c r="FH113" s="71"/>
      <c r="FI113" s="71"/>
      <c r="FJ113" s="71"/>
      <c r="FK113" s="71"/>
      <c r="FL113" s="71"/>
      <c r="FM113" s="71"/>
      <c r="FN113" s="71"/>
      <c r="FO113" s="71"/>
      <c r="FP113" s="71"/>
      <c r="FQ113" s="71"/>
      <c r="FR113" s="71"/>
      <c r="FS113" s="71"/>
      <c r="FT113" s="71"/>
      <c r="FU113" s="71"/>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1"/>
      <c r="GS113" s="71"/>
      <c r="GT113" s="71"/>
      <c r="GU113" s="71"/>
      <c r="GV113" s="71"/>
      <c r="GW113" s="71"/>
      <c r="GX113" s="71"/>
      <c r="GY113" s="71"/>
      <c r="GZ113" s="71"/>
      <c r="HA113" s="71"/>
      <c r="HB113" s="71"/>
      <c r="HC113" s="71"/>
      <c r="HD113" s="71"/>
      <c r="HE113" s="71"/>
      <c r="HF113" s="71"/>
      <c r="HG113" s="71"/>
      <c r="HH113" s="71"/>
      <c r="HI113" s="71"/>
      <c r="HJ113" s="71"/>
      <c r="HK113" s="71"/>
      <c r="HL113" s="71"/>
      <c r="HM113" s="71"/>
      <c r="HN113" s="71"/>
      <c r="HO113" s="71"/>
      <c r="HP113" s="71"/>
      <c r="HQ113" s="71"/>
      <c r="HR113" s="71"/>
      <c r="HS113" s="71"/>
      <c r="HT113" s="71"/>
      <c r="HU113" s="71"/>
      <c r="HV113" s="71"/>
      <c r="HW113" s="71"/>
      <c r="HX113" s="71"/>
      <c r="HY113" s="71"/>
      <c r="HZ113" s="71"/>
      <c r="IA113" s="71"/>
      <c r="IB113" s="71"/>
      <c r="IC113" s="71"/>
      <c r="ID113" s="71"/>
      <c r="IE113" s="71"/>
      <c r="IF113" s="71"/>
      <c r="IG113" s="71"/>
      <c r="IH113" s="71"/>
      <c r="II113" s="71"/>
      <c r="IJ113" s="71"/>
      <c r="IK113" s="71"/>
      <c r="IL113" s="71"/>
      <c r="IM113" s="71"/>
      <c r="IN113" s="71"/>
      <c r="IO113" s="71"/>
      <c r="IP113" s="71"/>
      <c r="IQ113" s="71"/>
      <c r="IR113" s="71"/>
      <c r="IS113" s="71"/>
      <c r="IT113" s="71"/>
      <c r="IU113" s="71"/>
      <c r="IV113" s="71"/>
      <c r="IW113" s="71"/>
      <c r="IX113" s="71"/>
      <c r="IY113" s="71"/>
      <c r="IZ113" s="71"/>
    </row>
    <row r="114" spans="1:1024" s="94" customFormat="1">
      <c r="A114" s="117"/>
      <c r="B114" s="118"/>
      <c r="C114" s="119"/>
      <c r="D114" s="120"/>
      <c r="E114" s="121" t="str">
        <f>IF(P114="T1",CONCATENATE("Total ",LOWER(AF114)),IF(P114="T2",CONCATENATE("Total ",LOWER(AG114)),IF(P114="T3",CONCATENATE("Total ",LOWER(AH114)),IF(P114="T4",CONCATENATE("Total ",LOWER(AI114)),IF(P114="T5",CONCATENATE("Total ",LOWER(AJ114)),"Total do item")))))</f>
        <v>Total do item</v>
      </c>
      <c r="F114" s="122"/>
      <c r="G114" s="122"/>
      <c r="H114" s="122"/>
      <c r="I114" s="123"/>
      <c r="J114" s="124">
        <f>N114</f>
        <v>52926.609999999993</v>
      </c>
      <c r="K114" s="125">
        <f>J114/N114</f>
        <v>1</v>
      </c>
      <c r="L114" s="125">
        <f>M114</f>
        <v>3.2042942574471173E-3</v>
      </c>
      <c r="M114" s="126">
        <f>J114/$J$744</f>
        <v>3.2042942574471173E-3</v>
      </c>
      <c r="N114" s="127">
        <f>IF(P114="T1",AA114,IF(P114="T2",AB114,IF(P114="T3",AC114,IF(P114="T4",AD114,IF(P114="T5",AE114,0)))))</f>
        <v>52926.609999999993</v>
      </c>
      <c r="O114" s="127"/>
      <c r="P114" s="94" t="s">
        <v>484</v>
      </c>
      <c r="Q114"/>
      <c r="T114" s="89"/>
      <c r="U114" s="128">
        <f>IF(OR(P114="T1",P114="T2",P114="T3",P114="T4",P114="T5"),N114,U124)</f>
        <v>52926.609999999993</v>
      </c>
      <c r="V114" s="96">
        <f t="shared" si="58"/>
        <v>1</v>
      </c>
      <c r="W114" s="96">
        <f t="shared" si="59"/>
        <v>1</v>
      </c>
      <c r="X114" s="96">
        <f t="shared" si="60"/>
        <v>2</v>
      </c>
      <c r="Y114" s="96">
        <f t="shared" si="61"/>
        <v>2</v>
      </c>
      <c r="Z114" s="96">
        <f t="shared" si="67"/>
        <v>2</v>
      </c>
      <c r="AA114" s="96">
        <f t="shared" si="62"/>
        <v>4682337.0199999996</v>
      </c>
      <c r="AB114" s="96">
        <f t="shared" si="63"/>
        <v>4682337.0199999996</v>
      </c>
      <c r="AC114" s="96">
        <f t="shared" si="64"/>
        <v>4548131.96</v>
      </c>
      <c r="AD114" s="96">
        <f t="shared" si="65"/>
        <v>56791.6</v>
      </c>
      <c r="AE114" s="96">
        <f t="shared" si="66"/>
        <v>52926.609999999993</v>
      </c>
      <c r="AF114" s="97" t="str">
        <f>IF($P114=AF$12,$D114,AF113)</f>
        <v>CENTRO INTEGRADO DE SAÚDE XANXERÊ</v>
      </c>
      <c r="AG114" s="97" t="str">
        <f>IF($P114=AG$12,$D114,AG113)</f>
        <v>CONSTRUÇÃO</v>
      </c>
      <c r="AH114" s="97" t="str">
        <f>IF($P114=AH$12,$D114,AH113)</f>
        <v xml:space="preserve">ESTRUTURAL </v>
      </c>
      <c r="AI114" s="97" t="str">
        <f>IF($P114=AI$12,$D114,AI113)</f>
        <v>CISTERNA</v>
      </c>
      <c r="AJ114" s="97" t="s">
        <v>489</v>
      </c>
      <c r="AMI114"/>
      <c r="AMJ114"/>
    </row>
    <row r="115" spans="1:1024" s="94" customFormat="1" ht="15.75">
      <c r="A115" s="134" t="s">
        <v>512</v>
      </c>
      <c r="B115" s="135"/>
      <c r="C115" s="135"/>
      <c r="D115" s="136" t="s">
        <v>507</v>
      </c>
      <c r="E115" s="137"/>
      <c r="F115" s="137"/>
      <c r="G115" s="137"/>
      <c r="H115" s="137"/>
      <c r="I115" s="137"/>
      <c r="J115" s="137"/>
      <c r="K115" s="137"/>
      <c r="L115" s="138"/>
      <c r="M115" s="78"/>
      <c r="P115" s="94" t="s">
        <v>479</v>
      </c>
      <c r="Q115"/>
      <c r="T115" s="89"/>
      <c r="U115" s="128">
        <f t="shared" ref="U115:U125" si="83">IF(OR(P115="T1",P115="T2",P115="T3",P115="T4",P115="T5"),N115,U116)</f>
        <v>55819.66</v>
      </c>
      <c r="V115" s="96">
        <f t="shared" si="58"/>
        <v>1</v>
      </c>
      <c r="W115" s="96">
        <f t="shared" si="59"/>
        <v>1</v>
      </c>
      <c r="X115" s="96">
        <f t="shared" si="60"/>
        <v>2</v>
      </c>
      <c r="Y115" s="96">
        <f t="shared" si="61"/>
        <v>2</v>
      </c>
      <c r="Z115" s="96">
        <f t="shared" si="67"/>
        <v>3</v>
      </c>
      <c r="AA115" s="96">
        <f t="shared" si="62"/>
        <v>4682337.0199999996</v>
      </c>
      <c r="AB115" s="96">
        <f t="shared" si="63"/>
        <v>4682337.0199999996</v>
      </c>
      <c r="AC115" s="96">
        <f t="shared" si="64"/>
        <v>4548131.96</v>
      </c>
      <c r="AD115" s="96">
        <f t="shared" si="65"/>
        <v>56791.6</v>
      </c>
      <c r="AE115" s="96">
        <f t="shared" si="66"/>
        <v>0</v>
      </c>
      <c r="AF115" s="97" t="str">
        <f>IF($P115=AF$11,$D115,AF114)</f>
        <v>CENTRO INTEGRADO DE SAÚDE XANXERÊ</v>
      </c>
      <c r="AG115" s="97" t="str">
        <f>IF($P115=AG$11,$D115,AG114)</f>
        <v>CONSTRUÇÃO</v>
      </c>
      <c r="AH115" s="97" t="str">
        <f>IF($P115=AH$11,$D115,AH114)</f>
        <v xml:space="preserve">ESTRUTURAL </v>
      </c>
      <c r="AI115" s="97" t="str">
        <f>IF($P115=AI$11,$D115,AI114)</f>
        <v>CISTERNA</v>
      </c>
      <c r="AJ115" s="97" t="s">
        <v>489</v>
      </c>
      <c r="AMI115"/>
      <c r="AMJ115"/>
    </row>
    <row r="116" spans="1:1024" s="71" customFormat="1" ht="38.25">
      <c r="A116" s="103" t="str">
        <f t="shared" ref="A116:A125" si="84">IF(AND(A115&gt;0,B115&lt;=0),CONCATENATE(A115,".1"),IF(IFERROR(RIGHT(A115,4)*1,0)&gt;999,CONCATENATE(LEFT(A115,LEN(A115)*1-4),RIGHT(A115,4)*1+1),IF(IFERROR(RIGHT(A115,3)*1,0)&gt;99,CONCATENATE(LEFT(A115,LEN(A115)*1-3),RIGHT(A115,3)*1+1),IF(IFERROR(RIGHT(A115,2)*1,0)&gt;9,CONCATENATE(LEFT(A115,LEN(A115)*1-2),RIGHT(A115,2)*1+1),CONCATENATE(LEFT(A115,LEN(A115)*1-1),RIGHT(A115)*1+1)))))</f>
        <v>1.2.2.3.1</v>
      </c>
      <c r="B116" s="59">
        <v>92775</v>
      </c>
      <c r="C116" s="64" t="s">
        <v>493</v>
      </c>
      <c r="D116" s="104" t="str">
        <f t="shared" ref="D116:D125" si="85">O116</f>
        <v>Armação de pilar ou viga de uma estrutura convencional de concreto armado em uma edificação térrea ou sobrado utilizando aço ca-60 de 5,0 mm - montagem. Af_12/2015</v>
      </c>
      <c r="E116" s="105" t="str">
        <f t="shared" ref="E116:E125" si="86">N116</f>
        <v>kg</v>
      </c>
      <c r="F116" s="55" t="s">
        <v>471</v>
      </c>
      <c r="G116" s="55">
        <v>34</v>
      </c>
      <c r="H116" s="55">
        <f t="shared" ref="H116:H125" si="87">M116</f>
        <v>20.6</v>
      </c>
      <c r="I116" s="55">
        <f t="shared" ref="I116:I125" si="88">TRUNC(H116*(1+$L$9),2)</f>
        <v>25.75</v>
      </c>
      <c r="J116" s="106">
        <f t="shared" ref="J116:J123" si="89">TRUNC(I116*G102,2)</f>
        <v>334.75</v>
      </c>
      <c r="K116" s="107">
        <f t="shared" ref="K116:K125" si="90">J116/U116</f>
        <v>5.9969910243093559E-3</v>
      </c>
      <c r="L116" s="107">
        <f t="shared" ref="L116:L125" si="91">J116/$J$660</f>
        <v>0.56386544713392961</v>
      </c>
      <c r="M116" s="108">
        <v>20.6</v>
      </c>
      <c r="N116" s="109" t="s">
        <v>824</v>
      </c>
      <c r="O116" s="110" t="s">
        <v>2784</v>
      </c>
      <c r="P116" s="111"/>
      <c r="Q116" s="112"/>
      <c r="R116" s="111"/>
      <c r="S116" s="111"/>
      <c r="T116" s="113"/>
      <c r="U116" s="114">
        <f t="shared" si="83"/>
        <v>55819.66</v>
      </c>
      <c r="V116" s="71">
        <f t="shared" si="58"/>
        <v>1</v>
      </c>
      <c r="W116" s="71">
        <f t="shared" si="59"/>
        <v>1</v>
      </c>
      <c r="X116" s="71">
        <f t="shared" si="60"/>
        <v>2</v>
      </c>
      <c r="Y116" s="71">
        <f t="shared" si="61"/>
        <v>2</v>
      </c>
      <c r="Z116" s="71">
        <f t="shared" si="67"/>
        <v>3</v>
      </c>
      <c r="AA116" s="71">
        <f t="shared" si="62"/>
        <v>4682671.7699999996</v>
      </c>
      <c r="AB116" s="71">
        <f t="shared" si="63"/>
        <v>4682671.7699999996</v>
      </c>
      <c r="AC116" s="71">
        <f t="shared" si="64"/>
        <v>4548466.71</v>
      </c>
      <c r="AD116" s="71">
        <f t="shared" si="65"/>
        <v>57126.35</v>
      </c>
      <c r="AE116" s="71">
        <f t="shared" si="66"/>
        <v>334.75</v>
      </c>
      <c r="AF116" s="90" t="str">
        <f t="shared" ref="AF116:AF125" si="92">IF($O116=AF$12,$D116,AF115)</f>
        <v>CENTRO INTEGRADO DE SAÚDE XANXERÊ</v>
      </c>
      <c r="AG116" s="90" t="str">
        <f t="shared" ref="AG116:AG125" si="93">IF($O116=AG$12,$D116,AG115)</f>
        <v>CONSTRUÇÃO</v>
      </c>
      <c r="AH116" s="90" t="str">
        <f t="shared" ref="AH116:AH125" si="94">IF($O116=AH$12,$D116,AH115)</f>
        <v xml:space="preserve">ESTRUTURAL </v>
      </c>
      <c r="AI116" s="90" t="str">
        <f t="shared" ref="AI116:AI125" si="95">IF($O116=AI$12,$D116,AI115)</f>
        <v>CISTERNA</v>
      </c>
      <c r="AJ116" s="90" t="s">
        <v>489</v>
      </c>
      <c r="AMI116" s="115"/>
      <c r="AMJ116" s="115"/>
    </row>
    <row r="117" spans="1:1024" s="71" customFormat="1" ht="38.25">
      <c r="A117" s="103" t="str">
        <f t="shared" si="84"/>
        <v>1.2.2.3.2</v>
      </c>
      <c r="B117" s="59">
        <v>92777</v>
      </c>
      <c r="C117" s="64" t="s">
        <v>493</v>
      </c>
      <c r="D117" s="104" t="str">
        <f t="shared" si="85"/>
        <v>Armação de pilar ou viga de uma estrutura convencional de concreto armado em uma edificação térrea ou sobrado utilizando aço ca-50 de 8,0 mm - montagem. Af_12/2015</v>
      </c>
      <c r="E117" s="105" t="str">
        <f t="shared" si="86"/>
        <v>kg</v>
      </c>
      <c r="F117" s="55" t="s">
        <v>471</v>
      </c>
      <c r="G117" s="55">
        <v>37</v>
      </c>
      <c r="H117" s="55">
        <f t="shared" si="87"/>
        <v>17.7</v>
      </c>
      <c r="I117" s="55">
        <f t="shared" si="88"/>
        <v>22.12</v>
      </c>
      <c r="J117" s="106">
        <f t="shared" si="89"/>
        <v>1548.4</v>
      </c>
      <c r="K117" s="107">
        <f t="shared" si="90"/>
        <v>2.7739330551278887E-2</v>
      </c>
      <c r="L117" s="107">
        <f t="shared" si="91"/>
        <v>2.6081829972880559</v>
      </c>
      <c r="M117" s="108">
        <v>17.7</v>
      </c>
      <c r="N117" s="109" t="s">
        <v>824</v>
      </c>
      <c r="O117" s="110" t="s">
        <v>2806</v>
      </c>
      <c r="P117" s="111"/>
      <c r="Q117" s="112"/>
      <c r="R117" s="111"/>
      <c r="S117" s="111"/>
      <c r="T117" s="113"/>
      <c r="U117" s="114">
        <f t="shared" si="83"/>
        <v>55819.66</v>
      </c>
      <c r="V117" s="71">
        <f t="shared" si="58"/>
        <v>1</v>
      </c>
      <c r="W117" s="71">
        <f t="shared" si="59"/>
        <v>1</v>
      </c>
      <c r="X117" s="71">
        <f t="shared" si="60"/>
        <v>2</v>
      </c>
      <c r="Y117" s="71">
        <f t="shared" si="61"/>
        <v>2</v>
      </c>
      <c r="Z117" s="71">
        <f t="shared" si="67"/>
        <v>3</v>
      </c>
      <c r="AA117" s="71">
        <f t="shared" si="62"/>
        <v>4684220.17</v>
      </c>
      <c r="AB117" s="71">
        <f t="shared" si="63"/>
        <v>4684220.17</v>
      </c>
      <c r="AC117" s="71">
        <f t="shared" si="64"/>
        <v>4550015.1100000003</v>
      </c>
      <c r="AD117" s="71">
        <f t="shared" si="65"/>
        <v>58674.75</v>
      </c>
      <c r="AE117" s="71">
        <f t="shared" si="66"/>
        <v>1883.15</v>
      </c>
      <c r="AF117" s="90" t="str">
        <f t="shared" si="92"/>
        <v>CENTRO INTEGRADO DE SAÚDE XANXERÊ</v>
      </c>
      <c r="AG117" s="90" t="str">
        <f t="shared" si="93"/>
        <v>CONSTRUÇÃO</v>
      </c>
      <c r="AH117" s="90" t="str">
        <f t="shared" si="94"/>
        <v xml:space="preserve">ESTRUTURAL </v>
      </c>
      <c r="AI117" s="90" t="str">
        <f t="shared" si="95"/>
        <v>CISTERNA</v>
      </c>
      <c r="AJ117" s="90" t="s">
        <v>489</v>
      </c>
      <c r="AMI117" s="115"/>
      <c r="AMJ117" s="115"/>
    </row>
    <row r="118" spans="1:1024" s="71" customFormat="1" ht="38.25">
      <c r="A118" s="103" t="str">
        <f t="shared" si="84"/>
        <v>1.2.2.3.3</v>
      </c>
      <c r="B118" s="59">
        <v>92778</v>
      </c>
      <c r="C118" s="64" t="s">
        <v>493</v>
      </c>
      <c r="D118" s="104" t="str">
        <f t="shared" si="85"/>
        <v>Armação de pilar ou viga de uma estrutura convencional de concreto armado em uma edificação térrea ou sobrado utilizando aço ca-50 de 10,0 mm - montagem. Af_12/2015</v>
      </c>
      <c r="E118" s="105" t="str">
        <f t="shared" si="86"/>
        <v>kg</v>
      </c>
      <c r="F118" s="55" t="s">
        <v>471</v>
      </c>
      <c r="G118" s="55">
        <v>80</v>
      </c>
      <c r="H118" s="55">
        <f t="shared" si="87"/>
        <v>15.69</v>
      </c>
      <c r="I118" s="55">
        <f t="shared" si="88"/>
        <v>19.61</v>
      </c>
      <c r="J118" s="106">
        <f t="shared" si="89"/>
        <v>607.91</v>
      </c>
      <c r="K118" s="107">
        <f t="shared" si="90"/>
        <v>1.0890607359485886E-2</v>
      </c>
      <c r="L118" s="107">
        <f t="shared" si="91"/>
        <v>1.0239863897451447</v>
      </c>
      <c r="M118" s="108">
        <v>15.69</v>
      </c>
      <c r="N118" s="109" t="s">
        <v>824</v>
      </c>
      <c r="O118" s="110" t="s">
        <v>2788</v>
      </c>
      <c r="P118" s="111"/>
      <c r="Q118" s="112"/>
      <c r="R118" s="111"/>
      <c r="S118" s="111"/>
      <c r="T118" s="113"/>
      <c r="U118" s="114">
        <f t="shared" si="83"/>
        <v>55819.66</v>
      </c>
      <c r="V118" s="71">
        <f t="shared" si="58"/>
        <v>1</v>
      </c>
      <c r="W118" s="71">
        <f t="shared" si="59"/>
        <v>1</v>
      </c>
      <c r="X118" s="71">
        <f t="shared" si="60"/>
        <v>2</v>
      </c>
      <c r="Y118" s="71">
        <f t="shared" si="61"/>
        <v>2</v>
      </c>
      <c r="Z118" s="71">
        <f t="shared" si="67"/>
        <v>3</v>
      </c>
      <c r="AA118" s="71">
        <f t="shared" si="62"/>
        <v>4684828.08</v>
      </c>
      <c r="AB118" s="71">
        <f t="shared" si="63"/>
        <v>4684828.08</v>
      </c>
      <c r="AC118" s="71">
        <f t="shared" si="64"/>
        <v>4550623.0200000005</v>
      </c>
      <c r="AD118" s="71">
        <f t="shared" si="65"/>
        <v>59282.66</v>
      </c>
      <c r="AE118" s="71">
        <f t="shared" si="66"/>
        <v>2491.06</v>
      </c>
      <c r="AF118" s="90" t="str">
        <f t="shared" si="92"/>
        <v>CENTRO INTEGRADO DE SAÚDE XANXERÊ</v>
      </c>
      <c r="AG118" s="90" t="str">
        <f t="shared" si="93"/>
        <v>CONSTRUÇÃO</v>
      </c>
      <c r="AH118" s="90" t="str">
        <f t="shared" si="94"/>
        <v xml:space="preserve">ESTRUTURAL </v>
      </c>
      <c r="AI118" s="90" t="str">
        <f t="shared" si="95"/>
        <v>CISTERNA</v>
      </c>
      <c r="AJ118" s="90" t="s">
        <v>489</v>
      </c>
      <c r="AMI118" s="115"/>
      <c r="AMJ118" s="115"/>
    </row>
    <row r="119" spans="1:1024" s="71" customFormat="1" ht="38.25">
      <c r="A119" s="103" t="str">
        <f t="shared" si="84"/>
        <v>1.2.2.3.4</v>
      </c>
      <c r="B119" s="59">
        <v>92784</v>
      </c>
      <c r="C119" s="64" t="s">
        <v>493</v>
      </c>
      <c r="D119" s="104" t="str">
        <f t="shared" si="85"/>
        <v>Armação de laje de uma estrutura convencional de concreto armado em uma edificação térrea ou sobrado utilizando aço ca-60 de 5,0 mm - montagem. Af_12/2015</v>
      </c>
      <c r="E119" s="105" t="str">
        <f t="shared" si="86"/>
        <v>kg</v>
      </c>
      <c r="F119" s="55" t="s">
        <v>471</v>
      </c>
      <c r="G119" s="55">
        <v>5</v>
      </c>
      <c r="H119" s="55">
        <f t="shared" si="87"/>
        <v>18.03</v>
      </c>
      <c r="I119" s="55">
        <f t="shared" si="88"/>
        <v>22.53</v>
      </c>
      <c r="J119" s="106">
        <f t="shared" si="89"/>
        <v>2861.31</v>
      </c>
      <c r="K119" s="107">
        <f t="shared" si="90"/>
        <v>5.1259896602738171E-2</v>
      </c>
      <c r="L119" s="107">
        <f t="shared" si="91"/>
        <v>4.8196978119157112</v>
      </c>
      <c r="M119" s="108">
        <v>18.03</v>
      </c>
      <c r="N119" s="109" t="s">
        <v>824</v>
      </c>
      <c r="O119" s="110" t="s">
        <v>2778</v>
      </c>
      <c r="P119" s="111"/>
      <c r="Q119" s="112"/>
      <c r="R119" s="111"/>
      <c r="S119" s="111"/>
      <c r="T119" s="113"/>
      <c r="U119" s="114">
        <f t="shared" si="83"/>
        <v>55819.66</v>
      </c>
      <c r="V119" s="71">
        <f t="shared" si="58"/>
        <v>1</v>
      </c>
      <c r="W119" s="71">
        <f t="shared" si="59"/>
        <v>1</v>
      </c>
      <c r="X119" s="71">
        <f t="shared" si="60"/>
        <v>2</v>
      </c>
      <c r="Y119" s="71">
        <f t="shared" si="61"/>
        <v>2</v>
      </c>
      <c r="Z119" s="71">
        <f t="shared" si="67"/>
        <v>3</v>
      </c>
      <c r="AA119" s="71">
        <f t="shared" si="62"/>
        <v>4687689.3899999997</v>
      </c>
      <c r="AB119" s="71">
        <f t="shared" si="63"/>
        <v>4687689.3899999997</v>
      </c>
      <c r="AC119" s="71">
        <f t="shared" si="64"/>
        <v>4553484.33</v>
      </c>
      <c r="AD119" s="71">
        <f t="shared" si="65"/>
        <v>62143.97</v>
      </c>
      <c r="AE119" s="71">
        <f t="shared" si="66"/>
        <v>5352.37</v>
      </c>
      <c r="AF119" s="90" t="str">
        <f t="shared" si="92"/>
        <v>CENTRO INTEGRADO DE SAÚDE XANXERÊ</v>
      </c>
      <c r="AG119" s="90" t="str">
        <f t="shared" si="93"/>
        <v>CONSTRUÇÃO</v>
      </c>
      <c r="AH119" s="90" t="str">
        <f t="shared" si="94"/>
        <v xml:space="preserve">ESTRUTURAL </v>
      </c>
      <c r="AI119" s="90" t="str">
        <f t="shared" si="95"/>
        <v>CISTERNA</v>
      </c>
      <c r="AJ119" s="90" t="s">
        <v>489</v>
      </c>
      <c r="AMI119" s="115"/>
      <c r="AMJ119" s="115"/>
    </row>
    <row r="120" spans="1:1024" s="71" customFormat="1" ht="38.25">
      <c r="A120" s="103" t="str">
        <f t="shared" si="84"/>
        <v>1.2.2.3.5</v>
      </c>
      <c r="B120" s="59">
        <v>92785</v>
      </c>
      <c r="C120" s="64" t="s">
        <v>493</v>
      </c>
      <c r="D120" s="104" t="str">
        <f t="shared" si="85"/>
        <v>Armação de laje de uma estrutura convencional de concreto armado em uma edificação térrea ou sobrado utilizando aço ca-50 de 6,3 mm - montagem. Af_12/2015</v>
      </c>
      <c r="E120" s="105" t="str">
        <f t="shared" si="86"/>
        <v>kg</v>
      </c>
      <c r="F120" s="55" t="s">
        <v>471</v>
      </c>
      <c r="G120" s="55">
        <v>77</v>
      </c>
      <c r="H120" s="55">
        <f t="shared" si="87"/>
        <v>17.190000000000001</v>
      </c>
      <c r="I120" s="55">
        <f t="shared" si="88"/>
        <v>21.48</v>
      </c>
      <c r="J120" s="106">
        <f t="shared" si="89"/>
        <v>3436.8</v>
      </c>
      <c r="K120" s="107">
        <f t="shared" si="90"/>
        <v>6.1569705010743526E-2</v>
      </c>
      <c r="L120" s="107">
        <f t="shared" si="91"/>
        <v>5.7890747384910819</v>
      </c>
      <c r="M120" s="108">
        <v>17.190000000000001</v>
      </c>
      <c r="N120" s="109" t="s">
        <v>824</v>
      </c>
      <c r="O120" s="110" t="s">
        <v>2780</v>
      </c>
      <c r="P120" s="111"/>
      <c r="Q120" s="112"/>
      <c r="R120" s="111"/>
      <c r="S120" s="111"/>
      <c r="T120" s="113"/>
      <c r="U120" s="114">
        <f t="shared" si="83"/>
        <v>55819.66</v>
      </c>
      <c r="V120" s="71">
        <f t="shared" si="58"/>
        <v>1</v>
      </c>
      <c r="W120" s="71">
        <f t="shared" si="59"/>
        <v>1</v>
      </c>
      <c r="X120" s="71">
        <f t="shared" si="60"/>
        <v>2</v>
      </c>
      <c r="Y120" s="71">
        <f t="shared" si="61"/>
        <v>2</v>
      </c>
      <c r="Z120" s="71">
        <f t="shared" si="67"/>
        <v>3</v>
      </c>
      <c r="AA120" s="71">
        <f t="shared" si="62"/>
        <v>4691126.1899999995</v>
      </c>
      <c r="AB120" s="71">
        <f t="shared" si="63"/>
        <v>4691126.1899999995</v>
      </c>
      <c r="AC120" s="71">
        <f t="shared" si="64"/>
        <v>4556921.13</v>
      </c>
      <c r="AD120" s="71">
        <f t="shared" si="65"/>
        <v>65580.77</v>
      </c>
      <c r="AE120" s="71">
        <f t="shared" si="66"/>
        <v>8789.17</v>
      </c>
      <c r="AF120" s="90" t="str">
        <f t="shared" si="92"/>
        <v>CENTRO INTEGRADO DE SAÚDE XANXERÊ</v>
      </c>
      <c r="AG120" s="90" t="str">
        <f t="shared" si="93"/>
        <v>CONSTRUÇÃO</v>
      </c>
      <c r="AH120" s="90" t="str">
        <f t="shared" si="94"/>
        <v xml:space="preserve">ESTRUTURAL </v>
      </c>
      <c r="AI120" s="90" t="str">
        <f t="shared" si="95"/>
        <v>CISTERNA</v>
      </c>
      <c r="AJ120" s="90" t="s">
        <v>489</v>
      </c>
      <c r="AMI120" s="115"/>
      <c r="AMJ120" s="115"/>
    </row>
    <row r="121" spans="1:1024" s="71" customFormat="1" ht="38.25">
      <c r="A121" s="103" t="str">
        <f t="shared" si="84"/>
        <v>1.2.2.3.6</v>
      </c>
      <c r="B121" s="59">
        <v>92786</v>
      </c>
      <c r="C121" s="64" t="s">
        <v>493</v>
      </c>
      <c r="D121" s="104" t="str">
        <f t="shared" si="85"/>
        <v>Armação de laje de uma estrutura convencional de concreto armado em uma edificação térrea ou sobrado utilizando aço ca-50 de 8,0 mm - montagem. Af_12/2015</v>
      </c>
      <c r="E121" s="105" t="str">
        <f t="shared" si="86"/>
        <v>kg</v>
      </c>
      <c r="F121" s="55" t="s">
        <v>471</v>
      </c>
      <c r="G121" s="55">
        <v>90</v>
      </c>
      <c r="H121" s="55">
        <f t="shared" si="87"/>
        <v>16.23</v>
      </c>
      <c r="I121" s="55">
        <f t="shared" si="88"/>
        <v>20.28</v>
      </c>
      <c r="J121" s="106">
        <f t="shared" si="89"/>
        <v>1297.92</v>
      </c>
      <c r="K121" s="107">
        <f t="shared" si="90"/>
        <v>2.3252022674448394E-2</v>
      </c>
      <c r="L121" s="107">
        <f t="shared" si="91"/>
        <v>2.1862650967709336</v>
      </c>
      <c r="M121" s="108">
        <v>16.23</v>
      </c>
      <c r="N121" s="109" t="s">
        <v>824</v>
      </c>
      <c r="O121" s="110" t="s">
        <v>2782</v>
      </c>
      <c r="P121" s="111"/>
      <c r="Q121" s="112"/>
      <c r="R121" s="111"/>
      <c r="S121" s="111"/>
      <c r="T121" s="113"/>
      <c r="U121" s="114">
        <f t="shared" si="83"/>
        <v>55819.66</v>
      </c>
      <c r="V121" s="71">
        <f t="shared" si="58"/>
        <v>1</v>
      </c>
      <c r="W121" s="71">
        <f t="shared" si="59"/>
        <v>1</v>
      </c>
      <c r="X121" s="71">
        <f t="shared" si="60"/>
        <v>2</v>
      </c>
      <c r="Y121" s="71">
        <f t="shared" si="61"/>
        <v>2</v>
      </c>
      <c r="Z121" s="71">
        <f t="shared" si="67"/>
        <v>3</v>
      </c>
      <c r="AA121" s="71">
        <f t="shared" si="62"/>
        <v>4692424.1099999994</v>
      </c>
      <c r="AB121" s="71">
        <f t="shared" si="63"/>
        <v>4692424.1099999994</v>
      </c>
      <c r="AC121" s="71">
        <f t="shared" si="64"/>
        <v>4558219.05</v>
      </c>
      <c r="AD121" s="71">
        <f t="shared" si="65"/>
        <v>66878.69</v>
      </c>
      <c r="AE121" s="71">
        <f t="shared" si="66"/>
        <v>10087.09</v>
      </c>
      <c r="AF121" s="90" t="str">
        <f t="shared" si="92"/>
        <v>CENTRO INTEGRADO DE SAÚDE XANXERÊ</v>
      </c>
      <c r="AG121" s="90" t="str">
        <f t="shared" si="93"/>
        <v>CONSTRUÇÃO</v>
      </c>
      <c r="AH121" s="90" t="str">
        <f t="shared" si="94"/>
        <v xml:space="preserve">ESTRUTURAL </v>
      </c>
      <c r="AI121" s="90" t="str">
        <f t="shared" si="95"/>
        <v>CISTERNA</v>
      </c>
      <c r="AJ121" s="90" t="s">
        <v>489</v>
      </c>
      <c r="AMI121" s="115"/>
      <c r="AMJ121" s="115"/>
    </row>
    <row r="122" spans="1:1024" s="71" customFormat="1" ht="38.25">
      <c r="A122" s="103" t="str">
        <f t="shared" si="84"/>
        <v>1.2.2.3.7</v>
      </c>
      <c r="B122" s="59">
        <v>92787</v>
      </c>
      <c r="C122" s="64" t="s">
        <v>493</v>
      </c>
      <c r="D122" s="104" t="str">
        <f t="shared" si="85"/>
        <v>Armação de laje de uma estrutura convencional de concreto armado em uma edificação térrea ou sobrado utilizando aço ca-50 de 10,0 mm - montagem. Af_12/2015</v>
      </c>
      <c r="E122" s="105" t="str">
        <f t="shared" si="86"/>
        <v>kg</v>
      </c>
      <c r="F122" s="55" t="s">
        <v>471</v>
      </c>
      <c r="G122" s="55">
        <v>26</v>
      </c>
      <c r="H122" s="55">
        <f t="shared" si="87"/>
        <v>14.54</v>
      </c>
      <c r="I122" s="55">
        <f t="shared" si="88"/>
        <v>18.170000000000002</v>
      </c>
      <c r="J122" s="106">
        <f t="shared" si="89"/>
        <v>1653.47</v>
      </c>
      <c r="K122" s="107">
        <f t="shared" si="90"/>
        <v>2.9621642267258524E-2</v>
      </c>
      <c r="L122" s="107">
        <f t="shared" si="91"/>
        <v>2.7851668435326027</v>
      </c>
      <c r="M122" s="108">
        <v>14.54</v>
      </c>
      <c r="N122" s="109" t="s">
        <v>824</v>
      </c>
      <c r="O122" s="110" t="s">
        <v>2817</v>
      </c>
      <c r="P122" s="111"/>
      <c r="Q122" s="112"/>
      <c r="R122" s="111"/>
      <c r="S122" s="111"/>
      <c r="T122" s="113"/>
      <c r="U122" s="114">
        <f t="shared" si="83"/>
        <v>55819.66</v>
      </c>
      <c r="V122" s="71">
        <f t="shared" si="58"/>
        <v>1</v>
      </c>
      <c r="W122" s="71">
        <f t="shared" si="59"/>
        <v>1</v>
      </c>
      <c r="X122" s="71">
        <f t="shared" si="60"/>
        <v>2</v>
      </c>
      <c r="Y122" s="71">
        <f t="shared" si="61"/>
        <v>2</v>
      </c>
      <c r="Z122" s="71">
        <f t="shared" si="67"/>
        <v>3</v>
      </c>
      <c r="AA122" s="71">
        <f t="shared" si="62"/>
        <v>4694077.5799999991</v>
      </c>
      <c r="AB122" s="71">
        <f t="shared" si="63"/>
        <v>4694077.5799999991</v>
      </c>
      <c r="AC122" s="71">
        <f t="shared" si="64"/>
        <v>4559872.5199999996</v>
      </c>
      <c r="AD122" s="71">
        <f t="shared" si="65"/>
        <v>68532.160000000003</v>
      </c>
      <c r="AE122" s="71">
        <f t="shared" si="66"/>
        <v>11740.56</v>
      </c>
      <c r="AF122" s="90" t="str">
        <f t="shared" si="92"/>
        <v>CENTRO INTEGRADO DE SAÚDE XANXERÊ</v>
      </c>
      <c r="AG122" s="90" t="str">
        <f t="shared" si="93"/>
        <v>CONSTRUÇÃO</v>
      </c>
      <c r="AH122" s="90" t="str">
        <f t="shared" si="94"/>
        <v xml:space="preserve">ESTRUTURAL </v>
      </c>
      <c r="AI122" s="90" t="str">
        <f t="shared" si="95"/>
        <v>CISTERNA</v>
      </c>
      <c r="AJ122" s="90" t="s">
        <v>489</v>
      </c>
      <c r="AMI122" s="115"/>
      <c r="AMJ122" s="115"/>
    </row>
    <row r="123" spans="1:1024" s="71" customFormat="1" ht="38.25">
      <c r="A123" s="103" t="str">
        <f t="shared" si="84"/>
        <v>1.2.2.3.8</v>
      </c>
      <c r="B123" s="59">
        <v>92421</v>
      </c>
      <c r="C123" s="64" t="s">
        <v>493</v>
      </c>
      <c r="D123" s="104" t="str">
        <f t="shared" si="85"/>
        <v>Montagem e desmontagem de fôrma de pilares retangulares e estruturas similares, pé-direito duplo, em chapa de madeira compensada resinada, 4 utilizações. Af_09/2020</v>
      </c>
      <c r="E123" s="105" t="str">
        <f t="shared" si="86"/>
        <v>m2</v>
      </c>
      <c r="F123" s="55" t="s">
        <v>471</v>
      </c>
      <c r="G123" s="55">
        <v>84.1</v>
      </c>
      <c r="H123" s="55">
        <f t="shared" si="87"/>
        <v>108.85</v>
      </c>
      <c r="I123" s="55">
        <f t="shared" si="88"/>
        <v>136.06</v>
      </c>
      <c r="J123" s="106">
        <f t="shared" si="89"/>
        <v>40409.82</v>
      </c>
      <c r="K123" s="107">
        <f t="shared" si="90"/>
        <v>0.72393525865259656</v>
      </c>
      <c r="L123" s="107">
        <f t="shared" si="91"/>
        <v>68.067815453029468</v>
      </c>
      <c r="M123" s="108">
        <v>108.85</v>
      </c>
      <c r="N123" s="109" t="s">
        <v>531</v>
      </c>
      <c r="O123" s="110" t="s">
        <v>2796</v>
      </c>
      <c r="P123" s="111"/>
      <c r="Q123" s="112"/>
      <c r="R123" s="111"/>
      <c r="S123" s="111"/>
      <c r="T123" s="113"/>
      <c r="U123" s="114">
        <f t="shared" si="83"/>
        <v>55819.66</v>
      </c>
      <c r="V123" s="71">
        <f t="shared" si="58"/>
        <v>1</v>
      </c>
      <c r="W123" s="71">
        <f t="shared" si="59"/>
        <v>1</v>
      </c>
      <c r="X123" s="71">
        <f t="shared" si="60"/>
        <v>2</v>
      </c>
      <c r="Y123" s="71">
        <f t="shared" si="61"/>
        <v>2</v>
      </c>
      <c r="Z123" s="71">
        <f t="shared" si="67"/>
        <v>3</v>
      </c>
      <c r="AA123" s="71">
        <f t="shared" si="62"/>
        <v>4734487.3999999994</v>
      </c>
      <c r="AB123" s="71">
        <f t="shared" si="63"/>
        <v>4734487.3999999994</v>
      </c>
      <c r="AC123" s="71">
        <f t="shared" si="64"/>
        <v>4600282.34</v>
      </c>
      <c r="AD123" s="71">
        <f t="shared" si="65"/>
        <v>108941.98000000001</v>
      </c>
      <c r="AE123" s="71">
        <f t="shared" si="66"/>
        <v>52150.38</v>
      </c>
      <c r="AF123" s="90" t="str">
        <f t="shared" si="92"/>
        <v>CENTRO INTEGRADO DE SAÚDE XANXERÊ</v>
      </c>
      <c r="AG123" s="90" t="str">
        <f t="shared" si="93"/>
        <v>CONSTRUÇÃO</v>
      </c>
      <c r="AH123" s="90" t="str">
        <f t="shared" si="94"/>
        <v xml:space="preserve">ESTRUTURAL </v>
      </c>
      <c r="AI123" s="90" t="str">
        <f t="shared" si="95"/>
        <v>CISTERNA</v>
      </c>
      <c r="AJ123" s="90" t="s">
        <v>489</v>
      </c>
      <c r="AMI123" s="115"/>
      <c r="AMJ123" s="115"/>
    </row>
    <row r="124" spans="1:1024" s="71" customFormat="1" ht="25.5">
      <c r="A124" s="103" t="str">
        <f t="shared" si="84"/>
        <v>1.2.2.3.9</v>
      </c>
      <c r="B124" s="59">
        <v>94972</v>
      </c>
      <c r="C124" s="64" t="s">
        <v>493</v>
      </c>
      <c r="D124" s="104" t="str">
        <f t="shared" si="85"/>
        <v>Concreto fck = 30mpa, traço 1:2,1:2,5 (em massa seca de cimento/ areia média/ brita 1) - preparo mecânico com betoneira 600 l. Af_05/2021</v>
      </c>
      <c r="E124" s="105" t="str">
        <f t="shared" si="86"/>
        <v>m3</v>
      </c>
      <c r="F124" s="55" t="s">
        <v>471</v>
      </c>
      <c r="G124" s="55">
        <v>6.2</v>
      </c>
      <c r="H124" s="55">
        <f t="shared" si="87"/>
        <v>438.02</v>
      </c>
      <c r="I124" s="55">
        <f t="shared" si="88"/>
        <v>547.52</v>
      </c>
      <c r="J124" s="106">
        <f>TRUNC(I124*G124,2)</f>
        <v>3394.62</v>
      </c>
      <c r="K124" s="107">
        <f t="shared" si="90"/>
        <v>6.0814057269428005E-2</v>
      </c>
      <c r="L124" s="107">
        <f t="shared" si="91"/>
        <v>5.7180251654959831</v>
      </c>
      <c r="M124" s="108">
        <v>438.02</v>
      </c>
      <c r="N124" s="109" t="s">
        <v>789</v>
      </c>
      <c r="O124" s="110" t="s">
        <v>2800</v>
      </c>
      <c r="P124" s="111"/>
      <c r="Q124" s="112"/>
      <c r="R124" s="111"/>
      <c r="S124" s="111"/>
      <c r="T124" s="113"/>
      <c r="U124" s="114">
        <f t="shared" si="83"/>
        <v>55819.66</v>
      </c>
      <c r="V124" s="71">
        <f t="shared" si="58"/>
        <v>1</v>
      </c>
      <c r="W124" s="71">
        <f t="shared" si="59"/>
        <v>1</v>
      </c>
      <c r="X124" s="71">
        <f t="shared" si="60"/>
        <v>2</v>
      </c>
      <c r="Y124" s="71">
        <f t="shared" si="61"/>
        <v>2</v>
      </c>
      <c r="Z124" s="71">
        <f t="shared" si="67"/>
        <v>3</v>
      </c>
      <c r="AA124" s="71">
        <f t="shared" si="62"/>
        <v>4737882.0199999996</v>
      </c>
      <c r="AB124" s="71">
        <f t="shared" si="63"/>
        <v>4737882.0199999996</v>
      </c>
      <c r="AC124" s="71">
        <f t="shared" si="64"/>
        <v>4603676.96</v>
      </c>
      <c r="AD124" s="71">
        <f t="shared" si="65"/>
        <v>112336.6</v>
      </c>
      <c r="AE124" s="71">
        <f t="shared" si="66"/>
        <v>55545</v>
      </c>
      <c r="AF124" s="90" t="str">
        <f t="shared" si="92"/>
        <v>CENTRO INTEGRADO DE SAÚDE XANXERÊ</v>
      </c>
      <c r="AG124" s="90" t="str">
        <f t="shared" si="93"/>
        <v>CONSTRUÇÃO</v>
      </c>
      <c r="AH124" s="90" t="str">
        <f t="shared" si="94"/>
        <v xml:space="preserve">ESTRUTURAL </v>
      </c>
      <c r="AI124" s="90" t="str">
        <f t="shared" si="95"/>
        <v>CISTERNA</v>
      </c>
      <c r="AJ124" s="90" t="s">
        <v>489</v>
      </c>
      <c r="AMI124" s="115"/>
      <c r="AMJ124" s="115"/>
    </row>
    <row r="125" spans="1:1024" s="71" customFormat="1" ht="25.5">
      <c r="A125" s="103" t="str">
        <f t="shared" si="84"/>
        <v>1.2.2.3.10</v>
      </c>
      <c r="B125" s="59">
        <v>92874</v>
      </c>
      <c r="C125" s="64" t="s">
        <v>493</v>
      </c>
      <c r="D125" s="104" t="str">
        <f t="shared" si="85"/>
        <v>Lançamento com uso de bomba, adensamento e acabamento de concreto em estruturas. Af_12/2015</v>
      </c>
      <c r="E125" s="105" t="str">
        <f t="shared" si="86"/>
        <v>m3</v>
      </c>
      <c r="F125" s="55" t="s">
        <v>471</v>
      </c>
      <c r="G125" s="55">
        <v>6.2</v>
      </c>
      <c r="H125" s="55">
        <f t="shared" si="87"/>
        <v>35.44</v>
      </c>
      <c r="I125" s="55">
        <f t="shared" si="88"/>
        <v>44.3</v>
      </c>
      <c r="J125" s="106">
        <f>TRUNC(I125*G125,2)</f>
        <v>274.66000000000003</v>
      </c>
      <c r="K125" s="107">
        <f t="shared" si="90"/>
        <v>4.9204885877126448E-3</v>
      </c>
      <c r="L125" s="107">
        <f t="shared" si="91"/>
        <v>0.46264759883436934</v>
      </c>
      <c r="M125" s="108">
        <v>35.44</v>
      </c>
      <c r="N125" s="109" t="s">
        <v>789</v>
      </c>
      <c r="O125" s="110" t="s">
        <v>2802</v>
      </c>
      <c r="P125" s="111"/>
      <c r="Q125" s="112"/>
      <c r="R125" s="111"/>
      <c r="S125" s="111"/>
      <c r="T125" s="113"/>
      <c r="U125" s="114">
        <f t="shared" si="83"/>
        <v>55819.66</v>
      </c>
      <c r="V125" s="71">
        <f t="shared" si="58"/>
        <v>1</v>
      </c>
      <c r="W125" s="71">
        <f t="shared" si="59"/>
        <v>1</v>
      </c>
      <c r="X125" s="71">
        <f t="shared" si="60"/>
        <v>2</v>
      </c>
      <c r="Y125" s="71">
        <f t="shared" si="61"/>
        <v>2</v>
      </c>
      <c r="Z125" s="71">
        <f t="shared" si="67"/>
        <v>3</v>
      </c>
      <c r="AA125" s="71">
        <f t="shared" si="62"/>
        <v>4738156.68</v>
      </c>
      <c r="AB125" s="71">
        <f t="shared" si="63"/>
        <v>4738156.68</v>
      </c>
      <c r="AC125" s="71">
        <f t="shared" si="64"/>
        <v>4603951.62</v>
      </c>
      <c r="AD125" s="71">
        <f t="shared" si="65"/>
        <v>112611.26000000001</v>
      </c>
      <c r="AE125" s="71">
        <f t="shared" si="66"/>
        <v>55819.66</v>
      </c>
      <c r="AF125" s="90" t="str">
        <f t="shared" si="92"/>
        <v>CENTRO INTEGRADO DE SAÚDE XANXERÊ</v>
      </c>
      <c r="AG125" s="90" t="str">
        <f t="shared" si="93"/>
        <v>CONSTRUÇÃO</v>
      </c>
      <c r="AH125" s="90" t="str">
        <f t="shared" si="94"/>
        <v xml:space="preserve">ESTRUTURAL </v>
      </c>
      <c r="AI125" s="90" t="str">
        <f t="shared" si="95"/>
        <v>CISTERNA</v>
      </c>
      <c r="AJ125" s="90" t="s">
        <v>489</v>
      </c>
      <c r="AMI125" s="115"/>
      <c r="AMJ125" s="115"/>
    </row>
    <row r="126" spans="1:1024" s="94" customFormat="1">
      <c r="A126" s="117"/>
      <c r="B126" s="118"/>
      <c r="C126" s="119"/>
      <c r="D126" s="120"/>
      <c r="E126" s="121" t="str">
        <f>IF(P126="T1",CONCATENATE("Total ",LOWER(AF126)),IF(P126="T2",CONCATENATE("Total ",LOWER(AG126)),IF(P126="T3",CONCATENATE("Total ",LOWER(AH126)),IF(P126="T4",CONCATENATE("Total ",LOWER(AI126)),IF(P126="T5",CONCATENATE("Total ",LOWER(AJ126)),"Total do item")))))</f>
        <v>Total do item</v>
      </c>
      <c r="F126" s="122"/>
      <c r="G126" s="122"/>
      <c r="H126" s="122"/>
      <c r="I126" s="123"/>
      <c r="J126" s="124">
        <f>N126</f>
        <v>55819.66</v>
      </c>
      <c r="K126" s="125">
        <f>J126/N126</f>
        <v>1</v>
      </c>
      <c r="L126" s="125">
        <f>M126</f>
        <v>3.3794459155923758E-3</v>
      </c>
      <c r="M126" s="126">
        <f>J126/$J$744</f>
        <v>3.3794459155923758E-3</v>
      </c>
      <c r="N126" s="127">
        <f>IF(P126="T1",AA126,IF(P126="T2",AB126,IF(P126="T3",AC126,IF(P126="T4",AD126,IF(P126="T5",AE126,0)))))</f>
        <v>55819.66</v>
      </c>
      <c r="O126" s="127"/>
      <c r="P126" s="94" t="s">
        <v>484</v>
      </c>
      <c r="Q126"/>
      <c r="T126" s="89"/>
      <c r="U126" s="128">
        <f>IF(OR(P126="T1",P126="T2",P126="T3",P126="T4",P126="T5"),N126,U136)</f>
        <v>55819.66</v>
      </c>
      <c r="V126" s="96">
        <f t="shared" si="58"/>
        <v>1</v>
      </c>
      <c r="W126" s="96">
        <f t="shared" si="59"/>
        <v>1</v>
      </c>
      <c r="X126" s="96">
        <f t="shared" si="60"/>
        <v>2</v>
      </c>
      <c r="Y126" s="96">
        <f t="shared" si="61"/>
        <v>2</v>
      </c>
      <c r="Z126" s="96">
        <f t="shared" si="67"/>
        <v>3</v>
      </c>
      <c r="AA126" s="96">
        <f t="shared" si="62"/>
        <v>4738156.68</v>
      </c>
      <c r="AB126" s="96">
        <f t="shared" si="63"/>
        <v>4738156.68</v>
      </c>
      <c r="AC126" s="96">
        <f t="shared" si="64"/>
        <v>4603951.62</v>
      </c>
      <c r="AD126" s="96">
        <f t="shared" si="65"/>
        <v>112611.26000000001</v>
      </c>
      <c r="AE126" s="96">
        <f t="shared" si="66"/>
        <v>55819.66</v>
      </c>
      <c r="AF126" s="97" t="str">
        <f>IF($P126=AF$12,$D126,AF125)</f>
        <v>CENTRO INTEGRADO DE SAÚDE XANXERÊ</v>
      </c>
      <c r="AG126" s="97" t="str">
        <f>IF($P126=AG$12,$D126,AG125)</f>
        <v>CONSTRUÇÃO</v>
      </c>
      <c r="AH126" s="97" t="str">
        <f>IF($P126=AH$12,$D126,AH125)</f>
        <v xml:space="preserve">ESTRUTURAL </v>
      </c>
      <c r="AI126" s="97" t="str">
        <f>IF($P126=AI$12,$D126,AI125)</f>
        <v>CISTERNA</v>
      </c>
      <c r="AJ126" s="97" t="s">
        <v>489</v>
      </c>
      <c r="AMI126"/>
      <c r="AMJ126"/>
    </row>
    <row r="127" spans="1:1024" s="94" customFormat="1">
      <c r="A127" s="117"/>
      <c r="B127" s="118"/>
      <c r="C127" s="119"/>
      <c r="D127" s="120"/>
      <c r="E127" s="121" t="str">
        <f>IF(P127="T1",CONCATENATE("Total ",LOWER(AF127)),IF(P127="T2",CONCATENATE("Total ",LOWER(AG127)),IF(P127="T3",CONCATENATE("Total ",LOWER(AH127)),IF(P127="T4",CONCATENATE("Total ",LOWER(AI127)),IF(P127="T5",CONCATENATE("Total ",LOWER(AJ127)),"Total do item")))))</f>
        <v>Total cisterna</v>
      </c>
      <c r="F127" s="122"/>
      <c r="G127" s="122"/>
      <c r="H127" s="122"/>
      <c r="I127" s="123"/>
      <c r="J127" s="124">
        <f>N127</f>
        <v>112611.26000000001</v>
      </c>
      <c r="K127" s="125">
        <f>J127/N127</f>
        <v>1</v>
      </c>
      <c r="L127" s="125">
        <f>M127</f>
        <v>6.8177352326529951E-3</v>
      </c>
      <c r="M127" s="126">
        <f>J127/$J$744</f>
        <v>6.8177352326529951E-3</v>
      </c>
      <c r="N127" s="127">
        <f>IF(P127="T1",AA127,IF(P127="T2",AB127,IF(P127="T3",AC127,IF(P127="T4",AD127,IF(P127="T5",AE127,0)))))</f>
        <v>112611.26000000001</v>
      </c>
      <c r="O127" s="127"/>
      <c r="P127" s="94" t="s">
        <v>483</v>
      </c>
      <c r="Q127"/>
      <c r="R127" s="128"/>
      <c r="S127" s="128"/>
      <c r="T127" s="89"/>
      <c r="U127" s="128">
        <f>IF(OR(P127="T1",P127="T2",P127="T3",P127="T4",P127="T5"),N127,U128)</f>
        <v>112611.26000000001</v>
      </c>
      <c r="V127" s="96">
        <f t="shared" si="58"/>
        <v>1</v>
      </c>
      <c r="W127" s="96">
        <f t="shared" si="59"/>
        <v>1</v>
      </c>
      <c r="X127" s="96">
        <f t="shared" si="60"/>
        <v>2</v>
      </c>
      <c r="Y127" s="96">
        <f t="shared" si="61"/>
        <v>2</v>
      </c>
      <c r="Z127" s="96">
        <f t="shared" si="67"/>
        <v>3</v>
      </c>
      <c r="AA127" s="96">
        <f t="shared" si="62"/>
        <v>4738156.68</v>
      </c>
      <c r="AB127" s="96">
        <f t="shared" si="63"/>
        <v>4738156.68</v>
      </c>
      <c r="AC127" s="96">
        <f t="shared" si="64"/>
        <v>4603951.62</v>
      </c>
      <c r="AD127" s="96">
        <f t="shared" si="65"/>
        <v>112611.26000000001</v>
      </c>
      <c r="AE127" s="96">
        <f t="shared" si="66"/>
        <v>55819.66</v>
      </c>
      <c r="AF127" s="97" t="str">
        <f t="shared" ref="AF127:AI129" si="96">IF($P127=AF$11,$D127,AF126)</f>
        <v>CENTRO INTEGRADO DE SAÚDE XANXERÊ</v>
      </c>
      <c r="AG127" s="97" t="str">
        <f t="shared" si="96"/>
        <v>CONSTRUÇÃO</v>
      </c>
      <c r="AH127" s="97" t="str">
        <f t="shared" si="96"/>
        <v xml:space="preserve">ESTRUTURAL </v>
      </c>
      <c r="AI127" s="97" t="str">
        <f t="shared" si="96"/>
        <v>CISTERNA</v>
      </c>
      <c r="AJ127" s="97" t="s">
        <v>489</v>
      </c>
      <c r="AMI127"/>
      <c r="AMJ127"/>
    </row>
    <row r="128" spans="1:1024" s="94" customFormat="1" ht="15.75">
      <c r="A128" s="129" t="s">
        <v>513</v>
      </c>
      <c r="B128" s="130"/>
      <c r="C128" s="130"/>
      <c r="D128" s="131" t="s">
        <v>514</v>
      </c>
      <c r="E128" s="130"/>
      <c r="F128" s="130"/>
      <c r="G128" s="130"/>
      <c r="H128" s="130"/>
      <c r="I128" s="130"/>
      <c r="J128" s="130"/>
      <c r="K128" s="130"/>
      <c r="L128" s="132"/>
      <c r="M128" s="133"/>
      <c r="P128" s="94" t="s">
        <v>478</v>
      </c>
      <c r="Q128"/>
      <c r="T128" s="89"/>
      <c r="U128" s="128">
        <f>IF(OR(P128="T1",P128="T2",P128="T3",P128="T4",P128="T5"),N128,U130)</f>
        <v>990.48</v>
      </c>
      <c r="V128" s="96">
        <f t="shared" si="58"/>
        <v>1</v>
      </c>
      <c r="W128" s="96">
        <f t="shared" si="59"/>
        <v>1</v>
      </c>
      <c r="X128" s="96">
        <f t="shared" si="60"/>
        <v>2</v>
      </c>
      <c r="Y128" s="96">
        <f t="shared" si="61"/>
        <v>3</v>
      </c>
      <c r="Z128" s="96">
        <f t="shared" si="67"/>
        <v>0</v>
      </c>
      <c r="AA128" s="96">
        <f t="shared" si="62"/>
        <v>4738156.68</v>
      </c>
      <c r="AB128" s="96">
        <f t="shared" si="63"/>
        <v>4738156.68</v>
      </c>
      <c r="AC128" s="96">
        <f t="shared" si="64"/>
        <v>4603951.62</v>
      </c>
      <c r="AD128" s="96">
        <f t="shared" si="65"/>
        <v>0</v>
      </c>
      <c r="AE128" s="96">
        <f t="shared" si="66"/>
        <v>55819.66</v>
      </c>
      <c r="AF128" s="97" t="str">
        <f t="shared" si="96"/>
        <v>CENTRO INTEGRADO DE SAÚDE XANXERÊ</v>
      </c>
      <c r="AG128" s="97" t="str">
        <f t="shared" si="96"/>
        <v>CONSTRUÇÃO</v>
      </c>
      <c r="AH128" s="97" t="str">
        <f t="shared" si="96"/>
        <v xml:space="preserve">ESTRUTURAL </v>
      </c>
      <c r="AI128" s="97" t="str">
        <f t="shared" si="96"/>
        <v>LIXEIRAS</v>
      </c>
      <c r="AJ128" s="97" t="s">
        <v>489</v>
      </c>
      <c r="AMI128"/>
      <c r="AMJ128"/>
    </row>
    <row r="129" spans="1:1024" s="94" customFormat="1" ht="15.75">
      <c r="A129" s="134" t="s">
        <v>515</v>
      </c>
      <c r="B129" s="135"/>
      <c r="C129" s="135"/>
      <c r="D129" s="136" t="s">
        <v>500</v>
      </c>
      <c r="E129" s="137"/>
      <c r="F129" s="137"/>
      <c r="G129" s="137"/>
      <c r="H129" s="137"/>
      <c r="I129" s="137"/>
      <c r="J129" s="137"/>
      <c r="K129" s="137"/>
      <c r="L129" s="138"/>
      <c r="M129" s="78"/>
      <c r="P129" s="94" t="s">
        <v>479</v>
      </c>
      <c r="Q129"/>
      <c r="T129" s="89"/>
      <c r="U129" s="128">
        <f>IF(OR(P129="T1",P129="T2",P129="T3",P129="T4",P129="T5"),N129,U130)</f>
        <v>990.48</v>
      </c>
      <c r="V129" s="96">
        <f t="shared" si="58"/>
        <v>1</v>
      </c>
      <c r="W129" s="96">
        <f t="shared" si="59"/>
        <v>1</v>
      </c>
      <c r="X129" s="96">
        <f t="shared" si="60"/>
        <v>2</v>
      </c>
      <c r="Y129" s="96">
        <f t="shared" si="61"/>
        <v>3</v>
      </c>
      <c r="Z129" s="96">
        <f t="shared" si="67"/>
        <v>1</v>
      </c>
      <c r="AA129" s="96">
        <f t="shared" si="62"/>
        <v>4738156.68</v>
      </c>
      <c r="AB129" s="96">
        <f t="shared" si="63"/>
        <v>4738156.68</v>
      </c>
      <c r="AC129" s="96">
        <f t="shared" si="64"/>
        <v>4603951.62</v>
      </c>
      <c r="AD129" s="96">
        <f t="shared" si="65"/>
        <v>0</v>
      </c>
      <c r="AE129" s="96">
        <f t="shared" si="66"/>
        <v>0</v>
      </c>
      <c r="AF129" s="97" t="str">
        <f t="shared" si="96"/>
        <v>CENTRO INTEGRADO DE SAÚDE XANXERÊ</v>
      </c>
      <c r="AG129" s="97" t="str">
        <f t="shared" si="96"/>
        <v>CONSTRUÇÃO</v>
      </c>
      <c r="AH129" s="97" t="str">
        <f t="shared" si="96"/>
        <v xml:space="preserve">ESTRUTURAL </v>
      </c>
      <c r="AI129" s="97" t="str">
        <f t="shared" si="96"/>
        <v>LIXEIRAS</v>
      </c>
      <c r="AJ129" s="97" t="s">
        <v>489</v>
      </c>
      <c r="AMI129"/>
      <c r="AMJ129"/>
    </row>
    <row r="130" spans="1:1024" s="115" customFormat="1" ht="25.5">
      <c r="A130" s="103" t="str">
        <f>IF(AND(A129&gt;0,B129&lt;=0),CONCATENATE(A129,".1"),IF(IFERROR(RIGHT(A129,4)*1,0)&gt;999,CONCATENATE(LEFT(A129,LEN(A129)*1-4),RIGHT(A129,4)*1+1),IF(IFERROR(RIGHT(A129,3)*1,0)&gt;99,CONCATENATE(LEFT(A129,LEN(A129)*1-3),RIGHT(A129,3)*1+1),IF(IFERROR(RIGHT(A129,2)*1,0)&gt;9,CONCATENATE(LEFT(A129,LEN(A129)*1-2),RIGHT(A129,2)*1+1),CONCATENATE(LEFT(A129,LEN(A129)*1-1),RIGHT(A129)*1+1)))))</f>
        <v>1.2.3.1.1</v>
      </c>
      <c r="B130" s="59">
        <v>96525</v>
      </c>
      <c r="C130" s="64" t="s">
        <v>493</v>
      </c>
      <c r="D130" s="104" t="str">
        <f>O130</f>
        <v>Escavação mecanizada para viga baldrame com mini-escavadeira (incluindo escavação para colocação de fôrmas). Af_06/2017</v>
      </c>
      <c r="E130" s="105" t="str">
        <f>N130</f>
        <v>m3</v>
      </c>
      <c r="F130" s="55" t="s">
        <v>471</v>
      </c>
      <c r="G130" s="55">
        <v>15</v>
      </c>
      <c r="H130" s="55">
        <f>M130</f>
        <v>34.340000000000003</v>
      </c>
      <c r="I130" s="55">
        <f>TRUNC(H130*(1+$L$9),2)</f>
        <v>42.92</v>
      </c>
      <c r="J130" s="106">
        <f>TRUNC(I130*G130,2)</f>
        <v>643.79999999999995</v>
      </c>
      <c r="K130" s="107">
        <f>J130/U130</f>
        <v>0.64998788466198198</v>
      </c>
      <c r="L130" s="107">
        <f>J130/$J$744</f>
        <v>3.8977078693391738E-5</v>
      </c>
      <c r="M130" s="108">
        <v>34.340000000000003</v>
      </c>
      <c r="N130" s="109" t="s">
        <v>789</v>
      </c>
      <c r="O130" s="110" t="s">
        <v>2744</v>
      </c>
      <c r="P130" s="111"/>
      <c r="Q130" s="112"/>
      <c r="R130" s="111"/>
      <c r="S130" s="111"/>
      <c r="T130" s="113"/>
      <c r="U130" s="114">
        <f>IF(OR(P130="T1",P130="T2",P130="T3",P130="T4",P130="T5"),N130,U131)</f>
        <v>990.48</v>
      </c>
      <c r="V130" s="71">
        <f t="shared" si="58"/>
        <v>1</v>
      </c>
      <c r="W130" s="71">
        <f t="shared" si="59"/>
        <v>1</v>
      </c>
      <c r="X130" s="71">
        <f t="shared" si="60"/>
        <v>2</v>
      </c>
      <c r="Y130" s="71">
        <f t="shared" si="61"/>
        <v>3</v>
      </c>
      <c r="Z130" s="71">
        <f t="shared" si="67"/>
        <v>1</v>
      </c>
      <c r="AA130" s="71">
        <f t="shared" si="62"/>
        <v>4738800.4799999995</v>
      </c>
      <c r="AB130" s="71">
        <f t="shared" si="63"/>
        <v>4738800.4799999995</v>
      </c>
      <c r="AC130" s="71">
        <f t="shared" si="64"/>
        <v>4604595.42</v>
      </c>
      <c r="AD130" s="71">
        <f t="shared" si="65"/>
        <v>643.79999999999995</v>
      </c>
      <c r="AE130" s="71">
        <f t="shared" si="66"/>
        <v>643.79999999999995</v>
      </c>
      <c r="AF130" s="90" t="str">
        <f t="shared" ref="AF130:AI131" si="97">IF($O130=AF$12,$D130,AF129)</f>
        <v>CENTRO INTEGRADO DE SAÚDE XANXERÊ</v>
      </c>
      <c r="AG130" s="90" t="str">
        <f t="shared" si="97"/>
        <v>CONSTRUÇÃO</v>
      </c>
      <c r="AH130" s="90" t="str">
        <f t="shared" si="97"/>
        <v xml:space="preserve">ESTRUTURAL </v>
      </c>
      <c r="AI130" s="90" t="str">
        <f t="shared" si="97"/>
        <v>LIXEIRAS</v>
      </c>
      <c r="AJ130" s="90" t="s">
        <v>489</v>
      </c>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71"/>
      <c r="FI130" s="71"/>
      <c r="FJ130" s="71"/>
      <c r="FK130" s="71"/>
      <c r="FL130" s="71"/>
      <c r="FM130" s="71"/>
      <c r="FN130" s="71"/>
      <c r="FO130" s="71"/>
      <c r="FP130" s="71"/>
      <c r="FQ130" s="71"/>
      <c r="FR130" s="71"/>
      <c r="FS130" s="71"/>
      <c r="FT130" s="71"/>
      <c r="FU130" s="71"/>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1"/>
      <c r="GS130" s="71"/>
      <c r="GT130" s="71"/>
      <c r="GU130" s="71"/>
      <c r="GV130" s="71"/>
      <c r="GW130" s="71"/>
      <c r="GX130" s="71"/>
      <c r="GY130" s="71"/>
      <c r="GZ130" s="71"/>
      <c r="HA130" s="71"/>
      <c r="HB130" s="71"/>
      <c r="HC130" s="71"/>
      <c r="HD130" s="71"/>
      <c r="HE130" s="71"/>
      <c r="HF130" s="71"/>
      <c r="HG130" s="71"/>
      <c r="HH130" s="71"/>
      <c r="HI130" s="71"/>
      <c r="HJ130" s="71"/>
      <c r="HK130" s="71"/>
      <c r="HL130" s="71"/>
      <c r="HM130" s="71"/>
      <c r="HN130" s="71"/>
      <c r="HO130" s="71"/>
      <c r="HP130" s="71"/>
      <c r="HQ130" s="71"/>
      <c r="HR130" s="71"/>
      <c r="HS130" s="71"/>
      <c r="HT130" s="71"/>
      <c r="HU130" s="71"/>
      <c r="HV130" s="71"/>
      <c r="HW130" s="71"/>
      <c r="HX130" s="71"/>
      <c r="HY130" s="71"/>
      <c r="HZ130" s="71"/>
      <c r="IA130" s="71"/>
      <c r="IB130" s="71"/>
      <c r="IC130" s="71"/>
      <c r="ID130" s="71"/>
      <c r="IE130" s="71"/>
      <c r="IF130" s="71"/>
      <c r="IG130" s="71"/>
      <c r="IH130" s="71"/>
      <c r="II130" s="71"/>
      <c r="IJ130" s="71"/>
      <c r="IK130" s="71"/>
      <c r="IL130" s="71"/>
      <c r="IM130" s="71"/>
      <c r="IN130" s="71"/>
      <c r="IO130" s="71"/>
      <c r="IP130" s="71"/>
      <c r="IQ130" s="71"/>
      <c r="IR130" s="71"/>
      <c r="IS130" s="71"/>
      <c r="IT130" s="71"/>
      <c r="IU130" s="71"/>
      <c r="IV130" s="71"/>
      <c r="IW130" s="71"/>
      <c r="IX130" s="71"/>
      <c r="IY130" s="71"/>
      <c r="IZ130" s="71"/>
    </row>
    <row r="131" spans="1:1024" s="115" customFormat="1">
      <c r="A131" s="103" t="str">
        <f>IF(AND(A130&gt;0,B130&lt;=0),CONCATENATE(A130,".1"),IF(IFERROR(RIGHT(A130,4)*1,0)&gt;999,CONCATENATE(LEFT(A130,LEN(A130)*1-4),RIGHT(A130,4)*1+1),IF(IFERROR(RIGHT(A130,3)*1,0)&gt;99,CONCATENATE(LEFT(A130,LEN(A130)*1-3),RIGHT(A130,3)*1+1),IF(IFERROR(RIGHT(A130,2)*1,0)&gt;9,CONCATENATE(LEFT(A130,LEN(A130)*1-2),RIGHT(A130,2)*1+1),CONCATENATE(LEFT(A130,LEN(A130)*1-1),RIGHT(A130)*1+1)))))</f>
        <v>1.2.3.1.2</v>
      </c>
      <c r="B131" s="59">
        <v>93382</v>
      </c>
      <c r="C131" s="64" t="s">
        <v>493</v>
      </c>
      <c r="D131" s="104" t="str">
        <f>O131</f>
        <v>Reaterro manual de valas com compactação mecanizada. Af_04/2016</v>
      </c>
      <c r="E131" s="105" t="str">
        <f>N131</f>
        <v>m3</v>
      </c>
      <c r="F131" s="55" t="s">
        <v>471</v>
      </c>
      <c r="G131" s="55">
        <v>9</v>
      </c>
      <c r="H131" s="55">
        <f>M131</f>
        <v>30.82</v>
      </c>
      <c r="I131" s="55">
        <f>TRUNC(H131*(1+$L$9),2)</f>
        <v>38.520000000000003</v>
      </c>
      <c r="J131" s="106">
        <f>TRUNC(I131*G131,2)</f>
        <v>346.68</v>
      </c>
      <c r="K131" s="107">
        <f>J131/U131</f>
        <v>0.3500121153380179</v>
      </c>
      <c r="L131" s="107">
        <f>J131/$J$744</f>
        <v>2.0988775460430335E-5</v>
      </c>
      <c r="M131" s="108">
        <v>30.82</v>
      </c>
      <c r="N131" s="109" t="s">
        <v>789</v>
      </c>
      <c r="O131" s="110" t="s">
        <v>501</v>
      </c>
      <c r="P131" s="111"/>
      <c r="Q131" s="112"/>
      <c r="R131" s="111"/>
      <c r="S131" s="111"/>
      <c r="T131" s="113"/>
      <c r="U131" s="114">
        <f>IF(OR(P131="T1",P131="T2",P131="T3",P131="T4",P131="T5"),N131,U132)</f>
        <v>990.48</v>
      </c>
      <c r="V131" s="71">
        <f t="shared" si="58"/>
        <v>1</v>
      </c>
      <c r="W131" s="71">
        <f t="shared" si="59"/>
        <v>1</v>
      </c>
      <c r="X131" s="71">
        <f t="shared" si="60"/>
        <v>2</v>
      </c>
      <c r="Y131" s="71">
        <f t="shared" si="61"/>
        <v>3</v>
      </c>
      <c r="Z131" s="71">
        <f t="shared" si="67"/>
        <v>1</v>
      </c>
      <c r="AA131" s="71">
        <f t="shared" si="62"/>
        <v>4739147.1599999992</v>
      </c>
      <c r="AB131" s="71">
        <f t="shared" si="63"/>
        <v>4739147.1599999992</v>
      </c>
      <c r="AC131" s="71">
        <f t="shared" si="64"/>
        <v>4604942.0999999996</v>
      </c>
      <c r="AD131" s="71">
        <f t="shared" si="65"/>
        <v>990.48</v>
      </c>
      <c r="AE131" s="71">
        <f t="shared" si="66"/>
        <v>990.48</v>
      </c>
      <c r="AF131" s="90" t="str">
        <f t="shared" si="97"/>
        <v>CENTRO INTEGRADO DE SAÚDE XANXERÊ</v>
      </c>
      <c r="AG131" s="90" t="str">
        <f t="shared" si="97"/>
        <v>CONSTRUÇÃO</v>
      </c>
      <c r="AH131" s="90" t="str">
        <f t="shared" si="97"/>
        <v xml:space="preserve">ESTRUTURAL </v>
      </c>
      <c r="AI131" s="90" t="str">
        <f t="shared" si="97"/>
        <v>LIXEIRAS</v>
      </c>
      <c r="AJ131" s="90" t="s">
        <v>489</v>
      </c>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1"/>
      <c r="DJ131" s="71"/>
      <c r="DK131" s="71"/>
      <c r="DL131" s="71"/>
      <c r="DM131" s="71"/>
      <c r="DN131" s="71"/>
      <c r="DO131" s="71"/>
      <c r="DP131" s="71"/>
      <c r="DQ131" s="71"/>
      <c r="DR131" s="71"/>
      <c r="DS131" s="71"/>
      <c r="DT131" s="71"/>
      <c r="DU131" s="71"/>
      <c r="DV131" s="71"/>
      <c r="DW131" s="71"/>
      <c r="DX131" s="71"/>
      <c r="DY131" s="71"/>
      <c r="DZ131" s="71"/>
      <c r="EA131" s="71"/>
      <c r="EB131" s="71"/>
      <c r="EC131" s="71"/>
      <c r="ED131" s="71"/>
      <c r="EE131" s="71"/>
      <c r="EF131" s="71"/>
      <c r="EG131" s="71"/>
      <c r="EH131" s="71"/>
      <c r="EI131" s="71"/>
      <c r="EJ131" s="71"/>
      <c r="EK131" s="71"/>
      <c r="EL131" s="71"/>
      <c r="EM131" s="71"/>
      <c r="EN131" s="71"/>
      <c r="EO131" s="71"/>
      <c r="EP131" s="71"/>
      <c r="EQ131" s="71"/>
      <c r="ER131" s="71"/>
      <c r="ES131" s="71"/>
      <c r="ET131" s="71"/>
      <c r="EU131" s="71"/>
      <c r="EV131" s="71"/>
      <c r="EW131" s="71"/>
      <c r="EX131" s="71"/>
      <c r="EY131" s="71"/>
      <c r="EZ131" s="71"/>
      <c r="FA131" s="71"/>
      <c r="FB131" s="71"/>
      <c r="FC131" s="71"/>
      <c r="FD131" s="71"/>
      <c r="FE131" s="71"/>
      <c r="FF131" s="71"/>
      <c r="FG131" s="71"/>
      <c r="FH131" s="71"/>
      <c r="FI131" s="71"/>
      <c r="FJ131" s="71"/>
      <c r="FK131" s="71"/>
      <c r="FL131" s="71"/>
      <c r="FM131" s="71"/>
      <c r="FN131" s="71"/>
      <c r="FO131" s="71"/>
      <c r="FP131" s="71"/>
      <c r="FQ131" s="71"/>
      <c r="FR131" s="71"/>
      <c r="FS131" s="71"/>
      <c r="FT131" s="71"/>
      <c r="FU131" s="71"/>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1"/>
      <c r="GS131" s="71"/>
      <c r="GT131" s="71"/>
      <c r="GU131" s="71"/>
      <c r="GV131" s="71"/>
      <c r="GW131" s="71"/>
      <c r="GX131" s="71"/>
      <c r="GY131" s="71"/>
      <c r="GZ131" s="71"/>
      <c r="HA131" s="71"/>
      <c r="HB131" s="71"/>
      <c r="HC131" s="71"/>
      <c r="HD131" s="71"/>
      <c r="HE131" s="71"/>
      <c r="HF131" s="71"/>
      <c r="HG131" s="71"/>
      <c r="HH131" s="71"/>
      <c r="HI131" s="71"/>
      <c r="HJ131" s="71"/>
      <c r="HK131" s="71"/>
      <c r="HL131" s="71"/>
      <c r="HM131" s="71"/>
      <c r="HN131" s="71"/>
      <c r="HO131" s="71"/>
      <c r="HP131" s="71"/>
      <c r="HQ131" s="71"/>
      <c r="HR131" s="71"/>
      <c r="HS131" s="71"/>
      <c r="HT131" s="71"/>
      <c r="HU131" s="71"/>
      <c r="HV131" s="71"/>
      <c r="HW131" s="71"/>
      <c r="HX131" s="71"/>
      <c r="HY131" s="71"/>
      <c r="HZ131" s="71"/>
      <c r="IA131" s="71"/>
      <c r="IB131" s="71"/>
      <c r="IC131" s="71"/>
      <c r="ID131" s="71"/>
      <c r="IE131" s="71"/>
      <c r="IF131" s="71"/>
      <c r="IG131" s="71"/>
      <c r="IH131" s="71"/>
      <c r="II131" s="71"/>
      <c r="IJ131" s="71"/>
      <c r="IK131" s="71"/>
      <c r="IL131" s="71"/>
      <c r="IM131" s="71"/>
      <c r="IN131" s="71"/>
      <c r="IO131" s="71"/>
      <c r="IP131" s="71"/>
      <c r="IQ131" s="71"/>
      <c r="IR131" s="71"/>
      <c r="IS131" s="71"/>
      <c r="IT131" s="71"/>
      <c r="IU131" s="71"/>
      <c r="IV131" s="71"/>
      <c r="IW131" s="71"/>
      <c r="IX131" s="71"/>
      <c r="IY131" s="71"/>
      <c r="IZ131" s="71"/>
    </row>
    <row r="132" spans="1:1024" s="94" customFormat="1">
      <c r="A132" s="117"/>
      <c r="B132" s="118"/>
      <c r="C132" s="119"/>
      <c r="D132" s="120"/>
      <c r="E132" s="121" t="str">
        <f>IF(P132="T1",CONCATENATE("Total ",LOWER(AF132)),IF(P132="T2",CONCATENATE("Total ",LOWER(AG132)),IF(P132="T3",CONCATENATE("Total ",LOWER(AH132)),IF(P132="T4",CONCATENATE("Total ",LOWER(AI132)),IF(P132="T5",CONCATENATE("Total ",LOWER(AJ132)),"Total do item")))))</f>
        <v>Total do item</v>
      </c>
      <c r="F132" s="122"/>
      <c r="G132" s="122"/>
      <c r="H132" s="122"/>
      <c r="I132" s="123"/>
      <c r="J132" s="124">
        <f>N132</f>
        <v>990.48</v>
      </c>
      <c r="K132" s="125">
        <f>J132/N132</f>
        <v>1</v>
      </c>
      <c r="L132" s="125">
        <f>M132</f>
        <v>5.996585415382208E-5</v>
      </c>
      <c r="M132" s="126">
        <f>J132/$J$744</f>
        <v>5.996585415382208E-5</v>
      </c>
      <c r="N132" s="127">
        <f>IF(P132="T1",AA132,IF(P132="T2",AB132,IF(P132="T3",AC132,IF(P132="T4",AD132,IF(P132="T5",AE132,0)))))</f>
        <v>990.48</v>
      </c>
      <c r="O132" s="127"/>
      <c r="P132" s="94" t="s">
        <v>484</v>
      </c>
      <c r="Q132"/>
      <c r="T132" s="89"/>
      <c r="U132" s="128">
        <f>IF(OR(P132="T1",P132="T2",P132="T3",P132="T4",P132="T5"),N132,U142)</f>
        <v>990.48</v>
      </c>
      <c r="V132" s="96">
        <f t="shared" si="58"/>
        <v>1</v>
      </c>
      <c r="W132" s="96">
        <f t="shared" si="59"/>
        <v>1</v>
      </c>
      <c r="X132" s="96">
        <f t="shared" si="60"/>
        <v>2</v>
      </c>
      <c r="Y132" s="96">
        <f t="shared" si="61"/>
        <v>3</v>
      </c>
      <c r="Z132" s="96">
        <f t="shared" si="67"/>
        <v>1</v>
      </c>
      <c r="AA132" s="96">
        <f t="shared" si="62"/>
        <v>4739147.1599999992</v>
      </c>
      <c r="AB132" s="96">
        <f t="shared" si="63"/>
        <v>4739147.1599999992</v>
      </c>
      <c r="AC132" s="96">
        <f t="shared" si="64"/>
        <v>4604942.0999999996</v>
      </c>
      <c r="AD132" s="96">
        <f t="shared" si="65"/>
        <v>990.48</v>
      </c>
      <c r="AE132" s="96">
        <f t="shared" si="66"/>
        <v>990.48</v>
      </c>
      <c r="AF132" s="97" t="str">
        <f>IF($P132=AF$12,$D132,AF131)</f>
        <v>CENTRO INTEGRADO DE SAÚDE XANXERÊ</v>
      </c>
      <c r="AG132" s="97" t="str">
        <f>IF($P132=AG$12,$D132,AG131)</f>
        <v>CONSTRUÇÃO</v>
      </c>
      <c r="AH132" s="97" t="str">
        <f>IF($P132=AH$12,$D132,AH131)</f>
        <v xml:space="preserve">ESTRUTURAL </v>
      </c>
      <c r="AI132" s="97" t="str">
        <f>IF($P132=AI$12,$D132,AI131)</f>
        <v>LIXEIRAS</v>
      </c>
      <c r="AJ132" s="97" t="s">
        <v>489</v>
      </c>
      <c r="AMI132"/>
      <c r="AMJ132"/>
    </row>
    <row r="133" spans="1:1024" s="94" customFormat="1" ht="15.75">
      <c r="A133" s="134" t="s">
        <v>516</v>
      </c>
      <c r="B133" s="135"/>
      <c r="C133" s="135"/>
      <c r="D133" s="136" t="s">
        <v>505</v>
      </c>
      <c r="E133" s="137"/>
      <c r="F133" s="137"/>
      <c r="G133" s="137"/>
      <c r="H133" s="137"/>
      <c r="I133" s="137"/>
      <c r="J133" s="137"/>
      <c r="K133" s="137"/>
      <c r="L133" s="138"/>
      <c r="M133" s="78"/>
      <c r="P133" s="94" t="s">
        <v>479</v>
      </c>
      <c r="Q133"/>
      <c r="T133" s="89"/>
      <c r="U133" s="128">
        <f t="shared" ref="U133:U140" si="98">IF(OR(P133="T1",P133="T2",P133="T3",P133="T4",P133="T5"),N133,U134)</f>
        <v>14279.91</v>
      </c>
      <c r="V133" s="96">
        <f t="shared" si="58"/>
        <v>1</v>
      </c>
      <c r="W133" s="96">
        <f t="shared" si="59"/>
        <v>1</v>
      </c>
      <c r="X133" s="96">
        <f t="shared" si="60"/>
        <v>2</v>
      </c>
      <c r="Y133" s="96">
        <f t="shared" si="61"/>
        <v>3</v>
      </c>
      <c r="Z133" s="96">
        <f t="shared" si="67"/>
        <v>2</v>
      </c>
      <c r="AA133" s="96">
        <f t="shared" si="62"/>
        <v>4739147.1599999992</v>
      </c>
      <c r="AB133" s="96">
        <f t="shared" si="63"/>
        <v>4739147.1599999992</v>
      </c>
      <c r="AC133" s="96">
        <f t="shared" si="64"/>
        <v>4604942.0999999996</v>
      </c>
      <c r="AD133" s="96">
        <f t="shared" si="65"/>
        <v>990.48</v>
      </c>
      <c r="AE133" s="96">
        <f t="shared" si="66"/>
        <v>0</v>
      </c>
      <c r="AF133" s="97" t="str">
        <f>IF($P133=AF$11,$D133,AF132)</f>
        <v>CENTRO INTEGRADO DE SAÚDE XANXERÊ</v>
      </c>
      <c r="AG133" s="97" t="str">
        <f>IF($P133=AG$11,$D133,AG132)</f>
        <v>CONSTRUÇÃO</v>
      </c>
      <c r="AH133" s="97" t="str">
        <f>IF($P133=AH$11,$D133,AH132)</f>
        <v xml:space="preserve">ESTRUTURAL </v>
      </c>
      <c r="AI133" s="97" t="str">
        <f>IF($P133=AI$11,$D133,AI132)</f>
        <v>LIXEIRAS</v>
      </c>
      <c r="AJ133" s="97" t="s">
        <v>489</v>
      </c>
      <c r="AMI133"/>
      <c r="AMJ133"/>
    </row>
    <row r="134" spans="1:1024" s="115" customFormat="1" ht="38.25">
      <c r="A134" s="103" t="str">
        <f t="shared" ref="A134:A140" si="99">IF(AND(A133&gt;0,B133&lt;=0),CONCATENATE(A133,".1"),IF(IFERROR(RIGHT(A133,4)*1,0)&gt;999,CONCATENATE(LEFT(A133,LEN(A133)*1-4),RIGHT(A133,4)*1+1),IF(IFERROR(RIGHT(A133,3)*1,0)&gt;99,CONCATENATE(LEFT(A133,LEN(A133)*1-3),RIGHT(A133,3)*1+1),IF(IFERROR(RIGHT(A133,2)*1,0)&gt;9,CONCATENATE(LEFT(A133,LEN(A133)*1-2),RIGHT(A133,2)*1+1),CONCATENATE(LEFT(A133,LEN(A133)*1-1),RIGHT(A133)*1+1)))))</f>
        <v>1.2.3.2.1</v>
      </c>
      <c r="B134" s="52">
        <v>92775</v>
      </c>
      <c r="C134" s="64" t="s">
        <v>493</v>
      </c>
      <c r="D134" s="104" t="str">
        <f t="shared" ref="D134:D140" si="100">O134</f>
        <v>Armação de pilar ou viga de uma estrutura convencional de concreto armado em uma edificação térrea ou sobrado utilizando aço ca-60 de 5,0 mm - montagem. Af_12/2015</v>
      </c>
      <c r="E134" s="105" t="str">
        <f t="shared" ref="E134:E140" si="101">N134</f>
        <v>kg</v>
      </c>
      <c r="F134" s="55" t="s">
        <v>471</v>
      </c>
      <c r="G134" s="55">
        <v>19</v>
      </c>
      <c r="H134" s="55">
        <f t="shared" ref="H134:H140" si="102">M134</f>
        <v>20.6</v>
      </c>
      <c r="I134" s="55">
        <f t="shared" ref="I134:I140" si="103">TRUNC(H134*(1+$L$9),2)</f>
        <v>25.75</v>
      </c>
      <c r="J134" s="106">
        <f t="shared" ref="J134:J140" si="104">TRUNC(I134*G134,2)</f>
        <v>489.25</v>
      </c>
      <c r="K134" s="107">
        <f t="shared" ref="K134:K140" si="105">J134/U134</f>
        <v>3.4261420415114659E-2</v>
      </c>
      <c r="L134" s="107">
        <f>J134/$J$744</f>
        <v>2.9620279202767803E-5</v>
      </c>
      <c r="M134" s="108">
        <v>20.6</v>
      </c>
      <c r="N134" s="109" t="s">
        <v>824</v>
      </c>
      <c r="O134" s="110" t="s">
        <v>2784</v>
      </c>
      <c r="P134" s="111"/>
      <c r="Q134" s="112"/>
      <c r="R134" s="111"/>
      <c r="S134" s="111"/>
      <c r="T134" s="113"/>
      <c r="U134" s="114">
        <f t="shared" si="98"/>
        <v>14279.91</v>
      </c>
      <c r="V134" s="71">
        <f t="shared" si="58"/>
        <v>1</v>
      </c>
      <c r="W134" s="71">
        <f t="shared" si="59"/>
        <v>1</v>
      </c>
      <c r="X134" s="71">
        <f t="shared" si="60"/>
        <v>2</v>
      </c>
      <c r="Y134" s="71">
        <f t="shared" si="61"/>
        <v>3</v>
      </c>
      <c r="Z134" s="71">
        <f t="shared" si="67"/>
        <v>2</v>
      </c>
      <c r="AA134" s="71">
        <f t="shared" si="62"/>
        <v>4739636.4099999992</v>
      </c>
      <c r="AB134" s="71">
        <f t="shared" si="63"/>
        <v>4739636.4099999992</v>
      </c>
      <c r="AC134" s="71">
        <f t="shared" si="64"/>
        <v>4605431.3499999996</v>
      </c>
      <c r="AD134" s="71">
        <f t="shared" si="65"/>
        <v>1479.73</v>
      </c>
      <c r="AE134" s="71">
        <f t="shared" si="66"/>
        <v>489.25</v>
      </c>
      <c r="AF134" s="90" t="str">
        <f t="shared" ref="AF134:AI140" si="106">IF($O134=AF$12,$D134,AF133)</f>
        <v>CENTRO INTEGRADO DE SAÚDE XANXERÊ</v>
      </c>
      <c r="AG134" s="90" t="str">
        <f t="shared" si="106"/>
        <v>CONSTRUÇÃO</v>
      </c>
      <c r="AH134" s="90" t="str">
        <f t="shared" si="106"/>
        <v xml:space="preserve">ESTRUTURAL </v>
      </c>
      <c r="AI134" s="90" t="str">
        <f t="shared" si="106"/>
        <v>LIXEIRAS</v>
      </c>
      <c r="AJ134" s="90" t="s">
        <v>489</v>
      </c>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c r="CJ134" s="71"/>
      <c r="CK134" s="71"/>
      <c r="CL134" s="71"/>
      <c r="CM134" s="71"/>
      <c r="CN134" s="71"/>
      <c r="CO134" s="71"/>
      <c r="CP134" s="71"/>
      <c r="CQ134" s="71"/>
      <c r="CR134" s="71"/>
      <c r="CS134" s="71"/>
      <c r="CT134" s="71"/>
      <c r="CU134" s="71"/>
      <c r="CV134" s="71"/>
      <c r="CW134" s="71"/>
      <c r="CX134" s="71"/>
      <c r="CY134" s="71"/>
      <c r="CZ134" s="71"/>
      <c r="DA134" s="71"/>
      <c r="DB134" s="71"/>
      <c r="DC134" s="71"/>
      <c r="DD134" s="71"/>
      <c r="DE134" s="71"/>
      <c r="DF134" s="71"/>
      <c r="DG134" s="71"/>
      <c r="DH134" s="71"/>
      <c r="DI134" s="71"/>
      <c r="DJ134" s="71"/>
      <c r="DK134" s="71"/>
      <c r="DL134" s="71"/>
      <c r="DM134" s="71"/>
      <c r="DN134" s="71"/>
      <c r="DO134" s="71"/>
      <c r="DP134" s="71"/>
      <c r="DQ134" s="71"/>
      <c r="DR134" s="71"/>
      <c r="DS134" s="71"/>
      <c r="DT134" s="71"/>
      <c r="DU134" s="71"/>
      <c r="DV134" s="71"/>
      <c r="DW134" s="71"/>
      <c r="DX134" s="71"/>
      <c r="DY134" s="71"/>
      <c r="DZ134" s="71"/>
      <c r="EA134" s="71"/>
      <c r="EB134" s="71"/>
      <c r="EC134" s="71"/>
      <c r="ED134" s="71"/>
      <c r="EE134" s="71"/>
      <c r="EF134" s="71"/>
      <c r="EG134" s="71"/>
      <c r="EH134" s="71"/>
      <c r="EI134" s="71"/>
      <c r="EJ134" s="71"/>
      <c r="EK134" s="71"/>
      <c r="EL134" s="71"/>
      <c r="EM134" s="71"/>
      <c r="EN134" s="71"/>
      <c r="EO134" s="71"/>
      <c r="EP134" s="71"/>
      <c r="EQ134" s="71"/>
      <c r="ER134" s="71"/>
      <c r="ES134" s="71"/>
      <c r="ET134" s="71"/>
      <c r="EU134" s="71"/>
      <c r="EV134" s="71"/>
      <c r="EW134" s="71"/>
      <c r="EX134" s="71"/>
      <c r="EY134" s="71"/>
      <c r="EZ134" s="71"/>
      <c r="FA134" s="71"/>
      <c r="FB134" s="71"/>
      <c r="FC134" s="71"/>
      <c r="FD134" s="71"/>
      <c r="FE134" s="71"/>
      <c r="FF134" s="71"/>
      <c r="FG134" s="71"/>
      <c r="FH134" s="71"/>
      <c r="FI134" s="71"/>
      <c r="FJ134" s="71"/>
      <c r="FK134" s="71"/>
      <c r="FL134" s="71"/>
      <c r="FM134" s="71"/>
      <c r="FN134" s="71"/>
      <c r="FO134" s="71"/>
      <c r="FP134" s="71"/>
      <c r="FQ134" s="71"/>
      <c r="FR134" s="71"/>
      <c r="FS134" s="71"/>
      <c r="FT134" s="71"/>
      <c r="FU134" s="71"/>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1"/>
      <c r="GS134" s="71"/>
      <c r="GT134" s="71"/>
      <c r="GU134" s="71"/>
      <c r="GV134" s="71"/>
      <c r="GW134" s="71"/>
      <c r="GX134" s="71"/>
      <c r="GY134" s="71"/>
      <c r="GZ134" s="71"/>
      <c r="HA134" s="71"/>
      <c r="HB134" s="71"/>
      <c r="HC134" s="71"/>
      <c r="HD134" s="71"/>
      <c r="HE134" s="71"/>
      <c r="HF134" s="71"/>
      <c r="HG134" s="71"/>
      <c r="HH134" s="71"/>
      <c r="HI134" s="71"/>
      <c r="HJ134" s="71"/>
      <c r="HK134" s="71"/>
      <c r="HL134" s="71"/>
      <c r="HM134" s="71"/>
      <c r="HN134" s="71"/>
      <c r="HO134" s="71"/>
      <c r="HP134" s="71"/>
      <c r="HQ134" s="71"/>
      <c r="HR134" s="71"/>
      <c r="HS134" s="71"/>
      <c r="HT134" s="71"/>
      <c r="HU134" s="71"/>
      <c r="HV134" s="71"/>
      <c r="HW134" s="71"/>
      <c r="HX134" s="71"/>
      <c r="HY134" s="71"/>
      <c r="HZ134" s="71"/>
      <c r="IA134" s="71"/>
      <c r="IB134" s="71"/>
      <c r="IC134" s="71"/>
      <c r="ID134" s="71"/>
      <c r="IE134" s="71"/>
      <c r="IF134" s="71"/>
      <c r="IG134" s="71"/>
      <c r="IH134" s="71"/>
      <c r="II134" s="71"/>
      <c r="IJ134" s="71"/>
      <c r="IK134" s="71"/>
      <c r="IL134" s="71"/>
      <c r="IM134" s="71"/>
      <c r="IN134" s="71"/>
      <c r="IO134" s="71"/>
      <c r="IP134" s="71"/>
      <c r="IQ134" s="71"/>
      <c r="IR134" s="71"/>
      <c r="IS134" s="71"/>
      <c r="IT134" s="71"/>
      <c r="IU134" s="71"/>
      <c r="IV134" s="71"/>
      <c r="IW134" s="71"/>
      <c r="IX134" s="71"/>
      <c r="IY134" s="71"/>
      <c r="IZ134" s="71"/>
    </row>
    <row r="135" spans="1:1024" s="115" customFormat="1" ht="38.25">
      <c r="A135" s="103" t="str">
        <f t="shared" si="99"/>
        <v>1.2.3.2.2</v>
      </c>
      <c r="B135" s="52">
        <v>92779</v>
      </c>
      <c r="C135" s="64" t="s">
        <v>493</v>
      </c>
      <c r="D135" s="104" t="str">
        <f t="shared" si="100"/>
        <v>Armação de pilar ou viga de uma estrutura convencional de concreto armado em uma edificação térrea ou sobrado utilizando aço ca-50 de 12,5 mm - montagem. Af_12/2015</v>
      </c>
      <c r="E135" s="105" t="str">
        <f t="shared" si="101"/>
        <v>kg</v>
      </c>
      <c r="F135" s="55" t="s">
        <v>471</v>
      </c>
      <c r="G135" s="55">
        <v>90</v>
      </c>
      <c r="H135" s="55">
        <f t="shared" si="102"/>
        <v>13.13</v>
      </c>
      <c r="I135" s="55">
        <f t="shared" si="103"/>
        <v>16.41</v>
      </c>
      <c r="J135" s="106">
        <f t="shared" si="104"/>
        <v>1476.9</v>
      </c>
      <c r="K135" s="107">
        <f t="shared" si="105"/>
        <v>0.10342502158627051</v>
      </c>
      <c r="L135" s="107">
        <f>J135/$J$744</f>
        <v>8.9414798885166619E-5</v>
      </c>
      <c r="M135" s="108">
        <v>13.13</v>
      </c>
      <c r="N135" s="109" t="s">
        <v>824</v>
      </c>
      <c r="O135" s="110" t="s">
        <v>2790</v>
      </c>
      <c r="P135" s="111"/>
      <c r="Q135" s="112"/>
      <c r="R135" s="111"/>
      <c r="S135" s="111"/>
      <c r="T135" s="113"/>
      <c r="U135" s="114">
        <f t="shared" si="98"/>
        <v>14279.91</v>
      </c>
      <c r="V135" s="71">
        <f t="shared" si="58"/>
        <v>1</v>
      </c>
      <c r="W135" s="71">
        <f t="shared" si="59"/>
        <v>1</v>
      </c>
      <c r="X135" s="71">
        <f t="shared" si="60"/>
        <v>2</v>
      </c>
      <c r="Y135" s="71">
        <f t="shared" si="61"/>
        <v>3</v>
      </c>
      <c r="Z135" s="71">
        <f t="shared" si="67"/>
        <v>2</v>
      </c>
      <c r="AA135" s="71">
        <f t="shared" si="62"/>
        <v>4741113.3099999996</v>
      </c>
      <c r="AB135" s="71">
        <f t="shared" si="63"/>
        <v>4741113.3099999996</v>
      </c>
      <c r="AC135" s="71">
        <f t="shared" si="64"/>
        <v>4606908.25</v>
      </c>
      <c r="AD135" s="71">
        <f t="shared" si="65"/>
        <v>2956.63</v>
      </c>
      <c r="AE135" s="71">
        <f t="shared" si="66"/>
        <v>1966.15</v>
      </c>
      <c r="AF135" s="90" t="str">
        <f t="shared" si="106"/>
        <v>CENTRO INTEGRADO DE SAÚDE XANXERÊ</v>
      </c>
      <c r="AG135" s="90" t="str">
        <f t="shared" si="106"/>
        <v>CONSTRUÇÃO</v>
      </c>
      <c r="AH135" s="90" t="str">
        <f t="shared" si="106"/>
        <v xml:space="preserve">ESTRUTURAL </v>
      </c>
      <c r="AI135" s="90" t="str">
        <f t="shared" si="106"/>
        <v>LIXEIRAS</v>
      </c>
      <c r="AJ135" s="90" t="s">
        <v>489</v>
      </c>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c r="CJ135" s="71"/>
      <c r="CK135" s="71"/>
      <c r="CL135" s="71"/>
      <c r="CM135" s="71"/>
      <c r="CN135" s="71"/>
      <c r="CO135" s="71"/>
      <c r="CP135" s="71"/>
      <c r="CQ135" s="71"/>
      <c r="CR135" s="71"/>
      <c r="CS135" s="71"/>
      <c r="CT135" s="71"/>
      <c r="CU135" s="71"/>
      <c r="CV135" s="71"/>
      <c r="CW135" s="71"/>
      <c r="CX135" s="71"/>
      <c r="CY135" s="71"/>
      <c r="CZ135" s="71"/>
      <c r="DA135" s="71"/>
      <c r="DB135" s="71"/>
      <c r="DC135" s="71"/>
      <c r="DD135" s="71"/>
      <c r="DE135" s="71"/>
      <c r="DF135" s="71"/>
      <c r="DG135" s="71"/>
      <c r="DH135" s="71"/>
      <c r="DI135" s="71"/>
      <c r="DJ135" s="71"/>
      <c r="DK135" s="71"/>
      <c r="DL135" s="71"/>
      <c r="DM135" s="71"/>
      <c r="DN135" s="71"/>
      <c r="DO135" s="71"/>
      <c r="DP135" s="71"/>
      <c r="DQ135" s="71"/>
      <c r="DR135" s="71"/>
      <c r="DS135" s="71"/>
      <c r="DT135" s="71"/>
      <c r="DU135" s="71"/>
      <c r="DV135" s="71"/>
      <c r="DW135" s="71"/>
      <c r="DX135" s="71"/>
      <c r="DY135" s="71"/>
      <c r="DZ135" s="71"/>
      <c r="EA135" s="71"/>
      <c r="EB135" s="71"/>
      <c r="EC135" s="71"/>
      <c r="ED135" s="71"/>
      <c r="EE135" s="71"/>
      <c r="EF135" s="71"/>
      <c r="EG135" s="71"/>
      <c r="EH135" s="71"/>
      <c r="EI135" s="71"/>
      <c r="EJ135" s="71"/>
      <c r="EK135" s="71"/>
      <c r="EL135" s="71"/>
      <c r="EM135" s="71"/>
      <c r="EN135" s="71"/>
      <c r="EO135" s="71"/>
      <c r="EP135" s="71"/>
      <c r="EQ135" s="71"/>
      <c r="ER135" s="71"/>
      <c r="ES135" s="71"/>
      <c r="ET135" s="71"/>
      <c r="EU135" s="71"/>
      <c r="EV135" s="71"/>
      <c r="EW135" s="71"/>
      <c r="EX135" s="71"/>
      <c r="EY135" s="71"/>
      <c r="EZ135" s="71"/>
      <c r="FA135" s="71"/>
      <c r="FB135" s="71"/>
      <c r="FC135" s="71"/>
      <c r="FD135" s="71"/>
      <c r="FE135" s="71"/>
      <c r="FF135" s="71"/>
      <c r="FG135" s="71"/>
      <c r="FH135" s="71"/>
      <c r="FI135" s="71"/>
      <c r="FJ135" s="71"/>
      <c r="FK135" s="71"/>
      <c r="FL135" s="71"/>
      <c r="FM135" s="71"/>
      <c r="FN135" s="71"/>
      <c r="FO135" s="71"/>
      <c r="FP135" s="71"/>
      <c r="FQ135" s="71"/>
      <c r="FR135" s="71"/>
      <c r="FS135" s="71"/>
      <c r="FT135" s="71"/>
      <c r="FU135" s="71"/>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1"/>
      <c r="GS135" s="71"/>
      <c r="GT135" s="71"/>
      <c r="GU135" s="71"/>
      <c r="GV135" s="71"/>
      <c r="GW135" s="71"/>
      <c r="GX135" s="71"/>
      <c r="GY135" s="71"/>
      <c r="GZ135" s="71"/>
      <c r="HA135" s="71"/>
      <c r="HB135" s="71"/>
      <c r="HC135" s="71"/>
      <c r="HD135" s="71"/>
      <c r="HE135" s="71"/>
      <c r="HF135" s="71"/>
      <c r="HG135" s="71"/>
      <c r="HH135" s="71"/>
      <c r="HI135" s="71"/>
      <c r="HJ135" s="71"/>
      <c r="HK135" s="71"/>
      <c r="HL135" s="71"/>
      <c r="HM135" s="71"/>
      <c r="HN135" s="71"/>
      <c r="HO135" s="71"/>
      <c r="HP135" s="71"/>
      <c r="HQ135" s="71"/>
      <c r="HR135" s="71"/>
      <c r="HS135" s="71"/>
      <c r="HT135" s="71"/>
      <c r="HU135" s="71"/>
      <c r="HV135" s="71"/>
      <c r="HW135" s="71"/>
      <c r="HX135" s="71"/>
      <c r="HY135" s="71"/>
      <c r="HZ135" s="71"/>
      <c r="IA135" s="71"/>
      <c r="IB135" s="71"/>
      <c r="IC135" s="71"/>
      <c r="ID135" s="71"/>
      <c r="IE135" s="71"/>
      <c r="IF135" s="71"/>
      <c r="IG135" s="71"/>
      <c r="IH135" s="71"/>
      <c r="II135" s="71"/>
      <c r="IJ135" s="71"/>
      <c r="IK135" s="71"/>
      <c r="IL135" s="71"/>
      <c r="IM135" s="71"/>
      <c r="IN135" s="71"/>
      <c r="IO135" s="71"/>
      <c r="IP135" s="71"/>
      <c r="IQ135" s="71"/>
      <c r="IR135" s="71"/>
      <c r="IS135" s="71"/>
      <c r="IT135" s="71"/>
      <c r="IU135" s="71"/>
      <c r="IV135" s="71"/>
      <c r="IW135" s="71"/>
      <c r="IX135" s="71"/>
      <c r="IY135" s="71"/>
      <c r="IZ135" s="71"/>
    </row>
    <row r="136" spans="1:1024" s="115" customFormat="1" ht="38.25">
      <c r="A136" s="103" t="str">
        <f t="shared" si="99"/>
        <v>1.2.3.2.3</v>
      </c>
      <c r="B136" s="52">
        <v>92786</v>
      </c>
      <c r="C136" s="64" t="s">
        <v>493</v>
      </c>
      <c r="D136" s="104" t="str">
        <f t="shared" si="100"/>
        <v>Armação de laje de uma estrutura convencional de concreto armado em uma edificação térrea ou sobrado utilizando aço ca-50 de 8,0 mm - montagem. Af_12/2015</v>
      </c>
      <c r="E136" s="105" t="str">
        <f t="shared" si="101"/>
        <v>kg</v>
      </c>
      <c r="F136" s="55" t="s">
        <v>471</v>
      </c>
      <c r="G136" s="55">
        <v>345</v>
      </c>
      <c r="H136" s="55">
        <f t="shared" si="102"/>
        <v>16.23</v>
      </c>
      <c r="I136" s="55">
        <f t="shared" si="103"/>
        <v>20.28</v>
      </c>
      <c r="J136" s="106">
        <f t="shared" si="104"/>
        <v>6996.6</v>
      </c>
      <c r="K136" s="107">
        <f t="shared" si="105"/>
        <v>0.4899610711832218</v>
      </c>
      <c r="L136" s="107">
        <f>J136/$J$744</f>
        <v>4.2358966881979603E-4</v>
      </c>
      <c r="M136" s="108">
        <v>16.23</v>
      </c>
      <c r="N136" s="109" t="s">
        <v>824</v>
      </c>
      <c r="O136" s="110" t="s">
        <v>2782</v>
      </c>
      <c r="P136" s="111"/>
      <c r="Q136" s="112"/>
      <c r="R136" s="111"/>
      <c r="S136" s="111"/>
      <c r="T136" s="113"/>
      <c r="U136" s="114">
        <f t="shared" si="98"/>
        <v>14279.91</v>
      </c>
      <c r="V136" s="71">
        <f t="shared" si="58"/>
        <v>1</v>
      </c>
      <c r="W136" s="71">
        <f t="shared" si="59"/>
        <v>1</v>
      </c>
      <c r="X136" s="71">
        <f t="shared" si="60"/>
        <v>2</v>
      </c>
      <c r="Y136" s="71">
        <f t="shared" si="61"/>
        <v>3</v>
      </c>
      <c r="Z136" s="71">
        <f t="shared" si="67"/>
        <v>2</v>
      </c>
      <c r="AA136" s="71">
        <f t="shared" si="62"/>
        <v>4748109.9099999992</v>
      </c>
      <c r="AB136" s="71">
        <f t="shared" si="63"/>
        <v>4748109.9099999992</v>
      </c>
      <c r="AC136" s="71">
        <f t="shared" si="64"/>
        <v>4613904.8499999996</v>
      </c>
      <c r="AD136" s="71">
        <f t="shared" si="65"/>
        <v>9953.23</v>
      </c>
      <c r="AE136" s="71">
        <f t="shared" si="66"/>
        <v>8962.75</v>
      </c>
      <c r="AF136" s="90" t="str">
        <f t="shared" si="106"/>
        <v>CENTRO INTEGRADO DE SAÚDE XANXERÊ</v>
      </c>
      <c r="AG136" s="90" t="str">
        <f t="shared" si="106"/>
        <v>CONSTRUÇÃO</v>
      </c>
      <c r="AH136" s="90" t="str">
        <f t="shared" si="106"/>
        <v xml:space="preserve">ESTRUTURAL </v>
      </c>
      <c r="AI136" s="90" t="str">
        <f t="shared" si="106"/>
        <v>LIXEIRAS</v>
      </c>
      <c r="AJ136" s="90" t="s">
        <v>489</v>
      </c>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71"/>
      <c r="CA136" s="71"/>
      <c r="CB136" s="71"/>
      <c r="CC136" s="71"/>
      <c r="CD136" s="71"/>
      <c r="CE136" s="71"/>
      <c r="CF136" s="71"/>
      <c r="CG136" s="71"/>
      <c r="CH136" s="71"/>
      <c r="CI136" s="71"/>
      <c r="CJ136" s="71"/>
      <c r="CK136" s="71"/>
      <c r="CL136" s="71"/>
      <c r="CM136" s="71"/>
      <c r="CN136" s="71"/>
      <c r="CO136" s="71"/>
      <c r="CP136" s="71"/>
      <c r="CQ136" s="71"/>
      <c r="CR136" s="71"/>
      <c r="CS136" s="71"/>
      <c r="CT136" s="71"/>
      <c r="CU136" s="71"/>
      <c r="CV136" s="71"/>
      <c r="CW136" s="71"/>
      <c r="CX136" s="71"/>
      <c r="CY136" s="71"/>
      <c r="CZ136" s="71"/>
      <c r="DA136" s="71"/>
      <c r="DB136" s="71"/>
      <c r="DC136" s="71"/>
      <c r="DD136" s="71"/>
      <c r="DE136" s="71"/>
      <c r="DF136" s="71"/>
      <c r="DG136" s="71"/>
      <c r="DH136" s="71"/>
      <c r="DI136" s="71"/>
      <c r="DJ136" s="71"/>
      <c r="DK136" s="71"/>
      <c r="DL136" s="71"/>
      <c r="DM136" s="71"/>
      <c r="DN136" s="71"/>
      <c r="DO136" s="71"/>
      <c r="DP136" s="71"/>
      <c r="DQ136" s="71"/>
      <c r="DR136" s="71"/>
      <c r="DS136" s="71"/>
      <c r="DT136" s="71"/>
      <c r="DU136" s="71"/>
      <c r="DV136" s="71"/>
      <c r="DW136" s="71"/>
      <c r="DX136" s="71"/>
      <c r="DY136" s="71"/>
      <c r="DZ136" s="71"/>
      <c r="EA136" s="71"/>
      <c r="EB136" s="71"/>
      <c r="EC136" s="71"/>
      <c r="ED136" s="71"/>
      <c r="EE136" s="71"/>
      <c r="EF136" s="71"/>
      <c r="EG136" s="71"/>
      <c r="EH136" s="71"/>
      <c r="EI136" s="71"/>
      <c r="EJ136" s="71"/>
      <c r="EK136" s="71"/>
      <c r="EL136" s="71"/>
      <c r="EM136" s="71"/>
      <c r="EN136" s="71"/>
      <c r="EO136" s="71"/>
      <c r="EP136" s="71"/>
      <c r="EQ136" s="71"/>
      <c r="ER136" s="71"/>
      <c r="ES136" s="71"/>
      <c r="ET136" s="71"/>
      <c r="EU136" s="71"/>
      <c r="EV136" s="71"/>
      <c r="EW136" s="71"/>
      <c r="EX136" s="71"/>
      <c r="EY136" s="71"/>
      <c r="EZ136" s="71"/>
      <c r="FA136" s="71"/>
      <c r="FB136" s="71"/>
      <c r="FC136" s="71"/>
      <c r="FD136" s="71"/>
      <c r="FE136" s="71"/>
      <c r="FF136" s="71"/>
      <c r="FG136" s="71"/>
      <c r="FH136" s="71"/>
      <c r="FI136" s="71"/>
      <c r="FJ136" s="71"/>
      <c r="FK136" s="71"/>
      <c r="FL136" s="71"/>
      <c r="FM136" s="71"/>
      <c r="FN136" s="71"/>
      <c r="FO136" s="71"/>
      <c r="FP136" s="71"/>
      <c r="FQ136" s="71"/>
      <c r="FR136" s="71"/>
      <c r="FS136" s="71"/>
      <c r="FT136" s="71"/>
      <c r="FU136" s="71"/>
      <c r="FV136" s="71"/>
      <c r="FW136" s="71"/>
      <c r="FX136" s="71"/>
      <c r="FY136" s="71"/>
      <c r="FZ136" s="71"/>
      <c r="GA136" s="71"/>
      <c r="GB136" s="71"/>
      <c r="GC136" s="71"/>
      <c r="GD136" s="71"/>
      <c r="GE136" s="71"/>
      <c r="GF136" s="71"/>
      <c r="GG136" s="71"/>
      <c r="GH136" s="71"/>
      <c r="GI136" s="71"/>
      <c r="GJ136" s="71"/>
      <c r="GK136" s="71"/>
      <c r="GL136" s="71"/>
      <c r="GM136" s="71"/>
      <c r="GN136" s="71"/>
      <c r="GO136" s="71"/>
      <c r="GP136" s="71"/>
      <c r="GQ136" s="71"/>
      <c r="GR136" s="71"/>
      <c r="GS136" s="71"/>
      <c r="GT136" s="71"/>
      <c r="GU136" s="71"/>
      <c r="GV136" s="71"/>
      <c r="GW136" s="71"/>
      <c r="GX136" s="71"/>
      <c r="GY136" s="71"/>
      <c r="GZ136" s="71"/>
      <c r="HA136" s="71"/>
      <c r="HB136" s="71"/>
      <c r="HC136" s="71"/>
      <c r="HD136" s="71"/>
      <c r="HE136" s="71"/>
      <c r="HF136" s="71"/>
      <c r="HG136" s="71"/>
      <c r="HH136" s="71"/>
      <c r="HI136" s="71"/>
      <c r="HJ136" s="71"/>
      <c r="HK136" s="71"/>
      <c r="HL136" s="71"/>
      <c r="HM136" s="71"/>
      <c r="HN136" s="71"/>
      <c r="HO136" s="71"/>
      <c r="HP136" s="71"/>
      <c r="HQ136" s="71"/>
      <c r="HR136" s="71"/>
      <c r="HS136" s="71"/>
      <c r="HT136" s="71"/>
      <c r="HU136" s="71"/>
      <c r="HV136" s="71"/>
      <c r="HW136" s="71"/>
      <c r="HX136" s="71"/>
      <c r="HY136" s="71"/>
      <c r="HZ136" s="71"/>
      <c r="IA136" s="71"/>
      <c r="IB136" s="71"/>
      <c r="IC136" s="71"/>
      <c r="ID136" s="71"/>
      <c r="IE136" s="71"/>
      <c r="IF136" s="71"/>
      <c r="IG136" s="71"/>
      <c r="IH136" s="71"/>
      <c r="II136" s="71"/>
      <c r="IJ136" s="71"/>
      <c r="IK136" s="71"/>
      <c r="IL136" s="71"/>
      <c r="IM136" s="71"/>
      <c r="IN136" s="71"/>
      <c r="IO136" s="71"/>
      <c r="IP136" s="71"/>
      <c r="IQ136" s="71"/>
      <c r="IR136" s="71"/>
      <c r="IS136" s="71"/>
      <c r="IT136" s="71"/>
      <c r="IU136" s="71"/>
      <c r="IV136" s="71"/>
      <c r="IW136" s="71"/>
      <c r="IX136" s="71"/>
      <c r="IY136" s="71"/>
      <c r="IZ136" s="71"/>
    </row>
    <row r="137" spans="1:1024" s="71" customFormat="1" ht="38.25">
      <c r="A137" s="103" t="str">
        <f t="shared" si="99"/>
        <v>1.2.3.2.4</v>
      </c>
      <c r="B137" s="59">
        <v>92421</v>
      </c>
      <c r="C137" s="64" t="s">
        <v>493</v>
      </c>
      <c r="D137" s="104" t="str">
        <f t="shared" si="100"/>
        <v>Montagem e desmontagem de fôrma de pilares retangulares e estruturas similares, pé-direito duplo, em chapa de madeira compensada resinada, 4 utilizações. Af_09/2020</v>
      </c>
      <c r="E137" s="105" t="str">
        <f t="shared" si="101"/>
        <v>m2</v>
      </c>
      <c r="F137" s="55" t="s">
        <v>471</v>
      </c>
      <c r="G137" s="55">
        <v>5.7</v>
      </c>
      <c r="H137" s="55">
        <f t="shared" si="102"/>
        <v>108.85</v>
      </c>
      <c r="I137" s="55">
        <f t="shared" si="103"/>
        <v>136.06</v>
      </c>
      <c r="J137" s="106">
        <f t="shared" si="104"/>
        <v>775.54</v>
      </c>
      <c r="K137" s="107">
        <f t="shared" si="105"/>
        <v>5.4309866098595859E-2</v>
      </c>
      <c r="L137" s="107">
        <f>J137/$J$744</f>
        <v>4.6952910235900949E-5</v>
      </c>
      <c r="M137" s="108">
        <v>108.85</v>
      </c>
      <c r="N137" s="109" t="s">
        <v>531</v>
      </c>
      <c r="O137" s="110" t="s">
        <v>2796</v>
      </c>
      <c r="P137" s="111"/>
      <c r="Q137" s="112"/>
      <c r="R137" s="111"/>
      <c r="S137" s="111"/>
      <c r="T137" s="113"/>
      <c r="U137" s="114">
        <f t="shared" si="98"/>
        <v>14279.91</v>
      </c>
      <c r="V137" s="71">
        <f t="shared" si="58"/>
        <v>1</v>
      </c>
      <c r="W137" s="71">
        <f t="shared" si="59"/>
        <v>1</v>
      </c>
      <c r="X137" s="71">
        <f t="shared" si="60"/>
        <v>2</v>
      </c>
      <c r="Y137" s="71">
        <f t="shared" si="61"/>
        <v>3</v>
      </c>
      <c r="Z137" s="71">
        <f t="shared" si="67"/>
        <v>2</v>
      </c>
      <c r="AA137" s="71">
        <f t="shared" si="62"/>
        <v>4748885.4499999993</v>
      </c>
      <c r="AB137" s="71">
        <f t="shared" si="63"/>
        <v>4748885.4499999993</v>
      </c>
      <c r="AC137" s="71">
        <f t="shared" si="64"/>
        <v>4614680.3899999997</v>
      </c>
      <c r="AD137" s="71">
        <f t="shared" si="65"/>
        <v>10728.77</v>
      </c>
      <c r="AE137" s="71">
        <f t="shared" si="66"/>
        <v>9738.2900000000009</v>
      </c>
      <c r="AF137" s="90" t="str">
        <f t="shared" si="106"/>
        <v>CENTRO INTEGRADO DE SAÚDE XANXERÊ</v>
      </c>
      <c r="AG137" s="90" t="str">
        <f t="shared" si="106"/>
        <v>CONSTRUÇÃO</v>
      </c>
      <c r="AH137" s="90" t="str">
        <f t="shared" si="106"/>
        <v xml:space="preserve">ESTRUTURAL </v>
      </c>
      <c r="AI137" s="90" t="str">
        <f t="shared" si="106"/>
        <v>LIXEIRAS</v>
      </c>
      <c r="AJ137" s="90" t="s">
        <v>489</v>
      </c>
      <c r="AMI137" s="115"/>
      <c r="AMJ137" s="115"/>
    </row>
    <row r="138" spans="1:1024" s="71" customFormat="1" ht="25.5">
      <c r="A138" s="103" t="str">
        <f t="shared" si="99"/>
        <v>1.2.3.2.5</v>
      </c>
      <c r="B138" s="59">
        <v>96616</v>
      </c>
      <c r="C138" s="64" t="s">
        <v>493</v>
      </c>
      <c r="D138" s="104" t="str">
        <f t="shared" si="100"/>
        <v>Lastro de concreto magro, aplicado em blocos de coroamento ou sapatas. Af_08/2017</v>
      </c>
      <c r="E138" s="105" t="str">
        <f t="shared" si="101"/>
        <v>m3</v>
      </c>
      <c r="F138" s="55" t="s">
        <v>471</v>
      </c>
      <c r="G138" s="55">
        <v>1.2</v>
      </c>
      <c r="H138" s="55">
        <f t="shared" si="102"/>
        <v>581.55999999999995</v>
      </c>
      <c r="I138" s="55">
        <f t="shared" si="103"/>
        <v>726.95</v>
      </c>
      <c r="J138" s="106">
        <f t="shared" si="104"/>
        <v>872.34</v>
      </c>
      <c r="K138" s="107">
        <f t="shared" si="105"/>
        <v>6.1088620306430502E-2</v>
      </c>
      <c r="L138" s="107">
        <f>J138/$J$743</f>
        <v>3.3418916775657219E-2</v>
      </c>
      <c r="M138" s="108">
        <v>581.55999999999995</v>
      </c>
      <c r="N138" s="109" t="s">
        <v>789</v>
      </c>
      <c r="O138" s="110" t="s">
        <v>2798</v>
      </c>
      <c r="P138" s="111"/>
      <c r="Q138" s="112"/>
      <c r="R138" s="111"/>
      <c r="S138" s="111"/>
      <c r="T138" s="113"/>
      <c r="U138" s="114">
        <f t="shared" si="98"/>
        <v>14279.91</v>
      </c>
      <c r="V138" s="71">
        <f t="shared" si="58"/>
        <v>1</v>
      </c>
      <c r="W138" s="71">
        <f t="shared" si="59"/>
        <v>1</v>
      </c>
      <c r="X138" s="71">
        <f t="shared" si="60"/>
        <v>2</v>
      </c>
      <c r="Y138" s="71">
        <f t="shared" si="61"/>
        <v>3</v>
      </c>
      <c r="Z138" s="71">
        <f t="shared" si="67"/>
        <v>2</v>
      </c>
      <c r="AA138" s="71">
        <f t="shared" si="62"/>
        <v>4749757.7899999991</v>
      </c>
      <c r="AB138" s="71">
        <f t="shared" si="63"/>
        <v>4749757.7899999991</v>
      </c>
      <c r="AC138" s="71">
        <f t="shared" si="64"/>
        <v>4615552.7299999995</v>
      </c>
      <c r="AD138" s="71">
        <f t="shared" si="65"/>
        <v>11601.11</v>
      </c>
      <c r="AE138" s="71">
        <f t="shared" si="66"/>
        <v>10610.630000000001</v>
      </c>
      <c r="AF138" s="90" t="str">
        <f t="shared" si="106"/>
        <v>CENTRO INTEGRADO DE SAÚDE XANXERÊ</v>
      </c>
      <c r="AG138" s="90" t="str">
        <f t="shared" si="106"/>
        <v>CONSTRUÇÃO</v>
      </c>
      <c r="AH138" s="90" t="str">
        <f t="shared" si="106"/>
        <v xml:space="preserve">ESTRUTURAL </v>
      </c>
      <c r="AI138" s="90" t="str">
        <f t="shared" si="106"/>
        <v>LIXEIRAS</v>
      </c>
      <c r="AJ138" s="90" t="s">
        <v>489</v>
      </c>
      <c r="AMI138" s="115"/>
      <c r="AMJ138" s="115"/>
    </row>
    <row r="139" spans="1:1024" s="115" customFormat="1" ht="25.5">
      <c r="A139" s="103" t="str">
        <f t="shared" si="99"/>
        <v>1.2.3.2.6</v>
      </c>
      <c r="B139" s="59">
        <v>94972</v>
      </c>
      <c r="C139" s="64" t="s">
        <v>493</v>
      </c>
      <c r="D139" s="104" t="str">
        <f t="shared" si="100"/>
        <v>Concreto fck = 30mpa, traço 1:2,1:2,5 (em massa seca de cimento/ areia média/ brita 1) - preparo mecânico com betoneira 600 l. Af_05/2021</v>
      </c>
      <c r="E139" s="105" t="str">
        <f t="shared" si="101"/>
        <v>m3</v>
      </c>
      <c r="F139" s="55" t="s">
        <v>471</v>
      </c>
      <c r="G139" s="55">
        <v>6.2</v>
      </c>
      <c r="H139" s="55">
        <f t="shared" si="102"/>
        <v>438.02</v>
      </c>
      <c r="I139" s="55">
        <f t="shared" si="103"/>
        <v>547.52</v>
      </c>
      <c r="J139" s="106">
        <f t="shared" si="104"/>
        <v>3394.62</v>
      </c>
      <c r="K139" s="107">
        <f t="shared" si="105"/>
        <v>0.23771998563016153</v>
      </c>
      <c r="L139" s="107">
        <f>J139/$J$744</f>
        <v>2.0551781744976931E-4</v>
      </c>
      <c r="M139" s="108">
        <v>438.02</v>
      </c>
      <c r="N139" s="109" t="s">
        <v>789</v>
      </c>
      <c r="O139" s="110" t="s">
        <v>2800</v>
      </c>
      <c r="P139" s="111"/>
      <c r="Q139" s="112"/>
      <c r="R139" s="111"/>
      <c r="S139" s="111"/>
      <c r="T139" s="113"/>
      <c r="U139" s="114">
        <f t="shared" si="98"/>
        <v>14279.91</v>
      </c>
      <c r="V139" s="71">
        <f t="shared" si="58"/>
        <v>1</v>
      </c>
      <c r="W139" s="71">
        <f t="shared" si="59"/>
        <v>1</v>
      </c>
      <c r="X139" s="71">
        <f t="shared" si="60"/>
        <v>2</v>
      </c>
      <c r="Y139" s="71">
        <f t="shared" si="61"/>
        <v>3</v>
      </c>
      <c r="Z139" s="71">
        <f t="shared" si="67"/>
        <v>2</v>
      </c>
      <c r="AA139" s="71">
        <f t="shared" si="62"/>
        <v>4753152.4099999992</v>
      </c>
      <c r="AB139" s="71">
        <f t="shared" si="63"/>
        <v>4753152.4099999992</v>
      </c>
      <c r="AC139" s="71">
        <f t="shared" si="64"/>
        <v>4618947.3499999996</v>
      </c>
      <c r="AD139" s="71">
        <f t="shared" si="65"/>
        <v>14995.73</v>
      </c>
      <c r="AE139" s="71">
        <f t="shared" si="66"/>
        <v>14005.25</v>
      </c>
      <c r="AF139" s="90" t="str">
        <f t="shared" si="106"/>
        <v>CENTRO INTEGRADO DE SAÚDE XANXERÊ</v>
      </c>
      <c r="AG139" s="90" t="str">
        <f t="shared" si="106"/>
        <v>CONSTRUÇÃO</v>
      </c>
      <c r="AH139" s="90" t="str">
        <f t="shared" si="106"/>
        <v xml:space="preserve">ESTRUTURAL </v>
      </c>
      <c r="AI139" s="90" t="str">
        <f t="shared" si="106"/>
        <v>LIXEIRAS</v>
      </c>
      <c r="AJ139" s="90" t="s">
        <v>489</v>
      </c>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c r="CT139" s="71"/>
      <c r="CU139" s="71"/>
      <c r="CV139" s="71"/>
      <c r="CW139" s="71"/>
      <c r="CX139" s="71"/>
      <c r="CY139" s="71"/>
      <c r="CZ139" s="71"/>
      <c r="DA139" s="71"/>
      <c r="DB139" s="71"/>
      <c r="DC139" s="71"/>
      <c r="DD139" s="71"/>
      <c r="DE139" s="71"/>
      <c r="DF139" s="71"/>
      <c r="DG139" s="71"/>
      <c r="DH139" s="71"/>
      <c r="DI139" s="71"/>
      <c r="DJ139" s="71"/>
      <c r="DK139" s="71"/>
      <c r="DL139" s="71"/>
      <c r="DM139" s="71"/>
      <c r="DN139" s="71"/>
      <c r="DO139" s="71"/>
      <c r="DP139" s="71"/>
      <c r="DQ139" s="71"/>
      <c r="DR139" s="71"/>
      <c r="DS139" s="71"/>
      <c r="DT139" s="71"/>
      <c r="DU139" s="71"/>
      <c r="DV139" s="71"/>
      <c r="DW139" s="71"/>
      <c r="DX139" s="71"/>
      <c r="DY139" s="71"/>
      <c r="DZ139" s="71"/>
      <c r="EA139" s="71"/>
      <c r="EB139" s="71"/>
      <c r="EC139" s="71"/>
      <c r="ED139" s="71"/>
      <c r="EE139" s="71"/>
      <c r="EF139" s="71"/>
      <c r="EG139" s="71"/>
      <c r="EH139" s="71"/>
      <c r="EI139" s="71"/>
      <c r="EJ139" s="71"/>
      <c r="EK139" s="71"/>
      <c r="EL139" s="71"/>
      <c r="EM139" s="71"/>
      <c r="EN139" s="71"/>
      <c r="EO139" s="71"/>
      <c r="EP139" s="71"/>
      <c r="EQ139" s="71"/>
      <c r="ER139" s="71"/>
      <c r="ES139" s="71"/>
      <c r="ET139" s="71"/>
      <c r="EU139" s="71"/>
      <c r="EV139" s="71"/>
      <c r="EW139" s="71"/>
      <c r="EX139" s="71"/>
      <c r="EY139" s="71"/>
      <c r="EZ139" s="71"/>
      <c r="FA139" s="71"/>
      <c r="FB139" s="71"/>
      <c r="FC139" s="71"/>
      <c r="FD139" s="71"/>
      <c r="FE139" s="71"/>
      <c r="FF139" s="71"/>
      <c r="FG139" s="71"/>
      <c r="FH139" s="71"/>
      <c r="FI139" s="71"/>
      <c r="FJ139" s="71"/>
      <c r="FK139" s="71"/>
      <c r="FL139" s="71"/>
      <c r="FM139" s="71"/>
      <c r="FN139" s="71"/>
      <c r="FO139" s="71"/>
      <c r="FP139" s="71"/>
      <c r="FQ139" s="71"/>
      <c r="FR139" s="71"/>
      <c r="FS139" s="71"/>
      <c r="FT139" s="71"/>
      <c r="FU139" s="71"/>
      <c r="FV139" s="71"/>
      <c r="FW139" s="71"/>
      <c r="FX139" s="71"/>
      <c r="FY139" s="71"/>
      <c r="FZ139" s="71"/>
      <c r="GA139" s="71"/>
      <c r="GB139" s="71"/>
      <c r="GC139" s="71"/>
      <c r="GD139" s="71"/>
      <c r="GE139" s="71"/>
      <c r="GF139" s="71"/>
      <c r="GG139" s="71"/>
      <c r="GH139" s="71"/>
      <c r="GI139" s="71"/>
      <c r="GJ139" s="71"/>
      <c r="GK139" s="71"/>
      <c r="GL139" s="71"/>
      <c r="GM139" s="71"/>
      <c r="GN139" s="71"/>
      <c r="GO139" s="71"/>
      <c r="GP139" s="71"/>
      <c r="GQ139" s="71"/>
      <c r="GR139" s="71"/>
      <c r="GS139" s="71"/>
      <c r="GT139" s="71"/>
      <c r="GU139" s="71"/>
      <c r="GV139" s="71"/>
      <c r="GW139" s="71"/>
      <c r="GX139" s="71"/>
      <c r="GY139" s="71"/>
      <c r="GZ139" s="71"/>
      <c r="HA139" s="71"/>
      <c r="HB139" s="71"/>
      <c r="HC139" s="71"/>
      <c r="HD139" s="71"/>
      <c r="HE139" s="71"/>
      <c r="HF139" s="71"/>
      <c r="HG139" s="71"/>
      <c r="HH139" s="71"/>
      <c r="HI139" s="71"/>
      <c r="HJ139" s="71"/>
      <c r="HK139" s="71"/>
      <c r="HL139" s="71"/>
      <c r="HM139" s="71"/>
      <c r="HN139" s="71"/>
      <c r="HO139" s="71"/>
      <c r="HP139" s="71"/>
      <c r="HQ139" s="71"/>
      <c r="HR139" s="71"/>
      <c r="HS139" s="71"/>
      <c r="HT139" s="71"/>
      <c r="HU139" s="71"/>
      <c r="HV139" s="71"/>
      <c r="HW139" s="71"/>
      <c r="HX139" s="71"/>
      <c r="HY139" s="71"/>
      <c r="HZ139" s="71"/>
      <c r="IA139" s="71"/>
      <c r="IB139" s="71"/>
      <c r="IC139" s="71"/>
      <c r="ID139" s="71"/>
      <c r="IE139" s="71"/>
      <c r="IF139" s="71"/>
      <c r="IG139" s="71"/>
      <c r="IH139" s="71"/>
      <c r="II139" s="71"/>
      <c r="IJ139" s="71"/>
      <c r="IK139" s="71"/>
      <c r="IL139" s="71"/>
      <c r="IM139" s="71"/>
      <c r="IN139" s="71"/>
      <c r="IO139" s="71"/>
      <c r="IP139" s="71"/>
      <c r="IQ139" s="71"/>
      <c r="IR139" s="71"/>
      <c r="IS139" s="71"/>
      <c r="IT139" s="71"/>
      <c r="IU139" s="71"/>
      <c r="IV139" s="71"/>
      <c r="IW139" s="71"/>
      <c r="IX139" s="71"/>
      <c r="IY139" s="71"/>
      <c r="IZ139" s="71"/>
    </row>
    <row r="140" spans="1:1024" s="115" customFormat="1" ht="25.5">
      <c r="A140" s="103" t="str">
        <f t="shared" si="99"/>
        <v>1.2.3.2.7</v>
      </c>
      <c r="B140" s="59">
        <v>92874</v>
      </c>
      <c r="C140" s="64" t="s">
        <v>493</v>
      </c>
      <c r="D140" s="104" t="str">
        <f t="shared" si="100"/>
        <v>Lançamento com uso de bomba, adensamento e acabamento de concreto em estruturas. Af_12/2015</v>
      </c>
      <c r="E140" s="105" t="str">
        <f t="shared" si="101"/>
        <v>m3</v>
      </c>
      <c r="F140" s="55" t="s">
        <v>471</v>
      </c>
      <c r="G140" s="55">
        <v>6.2</v>
      </c>
      <c r="H140" s="55">
        <f t="shared" si="102"/>
        <v>35.44</v>
      </c>
      <c r="I140" s="55">
        <f t="shared" si="103"/>
        <v>44.3</v>
      </c>
      <c r="J140" s="106">
        <f t="shared" si="104"/>
        <v>274.66000000000003</v>
      </c>
      <c r="K140" s="107">
        <f t="shared" si="105"/>
        <v>1.92340147802052E-2</v>
      </c>
      <c r="L140" s="107">
        <f>J140/$J$744</f>
        <v>1.6628525060464393E-5</v>
      </c>
      <c r="M140" s="108">
        <v>35.44</v>
      </c>
      <c r="N140" s="109" t="s">
        <v>789</v>
      </c>
      <c r="O140" s="110" t="s">
        <v>2802</v>
      </c>
      <c r="P140" s="111"/>
      <c r="Q140" s="112"/>
      <c r="R140" s="111"/>
      <c r="S140" s="111"/>
      <c r="T140" s="113"/>
      <c r="U140" s="114">
        <f t="shared" si="98"/>
        <v>14279.91</v>
      </c>
      <c r="V140" s="71">
        <f t="shared" si="58"/>
        <v>1</v>
      </c>
      <c r="W140" s="71">
        <f t="shared" si="59"/>
        <v>1</v>
      </c>
      <c r="X140" s="71">
        <f t="shared" si="60"/>
        <v>2</v>
      </c>
      <c r="Y140" s="71">
        <f t="shared" si="61"/>
        <v>3</v>
      </c>
      <c r="Z140" s="71">
        <f t="shared" si="67"/>
        <v>2</v>
      </c>
      <c r="AA140" s="71">
        <f t="shared" si="62"/>
        <v>4753427.0699999994</v>
      </c>
      <c r="AB140" s="71">
        <f t="shared" si="63"/>
        <v>4753427.0699999994</v>
      </c>
      <c r="AC140" s="71">
        <f t="shared" si="64"/>
        <v>4619222.01</v>
      </c>
      <c r="AD140" s="71">
        <f t="shared" si="65"/>
        <v>15270.39</v>
      </c>
      <c r="AE140" s="71">
        <f t="shared" si="66"/>
        <v>14279.91</v>
      </c>
      <c r="AF140" s="90" t="str">
        <f t="shared" si="106"/>
        <v>CENTRO INTEGRADO DE SAÚDE XANXERÊ</v>
      </c>
      <c r="AG140" s="90" t="str">
        <f t="shared" si="106"/>
        <v>CONSTRUÇÃO</v>
      </c>
      <c r="AH140" s="90" t="str">
        <f t="shared" si="106"/>
        <v xml:space="preserve">ESTRUTURAL </v>
      </c>
      <c r="AI140" s="90" t="str">
        <f t="shared" si="106"/>
        <v>LIXEIRAS</v>
      </c>
      <c r="AJ140" s="90" t="s">
        <v>489</v>
      </c>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c r="BO140" s="71"/>
      <c r="BP140" s="71"/>
      <c r="BQ140" s="71"/>
      <c r="BR140" s="71"/>
      <c r="BS140" s="71"/>
      <c r="BT140" s="71"/>
      <c r="BU140" s="71"/>
      <c r="BV140" s="71"/>
      <c r="BW140" s="71"/>
      <c r="BX140" s="71"/>
      <c r="BY140" s="71"/>
      <c r="BZ140" s="71"/>
      <c r="CA140" s="71"/>
      <c r="CB140" s="71"/>
      <c r="CC140" s="71"/>
      <c r="CD140" s="71"/>
      <c r="CE140" s="71"/>
      <c r="CF140" s="71"/>
      <c r="CG140" s="71"/>
      <c r="CH140" s="71"/>
      <c r="CI140" s="71"/>
      <c r="CJ140" s="71"/>
      <c r="CK140" s="71"/>
      <c r="CL140" s="71"/>
      <c r="CM140" s="71"/>
      <c r="CN140" s="71"/>
      <c r="CO140" s="71"/>
      <c r="CP140" s="71"/>
      <c r="CQ140" s="71"/>
      <c r="CR140" s="71"/>
      <c r="CS140" s="71"/>
      <c r="CT140" s="71"/>
      <c r="CU140" s="71"/>
      <c r="CV140" s="71"/>
      <c r="CW140" s="71"/>
      <c r="CX140" s="71"/>
      <c r="CY140" s="71"/>
      <c r="CZ140" s="71"/>
      <c r="DA140" s="71"/>
      <c r="DB140" s="71"/>
      <c r="DC140" s="71"/>
      <c r="DD140" s="71"/>
      <c r="DE140" s="71"/>
      <c r="DF140" s="71"/>
      <c r="DG140" s="71"/>
      <c r="DH140" s="71"/>
      <c r="DI140" s="71"/>
      <c r="DJ140" s="71"/>
      <c r="DK140" s="71"/>
      <c r="DL140" s="71"/>
      <c r="DM140" s="71"/>
      <c r="DN140" s="71"/>
      <c r="DO140" s="71"/>
      <c r="DP140" s="71"/>
      <c r="DQ140" s="71"/>
      <c r="DR140" s="71"/>
      <c r="DS140" s="71"/>
      <c r="DT140" s="71"/>
      <c r="DU140" s="71"/>
      <c r="DV140" s="71"/>
      <c r="DW140" s="71"/>
      <c r="DX140" s="71"/>
      <c r="DY140" s="71"/>
      <c r="DZ140" s="71"/>
      <c r="EA140" s="71"/>
      <c r="EB140" s="71"/>
      <c r="EC140" s="71"/>
      <c r="ED140" s="71"/>
      <c r="EE140" s="71"/>
      <c r="EF140" s="71"/>
      <c r="EG140" s="71"/>
      <c r="EH140" s="71"/>
      <c r="EI140" s="71"/>
      <c r="EJ140" s="71"/>
      <c r="EK140" s="71"/>
      <c r="EL140" s="71"/>
      <c r="EM140" s="71"/>
      <c r="EN140" s="71"/>
      <c r="EO140" s="71"/>
      <c r="EP140" s="71"/>
      <c r="EQ140" s="71"/>
      <c r="ER140" s="71"/>
      <c r="ES140" s="71"/>
      <c r="ET140" s="71"/>
      <c r="EU140" s="71"/>
      <c r="EV140" s="71"/>
      <c r="EW140" s="71"/>
      <c r="EX140" s="71"/>
      <c r="EY140" s="71"/>
      <c r="EZ140" s="71"/>
      <c r="FA140" s="71"/>
      <c r="FB140" s="71"/>
      <c r="FC140" s="71"/>
      <c r="FD140" s="71"/>
      <c r="FE140" s="71"/>
      <c r="FF140" s="71"/>
      <c r="FG140" s="71"/>
      <c r="FH140" s="71"/>
      <c r="FI140" s="71"/>
      <c r="FJ140" s="71"/>
      <c r="FK140" s="71"/>
      <c r="FL140" s="71"/>
      <c r="FM140" s="71"/>
      <c r="FN140" s="71"/>
      <c r="FO140" s="71"/>
      <c r="FP140" s="71"/>
      <c r="FQ140" s="71"/>
      <c r="FR140" s="71"/>
      <c r="FS140" s="71"/>
      <c r="FT140" s="71"/>
      <c r="FU140" s="71"/>
      <c r="FV140" s="71"/>
      <c r="FW140" s="71"/>
      <c r="FX140" s="71"/>
      <c r="FY140" s="71"/>
      <c r="FZ140" s="71"/>
      <c r="GA140" s="71"/>
      <c r="GB140" s="71"/>
      <c r="GC140" s="71"/>
      <c r="GD140" s="71"/>
      <c r="GE140" s="71"/>
      <c r="GF140" s="71"/>
      <c r="GG140" s="71"/>
      <c r="GH140" s="71"/>
      <c r="GI140" s="71"/>
      <c r="GJ140" s="71"/>
      <c r="GK140" s="71"/>
      <c r="GL140" s="71"/>
      <c r="GM140" s="71"/>
      <c r="GN140" s="71"/>
      <c r="GO140" s="71"/>
      <c r="GP140" s="71"/>
      <c r="GQ140" s="71"/>
      <c r="GR140" s="71"/>
      <c r="GS140" s="71"/>
      <c r="GT140" s="71"/>
      <c r="GU140" s="71"/>
      <c r="GV140" s="71"/>
      <c r="GW140" s="71"/>
      <c r="GX140" s="71"/>
      <c r="GY140" s="71"/>
      <c r="GZ140" s="71"/>
      <c r="HA140" s="71"/>
      <c r="HB140" s="71"/>
      <c r="HC140" s="71"/>
      <c r="HD140" s="71"/>
      <c r="HE140" s="71"/>
      <c r="HF140" s="71"/>
      <c r="HG140" s="71"/>
      <c r="HH140" s="71"/>
      <c r="HI140" s="71"/>
      <c r="HJ140" s="71"/>
      <c r="HK140" s="71"/>
      <c r="HL140" s="71"/>
      <c r="HM140" s="71"/>
      <c r="HN140" s="71"/>
      <c r="HO140" s="71"/>
      <c r="HP140" s="71"/>
      <c r="HQ140" s="71"/>
      <c r="HR140" s="71"/>
      <c r="HS140" s="71"/>
      <c r="HT140" s="71"/>
      <c r="HU140" s="71"/>
      <c r="HV140" s="71"/>
      <c r="HW140" s="71"/>
      <c r="HX140" s="71"/>
      <c r="HY140" s="71"/>
      <c r="HZ140" s="71"/>
      <c r="IA140" s="71"/>
      <c r="IB140" s="71"/>
      <c r="IC140" s="71"/>
      <c r="ID140" s="71"/>
      <c r="IE140" s="71"/>
      <c r="IF140" s="71"/>
      <c r="IG140" s="71"/>
      <c r="IH140" s="71"/>
      <c r="II140" s="71"/>
      <c r="IJ140" s="71"/>
      <c r="IK140" s="71"/>
      <c r="IL140" s="71"/>
      <c r="IM140" s="71"/>
      <c r="IN140" s="71"/>
      <c r="IO140" s="71"/>
      <c r="IP140" s="71"/>
      <c r="IQ140" s="71"/>
      <c r="IR140" s="71"/>
      <c r="IS140" s="71"/>
      <c r="IT140" s="71"/>
      <c r="IU140" s="71"/>
      <c r="IV140" s="71"/>
      <c r="IW140" s="71"/>
      <c r="IX140" s="71"/>
      <c r="IY140" s="71"/>
      <c r="IZ140" s="71"/>
    </row>
    <row r="141" spans="1:1024" s="94" customFormat="1">
      <c r="A141" s="117"/>
      <c r="B141" s="118"/>
      <c r="C141" s="119"/>
      <c r="D141" s="120"/>
      <c r="E141" s="121" t="str">
        <f>IF(P141="T1",CONCATENATE("Total ",LOWER(AF141)),IF(P141="T2",CONCATENATE("Total ",LOWER(AG141)),IF(P141="T3",CONCATENATE("Total ",LOWER(AH141)),IF(P141="T4",CONCATENATE("Total ",LOWER(AI141)),IF(P141="T5",CONCATENATE("Total ",LOWER(AJ141)),"Total do item")))))</f>
        <v>Total do item</v>
      </c>
      <c r="F141" s="122"/>
      <c r="G141" s="122"/>
      <c r="H141" s="122"/>
      <c r="I141" s="123"/>
      <c r="J141" s="124">
        <f>N141</f>
        <v>14279.91</v>
      </c>
      <c r="K141" s="125">
        <f>J141/N141</f>
        <v>1</v>
      </c>
      <c r="L141" s="125">
        <f>M141</f>
        <v>8.6453739640346644E-4</v>
      </c>
      <c r="M141" s="126">
        <f>J141/$J$744</f>
        <v>8.6453739640346644E-4</v>
      </c>
      <c r="N141" s="127">
        <f>IF(P141="T1",AA141,IF(P141="T2",AB141,IF(P141="T3",AC141,IF(P141="T4",AD141,IF(P141="T5",AE141,0)))))</f>
        <v>14279.91</v>
      </c>
      <c r="O141" s="127"/>
      <c r="P141" s="94" t="s">
        <v>484</v>
      </c>
      <c r="Q141"/>
      <c r="T141" s="89"/>
      <c r="U141" s="128">
        <f>IF(OR(P141="T1",P141="T2",P141="T3",P141="T4",P141="T5"),N141,U151)</f>
        <v>14279.91</v>
      </c>
      <c r="V141" s="96">
        <f t="shared" ref="V141:V204" si="107">IF(P141="N1",V140+1,V140)</f>
        <v>1</v>
      </c>
      <c r="W141" s="96">
        <f t="shared" ref="W141:W204" si="108">IF(V141&gt;V140,0,IF(P141="N2",W140+1,W140))</f>
        <v>1</v>
      </c>
      <c r="X141" s="96">
        <f t="shared" ref="X141:X204" si="109">IF(W141&gt;W140,0,IF(P141="N3",X140+1,X140))</f>
        <v>2</v>
      </c>
      <c r="Y141" s="96">
        <f t="shared" ref="Y141:Y204" si="110">IF(X141&gt;X140,0,IF(P141="N4",Y140+1,Y140))</f>
        <v>3</v>
      </c>
      <c r="Z141" s="96">
        <f t="shared" si="67"/>
        <v>2</v>
      </c>
      <c r="AA141" s="96">
        <f t="shared" ref="AA141:AA204" si="111">IF(P141="N1",0,IF(OR(P141="X",P141=""),J141+AA140,AA140))</f>
        <v>4753427.0699999994</v>
      </c>
      <c r="AB141" s="96">
        <f t="shared" ref="AB141:AB204" si="112">IF(P141="N2",0,IF(OR(P141="X",P141=""),J141+AB140,AB140))</f>
        <v>4753427.0699999994</v>
      </c>
      <c r="AC141" s="96">
        <f t="shared" ref="AC141:AC204" si="113">IF(P141="N3",0,IF(OR(P141="X",P141=""),J141+AC140,AC140))</f>
        <v>4619222.01</v>
      </c>
      <c r="AD141" s="96">
        <f t="shared" ref="AD141:AD204" si="114">IF(P141="N4",0,IF(OR(P141="X",P141=""),J141+AD140,AD140))</f>
        <v>15270.39</v>
      </c>
      <c r="AE141" s="96">
        <f t="shared" ref="AE141:AE204" si="115">IF(P141="N5",0,IF(OR(P141="X",P141=""),J141+AE140,AE140))</f>
        <v>14279.91</v>
      </c>
      <c r="AF141" s="97" t="str">
        <f>IF($P141=AF$12,$D141,AF140)</f>
        <v>CENTRO INTEGRADO DE SAÚDE XANXERÊ</v>
      </c>
      <c r="AG141" s="97" t="str">
        <f>IF($P141=AG$12,$D141,AG140)</f>
        <v>CONSTRUÇÃO</v>
      </c>
      <c r="AH141" s="97" t="str">
        <f>IF($P141=AH$12,$D141,AH140)</f>
        <v xml:space="preserve">ESTRUTURAL </v>
      </c>
      <c r="AI141" s="97" t="str">
        <f>IF($P141=AI$12,$D141,AI140)</f>
        <v>LIXEIRAS</v>
      </c>
      <c r="AJ141" s="97" t="s">
        <v>489</v>
      </c>
      <c r="AMI141"/>
      <c r="AMJ141"/>
    </row>
    <row r="142" spans="1:1024" s="94" customFormat="1" ht="15.75">
      <c r="A142" s="134" t="s">
        <v>517</v>
      </c>
      <c r="B142" s="135"/>
      <c r="C142" s="135"/>
      <c r="D142" s="136" t="s">
        <v>507</v>
      </c>
      <c r="E142" s="137"/>
      <c r="F142" s="137"/>
      <c r="G142" s="137"/>
      <c r="H142" s="137"/>
      <c r="I142" s="137"/>
      <c r="J142" s="137"/>
      <c r="K142" s="137"/>
      <c r="L142" s="138"/>
      <c r="M142" s="78"/>
      <c r="P142" s="94" t="s">
        <v>479</v>
      </c>
      <c r="Q142"/>
      <c r="T142" s="89"/>
      <c r="U142" s="128">
        <f t="shared" ref="U142:U154" si="116">IF(OR(P142="T1",P142="T2",P142="T3",P142="T4",P142="T5"),N142,U143)</f>
        <v>11853.03</v>
      </c>
      <c r="V142" s="96">
        <f t="shared" si="107"/>
        <v>1</v>
      </c>
      <c r="W142" s="96">
        <f t="shared" si="108"/>
        <v>1</v>
      </c>
      <c r="X142" s="96">
        <f t="shared" si="109"/>
        <v>2</v>
      </c>
      <c r="Y142" s="96">
        <f t="shared" si="110"/>
        <v>3</v>
      </c>
      <c r="Z142" s="96">
        <f t="shared" ref="Z142:Z205" si="117">IF(Y142&gt;Y141,0,IF(P142="N5",Z141+1,Z141))</f>
        <v>3</v>
      </c>
      <c r="AA142" s="96">
        <f t="shared" si="111"/>
        <v>4753427.0699999994</v>
      </c>
      <c r="AB142" s="96">
        <f t="shared" si="112"/>
        <v>4753427.0699999994</v>
      </c>
      <c r="AC142" s="96">
        <f t="shared" si="113"/>
        <v>4619222.01</v>
      </c>
      <c r="AD142" s="96">
        <f t="shared" si="114"/>
        <v>15270.39</v>
      </c>
      <c r="AE142" s="96">
        <f t="shared" si="115"/>
        <v>0</v>
      </c>
      <c r="AF142" s="97" t="str">
        <f>IF($P142=AF$11,$D142,AF141)</f>
        <v>CENTRO INTEGRADO DE SAÚDE XANXERÊ</v>
      </c>
      <c r="AG142" s="97" t="str">
        <f>IF($P142=AG$11,$D142,AG141)</f>
        <v>CONSTRUÇÃO</v>
      </c>
      <c r="AH142" s="97" t="str">
        <f>IF($P142=AH$11,$D142,AH141)</f>
        <v xml:space="preserve">ESTRUTURAL </v>
      </c>
      <c r="AI142" s="97" t="str">
        <f>IF($P142=AI$11,$D142,AI141)</f>
        <v>LIXEIRAS</v>
      </c>
      <c r="AJ142" s="97" t="s">
        <v>489</v>
      </c>
      <c r="AMI142"/>
      <c r="AMJ142"/>
    </row>
    <row r="143" spans="1:1024" s="71" customFormat="1" ht="38.25">
      <c r="A143" s="103" t="str">
        <f t="shared" ref="A143:A154" si="118">IF(AND(A142&gt;0,B142&lt;=0),CONCATENATE(A142,".1"),IF(IFERROR(RIGHT(A142,4)*1,0)&gt;999,CONCATENATE(LEFT(A142,LEN(A142)*1-4),RIGHT(A142,4)*1+1),IF(IFERROR(RIGHT(A142,3)*1,0)&gt;99,CONCATENATE(LEFT(A142,LEN(A142)*1-3),RIGHT(A142,3)*1+1),IF(IFERROR(RIGHT(A142,2)*1,0)&gt;9,CONCATENATE(LEFT(A142,LEN(A142)*1-2),RIGHT(A142,2)*1+1),CONCATENATE(LEFT(A142,LEN(A142)*1-1),RIGHT(A142)*1+1)))))</f>
        <v>1.2.3.3.1</v>
      </c>
      <c r="B143" s="59">
        <v>92775</v>
      </c>
      <c r="C143" s="64" t="s">
        <v>493</v>
      </c>
      <c r="D143" s="104" t="str">
        <f t="shared" ref="D143:D154" si="119">O143</f>
        <v>Armação de pilar ou viga de uma estrutura convencional de concreto armado em uma edificação térrea ou sobrado utilizando aço ca-60 de 5,0 mm - montagem. Af_12/2015</v>
      </c>
      <c r="E143" s="105" t="str">
        <f t="shared" ref="E143:E154" si="120">N143</f>
        <v>kg</v>
      </c>
      <c r="F143" s="55" t="s">
        <v>471</v>
      </c>
      <c r="G143" s="55">
        <v>11</v>
      </c>
      <c r="H143" s="55">
        <f t="shared" ref="H143:H154" si="121">M143</f>
        <v>20.6</v>
      </c>
      <c r="I143" s="55">
        <f t="shared" ref="I143:I154" si="122">TRUNC(H143*(1+$L$9),2)</f>
        <v>25.75</v>
      </c>
      <c r="J143" s="106">
        <f t="shared" ref="J143:J154" si="123">TRUNC(I143*G143,2)</f>
        <v>283.25</v>
      </c>
      <c r="K143" s="107">
        <f t="shared" ref="K143:K154" si="124">J143/U143</f>
        <v>2.3896843254425239E-2</v>
      </c>
      <c r="L143" s="107">
        <f t="shared" ref="L143:L154" si="125">J143/$J$744</f>
        <v>1.7148582696339255E-5</v>
      </c>
      <c r="M143" s="108">
        <v>20.6</v>
      </c>
      <c r="N143" s="109" t="s">
        <v>824</v>
      </c>
      <c r="O143" s="110" t="s">
        <v>2784</v>
      </c>
      <c r="P143" s="111"/>
      <c r="Q143" s="112"/>
      <c r="R143" s="111"/>
      <c r="S143" s="111"/>
      <c r="T143" s="113"/>
      <c r="U143" s="114">
        <f t="shared" si="116"/>
        <v>11853.03</v>
      </c>
      <c r="V143" s="71">
        <f t="shared" si="107"/>
        <v>1</v>
      </c>
      <c r="W143" s="71">
        <f t="shared" si="108"/>
        <v>1</v>
      </c>
      <c r="X143" s="71">
        <f t="shared" si="109"/>
        <v>2</v>
      </c>
      <c r="Y143" s="71">
        <f t="shared" si="110"/>
        <v>3</v>
      </c>
      <c r="Z143" s="71">
        <f t="shared" si="117"/>
        <v>3</v>
      </c>
      <c r="AA143" s="71">
        <f t="shared" si="111"/>
        <v>4753710.3199999994</v>
      </c>
      <c r="AB143" s="71">
        <f t="shared" si="112"/>
        <v>4753710.3199999994</v>
      </c>
      <c r="AC143" s="71">
        <f t="shared" si="113"/>
        <v>4619505.26</v>
      </c>
      <c r="AD143" s="71">
        <f t="shared" si="114"/>
        <v>15553.64</v>
      </c>
      <c r="AE143" s="71">
        <f t="shared" si="115"/>
        <v>283.25</v>
      </c>
      <c r="AF143" s="90" t="str">
        <f t="shared" ref="AF143:AF154" si="126">IF($O143=AF$12,$D143,AF142)</f>
        <v>CENTRO INTEGRADO DE SAÚDE XANXERÊ</v>
      </c>
      <c r="AG143" s="90" t="str">
        <f t="shared" ref="AG143:AG154" si="127">IF($O143=AG$12,$D143,AG142)</f>
        <v>CONSTRUÇÃO</v>
      </c>
      <c r="AH143" s="90" t="str">
        <f t="shared" ref="AH143:AH154" si="128">IF($O143=AH$12,$D143,AH142)</f>
        <v xml:space="preserve">ESTRUTURAL </v>
      </c>
      <c r="AI143" s="90" t="str">
        <f t="shared" ref="AI143:AI154" si="129">IF($O143=AI$12,$D143,AI142)</f>
        <v>LIXEIRAS</v>
      </c>
      <c r="AJ143" s="90" t="s">
        <v>489</v>
      </c>
      <c r="AMI143" s="115"/>
      <c r="AMJ143" s="115"/>
    </row>
    <row r="144" spans="1:1024" s="71" customFormat="1" ht="38.25">
      <c r="A144" s="103" t="str">
        <f t="shared" si="118"/>
        <v>1.2.3.3.2</v>
      </c>
      <c r="B144" s="59">
        <v>92777</v>
      </c>
      <c r="C144" s="64" t="s">
        <v>493</v>
      </c>
      <c r="D144" s="104" t="str">
        <f t="shared" si="119"/>
        <v>Armação de pilar ou viga de uma estrutura convencional de concreto armado em uma edificação térrea ou sobrado utilizando aço ca-50 de 8,0 mm - montagem. Af_12/2015</v>
      </c>
      <c r="E144" s="105" t="str">
        <f t="shared" si="120"/>
        <v>kg</v>
      </c>
      <c r="F144" s="55" t="s">
        <v>471</v>
      </c>
      <c r="G144" s="55">
        <v>11</v>
      </c>
      <c r="H144" s="55">
        <f t="shared" si="121"/>
        <v>17.7</v>
      </c>
      <c r="I144" s="55">
        <f t="shared" si="122"/>
        <v>22.12</v>
      </c>
      <c r="J144" s="106">
        <f t="shared" si="123"/>
        <v>243.32</v>
      </c>
      <c r="K144" s="107">
        <f t="shared" si="124"/>
        <v>2.0528084380112086E-2</v>
      </c>
      <c r="L144" s="107">
        <f t="shared" si="125"/>
        <v>1.4731132009437835E-5</v>
      </c>
      <c r="M144" s="108">
        <v>17.7</v>
      </c>
      <c r="N144" s="109" t="s">
        <v>824</v>
      </c>
      <c r="O144" s="110" t="s">
        <v>2806</v>
      </c>
      <c r="P144" s="111"/>
      <c r="Q144" s="112"/>
      <c r="R144" s="111"/>
      <c r="S144" s="111"/>
      <c r="T144" s="113"/>
      <c r="U144" s="114">
        <f t="shared" si="116"/>
        <v>11853.03</v>
      </c>
      <c r="V144" s="71">
        <f t="shared" si="107"/>
        <v>1</v>
      </c>
      <c r="W144" s="71">
        <f t="shared" si="108"/>
        <v>1</v>
      </c>
      <c r="X144" s="71">
        <f t="shared" si="109"/>
        <v>2</v>
      </c>
      <c r="Y144" s="71">
        <f t="shared" si="110"/>
        <v>3</v>
      </c>
      <c r="Z144" s="71">
        <f t="shared" si="117"/>
        <v>3</v>
      </c>
      <c r="AA144" s="71">
        <f t="shared" si="111"/>
        <v>4753953.6399999997</v>
      </c>
      <c r="AB144" s="71">
        <f t="shared" si="112"/>
        <v>4753953.6399999997</v>
      </c>
      <c r="AC144" s="71">
        <f t="shared" si="113"/>
        <v>4619748.58</v>
      </c>
      <c r="AD144" s="71">
        <f t="shared" si="114"/>
        <v>15796.96</v>
      </c>
      <c r="AE144" s="71">
        <f t="shared" si="115"/>
        <v>526.56999999999994</v>
      </c>
      <c r="AF144" s="90" t="str">
        <f t="shared" si="126"/>
        <v>CENTRO INTEGRADO DE SAÚDE XANXERÊ</v>
      </c>
      <c r="AG144" s="90" t="str">
        <f t="shared" si="127"/>
        <v>CONSTRUÇÃO</v>
      </c>
      <c r="AH144" s="90" t="str">
        <f t="shared" si="128"/>
        <v xml:space="preserve">ESTRUTURAL </v>
      </c>
      <c r="AI144" s="90" t="str">
        <f t="shared" si="129"/>
        <v>LIXEIRAS</v>
      </c>
      <c r="AJ144" s="90" t="s">
        <v>489</v>
      </c>
      <c r="AMI144" s="115"/>
      <c r="AMJ144" s="115"/>
    </row>
    <row r="145" spans="1:1024" s="71" customFormat="1" ht="38.25">
      <c r="A145" s="103" t="str">
        <f t="shared" si="118"/>
        <v>1.2.3.3.3</v>
      </c>
      <c r="B145" s="59">
        <v>92778</v>
      </c>
      <c r="C145" s="64" t="s">
        <v>493</v>
      </c>
      <c r="D145" s="104" t="str">
        <f t="shared" si="119"/>
        <v>Armação de pilar ou viga de uma estrutura convencional de concreto armado em uma edificação térrea ou sobrado utilizando aço ca-50 de 10,0 mm - montagem. Af_12/2015</v>
      </c>
      <c r="E145" s="105" t="str">
        <f t="shared" si="120"/>
        <v>kg</v>
      </c>
      <c r="F145" s="55" t="s">
        <v>471</v>
      </c>
      <c r="G145" s="55">
        <v>11</v>
      </c>
      <c r="H145" s="55">
        <f t="shared" si="121"/>
        <v>15.69</v>
      </c>
      <c r="I145" s="55">
        <f t="shared" si="122"/>
        <v>19.61</v>
      </c>
      <c r="J145" s="106">
        <f t="shared" si="123"/>
        <v>215.71</v>
      </c>
      <c r="K145" s="107">
        <f t="shared" si="124"/>
        <v>1.819872218327297E-2</v>
      </c>
      <c r="L145" s="107">
        <f t="shared" si="125"/>
        <v>1.3059561424280107E-5</v>
      </c>
      <c r="M145" s="108">
        <v>15.69</v>
      </c>
      <c r="N145" s="109" t="s">
        <v>824</v>
      </c>
      <c r="O145" s="110" t="s">
        <v>2788</v>
      </c>
      <c r="P145" s="111"/>
      <c r="Q145" s="112"/>
      <c r="R145" s="111"/>
      <c r="S145" s="111"/>
      <c r="T145" s="113"/>
      <c r="U145" s="114">
        <f t="shared" si="116"/>
        <v>11853.03</v>
      </c>
      <c r="V145" s="71">
        <f t="shared" si="107"/>
        <v>1</v>
      </c>
      <c r="W145" s="71">
        <f t="shared" si="108"/>
        <v>1</v>
      </c>
      <c r="X145" s="71">
        <f t="shared" si="109"/>
        <v>2</v>
      </c>
      <c r="Y145" s="71">
        <f t="shared" si="110"/>
        <v>3</v>
      </c>
      <c r="Z145" s="71">
        <f t="shared" si="117"/>
        <v>3</v>
      </c>
      <c r="AA145" s="71">
        <f t="shared" si="111"/>
        <v>4754169.3499999996</v>
      </c>
      <c r="AB145" s="71">
        <f t="shared" si="112"/>
        <v>4754169.3499999996</v>
      </c>
      <c r="AC145" s="71">
        <f t="shared" si="113"/>
        <v>4619964.29</v>
      </c>
      <c r="AD145" s="71">
        <f t="shared" si="114"/>
        <v>16012.669999999998</v>
      </c>
      <c r="AE145" s="71">
        <f t="shared" si="115"/>
        <v>742.28</v>
      </c>
      <c r="AF145" s="90" t="str">
        <f t="shared" si="126"/>
        <v>CENTRO INTEGRADO DE SAÚDE XANXERÊ</v>
      </c>
      <c r="AG145" s="90" t="str">
        <f t="shared" si="127"/>
        <v>CONSTRUÇÃO</v>
      </c>
      <c r="AH145" s="90" t="str">
        <f t="shared" si="128"/>
        <v xml:space="preserve">ESTRUTURAL </v>
      </c>
      <c r="AI145" s="90" t="str">
        <f t="shared" si="129"/>
        <v>LIXEIRAS</v>
      </c>
      <c r="AJ145" s="90" t="s">
        <v>489</v>
      </c>
      <c r="AMI145" s="115"/>
      <c r="AMJ145" s="115"/>
    </row>
    <row r="146" spans="1:1024" s="71" customFormat="1" ht="38.25">
      <c r="A146" s="103" t="str">
        <f t="shared" si="118"/>
        <v>1.2.3.3.4</v>
      </c>
      <c r="B146" s="59">
        <v>92779</v>
      </c>
      <c r="C146" s="64" t="s">
        <v>493</v>
      </c>
      <c r="D146" s="104" t="str">
        <f t="shared" si="119"/>
        <v>Armação de pilar ou viga de uma estrutura convencional de concreto armado em uma edificação térrea ou sobrado utilizando aço ca-50 de 12,5 mm - montagem. Af_12/2015</v>
      </c>
      <c r="E146" s="105" t="str">
        <f t="shared" si="120"/>
        <v>kg</v>
      </c>
      <c r="F146" s="55" t="s">
        <v>471</v>
      </c>
      <c r="G146" s="55">
        <v>25</v>
      </c>
      <c r="H146" s="55">
        <f t="shared" si="121"/>
        <v>13.13</v>
      </c>
      <c r="I146" s="55">
        <f t="shared" si="122"/>
        <v>16.41</v>
      </c>
      <c r="J146" s="106">
        <f t="shared" si="123"/>
        <v>410.25</v>
      </c>
      <c r="K146" s="107">
        <f t="shared" si="124"/>
        <v>3.4611403160204605E-2</v>
      </c>
      <c r="L146" s="107">
        <f t="shared" si="125"/>
        <v>2.4837444134768503E-5</v>
      </c>
      <c r="M146" s="108">
        <v>13.13</v>
      </c>
      <c r="N146" s="109" t="s">
        <v>824</v>
      </c>
      <c r="O146" s="110" t="s">
        <v>2790</v>
      </c>
      <c r="P146" s="111"/>
      <c r="Q146" s="112"/>
      <c r="R146" s="111"/>
      <c r="S146" s="111"/>
      <c r="T146" s="113"/>
      <c r="U146" s="114">
        <f t="shared" si="116"/>
        <v>11853.03</v>
      </c>
      <c r="V146" s="71">
        <f t="shared" si="107"/>
        <v>1</v>
      </c>
      <c r="W146" s="71">
        <f t="shared" si="108"/>
        <v>1</v>
      </c>
      <c r="X146" s="71">
        <f t="shared" si="109"/>
        <v>2</v>
      </c>
      <c r="Y146" s="71">
        <f t="shared" si="110"/>
        <v>3</v>
      </c>
      <c r="Z146" s="71">
        <f t="shared" si="117"/>
        <v>3</v>
      </c>
      <c r="AA146" s="71">
        <f t="shared" si="111"/>
        <v>4754579.5999999996</v>
      </c>
      <c r="AB146" s="71">
        <f t="shared" si="112"/>
        <v>4754579.5999999996</v>
      </c>
      <c r="AC146" s="71">
        <f t="shared" si="113"/>
        <v>4620374.54</v>
      </c>
      <c r="AD146" s="71">
        <f t="shared" si="114"/>
        <v>16422.919999999998</v>
      </c>
      <c r="AE146" s="71">
        <f t="shared" si="115"/>
        <v>1152.53</v>
      </c>
      <c r="AF146" s="90" t="str">
        <f t="shared" si="126"/>
        <v>CENTRO INTEGRADO DE SAÚDE XANXERÊ</v>
      </c>
      <c r="AG146" s="90" t="str">
        <f t="shared" si="127"/>
        <v>CONSTRUÇÃO</v>
      </c>
      <c r="AH146" s="90" t="str">
        <f t="shared" si="128"/>
        <v xml:space="preserve">ESTRUTURAL </v>
      </c>
      <c r="AI146" s="90" t="str">
        <f t="shared" si="129"/>
        <v>LIXEIRAS</v>
      </c>
      <c r="AJ146" s="90" t="s">
        <v>489</v>
      </c>
      <c r="AMI146" s="115"/>
      <c r="AMJ146" s="115"/>
    </row>
    <row r="147" spans="1:1024" s="71" customFormat="1" ht="38.25">
      <c r="A147" s="103" t="str">
        <f t="shared" si="118"/>
        <v>1.2.3.3.5</v>
      </c>
      <c r="B147" s="59">
        <v>92784</v>
      </c>
      <c r="C147" s="64" t="s">
        <v>493</v>
      </c>
      <c r="D147" s="104" t="str">
        <f t="shared" si="119"/>
        <v>Armação de laje de uma estrutura convencional de concreto armado em uma edificação térrea ou sobrado utilizando aço ca-60 de 5,0 mm - montagem. Af_12/2015</v>
      </c>
      <c r="E147" s="105" t="str">
        <f t="shared" si="120"/>
        <v>kg</v>
      </c>
      <c r="F147" s="55" t="s">
        <v>471</v>
      </c>
      <c r="G147" s="55">
        <v>5</v>
      </c>
      <c r="H147" s="55">
        <f t="shared" si="121"/>
        <v>18.03</v>
      </c>
      <c r="I147" s="55">
        <f t="shared" si="122"/>
        <v>22.53</v>
      </c>
      <c r="J147" s="106">
        <f t="shared" si="123"/>
        <v>112.65</v>
      </c>
      <c r="K147" s="107">
        <f t="shared" si="124"/>
        <v>9.5038990030397296E-3</v>
      </c>
      <c r="L147" s="107">
        <f t="shared" si="125"/>
        <v>6.8200806381027963E-6</v>
      </c>
      <c r="M147" s="108">
        <v>18.03</v>
      </c>
      <c r="N147" s="109" t="s">
        <v>824</v>
      </c>
      <c r="O147" s="110" t="s">
        <v>2778</v>
      </c>
      <c r="P147" s="111"/>
      <c r="Q147" s="112"/>
      <c r="R147" s="111"/>
      <c r="S147" s="111"/>
      <c r="T147" s="113"/>
      <c r="U147" s="114">
        <f t="shared" si="116"/>
        <v>11853.03</v>
      </c>
      <c r="V147" s="71">
        <f t="shared" si="107"/>
        <v>1</v>
      </c>
      <c r="W147" s="71">
        <f t="shared" si="108"/>
        <v>1</v>
      </c>
      <c r="X147" s="71">
        <f t="shared" si="109"/>
        <v>2</v>
      </c>
      <c r="Y147" s="71">
        <f t="shared" si="110"/>
        <v>3</v>
      </c>
      <c r="Z147" s="71">
        <f t="shared" si="117"/>
        <v>3</v>
      </c>
      <c r="AA147" s="71">
        <f t="shared" si="111"/>
        <v>4754692.25</v>
      </c>
      <c r="AB147" s="71">
        <f t="shared" si="112"/>
        <v>4754692.25</v>
      </c>
      <c r="AC147" s="71">
        <f t="shared" si="113"/>
        <v>4620487.1900000004</v>
      </c>
      <c r="AD147" s="71">
        <f t="shared" si="114"/>
        <v>16535.57</v>
      </c>
      <c r="AE147" s="71">
        <f t="shared" si="115"/>
        <v>1265.18</v>
      </c>
      <c r="AF147" s="90" t="str">
        <f t="shared" si="126"/>
        <v>CENTRO INTEGRADO DE SAÚDE XANXERÊ</v>
      </c>
      <c r="AG147" s="90" t="str">
        <f t="shared" si="127"/>
        <v>CONSTRUÇÃO</v>
      </c>
      <c r="AH147" s="90" t="str">
        <f t="shared" si="128"/>
        <v xml:space="preserve">ESTRUTURAL </v>
      </c>
      <c r="AI147" s="90" t="str">
        <f t="shared" si="129"/>
        <v>LIXEIRAS</v>
      </c>
      <c r="AJ147" s="90" t="s">
        <v>489</v>
      </c>
      <c r="AMI147" s="115"/>
      <c r="AMJ147" s="115"/>
    </row>
    <row r="148" spans="1:1024" s="71" customFormat="1" ht="38.25">
      <c r="A148" s="103" t="str">
        <f t="shared" si="118"/>
        <v>1.2.3.3.6</v>
      </c>
      <c r="B148" s="59">
        <v>92785</v>
      </c>
      <c r="C148" s="64" t="s">
        <v>493</v>
      </c>
      <c r="D148" s="104" t="str">
        <f t="shared" si="119"/>
        <v>Armação de laje de uma estrutura convencional de concreto armado em uma edificação térrea ou sobrado utilizando aço ca-50 de 6,3 mm - montagem. Af_12/2015</v>
      </c>
      <c r="E148" s="105" t="str">
        <f t="shared" si="120"/>
        <v>kg</v>
      </c>
      <c r="F148" s="55" t="s">
        <v>471</v>
      </c>
      <c r="G148" s="55">
        <v>3</v>
      </c>
      <c r="H148" s="55">
        <f t="shared" si="121"/>
        <v>17.190000000000001</v>
      </c>
      <c r="I148" s="55">
        <f t="shared" si="122"/>
        <v>21.48</v>
      </c>
      <c r="J148" s="106">
        <f t="shared" si="123"/>
        <v>64.44</v>
      </c>
      <c r="K148" s="107">
        <f t="shared" si="124"/>
        <v>5.436584569515136E-3</v>
      </c>
      <c r="L148" s="107">
        <f t="shared" si="125"/>
        <v>3.9013404023022121E-6</v>
      </c>
      <c r="M148" s="108">
        <v>17.190000000000001</v>
      </c>
      <c r="N148" s="109" t="s">
        <v>824</v>
      </c>
      <c r="O148" s="110" t="s">
        <v>2780</v>
      </c>
      <c r="P148" s="111"/>
      <c r="Q148" s="112"/>
      <c r="R148" s="111"/>
      <c r="S148" s="111"/>
      <c r="T148" s="113"/>
      <c r="U148" s="114">
        <f t="shared" si="116"/>
        <v>11853.03</v>
      </c>
      <c r="V148" s="71">
        <f t="shared" si="107"/>
        <v>1</v>
      </c>
      <c r="W148" s="71">
        <f t="shared" si="108"/>
        <v>1</v>
      </c>
      <c r="X148" s="71">
        <f t="shared" si="109"/>
        <v>2</v>
      </c>
      <c r="Y148" s="71">
        <f t="shared" si="110"/>
        <v>3</v>
      </c>
      <c r="Z148" s="71">
        <f t="shared" si="117"/>
        <v>3</v>
      </c>
      <c r="AA148" s="71">
        <f t="shared" si="111"/>
        <v>4754756.6900000004</v>
      </c>
      <c r="AB148" s="71">
        <f t="shared" si="112"/>
        <v>4754756.6900000004</v>
      </c>
      <c r="AC148" s="71">
        <f t="shared" si="113"/>
        <v>4620551.6300000008</v>
      </c>
      <c r="AD148" s="71">
        <f t="shared" si="114"/>
        <v>16600.009999999998</v>
      </c>
      <c r="AE148" s="71">
        <f t="shared" si="115"/>
        <v>1329.6200000000001</v>
      </c>
      <c r="AF148" s="90" t="str">
        <f t="shared" si="126"/>
        <v>CENTRO INTEGRADO DE SAÚDE XANXERÊ</v>
      </c>
      <c r="AG148" s="90" t="str">
        <f t="shared" si="127"/>
        <v>CONSTRUÇÃO</v>
      </c>
      <c r="AH148" s="90" t="str">
        <f t="shared" si="128"/>
        <v xml:space="preserve">ESTRUTURAL </v>
      </c>
      <c r="AI148" s="90" t="str">
        <f t="shared" si="129"/>
        <v>LIXEIRAS</v>
      </c>
      <c r="AJ148" s="90" t="s">
        <v>489</v>
      </c>
      <c r="AMI148" s="115"/>
      <c r="AMJ148" s="115"/>
    </row>
    <row r="149" spans="1:1024" s="71" customFormat="1" ht="38.25">
      <c r="A149" s="103" t="str">
        <f t="shared" si="118"/>
        <v>1.2.3.3.7</v>
      </c>
      <c r="B149" s="59">
        <v>92786</v>
      </c>
      <c r="C149" s="64" t="s">
        <v>493</v>
      </c>
      <c r="D149" s="104" t="str">
        <f t="shared" si="119"/>
        <v>Armação de laje de uma estrutura convencional de concreto armado em uma edificação térrea ou sobrado utilizando aço ca-50 de 8,0 mm - montagem. Af_12/2015</v>
      </c>
      <c r="E149" s="105" t="str">
        <f t="shared" si="120"/>
        <v>kg</v>
      </c>
      <c r="F149" s="55" t="s">
        <v>471</v>
      </c>
      <c r="G149" s="55">
        <v>79</v>
      </c>
      <c r="H149" s="55">
        <f t="shared" si="121"/>
        <v>16.23</v>
      </c>
      <c r="I149" s="55">
        <f t="shared" si="122"/>
        <v>20.28</v>
      </c>
      <c r="J149" s="106">
        <f t="shared" si="123"/>
        <v>1602.12</v>
      </c>
      <c r="K149" s="107">
        <f t="shared" si="124"/>
        <v>0.13516543871060815</v>
      </c>
      <c r="L149" s="107">
        <f t="shared" si="125"/>
        <v>9.6995895179025743E-5</v>
      </c>
      <c r="M149" s="108">
        <v>16.23</v>
      </c>
      <c r="N149" s="109" t="s">
        <v>824</v>
      </c>
      <c r="O149" s="110" t="s">
        <v>2782</v>
      </c>
      <c r="P149" s="111"/>
      <c r="Q149" s="112"/>
      <c r="R149" s="111"/>
      <c r="S149" s="111"/>
      <c r="T149" s="113"/>
      <c r="U149" s="114">
        <f t="shared" si="116"/>
        <v>11853.03</v>
      </c>
      <c r="V149" s="71">
        <f t="shared" si="107"/>
        <v>1</v>
      </c>
      <c r="W149" s="71">
        <f t="shared" si="108"/>
        <v>1</v>
      </c>
      <c r="X149" s="71">
        <f t="shared" si="109"/>
        <v>2</v>
      </c>
      <c r="Y149" s="71">
        <f t="shared" si="110"/>
        <v>3</v>
      </c>
      <c r="Z149" s="71">
        <f t="shared" si="117"/>
        <v>3</v>
      </c>
      <c r="AA149" s="71">
        <f t="shared" si="111"/>
        <v>4756358.8100000005</v>
      </c>
      <c r="AB149" s="71">
        <f t="shared" si="112"/>
        <v>4756358.8100000005</v>
      </c>
      <c r="AC149" s="71">
        <f t="shared" si="113"/>
        <v>4622153.7500000009</v>
      </c>
      <c r="AD149" s="71">
        <f t="shared" si="114"/>
        <v>18202.129999999997</v>
      </c>
      <c r="AE149" s="71">
        <f t="shared" si="115"/>
        <v>2931.74</v>
      </c>
      <c r="AF149" s="90" t="str">
        <f t="shared" si="126"/>
        <v>CENTRO INTEGRADO DE SAÚDE XANXERÊ</v>
      </c>
      <c r="AG149" s="90" t="str">
        <f t="shared" si="127"/>
        <v>CONSTRUÇÃO</v>
      </c>
      <c r="AH149" s="90" t="str">
        <f t="shared" si="128"/>
        <v xml:space="preserve">ESTRUTURAL </v>
      </c>
      <c r="AI149" s="90" t="str">
        <f t="shared" si="129"/>
        <v>LIXEIRAS</v>
      </c>
      <c r="AJ149" s="90" t="s">
        <v>489</v>
      </c>
      <c r="AMI149" s="115"/>
      <c r="AMJ149" s="115"/>
    </row>
    <row r="150" spans="1:1024" s="71" customFormat="1" ht="38.25">
      <c r="A150" s="103" t="str">
        <f t="shared" si="118"/>
        <v>1.2.3.3.8</v>
      </c>
      <c r="B150" s="59">
        <v>92787</v>
      </c>
      <c r="C150" s="64" t="s">
        <v>493</v>
      </c>
      <c r="D150" s="104" t="str">
        <f t="shared" si="119"/>
        <v>Armação de laje de uma estrutura convencional de concreto armado em uma edificação térrea ou sobrado utilizando aço ca-50 de 10,0 mm - montagem. Af_12/2015</v>
      </c>
      <c r="E150" s="105" t="str">
        <f t="shared" si="120"/>
        <v>kg</v>
      </c>
      <c r="F150" s="55" t="s">
        <v>471</v>
      </c>
      <c r="G150" s="55">
        <v>24</v>
      </c>
      <c r="H150" s="55">
        <f t="shared" si="121"/>
        <v>14.54</v>
      </c>
      <c r="I150" s="55">
        <f t="shared" si="122"/>
        <v>18.170000000000002</v>
      </c>
      <c r="J150" s="106">
        <f t="shared" si="123"/>
        <v>436.08</v>
      </c>
      <c r="K150" s="107">
        <f t="shared" si="124"/>
        <v>3.6790592785135946E-2</v>
      </c>
      <c r="L150" s="107">
        <f t="shared" si="125"/>
        <v>2.6401249575356123E-5</v>
      </c>
      <c r="M150" s="108">
        <v>14.54</v>
      </c>
      <c r="N150" s="109" t="s">
        <v>824</v>
      </c>
      <c r="O150" s="110" t="s">
        <v>2817</v>
      </c>
      <c r="P150" s="111"/>
      <c r="Q150" s="112"/>
      <c r="R150" s="111"/>
      <c r="S150" s="111"/>
      <c r="T150" s="113"/>
      <c r="U150" s="114">
        <f t="shared" si="116"/>
        <v>11853.03</v>
      </c>
      <c r="V150" s="71">
        <f t="shared" si="107"/>
        <v>1</v>
      </c>
      <c r="W150" s="71">
        <f t="shared" si="108"/>
        <v>1</v>
      </c>
      <c r="X150" s="71">
        <f t="shared" si="109"/>
        <v>2</v>
      </c>
      <c r="Y150" s="71">
        <f t="shared" si="110"/>
        <v>3</v>
      </c>
      <c r="Z150" s="71">
        <f t="shared" si="117"/>
        <v>3</v>
      </c>
      <c r="AA150" s="71">
        <f t="shared" si="111"/>
        <v>4756794.8900000006</v>
      </c>
      <c r="AB150" s="71">
        <f t="shared" si="112"/>
        <v>4756794.8900000006</v>
      </c>
      <c r="AC150" s="71">
        <f t="shared" si="113"/>
        <v>4622589.830000001</v>
      </c>
      <c r="AD150" s="71">
        <f t="shared" si="114"/>
        <v>18638.21</v>
      </c>
      <c r="AE150" s="71">
        <f t="shared" si="115"/>
        <v>3367.8199999999997</v>
      </c>
      <c r="AF150" s="90" t="str">
        <f t="shared" si="126"/>
        <v>CENTRO INTEGRADO DE SAÚDE XANXERÊ</v>
      </c>
      <c r="AG150" s="90" t="str">
        <f t="shared" si="127"/>
        <v>CONSTRUÇÃO</v>
      </c>
      <c r="AH150" s="90" t="str">
        <f t="shared" si="128"/>
        <v xml:space="preserve">ESTRUTURAL </v>
      </c>
      <c r="AI150" s="90" t="str">
        <f t="shared" si="129"/>
        <v>LIXEIRAS</v>
      </c>
      <c r="AJ150" s="90" t="s">
        <v>489</v>
      </c>
      <c r="AMI150" s="115"/>
      <c r="AMJ150" s="115"/>
    </row>
    <row r="151" spans="1:1024" s="71" customFormat="1" ht="38.25">
      <c r="A151" s="103" t="str">
        <f t="shared" si="118"/>
        <v>1.2.3.3.9</v>
      </c>
      <c r="B151" s="59">
        <v>92421</v>
      </c>
      <c r="C151" s="64" t="s">
        <v>493</v>
      </c>
      <c r="D151" s="104" t="str">
        <f t="shared" si="119"/>
        <v>Montagem e desmontagem de fôrma de pilares retangulares e estruturas similares, pé-direito duplo, em chapa de madeira compensada resinada, 4 utilizações. Af_09/2020</v>
      </c>
      <c r="E151" s="105" t="str">
        <f t="shared" si="120"/>
        <v>m2</v>
      </c>
      <c r="F151" s="55" t="s">
        <v>471</v>
      </c>
      <c r="G151" s="55">
        <v>29.5</v>
      </c>
      <c r="H151" s="55">
        <f t="shared" si="121"/>
        <v>108.85</v>
      </c>
      <c r="I151" s="55">
        <f t="shared" si="122"/>
        <v>136.06</v>
      </c>
      <c r="J151" s="106">
        <f t="shared" si="123"/>
        <v>4013.77</v>
      </c>
      <c r="K151" s="107">
        <f t="shared" si="124"/>
        <v>0.33862818199228378</v>
      </c>
      <c r="L151" s="107">
        <f t="shared" si="125"/>
        <v>2.4300253051751317E-4</v>
      </c>
      <c r="M151" s="108">
        <v>108.85</v>
      </c>
      <c r="N151" s="109" t="s">
        <v>531</v>
      </c>
      <c r="O151" s="110" t="s">
        <v>2796</v>
      </c>
      <c r="P151" s="111"/>
      <c r="Q151" s="112"/>
      <c r="R151" s="111"/>
      <c r="S151" s="111"/>
      <c r="T151" s="113"/>
      <c r="U151" s="114">
        <f t="shared" si="116"/>
        <v>11853.03</v>
      </c>
      <c r="V151" s="71">
        <f t="shared" si="107"/>
        <v>1</v>
      </c>
      <c r="W151" s="71">
        <f t="shared" si="108"/>
        <v>1</v>
      </c>
      <c r="X151" s="71">
        <f t="shared" si="109"/>
        <v>2</v>
      </c>
      <c r="Y151" s="71">
        <f t="shared" si="110"/>
        <v>3</v>
      </c>
      <c r="Z151" s="71">
        <f t="shared" si="117"/>
        <v>3</v>
      </c>
      <c r="AA151" s="71">
        <f t="shared" si="111"/>
        <v>4760808.66</v>
      </c>
      <c r="AB151" s="71">
        <f t="shared" si="112"/>
        <v>4760808.66</v>
      </c>
      <c r="AC151" s="71">
        <f t="shared" si="113"/>
        <v>4626603.6000000006</v>
      </c>
      <c r="AD151" s="71">
        <f t="shared" si="114"/>
        <v>22651.98</v>
      </c>
      <c r="AE151" s="71">
        <f t="shared" si="115"/>
        <v>7381.59</v>
      </c>
      <c r="AF151" s="90" t="str">
        <f t="shared" si="126"/>
        <v>CENTRO INTEGRADO DE SAÚDE XANXERÊ</v>
      </c>
      <c r="AG151" s="90" t="str">
        <f t="shared" si="127"/>
        <v>CONSTRUÇÃO</v>
      </c>
      <c r="AH151" s="90" t="str">
        <f t="shared" si="128"/>
        <v xml:space="preserve">ESTRUTURAL </v>
      </c>
      <c r="AI151" s="90" t="str">
        <f t="shared" si="129"/>
        <v>LIXEIRAS</v>
      </c>
      <c r="AJ151" s="90" t="s">
        <v>489</v>
      </c>
      <c r="AMI151" s="115"/>
      <c r="AMJ151" s="115"/>
    </row>
    <row r="152" spans="1:1024" s="71" customFormat="1" ht="25.5">
      <c r="A152" s="103" t="str">
        <f t="shared" si="118"/>
        <v>1.2.3.3.10</v>
      </c>
      <c r="B152" s="59">
        <v>94972</v>
      </c>
      <c r="C152" s="64" t="s">
        <v>493</v>
      </c>
      <c r="D152" s="104" t="str">
        <f t="shared" si="119"/>
        <v>Concreto fck = 30mpa, traço 1:2,1:2,5 (em massa seca de cimento/ areia média/ brita 1) - preparo mecânico com betoneira 600 l. Af_05/2021</v>
      </c>
      <c r="E152" s="105" t="str">
        <f t="shared" si="120"/>
        <v>m3</v>
      </c>
      <c r="F152" s="55" t="s">
        <v>471</v>
      </c>
      <c r="G152" s="55">
        <v>2.7</v>
      </c>
      <c r="H152" s="55">
        <f t="shared" si="121"/>
        <v>438.02</v>
      </c>
      <c r="I152" s="55">
        <f t="shared" si="122"/>
        <v>547.52</v>
      </c>
      <c r="J152" s="106">
        <f t="shared" si="123"/>
        <v>1478.3</v>
      </c>
      <c r="K152" s="107">
        <f t="shared" si="124"/>
        <v>0.12471916463554043</v>
      </c>
      <c r="L152" s="107">
        <f t="shared" si="125"/>
        <v>8.9499557987637491E-5</v>
      </c>
      <c r="M152" s="108">
        <v>438.02</v>
      </c>
      <c r="N152" s="109" t="s">
        <v>789</v>
      </c>
      <c r="O152" s="110" t="s">
        <v>2800</v>
      </c>
      <c r="P152" s="111"/>
      <c r="Q152" s="112"/>
      <c r="R152" s="111"/>
      <c r="S152" s="111"/>
      <c r="T152" s="113"/>
      <c r="U152" s="114">
        <f t="shared" si="116"/>
        <v>11853.03</v>
      </c>
      <c r="V152" s="71">
        <f t="shared" si="107"/>
        <v>1</v>
      </c>
      <c r="W152" s="71">
        <f t="shared" si="108"/>
        <v>1</v>
      </c>
      <c r="X152" s="71">
        <f t="shared" si="109"/>
        <v>2</v>
      </c>
      <c r="Y152" s="71">
        <f t="shared" si="110"/>
        <v>3</v>
      </c>
      <c r="Z152" s="71">
        <f t="shared" si="117"/>
        <v>3</v>
      </c>
      <c r="AA152" s="71">
        <f t="shared" si="111"/>
        <v>4762286.96</v>
      </c>
      <c r="AB152" s="71">
        <f t="shared" si="112"/>
        <v>4762286.96</v>
      </c>
      <c r="AC152" s="71">
        <f t="shared" si="113"/>
        <v>4628081.9000000004</v>
      </c>
      <c r="AD152" s="71">
        <f t="shared" si="114"/>
        <v>24130.28</v>
      </c>
      <c r="AE152" s="71">
        <f t="shared" si="115"/>
        <v>8859.89</v>
      </c>
      <c r="AF152" s="90" t="str">
        <f t="shared" si="126"/>
        <v>CENTRO INTEGRADO DE SAÚDE XANXERÊ</v>
      </c>
      <c r="AG152" s="90" t="str">
        <f t="shared" si="127"/>
        <v>CONSTRUÇÃO</v>
      </c>
      <c r="AH152" s="90" t="str">
        <f t="shared" si="128"/>
        <v xml:space="preserve">ESTRUTURAL </v>
      </c>
      <c r="AI152" s="90" t="str">
        <f t="shared" si="129"/>
        <v>LIXEIRAS</v>
      </c>
      <c r="AJ152" s="90" t="s">
        <v>489</v>
      </c>
      <c r="AMI152" s="115"/>
      <c r="AMJ152" s="115"/>
    </row>
    <row r="153" spans="1:1024" s="71" customFormat="1" ht="25.5">
      <c r="A153" s="103" t="str">
        <f t="shared" si="118"/>
        <v>1.2.3.3.11</v>
      </c>
      <c r="B153" s="59">
        <v>92874</v>
      </c>
      <c r="C153" s="64" t="s">
        <v>493</v>
      </c>
      <c r="D153" s="104" t="str">
        <f t="shared" si="119"/>
        <v>Lançamento com uso de bomba, adensamento e acabamento de concreto em estruturas. Af_12/2015</v>
      </c>
      <c r="E153" s="105" t="str">
        <f t="shared" si="120"/>
        <v>m3</v>
      </c>
      <c r="F153" s="55" t="s">
        <v>471</v>
      </c>
      <c r="G153" s="55">
        <v>2.7</v>
      </c>
      <c r="H153" s="55">
        <f t="shared" si="121"/>
        <v>35.44</v>
      </c>
      <c r="I153" s="55">
        <f t="shared" si="122"/>
        <v>44.3</v>
      </c>
      <c r="J153" s="106">
        <f t="shared" si="123"/>
        <v>119.61</v>
      </c>
      <c r="K153" s="107">
        <f t="shared" si="124"/>
        <v>1.009109063252181E-2</v>
      </c>
      <c r="L153" s="107">
        <f t="shared" si="125"/>
        <v>7.2414544618151387E-6</v>
      </c>
      <c r="M153" s="108">
        <v>35.44</v>
      </c>
      <c r="N153" s="109" t="s">
        <v>789</v>
      </c>
      <c r="O153" s="110" t="s">
        <v>2802</v>
      </c>
      <c r="P153" s="111"/>
      <c r="Q153" s="112"/>
      <c r="R153" s="111"/>
      <c r="S153" s="111"/>
      <c r="T153" s="113"/>
      <c r="U153" s="114">
        <f t="shared" si="116"/>
        <v>11853.03</v>
      </c>
      <c r="V153" s="71">
        <f t="shared" si="107"/>
        <v>1</v>
      </c>
      <c r="W153" s="71">
        <f t="shared" si="108"/>
        <v>1</v>
      </c>
      <c r="X153" s="71">
        <f t="shared" si="109"/>
        <v>2</v>
      </c>
      <c r="Y153" s="71">
        <f t="shared" si="110"/>
        <v>3</v>
      </c>
      <c r="Z153" s="71">
        <f t="shared" si="117"/>
        <v>3</v>
      </c>
      <c r="AA153" s="71">
        <f t="shared" si="111"/>
        <v>4762406.57</v>
      </c>
      <c r="AB153" s="71">
        <f t="shared" si="112"/>
        <v>4762406.57</v>
      </c>
      <c r="AC153" s="71">
        <f t="shared" si="113"/>
        <v>4628201.5100000007</v>
      </c>
      <c r="AD153" s="71">
        <f t="shared" si="114"/>
        <v>24249.89</v>
      </c>
      <c r="AE153" s="71">
        <f t="shared" si="115"/>
        <v>8979.5</v>
      </c>
      <c r="AF153" s="90" t="str">
        <f t="shared" si="126"/>
        <v>CENTRO INTEGRADO DE SAÚDE XANXERÊ</v>
      </c>
      <c r="AG153" s="90" t="str">
        <f t="shared" si="127"/>
        <v>CONSTRUÇÃO</v>
      </c>
      <c r="AH153" s="90" t="str">
        <f t="shared" si="128"/>
        <v xml:space="preserve">ESTRUTURAL </v>
      </c>
      <c r="AI153" s="90" t="str">
        <f t="shared" si="129"/>
        <v>LIXEIRAS</v>
      </c>
      <c r="AJ153" s="90" t="s">
        <v>489</v>
      </c>
      <c r="AMI153" s="115"/>
      <c r="AMJ153" s="115"/>
    </row>
    <row r="154" spans="1:1024" s="71" customFormat="1" ht="38.25">
      <c r="A154" s="103" t="str">
        <f t="shared" si="118"/>
        <v>1.2.3.3.12</v>
      </c>
      <c r="B154" s="59">
        <v>2744</v>
      </c>
      <c r="C154" s="64" t="s">
        <v>491</v>
      </c>
      <c r="D154" s="104" t="str">
        <f t="shared" si="119"/>
        <v>Laje treliçada unidirecional com espessura final: 13 cm, (inclusive: enchimento cerâmico, altura da laje: 8 cm, concreto fck 30Mpa, lançamento do concreto, capeamento 5cm)</v>
      </c>
      <c r="E154" s="105" t="str">
        <f t="shared" si="120"/>
        <v>m2</v>
      </c>
      <c r="F154" s="55" t="s">
        <v>471</v>
      </c>
      <c r="G154" s="55">
        <v>11.8</v>
      </c>
      <c r="H154" s="55">
        <f t="shared" si="121"/>
        <v>194.82</v>
      </c>
      <c r="I154" s="55">
        <f t="shared" si="122"/>
        <v>243.52</v>
      </c>
      <c r="J154" s="106">
        <f t="shared" si="123"/>
        <v>2873.53</v>
      </c>
      <c r="K154" s="107">
        <f t="shared" si="124"/>
        <v>0.24242999469334001</v>
      </c>
      <c r="L154" s="107">
        <f t="shared" si="125"/>
        <v>1.7396987408794965E-4</v>
      </c>
      <c r="M154" s="108">
        <v>194.82</v>
      </c>
      <c r="N154" s="109" t="s">
        <v>531</v>
      </c>
      <c r="O154" s="110" t="s">
        <v>2242</v>
      </c>
      <c r="P154" s="111"/>
      <c r="Q154" s="112"/>
      <c r="R154" s="111"/>
      <c r="S154" s="111"/>
      <c r="T154" s="113"/>
      <c r="U154" s="114">
        <f t="shared" si="116"/>
        <v>11853.03</v>
      </c>
      <c r="V154" s="71">
        <f t="shared" si="107"/>
        <v>1</v>
      </c>
      <c r="W154" s="71">
        <f t="shared" si="108"/>
        <v>1</v>
      </c>
      <c r="X154" s="71">
        <f t="shared" si="109"/>
        <v>2</v>
      </c>
      <c r="Y154" s="71">
        <f t="shared" si="110"/>
        <v>3</v>
      </c>
      <c r="Z154" s="71">
        <f t="shared" si="117"/>
        <v>3</v>
      </c>
      <c r="AA154" s="71">
        <f t="shared" si="111"/>
        <v>4765280.1000000006</v>
      </c>
      <c r="AB154" s="71">
        <f t="shared" si="112"/>
        <v>4765280.1000000006</v>
      </c>
      <c r="AC154" s="71">
        <f t="shared" si="113"/>
        <v>4631075.040000001</v>
      </c>
      <c r="AD154" s="71">
        <f t="shared" si="114"/>
        <v>27123.42</v>
      </c>
      <c r="AE154" s="71">
        <f t="shared" si="115"/>
        <v>11853.03</v>
      </c>
      <c r="AF154" s="90" t="str">
        <f t="shared" si="126"/>
        <v>CENTRO INTEGRADO DE SAÚDE XANXERÊ</v>
      </c>
      <c r="AG154" s="90" t="str">
        <f t="shared" si="127"/>
        <v>CONSTRUÇÃO</v>
      </c>
      <c r="AH154" s="90" t="str">
        <f t="shared" si="128"/>
        <v xml:space="preserve">ESTRUTURAL </v>
      </c>
      <c r="AI154" s="90" t="str">
        <f t="shared" si="129"/>
        <v>LIXEIRAS</v>
      </c>
      <c r="AJ154" s="90" t="s">
        <v>489</v>
      </c>
      <c r="AMI154" s="115"/>
      <c r="AMJ154" s="115"/>
    </row>
    <row r="155" spans="1:1024" s="71" customFormat="1">
      <c r="A155" s="140"/>
      <c r="B155" s="141"/>
      <c r="C155" s="142"/>
      <c r="D155" s="143"/>
      <c r="E155" s="144" t="str">
        <f>IF(P155="T1",CONCATENATE("Total ",LOWER(AF155)),IF(P155="T2",CONCATENATE("Total ",LOWER(AG155)),IF(P155="T3",CONCATENATE("Total ",LOWER(AH155)),IF(P155="T4",CONCATENATE("Total ",LOWER(AI155)),IF(P155="T5",CONCATENATE("Total ",LOWER(AJ155)),"Total do item")))))</f>
        <v>Total do item</v>
      </c>
      <c r="F155" s="145"/>
      <c r="G155" s="145"/>
      <c r="H155" s="145"/>
      <c r="I155" s="146"/>
      <c r="J155" s="124">
        <f>N155</f>
        <v>11853.03</v>
      </c>
      <c r="K155" s="125">
        <f>J155/N155</f>
        <v>1</v>
      </c>
      <c r="L155" s="125">
        <f>M155</f>
        <v>7.1760870311452808E-4</v>
      </c>
      <c r="M155" s="147">
        <f>J155/$J$744</f>
        <v>7.1760870311452808E-4</v>
      </c>
      <c r="N155" s="127">
        <f>IF(P155="T1",AA155,IF(P155="T2",AB155,IF(P155="T3",AC155,IF(P155="T4",AD155,IF(P155="T5",AE155,0)))))</f>
        <v>11853.03</v>
      </c>
      <c r="O155" s="127"/>
      <c r="P155" s="94" t="s">
        <v>484</v>
      </c>
      <c r="Q155"/>
      <c r="R155" s="94"/>
      <c r="S155" s="94"/>
      <c r="T155" s="89"/>
      <c r="U155" s="128">
        <f>IF(OR(P155="T1",P155="T2",P155="T3",P155="T4",P155="T5"),N155,U165)</f>
        <v>11853.03</v>
      </c>
      <c r="V155" s="96">
        <f t="shared" si="107"/>
        <v>1</v>
      </c>
      <c r="W155" s="96">
        <f t="shared" si="108"/>
        <v>1</v>
      </c>
      <c r="X155" s="96">
        <f t="shared" si="109"/>
        <v>2</v>
      </c>
      <c r="Y155" s="96">
        <f t="shared" si="110"/>
        <v>3</v>
      </c>
      <c r="Z155" s="96">
        <f t="shared" si="117"/>
        <v>3</v>
      </c>
      <c r="AA155" s="96">
        <f t="shared" si="111"/>
        <v>4765280.1000000006</v>
      </c>
      <c r="AB155" s="96">
        <f t="shared" si="112"/>
        <v>4765280.1000000006</v>
      </c>
      <c r="AC155" s="96">
        <f t="shared" si="113"/>
        <v>4631075.040000001</v>
      </c>
      <c r="AD155" s="96">
        <f t="shared" si="114"/>
        <v>27123.42</v>
      </c>
      <c r="AE155" s="96">
        <f t="shared" si="115"/>
        <v>11853.03</v>
      </c>
      <c r="AF155" s="97" t="str">
        <f>IF($P155=AF$12,$D155,AF154)</f>
        <v>CENTRO INTEGRADO DE SAÚDE XANXERÊ</v>
      </c>
      <c r="AG155" s="97" t="str">
        <f>IF($P155=AG$12,$D155,AG154)</f>
        <v>CONSTRUÇÃO</v>
      </c>
      <c r="AH155" s="97" t="str">
        <f>IF($P155=AH$12,$D155,AH154)</f>
        <v xml:space="preserve">ESTRUTURAL </v>
      </c>
      <c r="AI155" s="97" t="str">
        <f>IF($P155=AI$12,$D155,AI154)</f>
        <v>LIXEIRAS</v>
      </c>
      <c r="AJ155" s="97" t="s">
        <v>489</v>
      </c>
      <c r="AMI155" s="115"/>
      <c r="AMJ155" s="115"/>
    </row>
    <row r="156" spans="1:1024" s="94" customFormat="1">
      <c r="A156" s="117"/>
      <c r="B156" s="118"/>
      <c r="C156" s="119"/>
      <c r="D156" s="120"/>
      <c r="E156" s="121" t="str">
        <f>IF(P156="T1",CONCATENATE("Total ",LOWER(AF156)),IF(P156="T2",CONCATENATE("Total ",LOWER(AG156)),IF(P156="T3",CONCATENATE("Total ",LOWER(AH156)),IF(P156="T4",CONCATENATE("Total ",LOWER(AI156)),IF(P156="T5",CONCATENATE("Total ",LOWER(AJ156)),"Total do item")))))</f>
        <v>Total lixeiras</v>
      </c>
      <c r="F156" s="122"/>
      <c r="G156" s="122"/>
      <c r="H156" s="122"/>
      <c r="I156" s="123"/>
      <c r="J156" s="124">
        <f>N156</f>
        <v>27123.42</v>
      </c>
      <c r="K156" s="125">
        <f>J156/N156</f>
        <v>1</v>
      </c>
      <c r="L156" s="125">
        <f>M156</f>
        <v>1.6421119536718163E-3</v>
      </c>
      <c r="M156" s="126">
        <f>J156/$J$744</f>
        <v>1.6421119536718163E-3</v>
      </c>
      <c r="N156" s="127">
        <f>IF(P156="T1",AA156,IF(P156="T2",AB156,IF(P156="T3",AC156,IF(P156="T4",AD156,IF(P156="T5",AE156,0)))))</f>
        <v>27123.42</v>
      </c>
      <c r="O156" s="127"/>
      <c r="P156" s="94" t="s">
        <v>483</v>
      </c>
      <c r="Q156"/>
      <c r="R156" s="128"/>
      <c r="S156" s="128"/>
      <c r="T156" s="89"/>
      <c r="U156" s="128">
        <f>IF(OR(P156="T1",P156="T2",P156="T3",P156="T4",P156="T5"),N156,U157)</f>
        <v>27123.42</v>
      </c>
      <c r="V156" s="96">
        <f t="shared" si="107"/>
        <v>1</v>
      </c>
      <c r="W156" s="96">
        <f t="shared" si="108"/>
        <v>1</v>
      </c>
      <c r="X156" s="96">
        <f t="shared" si="109"/>
        <v>2</v>
      </c>
      <c r="Y156" s="96">
        <f t="shared" si="110"/>
        <v>3</v>
      </c>
      <c r="Z156" s="96">
        <f t="shared" si="117"/>
        <v>3</v>
      </c>
      <c r="AA156" s="96">
        <f t="shared" si="111"/>
        <v>4765280.1000000006</v>
      </c>
      <c r="AB156" s="96">
        <f t="shared" si="112"/>
        <v>4765280.1000000006</v>
      </c>
      <c r="AC156" s="96">
        <f t="shared" si="113"/>
        <v>4631075.040000001</v>
      </c>
      <c r="AD156" s="96">
        <f t="shared" si="114"/>
        <v>27123.42</v>
      </c>
      <c r="AE156" s="96">
        <f t="shared" si="115"/>
        <v>11853.03</v>
      </c>
      <c r="AF156" s="97" t="str">
        <f t="shared" ref="AF156:AI158" si="130">IF($P156=AF$11,$D156,AF155)</f>
        <v>CENTRO INTEGRADO DE SAÚDE XANXERÊ</v>
      </c>
      <c r="AG156" s="97" t="str">
        <f t="shared" si="130"/>
        <v>CONSTRUÇÃO</v>
      </c>
      <c r="AH156" s="97" t="str">
        <f t="shared" si="130"/>
        <v xml:space="preserve">ESTRUTURAL </v>
      </c>
      <c r="AI156" s="97" t="str">
        <f t="shared" si="130"/>
        <v>LIXEIRAS</v>
      </c>
      <c r="AJ156" s="97" t="s">
        <v>489</v>
      </c>
      <c r="AMI156"/>
      <c r="AMJ156"/>
    </row>
    <row r="157" spans="1:1024" s="94" customFormat="1" ht="15.75">
      <c r="A157" s="129" t="s">
        <v>518</v>
      </c>
      <c r="B157" s="130"/>
      <c r="C157" s="130"/>
      <c r="D157" s="131" t="s">
        <v>519</v>
      </c>
      <c r="E157" s="130"/>
      <c r="F157" s="130"/>
      <c r="G157" s="130"/>
      <c r="H157" s="130"/>
      <c r="I157" s="130"/>
      <c r="J157" s="130"/>
      <c r="K157" s="130"/>
      <c r="L157" s="132"/>
      <c r="M157" s="133"/>
      <c r="P157" s="94" t="s">
        <v>478</v>
      </c>
      <c r="Q157"/>
      <c r="T157" s="89"/>
      <c r="U157" s="128">
        <f>IF(OR(P157="T1",P157="T2",P157="T3",P157="T4",P157="T5"),N157,U159)</f>
        <v>435.15</v>
      </c>
      <c r="V157" s="96">
        <f t="shared" si="107"/>
        <v>1</v>
      </c>
      <c r="W157" s="96">
        <f t="shared" si="108"/>
        <v>1</v>
      </c>
      <c r="X157" s="96">
        <f t="shared" si="109"/>
        <v>2</v>
      </c>
      <c r="Y157" s="96">
        <f t="shared" si="110"/>
        <v>4</v>
      </c>
      <c r="Z157" s="96">
        <f t="shared" si="117"/>
        <v>0</v>
      </c>
      <c r="AA157" s="96">
        <f t="shared" si="111"/>
        <v>4765280.1000000006</v>
      </c>
      <c r="AB157" s="96">
        <f t="shared" si="112"/>
        <v>4765280.1000000006</v>
      </c>
      <c r="AC157" s="96">
        <f t="shared" si="113"/>
        <v>4631075.040000001</v>
      </c>
      <c r="AD157" s="96">
        <f t="shared" si="114"/>
        <v>0</v>
      </c>
      <c r="AE157" s="96">
        <f t="shared" si="115"/>
        <v>11853.03</v>
      </c>
      <c r="AF157" s="97" t="str">
        <f t="shared" si="130"/>
        <v>CENTRO INTEGRADO DE SAÚDE XANXERÊ</v>
      </c>
      <c r="AG157" s="97" t="str">
        <f t="shared" si="130"/>
        <v>CONSTRUÇÃO</v>
      </c>
      <c r="AH157" s="97" t="str">
        <f t="shared" si="130"/>
        <v xml:space="preserve">ESTRUTURAL </v>
      </c>
      <c r="AI157" s="97" t="str">
        <f t="shared" si="130"/>
        <v>SUBESTAÇÃO</v>
      </c>
      <c r="AJ157" s="97" t="s">
        <v>489</v>
      </c>
      <c r="AMI157"/>
      <c r="AMJ157"/>
    </row>
    <row r="158" spans="1:1024" s="94" customFormat="1" ht="15.75">
      <c r="A158" s="134" t="s">
        <v>520</v>
      </c>
      <c r="B158" s="135"/>
      <c r="C158" s="135"/>
      <c r="D158" s="136" t="s">
        <v>500</v>
      </c>
      <c r="E158" s="137"/>
      <c r="F158" s="137"/>
      <c r="G158" s="137"/>
      <c r="H158" s="137"/>
      <c r="I158" s="137"/>
      <c r="J158" s="137"/>
      <c r="K158" s="137"/>
      <c r="L158" s="138"/>
      <c r="M158" s="78"/>
      <c r="P158" s="94" t="s">
        <v>479</v>
      </c>
      <c r="Q158"/>
      <c r="T158" s="89"/>
      <c r="U158" s="128">
        <f>IF(OR(P158="T1",P158="T2",P158="T3",P158="T4",P158="T5"),N158,U159)</f>
        <v>435.15</v>
      </c>
      <c r="V158" s="96">
        <f t="shared" si="107"/>
        <v>1</v>
      </c>
      <c r="W158" s="96">
        <f t="shared" si="108"/>
        <v>1</v>
      </c>
      <c r="X158" s="96">
        <f t="shared" si="109"/>
        <v>2</v>
      </c>
      <c r="Y158" s="96">
        <f t="shared" si="110"/>
        <v>4</v>
      </c>
      <c r="Z158" s="96">
        <f t="shared" si="117"/>
        <v>1</v>
      </c>
      <c r="AA158" s="96">
        <f t="shared" si="111"/>
        <v>4765280.1000000006</v>
      </c>
      <c r="AB158" s="96">
        <f t="shared" si="112"/>
        <v>4765280.1000000006</v>
      </c>
      <c r="AC158" s="96">
        <f t="shared" si="113"/>
        <v>4631075.040000001</v>
      </c>
      <c r="AD158" s="96">
        <f t="shared" si="114"/>
        <v>0</v>
      </c>
      <c r="AE158" s="96">
        <f t="shared" si="115"/>
        <v>0</v>
      </c>
      <c r="AF158" s="97" t="str">
        <f t="shared" si="130"/>
        <v>CENTRO INTEGRADO DE SAÚDE XANXERÊ</v>
      </c>
      <c r="AG158" s="97" t="str">
        <f t="shared" si="130"/>
        <v>CONSTRUÇÃO</v>
      </c>
      <c r="AH158" s="97" t="str">
        <f t="shared" si="130"/>
        <v xml:space="preserve">ESTRUTURAL </v>
      </c>
      <c r="AI158" s="97" t="str">
        <f t="shared" si="130"/>
        <v>SUBESTAÇÃO</v>
      </c>
      <c r="AJ158" s="97" t="s">
        <v>489</v>
      </c>
      <c r="AMI158"/>
      <c r="AMJ158"/>
    </row>
    <row r="159" spans="1:1024" s="115" customFormat="1" ht="25.5">
      <c r="A159" s="103" t="str">
        <f>IF(AND(A158&gt;0,B158&lt;=0),CONCATENATE(A158,".1"),IF(IFERROR(RIGHT(A158,4)*1,0)&gt;999,CONCATENATE(LEFT(A158,LEN(A158)*1-4),RIGHT(A158,4)*1+1),IF(IFERROR(RIGHT(A158,3)*1,0)&gt;99,CONCATENATE(LEFT(A158,LEN(A158)*1-3),RIGHT(A158,3)*1+1),IF(IFERROR(RIGHT(A158,2)*1,0)&gt;9,CONCATENATE(LEFT(A158,LEN(A158)*1-2),RIGHT(A158,2)*1+1),CONCATENATE(LEFT(A158,LEN(A158)*1-1),RIGHT(A158)*1+1)))))</f>
        <v>1.2.4.1.1</v>
      </c>
      <c r="B159" s="59">
        <v>96525</v>
      </c>
      <c r="C159" s="64" t="s">
        <v>493</v>
      </c>
      <c r="D159" s="104" t="str">
        <f>O159</f>
        <v>Escavação mecanizada para viga baldrame com mini-escavadeira (incluindo escavação para colocação de fôrmas). Af_06/2017</v>
      </c>
      <c r="E159" s="105" t="str">
        <f>N159</f>
        <v>m3</v>
      </c>
      <c r="F159" s="55" t="s">
        <v>471</v>
      </c>
      <c r="G159" s="55">
        <v>6.1</v>
      </c>
      <c r="H159" s="55">
        <f>M159</f>
        <v>34.340000000000003</v>
      </c>
      <c r="I159" s="55">
        <f>TRUNC(H159*(1+$L$9),2)</f>
        <v>42.92</v>
      </c>
      <c r="J159" s="106">
        <f>TRUNC(I159*G159,2)</f>
        <v>261.81</v>
      </c>
      <c r="K159" s="107">
        <f>J159/U159</f>
        <v>0.60165460186142716</v>
      </c>
      <c r="L159" s="107">
        <f>J159/$J$744</f>
        <v>1.5850557584213873E-5</v>
      </c>
      <c r="M159" s="108">
        <v>34.340000000000003</v>
      </c>
      <c r="N159" s="109" t="s">
        <v>789</v>
      </c>
      <c r="O159" s="110" t="s">
        <v>2744</v>
      </c>
      <c r="P159" s="111"/>
      <c r="Q159" s="112"/>
      <c r="R159" s="111"/>
      <c r="S159" s="111"/>
      <c r="T159" s="113"/>
      <c r="U159" s="114">
        <f>IF(OR(P159="T1",P159="T2",P159="T3",P159="T4",P159="T5"),N159,U160)</f>
        <v>435.15</v>
      </c>
      <c r="V159" s="71">
        <f t="shared" si="107"/>
        <v>1</v>
      </c>
      <c r="W159" s="71">
        <f t="shared" si="108"/>
        <v>1</v>
      </c>
      <c r="X159" s="71">
        <f t="shared" si="109"/>
        <v>2</v>
      </c>
      <c r="Y159" s="71">
        <f t="shared" si="110"/>
        <v>4</v>
      </c>
      <c r="Z159" s="71">
        <f t="shared" si="117"/>
        <v>1</v>
      </c>
      <c r="AA159" s="71">
        <f t="shared" si="111"/>
        <v>4765541.91</v>
      </c>
      <c r="AB159" s="71">
        <f t="shared" si="112"/>
        <v>4765541.91</v>
      </c>
      <c r="AC159" s="71">
        <f t="shared" si="113"/>
        <v>4631336.8500000006</v>
      </c>
      <c r="AD159" s="71">
        <f t="shared" si="114"/>
        <v>261.81</v>
      </c>
      <c r="AE159" s="71">
        <f t="shared" si="115"/>
        <v>261.81</v>
      </c>
      <c r="AF159" s="90" t="str">
        <f t="shared" ref="AF159:AI160" si="131">IF($O159=AF$12,$D159,AF158)</f>
        <v>CENTRO INTEGRADO DE SAÚDE XANXERÊ</v>
      </c>
      <c r="AG159" s="90" t="str">
        <f t="shared" si="131"/>
        <v>CONSTRUÇÃO</v>
      </c>
      <c r="AH159" s="90" t="str">
        <f t="shared" si="131"/>
        <v xml:space="preserve">ESTRUTURAL </v>
      </c>
      <c r="AI159" s="90" t="str">
        <f t="shared" si="131"/>
        <v>SUBESTAÇÃO</v>
      </c>
      <c r="AJ159" s="90" t="s">
        <v>489</v>
      </c>
      <c r="AK159" s="71"/>
      <c r="AL159" s="71"/>
      <c r="AM159" s="71"/>
      <c r="AN159" s="71"/>
      <c r="AO159" s="71"/>
      <c r="AP159" s="71"/>
      <c r="AQ159" s="71"/>
      <c r="AR159" s="71"/>
      <c r="AS159" s="71"/>
      <c r="AT159" s="71"/>
      <c r="AU159" s="71"/>
      <c r="AV159" s="71"/>
      <c r="AW159" s="71"/>
      <c r="AX159" s="71"/>
      <c r="AY159" s="71"/>
      <c r="AZ159" s="71"/>
      <c r="BA159" s="71"/>
      <c r="BB159" s="71"/>
      <c r="BC159" s="71"/>
      <c r="BD159" s="71"/>
      <c r="BE159" s="71"/>
      <c r="BF159" s="71"/>
      <c r="BG159" s="71"/>
      <c r="BH159" s="71"/>
      <c r="BI159" s="71"/>
      <c r="BJ159" s="71"/>
      <c r="BK159" s="71"/>
      <c r="BL159" s="71"/>
      <c r="BM159" s="71"/>
      <c r="BN159" s="71"/>
      <c r="BO159" s="71"/>
      <c r="BP159" s="71"/>
      <c r="BQ159" s="71"/>
      <c r="BR159" s="71"/>
      <c r="BS159" s="71"/>
      <c r="BT159" s="71"/>
      <c r="BU159" s="71"/>
      <c r="BV159" s="71"/>
      <c r="BW159" s="71"/>
      <c r="BX159" s="71"/>
      <c r="BY159" s="71"/>
      <c r="BZ159" s="71"/>
      <c r="CA159" s="71"/>
      <c r="CB159" s="71"/>
      <c r="CC159" s="71"/>
      <c r="CD159" s="71"/>
      <c r="CE159" s="71"/>
      <c r="CF159" s="71"/>
      <c r="CG159" s="71"/>
      <c r="CH159" s="71"/>
      <c r="CI159" s="71"/>
      <c r="CJ159" s="71"/>
      <c r="CK159" s="71"/>
      <c r="CL159" s="71"/>
      <c r="CM159" s="71"/>
      <c r="CN159" s="71"/>
      <c r="CO159" s="71"/>
      <c r="CP159" s="71"/>
      <c r="CQ159" s="71"/>
      <c r="CR159" s="71"/>
      <c r="CS159" s="71"/>
      <c r="CT159" s="71"/>
      <c r="CU159" s="71"/>
      <c r="CV159" s="71"/>
      <c r="CW159" s="71"/>
      <c r="CX159" s="71"/>
      <c r="CY159" s="71"/>
      <c r="CZ159" s="71"/>
      <c r="DA159" s="71"/>
      <c r="DB159" s="71"/>
      <c r="DC159" s="71"/>
      <c r="DD159" s="71"/>
      <c r="DE159" s="71"/>
      <c r="DF159" s="71"/>
      <c r="DG159" s="71"/>
      <c r="DH159" s="71"/>
      <c r="DI159" s="71"/>
      <c r="DJ159" s="71"/>
      <c r="DK159" s="71"/>
      <c r="DL159" s="71"/>
      <c r="DM159" s="71"/>
      <c r="DN159" s="71"/>
      <c r="DO159" s="71"/>
      <c r="DP159" s="71"/>
      <c r="DQ159" s="71"/>
      <c r="DR159" s="71"/>
      <c r="DS159" s="71"/>
      <c r="DT159" s="71"/>
      <c r="DU159" s="71"/>
      <c r="DV159" s="71"/>
      <c r="DW159" s="71"/>
      <c r="DX159" s="71"/>
      <c r="DY159" s="71"/>
      <c r="DZ159" s="71"/>
      <c r="EA159" s="71"/>
      <c r="EB159" s="71"/>
      <c r="EC159" s="71"/>
      <c r="ED159" s="71"/>
      <c r="EE159" s="71"/>
      <c r="EF159" s="71"/>
      <c r="EG159" s="71"/>
      <c r="EH159" s="71"/>
      <c r="EI159" s="71"/>
      <c r="EJ159" s="71"/>
      <c r="EK159" s="71"/>
      <c r="EL159" s="71"/>
      <c r="EM159" s="71"/>
      <c r="EN159" s="71"/>
      <c r="EO159" s="71"/>
      <c r="EP159" s="71"/>
      <c r="EQ159" s="71"/>
      <c r="ER159" s="71"/>
      <c r="ES159" s="71"/>
      <c r="ET159" s="71"/>
      <c r="EU159" s="71"/>
      <c r="EV159" s="71"/>
      <c r="EW159" s="71"/>
      <c r="EX159" s="71"/>
      <c r="EY159" s="71"/>
      <c r="EZ159" s="71"/>
      <c r="FA159" s="71"/>
      <c r="FB159" s="71"/>
      <c r="FC159" s="71"/>
      <c r="FD159" s="71"/>
      <c r="FE159" s="71"/>
      <c r="FF159" s="71"/>
      <c r="FG159" s="71"/>
      <c r="FH159" s="71"/>
      <c r="FI159" s="71"/>
      <c r="FJ159" s="71"/>
      <c r="FK159" s="71"/>
      <c r="FL159" s="71"/>
      <c r="FM159" s="71"/>
      <c r="FN159" s="71"/>
      <c r="FO159" s="71"/>
      <c r="FP159" s="71"/>
      <c r="FQ159" s="71"/>
      <c r="FR159" s="71"/>
      <c r="FS159" s="71"/>
      <c r="FT159" s="71"/>
      <c r="FU159" s="71"/>
      <c r="FV159" s="71"/>
      <c r="FW159" s="71"/>
      <c r="FX159" s="71"/>
      <c r="FY159" s="71"/>
      <c r="FZ159" s="71"/>
      <c r="GA159" s="71"/>
      <c r="GB159" s="71"/>
      <c r="GC159" s="71"/>
      <c r="GD159" s="71"/>
      <c r="GE159" s="71"/>
      <c r="GF159" s="71"/>
      <c r="GG159" s="71"/>
      <c r="GH159" s="71"/>
      <c r="GI159" s="71"/>
      <c r="GJ159" s="71"/>
      <c r="GK159" s="71"/>
      <c r="GL159" s="71"/>
      <c r="GM159" s="71"/>
      <c r="GN159" s="71"/>
      <c r="GO159" s="71"/>
      <c r="GP159" s="71"/>
      <c r="GQ159" s="71"/>
      <c r="GR159" s="71"/>
      <c r="GS159" s="71"/>
      <c r="GT159" s="71"/>
      <c r="GU159" s="71"/>
      <c r="GV159" s="71"/>
      <c r="GW159" s="71"/>
      <c r="GX159" s="71"/>
      <c r="GY159" s="71"/>
      <c r="GZ159" s="71"/>
      <c r="HA159" s="71"/>
      <c r="HB159" s="71"/>
      <c r="HC159" s="71"/>
      <c r="HD159" s="71"/>
      <c r="HE159" s="71"/>
      <c r="HF159" s="71"/>
      <c r="HG159" s="71"/>
      <c r="HH159" s="71"/>
      <c r="HI159" s="71"/>
      <c r="HJ159" s="71"/>
      <c r="HK159" s="71"/>
      <c r="HL159" s="71"/>
      <c r="HM159" s="71"/>
      <c r="HN159" s="71"/>
      <c r="HO159" s="71"/>
      <c r="HP159" s="71"/>
      <c r="HQ159" s="71"/>
      <c r="HR159" s="71"/>
      <c r="HS159" s="71"/>
      <c r="HT159" s="71"/>
      <c r="HU159" s="71"/>
      <c r="HV159" s="71"/>
      <c r="HW159" s="71"/>
      <c r="HX159" s="71"/>
      <c r="HY159" s="71"/>
      <c r="HZ159" s="71"/>
      <c r="IA159" s="71"/>
      <c r="IB159" s="71"/>
      <c r="IC159" s="71"/>
      <c r="ID159" s="71"/>
      <c r="IE159" s="71"/>
      <c r="IF159" s="71"/>
      <c r="IG159" s="71"/>
      <c r="IH159" s="71"/>
      <c r="II159" s="71"/>
      <c r="IJ159" s="71"/>
      <c r="IK159" s="71"/>
      <c r="IL159" s="71"/>
      <c r="IM159" s="71"/>
      <c r="IN159" s="71"/>
      <c r="IO159" s="71"/>
      <c r="IP159" s="71"/>
      <c r="IQ159" s="71"/>
      <c r="IR159" s="71"/>
      <c r="IS159" s="71"/>
      <c r="IT159" s="71"/>
      <c r="IU159" s="71"/>
      <c r="IV159" s="71"/>
      <c r="IW159" s="71"/>
      <c r="IX159" s="71"/>
      <c r="IY159" s="71"/>
      <c r="IZ159" s="71"/>
    </row>
    <row r="160" spans="1:1024" s="115" customFormat="1">
      <c r="A160" s="103" t="str">
        <f>IF(AND(A159&gt;0,B159&lt;=0),CONCATENATE(A159,".1"),IF(IFERROR(RIGHT(A159,4)*1,0)&gt;999,CONCATENATE(LEFT(A159,LEN(A159)*1-4),RIGHT(A159,4)*1+1),IF(IFERROR(RIGHT(A159,3)*1,0)&gt;99,CONCATENATE(LEFT(A159,LEN(A159)*1-3),RIGHT(A159,3)*1+1),IF(IFERROR(RIGHT(A159,2)*1,0)&gt;9,CONCATENATE(LEFT(A159,LEN(A159)*1-2),RIGHT(A159,2)*1+1),CONCATENATE(LEFT(A159,LEN(A159)*1-1),RIGHT(A159)*1+1)))))</f>
        <v>1.2.4.1.2</v>
      </c>
      <c r="B160" s="59">
        <v>93382</v>
      </c>
      <c r="C160" s="64" t="s">
        <v>493</v>
      </c>
      <c r="D160" s="104" t="str">
        <f>O160</f>
        <v>Reaterro manual de valas com compactação mecanizada. Af_04/2016</v>
      </c>
      <c r="E160" s="105" t="str">
        <f>N160</f>
        <v>m3</v>
      </c>
      <c r="F160" s="55" t="s">
        <v>471</v>
      </c>
      <c r="G160" s="55">
        <v>4.5</v>
      </c>
      <c r="H160" s="55">
        <f>M160</f>
        <v>30.82</v>
      </c>
      <c r="I160" s="55">
        <f>TRUNC(H160*(1+$L$9),2)</f>
        <v>38.520000000000003</v>
      </c>
      <c r="J160" s="106">
        <f>TRUNC(I160*G160,2)</f>
        <v>173.34</v>
      </c>
      <c r="K160" s="107">
        <f>J160/U160</f>
        <v>0.39834539813857295</v>
      </c>
      <c r="L160" s="107">
        <f>J160/$J$744</f>
        <v>1.0494387730215168E-5</v>
      </c>
      <c r="M160" s="108">
        <v>30.82</v>
      </c>
      <c r="N160" s="109" t="s">
        <v>789</v>
      </c>
      <c r="O160" s="110" t="s">
        <v>501</v>
      </c>
      <c r="P160" s="111"/>
      <c r="Q160" s="112"/>
      <c r="R160" s="111"/>
      <c r="S160" s="111"/>
      <c r="T160" s="113"/>
      <c r="U160" s="114">
        <f>IF(OR(P160="T1",P160="T2",P160="T3",P160="T4",P160="T5"),N160,U161)</f>
        <v>435.15</v>
      </c>
      <c r="V160" s="71">
        <f t="shared" si="107"/>
        <v>1</v>
      </c>
      <c r="W160" s="71">
        <f t="shared" si="108"/>
        <v>1</v>
      </c>
      <c r="X160" s="71">
        <f t="shared" si="109"/>
        <v>2</v>
      </c>
      <c r="Y160" s="71">
        <f t="shared" si="110"/>
        <v>4</v>
      </c>
      <c r="Z160" s="71">
        <f t="shared" si="117"/>
        <v>1</v>
      </c>
      <c r="AA160" s="71">
        <f t="shared" si="111"/>
        <v>4765715.25</v>
      </c>
      <c r="AB160" s="71">
        <f t="shared" si="112"/>
        <v>4765715.25</v>
      </c>
      <c r="AC160" s="71">
        <f t="shared" si="113"/>
        <v>4631510.1900000004</v>
      </c>
      <c r="AD160" s="71">
        <f t="shared" si="114"/>
        <v>435.15</v>
      </c>
      <c r="AE160" s="71">
        <f t="shared" si="115"/>
        <v>435.15</v>
      </c>
      <c r="AF160" s="90" t="str">
        <f t="shared" si="131"/>
        <v>CENTRO INTEGRADO DE SAÚDE XANXERÊ</v>
      </c>
      <c r="AG160" s="90" t="str">
        <f t="shared" si="131"/>
        <v>CONSTRUÇÃO</v>
      </c>
      <c r="AH160" s="90" t="str">
        <f t="shared" si="131"/>
        <v xml:space="preserve">ESTRUTURAL </v>
      </c>
      <c r="AI160" s="90" t="str">
        <f t="shared" si="131"/>
        <v>SUBESTAÇÃO</v>
      </c>
      <c r="AJ160" s="90" t="s">
        <v>489</v>
      </c>
      <c r="AK160" s="71"/>
      <c r="AL160" s="71"/>
      <c r="AM160" s="71"/>
      <c r="AN160" s="71"/>
      <c r="AO160" s="71"/>
      <c r="AP160" s="71"/>
      <c r="AQ160" s="71"/>
      <c r="AR160" s="71"/>
      <c r="AS160" s="71"/>
      <c r="AT160" s="71"/>
      <c r="AU160" s="71"/>
      <c r="AV160" s="71"/>
      <c r="AW160" s="71"/>
      <c r="AX160" s="71"/>
      <c r="AY160" s="71"/>
      <c r="AZ160" s="71"/>
      <c r="BA160" s="71"/>
      <c r="BB160" s="71"/>
      <c r="BC160" s="71"/>
      <c r="BD160" s="71"/>
      <c r="BE160" s="71"/>
      <c r="BF160" s="71"/>
      <c r="BG160" s="71"/>
      <c r="BH160" s="71"/>
      <c r="BI160" s="71"/>
      <c r="BJ160" s="71"/>
      <c r="BK160" s="71"/>
      <c r="BL160" s="71"/>
      <c r="BM160" s="71"/>
      <c r="BN160" s="71"/>
      <c r="BO160" s="71"/>
      <c r="BP160" s="71"/>
      <c r="BQ160" s="71"/>
      <c r="BR160" s="71"/>
      <c r="BS160" s="71"/>
      <c r="BT160" s="71"/>
      <c r="BU160" s="71"/>
      <c r="BV160" s="71"/>
      <c r="BW160" s="71"/>
      <c r="BX160" s="71"/>
      <c r="BY160" s="71"/>
      <c r="BZ160" s="71"/>
      <c r="CA160" s="71"/>
      <c r="CB160" s="71"/>
      <c r="CC160" s="71"/>
      <c r="CD160" s="71"/>
      <c r="CE160" s="71"/>
      <c r="CF160" s="71"/>
      <c r="CG160" s="71"/>
      <c r="CH160" s="71"/>
      <c r="CI160" s="71"/>
      <c r="CJ160" s="71"/>
      <c r="CK160" s="71"/>
      <c r="CL160" s="71"/>
      <c r="CM160" s="71"/>
      <c r="CN160" s="71"/>
      <c r="CO160" s="71"/>
      <c r="CP160" s="71"/>
      <c r="CQ160" s="71"/>
      <c r="CR160" s="71"/>
      <c r="CS160" s="71"/>
      <c r="CT160" s="71"/>
      <c r="CU160" s="71"/>
      <c r="CV160" s="71"/>
      <c r="CW160" s="71"/>
      <c r="CX160" s="71"/>
      <c r="CY160" s="71"/>
      <c r="CZ160" s="71"/>
      <c r="DA160" s="71"/>
      <c r="DB160" s="71"/>
      <c r="DC160" s="71"/>
      <c r="DD160" s="71"/>
      <c r="DE160" s="71"/>
      <c r="DF160" s="71"/>
      <c r="DG160" s="71"/>
      <c r="DH160" s="71"/>
      <c r="DI160" s="71"/>
      <c r="DJ160" s="71"/>
      <c r="DK160" s="71"/>
      <c r="DL160" s="71"/>
      <c r="DM160" s="71"/>
      <c r="DN160" s="71"/>
      <c r="DO160" s="71"/>
      <c r="DP160" s="71"/>
      <c r="DQ160" s="71"/>
      <c r="DR160" s="71"/>
      <c r="DS160" s="71"/>
      <c r="DT160" s="71"/>
      <c r="DU160" s="71"/>
      <c r="DV160" s="71"/>
      <c r="DW160" s="71"/>
      <c r="DX160" s="71"/>
      <c r="DY160" s="71"/>
      <c r="DZ160" s="71"/>
      <c r="EA160" s="71"/>
      <c r="EB160" s="71"/>
      <c r="EC160" s="71"/>
      <c r="ED160" s="71"/>
      <c r="EE160" s="71"/>
      <c r="EF160" s="71"/>
      <c r="EG160" s="71"/>
      <c r="EH160" s="71"/>
      <c r="EI160" s="71"/>
      <c r="EJ160" s="71"/>
      <c r="EK160" s="71"/>
      <c r="EL160" s="71"/>
      <c r="EM160" s="71"/>
      <c r="EN160" s="71"/>
      <c r="EO160" s="71"/>
      <c r="EP160" s="71"/>
      <c r="EQ160" s="71"/>
      <c r="ER160" s="71"/>
      <c r="ES160" s="71"/>
      <c r="ET160" s="71"/>
      <c r="EU160" s="71"/>
      <c r="EV160" s="71"/>
      <c r="EW160" s="71"/>
      <c r="EX160" s="71"/>
      <c r="EY160" s="71"/>
      <c r="EZ160" s="71"/>
      <c r="FA160" s="71"/>
      <c r="FB160" s="71"/>
      <c r="FC160" s="71"/>
      <c r="FD160" s="71"/>
      <c r="FE160" s="71"/>
      <c r="FF160" s="71"/>
      <c r="FG160" s="71"/>
      <c r="FH160" s="71"/>
      <c r="FI160" s="71"/>
      <c r="FJ160" s="71"/>
      <c r="FK160" s="71"/>
      <c r="FL160" s="71"/>
      <c r="FM160" s="71"/>
      <c r="FN160" s="71"/>
      <c r="FO160" s="71"/>
      <c r="FP160" s="71"/>
      <c r="FQ160" s="71"/>
      <c r="FR160" s="71"/>
      <c r="FS160" s="71"/>
      <c r="FT160" s="71"/>
      <c r="FU160" s="71"/>
      <c r="FV160" s="71"/>
      <c r="FW160" s="71"/>
      <c r="FX160" s="71"/>
      <c r="FY160" s="71"/>
      <c r="FZ160" s="71"/>
      <c r="GA160" s="71"/>
      <c r="GB160" s="71"/>
      <c r="GC160" s="71"/>
      <c r="GD160" s="71"/>
      <c r="GE160" s="71"/>
      <c r="GF160" s="71"/>
      <c r="GG160" s="71"/>
      <c r="GH160" s="71"/>
      <c r="GI160" s="71"/>
      <c r="GJ160" s="71"/>
      <c r="GK160" s="71"/>
      <c r="GL160" s="71"/>
      <c r="GM160" s="71"/>
      <c r="GN160" s="71"/>
      <c r="GO160" s="71"/>
      <c r="GP160" s="71"/>
      <c r="GQ160" s="71"/>
      <c r="GR160" s="71"/>
      <c r="GS160" s="71"/>
      <c r="GT160" s="71"/>
      <c r="GU160" s="71"/>
      <c r="GV160" s="71"/>
      <c r="GW160" s="71"/>
      <c r="GX160" s="71"/>
      <c r="GY160" s="71"/>
      <c r="GZ160" s="71"/>
      <c r="HA160" s="71"/>
      <c r="HB160" s="71"/>
      <c r="HC160" s="71"/>
      <c r="HD160" s="71"/>
      <c r="HE160" s="71"/>
      <c r="HF160" s="71"/>
      <c r="HG160" s="71"/>
      <c r="HH160" s="71"/>
      <c r="HI160" s="71"/>
      <c r="HJ160" s="71"/>
      <c r="HK160" s="71"/>
      <c r="HL160" s="71"/>
      <c r="HM160" s="71"/>
      <c r="HN160" s="71"/>
      <c r="HO160" s="71"/>
      <c r="HP160" s="71"/>
      <c r="HQ160" s="71"/>
      <c r="HR160" s="71"/>
      <c r="HS160" s="71"/>
      <c r="HT160" s="71"/>
      <c r="HU160" s="71"/>
      <c r="HV160" s="71"/>
      <c r="HW160" s="71"/>
      <c r="HX160" s="71"/>
      <c r="HY160" s="71"/>
      <c r="HZ160" s="71"/>
      <c r="IA160" s="71"/>
      <c r="IB160" s="71"/>
      <c r="IC160" s="71"/>
      <c r="ID160" s="71"/>
      <c r="IE160" s="71"/>
      <c r="IF160" s="71"/>
      <c r="IG160" s="71"/>
      <c r="IH160" s="71"/>
      <c r="II160" s="71"/>
      <c r="IJ160" s="71"/>
      <c r="IK160" s="71"/>
      <c r="IL160" s="71"/>
      <c r="IM160" s="71"/>
      <c r="IN160" s="71"/>
      <c r="IO160" s="71"/>
      <c r="IP160" s="71"/>
      <c r="IQ160" s="71"/>
      <c r="IR160" s="71"/>
      <c r="IS160" s="71"/>
      <c r="IT160" s="71"/>
      <c r="IU160" s="71"/>
      <c r="IV160" s="71"/>
      <c r="IW160" s="71"/>
      <c r="IX160" s="71"/>
      <c r="IY160" s="71"/>
      <c r="IZ160" s="71"/>
    </row>
    <row r="161" spans="1:1024" s="94" customFormat="1">
      <c r="A161" s="117"/>
      <c r="B161" s="118"/>
      <c r="C161" s="119"/>
      <c r="D161" s="120"/>
      <c r="E161" s="121" t="str">
        <f>IF(P161="T1",CONCATENATE("Total ",LOWER(AF161)),IF(P161="T2",CONCATENATE("Total ",LOWER(AG161)),IF(P161="T3",CONCATENATE("Total ",LOWER(AH161)),IF(P161="T4",CONCATENATE("Total ",LOWER(AI161)),IF(P161="T5",CONCATENATE("Total ",LOWER(AJ161)),"Total do item")))))</f>
        <v>Total do item</v>
      </c>
      <c r="F161" s="122"/>
      <c r="G161" s="122"/>
      <c r="H161" s="122"/>
      <c r="I161" s="123"/>
      <c r="J161" s="124">
        <f>N161</f>
        <v>435.15</v>
      </c>
      <c r="K161" s="125">
        <f>J161/N161</f>
        <v>1</v>
      </c>
      <c r="L161" s="125">
        <f>M161</f>
        <v>2.6344945314429041E-5</v>
      </c>
      <c r="M161" s="126">
        <f>J161/$J$744</f>
        <v>2.6344945314429041E-5</v>
      </c>
      <c r="N161" s="127">
        <f>IF(P161="T1",AA161,IF(P161="T2",AB161,IF(P161="T3",AC161,IF(P161="T4",AD161,IF(P161="T5",AE161,0)))))</f>
        <v>435.15</v>
      </c>
      <c r="O161" s="127"/>
      <c r="P161" s="94" t="s">
        <v>484</v>
      </c>
      <c r="Q161"/>
      <c r="T161" s="89"/>
      <c r="U161" s="128">
        <f>IF(OR(P161="T1",P161="T2",P161="T3",P161="T4",P161="T5"),N161,U171)</f>
        <v>435.15</v>
      </c>
      <c r="V161" s="96">
        <f t="shared" si="107"/>
        <v>1</v>
      </c>
      <c r="W161" s="96">
        <f t="shared" si="108"/>
        <v>1</v>
      </c>
      <c r="X161" s="96">
        <f t="shared" si="109"/>
        <v>2</v>
      </c>
      <c r="Y161" s="96">
        <f t="shared" si="110"/>
        <v>4</v>
      </c>
      <c r="Z161" s="96">
        <f t="shared" si="117"/>
        <v>1</v>
      </c>
      <c r="AA161" s="96">
        <f t="shared" si="111"/>
        <v>4765715.25</v>
      </c>
      <c r="AB161" s="96">
        <f t="shared" si="112"/>
        <v>4765715.25</v>
      </c>
      <c r="AC161" s="96">
        <f t="shared" si="113"/>
        <v>4631510.1900000004</v>
      </c>
      <c r="AD161" s="96">
        <f t="shared" si="114"/>
        <v>435.15</v>
      </c>
      <c r="AE161" s="96">
        <f t="shared" si="115"/>
        <v>435.15</v>
      </c>
      <c r="AF161" s="97" t="str">
        <f>IF($P161=AF$12,$D161,AF160)</f>
        <v>CENTRO INTEGRADO DE SAÚDE XANXERÊ</v>
      </c>
      <c r="AG161" s="97" t="str">
        <f>IF($P161=AG$12,$D161,AG160)</f>
        <v>CONSTRUÇÃO</v>
      </c>
      <c r="AH161" s="97" t="str">
        <f>IF($P161=AH$12,$D161,AH160)</f>
        <v xml:space="preserve">ESTRUTURAL </v>
      </c>
      <c r="AI161" s="97" t="str">
        <f>IF($P161=AI$12,$D161,AI160)</f>
        <v>SUBESTAÇÃO</v>
      </c>
      <c r="AJ161" s="97" t="s">
        <v>489</v>
      </c>
      <c r="AMI161"/>
      <c r="AMJ161"/>
    </row>
    <row r="162" spans="1:1024" s="94" customFormat="1" ht="15.75">
      <c r="A162" s="134" t="s">
        <v>521</v>
      </c>
      <c r="B162" s="135"/>
      <c r="C162" s="135"/>
      <c r="D162" s="136" t="s">
        <v>505</v>
      </c>
      <c r="E162" s="137"/>
      <c r="F162" s="137"/>
      <c r="G162" s="137"/>
      <c r="H162" s="137"/>
      <c r="I162" s="137"/>
      <c r="J162" s="137"/>
      <c r="K162" s="137"/>
      <c r="L162" s="138"/>
      <c r="M162" s="78"/>
      <c r="P162" s="94" t="s">
        <v>479</v>
      </c>
      <c r="Q162"/>
      <c r="T162" s="89"/>
      <c r="U162" s="128">
        <f t="shared" ref="U162:U170" si="132">IF(OR(P162="T1",P162="T2",P162="T3",P162="T4",P162="T5"),N162,U163)</f>
        <v>5602.0399999999991</v>
      </c>
      <c r="V162" s="96">
        <f t="shared" si="107"/>
        <v>1</v>
      </c>
      <c r="W162" s="96">
        <f t="shared" si="108"/>
        <v>1</v>
      </c>
      <c r="X162" s="96">
        <f t="shared" si="109"/>
        <v>2</v>
      </c>
      <c r="Y162" s="96">
        <f t="shared" si="110"/>
        <v>4</v>
      </c>
      <c r="Z162" s="96">
        <f t="shared" si="117"/>
        <v>2</v>
      </c>
      <c r="AA162" s="96">
        <f t="shared" si="111"/>
        <v>4765715.25</v>
      </c>
      <c r="AB162" s="96">
        <f t="shared" si="112"/>
        <v>4765715.25</v>
      </c>
      <c r="AC162" s="96">
        <f t="shared" si="113"/>
        <v>4631510.1900000004</v>
      </c>
      <c r="AD162" s="96">
        <f t="shared" si="114"/>
        <v>435.15</v>
      </c>
      <c r="AE162" s="96">
        <f t="shared" si="115"/>
        <v>0</v>
      </c>
      <c r="AF162" s="97" t="str">
        <f>IF($P162=AF$11,$D162,AF161)</f>
        <v>CENTRO INTEGRADO DE SAÚDE XANXERÊ</v>
      </c>
      <c r="AG162" s="97" t="str">
        <f>IF($P162=AG$11,$D162,AG161)</f>
        <v>CONSTRUÇÃO</v>
      </c>
      <c r="AH162" s="97" t="str">
        <f>IF($P162=AH$11,$D162,AH161)</f>
        <v xml:space="preserve">ESTRUTURAL </v>
      </c>
      <c r="AI162" s="97" t="str">
        <f>IF($P162=AI$11,$D162,AI161)</f>
        <v>SUBESTAÇÃO</v>
      </c>
      <c r="AJ162" s="97" t="s">
        <v>489</v>
      </c>
      <c r="AMI162"/>
      <c r="AMJ162"/>
    </row>
    <row r="163" spans="1:1024" s="115" customFormat="1" ht="38.25">
      <c r="A163" s="103" t="str">
        <f t="shared" ref="A163:A170" si="133">IF(AND(A162&gt;0,B162&lt;=0),CONCATENATE(A162,".1"),IF(IFERROR(RIGHT(A162,4)*1,0)&gt;999,CONCATENATE(LEFT(A162,LEN(A162)*1-4),RIGHT(A162,4)*1+1),IF(IFERROR(RIGHT(A162,3)*1,0)&gt;99,CONCATENATE(LEFT(A162,LEN(A162)*1-3),RIGHT(A162,3)*1+1),IF(IFERROR(RIGHT(A162,2)*1,0)&gt;9,CONCATENATE(LEFT(A162,LEN(A162)*1-2),RIGHT(A162,2)*1+1),CONCATENATE(LEFT(A162,LEN(A162)*1-1),RIGHT(A162)*1+1)))))</f>
        <v>1.2.4.2.1</v>
      </c>
      <c r="B163" s="52">
        <v>92775</v>
      </c>
      <c r="C163" s="64" t="s">
        <v>493</v>
      </c>
      <c r="D163" s="104" t="str">
        <f t="shared" ref="D163:D170" si="134">O163</f>
        <v>Armação de pilar ou viga de uma estrutura convencional de concreto armado em uma edificação térrea ou sobrado utilizando aço ca-60 de 5,0 mm - montagem. Af_12/2015</v>
      </c>
      <c r="E163" s="105" t="str">
        <f t="shared" ref="E163:E170" si="135">N163</f>
        <v>kg</v>
      </c>
      <c r="F163" s="55" t="s">
        <v>471</v>
      </c>
      <c r="G163" s="55">
        <v>11</v>
      </c>
      <c r="H163" s="55">
        <f t="shared" ref="H163:H170" si="136">M163</f>
        <v>20.6</v>
      </c>
      <c r="I163" s="55">
        <f t="shared" ref="I163:I170" si="137">TRUNC(H163*(1+$L$9),2)</f>
        <v>25.75</v>
      </c>
      <c r="J163" s="106">
        <f t="shared" ref="J163:J170" si="138">TRUNC(I163*G163,2)</f>
        <v>283.25</v>
      </c>
      <c r="K163" s="107">
        <f t="shared" ref="K163:K170" si="139">J163/U163</f>
        <v>5.0561938151102104E-2</v>
      </c>
      <c r="L163" s="107">
        <f>J163/$J$744</f>
        <v>1.7148582696339255E-5</v>
      </c>
      <c r="M163" s="108">
        <v>20.6</v>
      </c>
      <c r="N163" s="109" t="s">
        <v>824</v>
      </c>
      <c r="O163" s="110" t="s">
        <v>2784</v>
      </c>
      <c r="P163" s="111"/>
      <c r="Q163" s="112"/>
      <c r="R163" s="111"/>
      <c r="S163" s="111"/>
      <c r="T163" s="113"/>
      <c r="U163" s="114">
        <f t="shared" si="132"/>
        <v>5602.0399999999991</v>
      </c>
      <c r="V163" s="71">
        <f t="shared" si="107"/>
        <v>1</v>
      </c>
      <c r="W163" s="71">
        <f t="shared" si="108"/>
        <v>1</v>
      </c>
      <c r="X163" s="71">
        <f t="shared" si="109"/>
        <v>2</v>
      </c>
      <c r="Y163" s="71">
        <f t="shared" si="110"/>
        <v>4</v>
      </c>
      <c r="Z163" s="71">
        <f t="shared" si="117"/>
        <v>2</v>
      </c>
      <c r="AA163" s="71">
        <f t="shared" si="111"/>
        <v>4765998.5</v>
      </c>
      <c r="AB163" s="71">
        <f t="shared" si="112"/>
        <v>4765998.5</v>
      </c>
      <c r="AC163" s="71">
        <f t="shared" si="113"/>
        <v>4631793.4400000004</v>
      </c>
      <c r="AD163" s="71">
        <f t="shared" si="114"/>
        <v>718.4</v>
      </c>
      <c r="AE163" s="71">
        <f t="shared" si="115"/>
        <v>283.25</v>
      </c>
      <c r="AF163" s="90" t="str">
        <f t="shared" ref="AF163:AI170" si="140">IF($O163=AF$12,$D163,AF162)</f>
        <v>CENTRO INTEGRADO DE SAÚDE XANXERÊ</v>
      </c>
      <c r="AG163" s="90" t="str">
        <f t="shared" si="140"/>
        <v>CONSTRUÇÃO</v>
      </c>
      <c r="AH163" s="90" t="str">
        <f t="shared" si="140"/>
        <v xml:space="preserve">ESTRUTURAL </v>
      </c>
      <c r="AI163" s="90" t="str">
        <f t="shared" si="140"/>
        <v>SUBESTAÇÃO</v>
      </c>
      <c r="AJ163" s="90" t="s">
        <v>489</v>
      </c>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1"/>
      <c r="BI163" s="71"/>
      <c r="BJ163" s="71"/>
      <c r="BK163" s="71"/>
      <c r="BL163" s="71"/>
      <c r="BM163" s="71"/>
      <c r="BN163" s="71"/>
      <c r="BO163" s="71"/>
      <c r="BP163" s="71"/>
      <c r="BQ163" s="71"/>
      <c r="BR163" s="71"/>
      <c r="BS163" s="71"/>
      <c r="BT163" s="71"/>
      <c r="BU163" s="71"/>
      <c r="BV163" s="71"/>
      <c r="BW163" s="71"/>
      <c r="BX163" s="71"/>
      <c r="BY163" s="71"/>
      <c r="BZ163" s="71"/>
      <c r="CA163" s="71"/>
      <c r="CB163" s="71"/>
      <c r="CC163" s="71"/>
      <c r="CD163" s="71"/>
      <c r="CE163" s="71"/>
      <c r="CF163" s="71"/>
      <c r="CG163" s="71"/>
      <c r="CH163" s="71"/>
      <c r="CI163" s="71"/>
      <c r="CJ163" s="71"/>
      <c r="CK163" s="71"/>
      <c r="CL163" s="71"/>
      <c r="CM163" s="71"/>
      <c r="CN163" s="71"/>
      <c r="CO163" s="71"/>
      <c r="CP163" s="71"/>
      <c r="CQ163" s="71"/>
      <c r="CR163" s="71"/>
      <c r="CS163" s="71"/>
      <c r="CT163" s="71"/>
      <c r="CU163" s="71"/>
      <c r="CV163" s="71"/>
      <c r="CW163" s="71"/>
      <c r="CX163" s="71"/>
      <c r="CY163" s="71"/>
      <c r="CZ163" s="71"/>
      <c r="DA163" s="71"/>
      <c r="DB163" s="71"/>
      <c r="DC163" s="71"/>
      <c r="DD163" s="71"/>
      <c r="DE163" s="71"/>
      <c r="DF163" s="71"/>
      <c r="DG163" s="71"/>
      <c r="DH163" s="71"/>
      <c r="DI163" s="71"/>
      <c r="DJ163" s="71"/>
      <c r="DK163" s="71"/>
      <c r="DL163" s="71"/>
      <c r="DM163" s="71"/>
      <c r="DN163" s="71"/>
      <c r="DO163" s="71"/>
      <c r="DP163" s="71"/>
      <c r="DQ163" s="71"/>
      <c r="DR163" s="71"/>
      <c r="DS163" s="71"/>
      <c r="DT163" s="71"/>
      <c r="DU163" s="71"/>
      <c r="DV163" s="71"/>
      <c r="DW163" s="71"/>
      <c r="DX163" s="71"/>
      <c r="DY163" s="71"/>
      <c r="DZ163" s="71"/>
      <c r="EA163" s="71"/>
      <c r="EB163" s="71"/>
      <c r="EC163" s="71"/>
      <c r="ED163" s="71"/>
      <c r="EE163" s="71"/>
      <c r="EF163" s="71"/>
      <c r="EG163" s="71"/>
      <c r="EH163" s="71"/>
      <c r="EI163" s="71"/>
      <c r="EJ163" s="71"/>
      <c r="EK163" s="71"/>
      <c r="EL163" s="71"/>
      <c r="EM163" s="71"/>
      <c r="EN163" s="71"/>
      <c r="EO163" s="71"/>
      <c r="EP163" s="71"/>
      <c r="EQ163" s="71"/>
      <c r="ER163" s="71"/>
      <c r="ES163" s="71"/>
      <c r="ET163" s="71"/>
      <c r="EU163" s="71"/>
      <c r="EV163" s="71"/>
      <c r="EW163" s="71"/>
      <c r="EX163" s="71"/>
      <c r="EY163" s="71"/>
      <c r="EZ163" s="71"/>
      <c r="FA163" s="71"/>
      <c r="FB163" s="71"/>
      <c r="FC163" s="71"/>
      <c r="FD163" s="71"/>
      <c r="FE163" s="71"/>
      <c r="FF163" s="71"/>
      <c r="FG163" s="71"/>
      <c r="FH163" s="71"/>
      <c r="FI163" s="71"/>
      <c r="FJ163" s="71"/>
      <c r="FK163" s="71"/>
      <c r="FL163" s="71"/>
      <c r="FM163" s="71"/>
      <c r="FN163" s="71"/>
      <c r="FO163" s="71"/>
      <c r="FP163" s="71"/>
      <c r="FQ163" s="71"/>
      <c r="FR163" s="71"/>
      <c r="FS163" s="71"/>
      <c r="FT163" s="71"/>
      <c r="FU163" s="71"/>
      <c r="FV163" s="71"/>
      <c r="FW163" s="71"/>
      <c r="FX163" s="71"/>
      <c r="FY163" s="71"/>
      <c r="FZ163" s="71"/>
      <c r="GA163" s="71"/>
      <c r="GB163" s="71"/>
      <c r="GC163" s="71"/>
      <c r="GD163" s="71"/>
      <c r="GE163" s="71"/>
      <c r="GF163" s="71"/>
      <c r="GG163" s="71"/>
      <c r="GH163" s="71"/>
      <c r="GI163" s="71"/>
      <c r="GJ163" s="71"/>
      <c r="GK163" s="71"/>
      <c r="GL163" s="71"/>
      <c r="GM163" s="71"/>
      <c r="GN163" s="71"/>
      <c r="GO163" s="71"/>
      <c r="GP163" s="71"/>
      <c r="GQ163" s="71"/>
      <c r="GR163" s="71"/>
      <c r="GS163" s="71"/>
      <c r="GT163" s="71"/>
      <c r="GU163" s="71"/>
      <c r="GV163" s="71"/>
      <c r="GW163" s="71"/>
      <c r="GX163" s="71"/>
      <c r="GY163" s="71"/>
      <c r="GZ163" s="71"/>
      <c r="HA163" s="71"/>
      <c r="HB163" s="71"/>
      <c r="HC163" s="71"/>
      <c r="HD163" s="71"/>
      <c r="HE163" s="71"/>
      <c r="HF163" s="71"/>
      <c r="HG163" s="71"/>
      <c r="HH163" s="71"/>
      <c r="HI163" s="71"/>
      <c r="HJ163" s="71"/>
      <c r="HK163" s="71"/>
      <c r="HL163" s="71"/>
      <c r="HM163" s="71"/>
      <c r="HN163" s="71"/>
      <c r="HO163" s="71"/>
      <c r="HP163" s="71"/>
      <c r="HQ163" s="71"/>
      <c r="HR163" s="71"/>
      <c r="HS163" s="71"/>
      <c r="HT163" s="71"/>
      <c r="HU163" s="71"/>
      <c r="HV163" s="71"/>
      <c r="HW163" s="71"/>
      <c r="HX163" s="71"/>
      <c r="HY163" s="71"/>
      <c r="HZ163" s="71"/>
      <c r="IA163" s="71"/>
      <c r="IB163" s="71"/>
      <c r="IC163" s="71"/>
      <c r="ID163" s="71"/>
      <c r="IE163" s="71"/>
      <c r="IF163" s="71"/>
      <c r="IG163" s="71"/>
      <c r="IH163" s="71"/>
      <c r="II163" s="71"/>
      <c r="IJ163" s="71"/>
      <c r="IK163" s="71"/>
      <c r="IL163" s="71"/>
      <c r="IM163" s="71"/>
      <c r="IN163" s="71"/>
      <c r="IO163" s="71"/>
      <c r="IP163" s="71"/>
      <c r="IQ163" s="71"/>
      <c r="IR163" s="71"/>
      <c r="IS163" s="71"/>
      <c r="IT163" s="71"/>
      <c r="IU163" s="71"/>
      <c r="IV163" s="71"/>
      <c r="IW163" s="71"/>
      <c r="IX163" s="71"/>
      <c r="IY163" s="71"/>
      <c r="IZ163" s="71"/>
    </row>
    <row r="164" spans="1:1024" s="115" customFormat="1" ht="38.25">
      <c r="A164" s="103" t="str">
        <f t="shared" si="133"/>
        <v>1.2.4.2.2</v>
      </c>
      <c r="B164" s="52">
        <v>92778</v>
      </c>
      <c r="C164" s="64" t="s">
        <v>493</v>
      </c>
      <c r="D164" s="104" t="str">
        <f t="shared" si="134"/>
        <v>Armação de pilar ou viga de uma estrutura convencional de concreto armado em uma edificação térrea ou sobrado utilizando aço ca-50 de 10,0 mm - montagem. Af_12/2015</v>
      </c>
      <c r="E164" s="105" t="str">
        <f t="shared" si="135"/>
        <v>kg</v>
      </c>
      <c r="F164" s="55" t="s">
        <v>471</v>
      </c>
      <c r="G164" s="55">
        <v>32</v>
      </c>
      <c r="H164" s="55">
        <f t="shared" si="136"/>
        <v>15.69</v>
      </c>
      <c r="I164" s="55">
        <f t="shared" si="137"/>
        <v>19.61</v>
      </c>
      <c r="J164" s="106">
        <f t="shared" si="138"/>
        <v>627.52</v>
      </c>
      <c r="K164" s="107">
        <f t="shared" si="139"/>
        <v>0.11201633690584147</v>
      </c>
      <c r="L164" s="107">
        <f>J164/$J$744</f>
        <v>3.7991451416087584E-5</v>
      </c>
      <c r="M164" s="108">
        <v>15.69</v>
      </c>
      <c r="N164" s="109" t="s">
        <v>824</v>
      </c>
      <c r="O164" s="110" t="s">
        <v>2788</v>
      </c>
      <c r="P164" s="111"/>
      <c r="Q164" s="112"/>
      <c r="R164" s="111"/>
      <c r="S164" s="111"/>
      <c r="T164" s="113"/>
      <c r="U164" s="114">
        <f t="shared" si="132"/>
        <v>5602.0399999999991</v>
      </c>
      <c r="V164" s="71">
        <f t="shared" si="107"/>
        <v>1</v>
      </c>
      <c r="W164" s="71">
        <f t="shared" si="108"/>
        <v>1</v>
      </c>
      <c r="X164" s="71">
        <f t="shared" si="109"/>
        <v>2</v>
      </c>
      <c r="Y164" s="71">
        <f t="shared" si="110"/>
        <v>4</v>
      </c>
      <c r="Z164" s="71">
        <f t="shared" si="117"/>
        <v>2</v>
      </c>
      <c r="AA164" s="71">
        <f t="shared" si="111"/>
        <v>4766626.0199999996</v>
      </c>
      <c r="AB164" s="71">
        <f t="shared" si="112"/>
        <v>4766626.0199999996</v>
      </c>
      <c r="AC164" s="71">
        <f t="shared" si="113"/>
        <v>4632420.96</v>
      </c>
      <c r="AD164" s="71">
        <f t="shared" si="114"/>
        <v>1345.92</v>
      </c>
      <c r="AE164" s="71">
        <f t="shared" si="115"/>
        <v>910.77</v>
      </c>
      <c r="AF164" s="90" t="str">
        <f t="shared" si="140"/>
        <v>CENTRO INTEGRADO DE SAÚDE XANXERÊ</v>
      </c>
      <c r="AG164" s="90" t="str">
        <f t="shared" si="140"/>
        <v>CONSTRUÇÃO</v>
      </c>
      <c r="AH164" s="90" t="str">
        <f t="shared" si="140"/>
        <v xml:space="preserve">ESTRUTURAL </v>
      </c>
      <c r="AI164" s="90" t="str">
        <f t="shared" si="140"/>
        <v>SUBESTAÇÃO</v>
      </c>
      <c r="AJ164" s="90" t="s">
        <v>489</v>
      </c>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c r="CJ164" s="71"/>
      <c r="CK164" s="71"/>
      <c r="CL164" s="71"/>
      <c r="CM164" s="71"/>
      <c r="CN164" s="71"/>
      <c r="CO164" s="71"/>
      <c r="CP164" s="71"/>
      <c r="CQ164" s="71"/>
      <c r="CR164" s="71"/>
      <c r="CS164" s="71"/>
      <c r="CT164" s="71"/>
      <c r="CU164" s="71"/>
      <c r="CV164" s="71"/>
      <c r="CW164" s="71"/>
      <c r="CX164" s="71"/>
      <c r="CY164" s="71"/>
      <c r="CZ164" s="71"/>
      <c r="DA164" s="71"/>
      <c r="DB164" s="71"/>
      <c r="DC164" s="71"/>
      <c r="DD164" s="71"/>
      <c r="DE164" s="71"/>
      <c r="DF164" s="71"/>
      <c r="DG164" s="71"/>
      <c r="DH164" s="71"/>
      <c r="DI164" s="71"/>
      <c r="DJ164" s="71"/>
      <c r="DK164" s="71"/>
      <c r="DL164" s="71"/>
      <c r="DM164" s="71"/>
      <c r="DN164" s="71"/>
      <c r="DO164" s="71"/>
      <c r="DP164" s="71"/>
      <c r="DQ164" s="71"/>
      <c r="DR164" s="71"/>
      <c r="DS164" s="71"/>
      <c r="DT164" s="71"/>
      <c r="DU164" s="71"/>
      <c r="DV164" s="71"/>
      <c r="DW164" s="71"/>
      <c r="DX164" s="71"/>
      <c r="DY164" s="71"/>
      <c r="DZ164" s="71"/>
      <c r="EA164" s="71"/>
      <c r="EB164" s="71"/>
      <c r="EC164" s="71"/>
      <c r="ED164" s="71"/>
      <c r="EE164" s="71"/>
      <c r="EF164" s="71"/>
      <c r="EG164" s="71"/>
      <c r="EH164" s="71"/>
      <c r="EI164" s="71"/>
      <c r="EJ164" s="71"/>
      <c r="EK164" s="71"/>
      <c r="EL164" s="71"/>
      <c r="EM164" s="71"/>
      <c r="EN164" s="71"/>
      <c r="EO164" s="71"/>
      <c r="EP164" s="71"/>
      <c r="EQ164" s="71"/>
      <c r="ER164" s="71"/>
      <c r="ES164" s="71"/>
      <c r="ET164" s="71"/>
      <c r="EU164" s="71"/>
      <c r="EV164" s="71"/>
      <c r="EW164" s="71"/>
      <c r="EX164" s="71"/>
      <c r="EY164" s="71"/>
      <c r="EZ164" s="71"/>
      <c r="FA164" s="71"/>
      <c r="FB164" s="71"/>
      <c r="FC164" s="71"/>
      <c r="FD164" s="71"/>
      <c r="FE164" s="71"/>
      <c r="FF164" s="71"/>
      <c r="FG164" s="71"/>
      <c r="FH164" s="71"/>
      <c r="FI164" s="71"/>
      <c r="FJ164" s="71"/>
      <c r="FK164" s="71"/>
      <c r="FL164" s="71"/>
      <c r="FM164" s="71"/>
      <c r="FN164" s="71"/>
      <c r="FO164" s="71"/>
      <c r="FP164" s="71"/>
      <c r="FQ164" s="71"/>
      <c r="FR164" s="71"/>
      <c r="FS164" s="71"/>
      <c r="FT164" s="71"/>
      <c r="FU164" s="71"/>
      <c r="FV164" s="71"/>
      <c r="FW164" s="71"/>
      <c r="FX164" s="71"/>
      <c r="FY164" s="71"/>
      <c r="FZ164" s="71"/>
      <c r="GA164" s="71"/>
      <c r="GB164" s="71"/>
      <c r="GC164" s="71"/>
      <c r="GD164" s="71"/>
      <c r="GE164" s="71"/>
      <c r="GF164" s="71"/>
      <c r="GG164" s="71"/>
      <c r="GH164" s="71"/>
      <c r="GI164" s="71"/>
      <c r="GJ164" s="71"/>
      <c r="GK164" s="71"/>
      <c r="GL164" s="71"/>
      <c r="GM164" s="71"/>
      <c r="GN164" s="71"/>
      <c r="GO164" s="71"/>
      <c r="GP164" s="71"/>
      <c r="GQ164" s="71"/>
      <c r="GR164" s="71"/>
      <c r="GS164" s="71"/>
      <c r="GT164" s="71"/>
      <c r="GU164" s="71"/>
      <c r="GV164" s="71"/>
      <c r="GW164" s="71"/>
      <c r="GX164" s="71"/>
      <c r="GY164" s="71"/>
      <c r="GZ164" s="71"/>
      <c r="HA164" s="71"/>
      <c r="HB164" s="71"/>
      <c r="HC164" s="71"/>
      <c r="HD164" s="71"/>
      <c r="HE164" s="71"/>
      <c r="HF164" s="71"/>
      <c r="HG164" s="71"/>
      <c r="HH164" s="71"/>
      <c r="HI164" s="71"/>
      <c r="HJ164" s="71"/>
      <c r="HK164" s="71"/>
      <c r="HL164" s="71"/>
      <c r="HM164" s="71"/>
      <c r="HN164" s="71"/>
      <c r="HO164" s="71"/>
      <c r="HP164" s="71"/>
      <c r="HQ164" s="71"/>
      <c r="HR164" s="71"/>
      <c r="HS164" s="71"/>
      <c r="HT164" s="71"/>
      <c r="HU164" s="71"/>
      <c r="HV164" s="71"/>
      <c r="HW164" s="71"/>
      <c r="HX164" s="71"/>
      <c r="HY164" s="71"/>
      <c r="HZ164" s="71"/>
      <c r="IA164" s="71"/>
      <c r="IB164" s="71"/>
      <c r="IC164" s="71"/>
      <c r="ID164" s="71"/>
      <c r="IE164" s="71"/>
      <c r="IF164" s="71"/>
      <c r="IG164" s="71"/>
      <c r="IH164" s="71"/>
      <c r="II164" s="71"/>
      <c r="IJ164" s="71"/>
      <c r="IK164" s="71"/>
      <c r="IL164" s="71"/>
      <c r="IM164" s="71"/>
      <c r="IN164" s="71"/>
      <c r="IO164" s="71"/>
      <c r="IP164" s="71"/>
      <c r="IQ164" s="71"/>
      <c r="IR164" s="71"/>
      <c r="IS164" s="71"/>
      <c r="IT164" s="71"/>
      <c r="IU164" s="71"/>
      <c r="IV164" s="71"/>
      <c r="IW164" s="71"/>
      <c r="IX164" s="71"/>
      <c r="IY164" s="71"/>
      <c r="IZ164" s="71"/>
    </row>
    <row r="165" spans="1:1024" s="115" customFormat="1" ht="38.25">
      <c r="A165" s="103" t="str">
        <f t="shared" si="133"/>
        <v>1.2.4.2.3</v>
      </c>
      <c r="B165" s="52">
        <v>92785</v>
      </c>
      <c r="C165" s="64" t="s">
        <v>493</v>
      </c>
      <c r="D165" s="104" t="str">
        <f t="shared" si="134"/>
        <v>Armação de laje de uma estrutura convencional de concreto armado em uma edificação térrea ou sobrado utilizando aço ca-50 de 6,3 mm - montagem. Af_12/2015</v>
      </c>
      <c r="E165" s="105" t="str">
        <f t="shared" si="135"/>
        <v>kg</v>
      </c>
      <c r="F165" s="55" t="s">
        <v>471</v>
      </c>
      <c r="G165" s="55">
        <v>42</v>
      </c>
      <c r="H165" s="55">
        <f t="shared" si="136"/>
        <v>17.190000000000001</v>
      </c>
      <c r="I165" s="55">
        <f t="shared" si="137"/>
        <v>21.48</v>
      </c>
      <c r="J165" s="106">
        <f t="shared" si="138"/>
        <v>902.16</v>
      </c>
      <c r="K165" s="107">
        <f t="shared" si="139"/>
        <v>0.16104133494227105</v>
      </c>
      <c r="L165" s="107">
        <f>J165/$J$744</f>
        <v>5.4618765632230966E-5</v>
      </c>
      <c r="M165" s="108">
        <v>17.190000000000001</v>
      </c>
      <c r="N165" s="109" t="s">
        <v>824</v>
      </c>
      <c r="O165" s="110" t="s">
        <v>2780</v>
      </c>
      <c r="P165" s="111"/>
      <c r="Q165" s="112"/>
      <c r="R165" s="111"/>
      <c r="S165" s="111"/>
      <c r="T165" s="113"/>
      <c r="U165" s="114">
        <f t="shared" si="132"/>
        <v>5602.0399999999991</v>
      </c>
      <c r="V165" s="71">
        <f t="shared" si="107"/>
        <v>1</v>
      </c>
      <c r="W165" s="71">
        <f t="shared" si="108"/>
        <v>1</v>
      </c>
      <c r="X165" s="71">
        <f t="shared" si="109"/>
        <v>2</v>
      </c>
      <c r="Y165" s="71">
        <f t="shared" si="110"/>
        <v>4</v>
      </c>
      <c r="Z165" s="71">
        <f t="shared" si="117"/>
        <v>2</v>
      </c>
      <c r="AA165" s="71">
        <f t="shared" si="111"/>
        <v>4767528.18</v>
      </c>
      <c r="AB165" s="71">
        <f t="shared" si="112"/>
        <v>4767528.18</v>
      </c>
      <c r="AC165" s="71">
        <f t="shared" si="113"/>
        <v>4633323.12</v>
      </c>
      <c r="AD165" s="71">
        <f t="shared" si="114"/>
        <v>2248.08</v>
      </c>
      <c r="AE165" s="71">
        <f t="shared" si="115"/>
        <v>1812.9299999999998</v>
      </c>
      <c r="AF165" s="90" t="str">
        <f t="shared" si="140"/>
        <v>CENTRO INTEGRADO DE SAÚDE XANXERÊ</v>
      </c>
      <c r="AG165" s="90" t="str">
        <f t="shared" si="140"/>
        <v>CONSTRUÇÃO</v>
      </c>
      <c r="AH165" s="90" t="str">
        <f t="shared" si="140"/>
        <v xml:space="preserve">ESTRUTURAL </v>
      </c>
      <c r="AI165" s="90" t="str">
        <f t="shared" si="140"/>
        <v>SUBESTAÇÃO</v>
      </c>
      <c r="AJ165" s="90" t="s">
        <v>489</v>
      </c>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c r="CJ165" s="71"/>
      <c r="CK165" s="71"/>
      <c r="CL165" s="71"/>
      <c r="CM165" s="71"/>
      <c r="CN165" s="71"/>
      <c r="CO165" s="71"/>
      <c r="CP165" s="71"/>
      <c r="CQ165" s="71"/>
      <c r="CR165" s="71"/>
      <c r="CS165" s="71"/>
      <c r="CT165" s="71"/>
      <c r="CU165" s="71"/>
      <c r="CV165" s="71"/>
      <c r="CW165" s="71"/>
      <c r="CX165" s="71"/>
      <c r="CY165" s="71"/>
      <c r="CZ165" s="71"/>
      <c r="DA165" s="71"/>
      <c r="DB165" s="71"/>
      <c r="DC165" s="71"/>
      <c r="DD165" s="71"/>
      <c r="DE165" s="71"/>
      <c r="DF165" s="71"/>
      <c r="DG165" s="71"/>
      <c r="DH165" s="71"/>
      <c r="DI165" s="71"/>
      <c r="DJ165" s="71"/>
      <c r="DK165" s="71"/>
      <c r="DL165" s="71"/>
      <c r="DM165" s="71"/>
      <c r="DN165" s="71"/>
      <c r="DO165" s="71"/>
      <c r="DP165" s="71"/>
      <c r="DQ165" s="71"/>
      <c r="DR165" s="71"/>
      <c r="DS165" s="71"/>
      <c r="DT165" s="71"/>
      <c r="DU165" s="71"/>
      <c r="DV165" s="71"/>
      <c r="DW165" s="71"/>
      <c r="DX165" s="71"/>
      <c r="DY165" s="71"/>
      <c r="DZ165" s="71"/>
      <c r="EA165" s="71"/>
      <c r="EB165" s="71"/>
      <c r="EC165" s="71"/>
      <c r="ED165" s="71"/>
      <c r="EE165" s="71"/>
      <c r="EF165" s="71"/>
      <c r="EG165" s="71"/>
      <c r="EH165" s="71"/>
      <c r="EI165" s="71"/>
      <c r="EJ165" s="71"/>
      <c r="EK165" s="71"/>
      <c r="EL165" s="71"/>
      <c r="EM165" s="71"/>
      <c r="EN165" s="71"/>
      <c r="EO165" s="71"/>
      <c r="EP165" s="71"/>
      <c r="EQ165" s="71"/>
      <c r="ER165" s="71"/>
      <c r="ES165" s="71"/>
      <c r="ET165" s="71"/>
      <c r="EU165" s="71"/>
      <c r="EV165" s="71"/>
      <c r="EW165" s="71"/>
      <c r="EX165" s="71"/>
      <c r="EY165" s="71"/>
      <c r="EZ165" s="71"/>
      <c r="FA165" s="71"/>
      <c r="FB165" s="71"/>
      <c r="FC165" s="71"/>
      <c r="FD165" s="71"/>
      <c r="FE165" s="71"/>
      <c r="FF165" s="71"/>
      <c r="FG165" s="71"/>
      <c r="FH165" s="71"/>
      <c r="FI165" s="71"/>
      <c r="FJ165" s="71"/>
      <c r="FK165" s="71"/>
      <c r="FL165" s="71"/>
      <c r="FM165" s="71"/>
      <c r="FN165" s="71"/>
      <c r="FO165" s="71"/>
      <c r="FP165" s="71"/>
      <c r="FQ165" s="71"/>
      <c r="FR165" s="71"/>
      <c r="FS165" s="71"/>
      <c r="FT165" s="71"/>
      <c r="FU165" s="71"/>
      <c r="FV165" s="71"/>
      <c r="FW165" s="71"/>
      <c r="FX165" s="71"/>
      <c r="FY165" s="71"/>
      <c r="FZ165" s="71"/>
      <c r="GA165" s="71"/>
      <c r="GB165" s="71"/>
      <c r="GC165" s="71"/>
      <c r="GD165" s="71"/>
      <c r="GE165" s="71"/>
      <c r="GF165" s="71"/>
      <c r="GG165" s="71"/>
      <c r="GH165" s="71"/>
      <c r="GI165" s="71"/>
      <c r="GJ165" s="71"/>
      <c r="GK165" s="71"/>
      <c r="GL165" s="71"/>
      <c r="GM165" s="71"/>
      <c r="GN165" s="71"/>
      <c r="GO165" s="71"/>
      <c r="GP165" s="71"/>
      <c r="GQ165" s="71"/>
      <c r="GR165" s="71"/>
      <c r="GS165" s="71"/>
      <c r="GT165" s="71"/>
      <c r="GU165" s="71"/>
      <c r="GV165" s="71"/>
      <c r="GW165" s="71"/>
      <c r="GX165" s="71"/>
      <c r="GY165" s="71"/>
      <c r="GZ165" s="71"/>
      <c r="HA165" s="71"/>
      <c r="HB165" s="71"/>
      <c r="HC165" s="71"/>
      <c r="HD165" s="71"/>
      <c r="HE165" s="71"/>
      <c r="HF165" s="71"/>
      <c r="HG165" s="71"/>
      <c r="HH165" s="71"/>
      <c r="HI165" s="71"/>
      <c r="HJ165" s="71"/>
      <c r="HK165" s="71"/>
      <c r="HL165" s="71"/>
      <c r="HM165" s="71"/>
      <c r="HN165" s="71"/>
      <c r="HO165" s="71"/>
      <c r="HP165" s="71"/>
      <c r="HQ165" s="71"/>
      <c r="HR165" s="71"/>
      <c r="HS165" s="71"/>
      <c r="HT165" s="71"/>
      <c r="HU165" s="71"/>
      <c r="HV165" s="71"/>
      <c r="HW165" s="71"/>
      <c r="HX165" s="71"/>
      <c r="HY165" s="71"/>
      <c r="HZ165" s="71"/>
      <c r="IA165" s="71"/>
      <c r="IB165" s="71"/>
      <c r="IC165" s="71"/>
      <c r="ID165" s="71"/>
      <c r="IE165" s="71"/>
      <c r="IF165" s="71"/>
      <c r="IG165" s="71"/>
      <c r="IH165" s="71"/>
      <c r="II165" s="71"/>
      <c r="IJ165" s="71"/>
      <c r="IK165" s="71"/>
      <c r="IL165" s="71"/>
      <c r="IM165" s="71"/>
      <c r="IN165" s="71"/>
      <c r="IO165" s="71"/>
      <c r="IP165" s="71"/>
      <c r="IQ165" s="71"/>
      <c r="IR165" s="71"/>
      <c r="IS165" s="71"/>
      <c r="IT165" s="71"/>
      <c r="IU165" s="71"/>
      <c r="IV165" s="71"/>
      <c r="IW165" s="71"/>
      <c r="IX165" s="71"/>
      <c r="IY165" s="71"/>
      <c r="IZ165" s="71"/>
    </row>
    <row r="166" spans="1:1024" s="115" customFormat="1" ht="38.25">
      <c r="A166" s="103" t="str">
        <f t="shared" si="133"/>
        <v>1.2.4.2.4</v>
      </c>
      <c r="B166" s="52">
        <v>92786</v>
      </c>
      <c r="C166" s="64" t="s">
        <v>493</v>
      </c>
      <c r="D166" s="104" t="str">
        <f t="shared" si="134"/>
        <v>Armação de laje de uma estrutura convencional de concreto armado em uma edificação térrea ou sobrado utilizando aço ca-50 de 8,0 mm - montagem. Af_12/2015</v>
      </c>
      <c r="E166" s="105" t="str">
        <f t="shared" si="135"/>
        <v>kg</v>
      </c>
      <c r="F166" s="55" t="s">
        <v>471</v>
      </c>
      <c r="G166" s="55">
        <v>60</v>
      </c>
      <c r="H166" s="55">
        <f t="shared" si="136"/>
        <v>16.23</v>
      </c>
      <c r="I166" s="55">
        <f t="shared" si="137"/>
        <v>20.28</v>
      </c>
      <c r="J166" s="106">
        <f t="shared" si="138"/>
        <v>1216.8</v>
      </c>
      <c r="K166" s="107">
        <f t="shared" si="139"/>
        <v>0.21720658902828258</v>
      </c>
      <c r="L166" s="107">
        <f>J166/$J$744</f>
        <v>7.3667768490399298E-5</v>
      </c>
      <c r="M166" s="108">
        <v>16.23</v>
      </c>
      <c r="N166" s="109" t="s">
        <v>824</v>
      </c>
      <c r="O166" s="110" t="s">
        <v>2782</v>
      </c>
      <c r="P166" s="111"/>
      <c r="Q166" s="112"/>
      <c r="R166" s="111"/>
      <c r="S166" s="111"/>
      <c r="T166" s="113"/>
      <c r="U166" s="114">
        <f t="shared" si="132"/>
        <v>5602.0399999999991</v>
      </c>
      <c r="V166" s="71">
        <f t="shared" si="107"/>
        <v>1</v>
      </c>
      <c r="W166" s="71">
        <f t="shared" si="108"/>
        <v>1</v>
      </c>
      <c r="X166" s="71">
        <f t="shared" si="109"/>
        <v>2</v>
      </c>
      <c r="Y166" s="71">
        <f t="shared" si="110"/>
        <v>4</v>
      </c>
      <c r="Z166" s="71">
        <f t="shared" si="117"/>
        <v>2</v>
      </c>
      <c r="AA166" s="71">
        <f t="shared" si="111"/>
        <v>4768744.9799999995</v>
      </c>
      <c r="AB166" s="71">
        <f t="shared" si="112"/>
        <v>4768744.9799999995</v>
      </c>
      <c r="AC166" s="71">
        <f t="shared" si="113"/>
        <v>4634539.92</v>
      </c>
      <c r="AD166" s="71">
        <f t="shared" si="114"/>
        <v>3464.88</v>
      </c>
      <c r="AE166" s="71">
        <f t="shared" si="115"/>
        <v>3029.7299999999996</v>
      </c>
      <c r="AF166" s="90" t="str">
        <f t="shared" si="140"/>
        <v>CENTRO INTEGRADO DE SAÚDE XANXERÊ</v>
      </c>
      <c r="AG166" s="90" t="str">
        <f t="shared" si="140"/>
        <v>CONSTRUÇÃO</v>
      </c>
      <c r="AH166" s="90" t="str">
        <f t="shared" si="140"/>
        <v xml:space="preserve">ESTRUTURAL </v>
      </c>
      <c r="AI166" s="90" t="str">
        <f t="shared" si="140"/>
        <v>SUBESTAÇÃO</v>
      </c>
      <c r="AJ166" s="90" t="s">
        <v>489</v>
      </c>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c r="BO166" s="71"/>
      <c r="BP166" s="71"/>
      <c r="BQ166" s="71"/>
      <c r="BR166" s="71"/>
      <c r="BS166" s="71"/>
      <c r="BT166" s="71"/>
      <c r="BU166" s="71"/>
      <c r="BV166" s="71"/>
      <c r="BW166" s="71"/>
      <c r="BX166" s="71"/>
      <c r="BY166" s="71"/>
      <c r="BZ166" s="71"/>
      <c r="CA166" s="71"/>
      <c r="CB166" s="71"/>
      <c r="CC166" s="71"/>
      <c r="CD166" s="71"/>
      <c r="CE166" s="71"/>
      <c r="CF166" s="71"/>
      <c r="CG166" s="71"/>
      <c r="CH166" s="71"/>
      <c r="CI166" s="71"/>
      <c r="CJ166" s="71"/>
      <c r="CK166" s="71"/>
      <c r="CL166" s="71"/>
      <c r="CM166" s="71"/>
      <c r="CN166" s="71"/>
      <c r="CO166" s="71"/>
      <c r="CP166" s="71"/>
      <c r="CQ166" s="71"/>
      <c r="CR166" s="71"/>
      <c r="CS166" s="71"/>
      <c r="CT166" s="71"/>
      <c r="CU166" s="71"/>
      <c r="CV166" s="71"/>
      <c r="CW166" s="71"/>
      <c r="CX166" s="71"/>
      <c r="CY166" s="71"/>
      <c r="CZ166" s="71"/>
      <c r="DA166" s="71"/>
      <c r="DB166" s="71"/>
      <c r="DC166" s="71"/>
      <c r="DD166" s="71"/>
      <c r="DE166" s="71"/>
      <c r="DF166" s="71"/>
      <c r="DG166" s="71"/>
      <c r="DH166" s="71"/>
      <c r="DI166" s="71"/>
      <c r="DJ166" s="71"/>
      <c r="DK166" s="71"/>
      <c r="DL166" s="71"/>
      <c r="DM166" s="71"/>
      <c r="DN166" s="71"/>
      <c r="DO166" s="71"/>
      <c r="DP166" s="71"/>
      <c r="DQ166" s="71"/>
      <c r="DR166" s="71"/>
      <c r="DS166" s="71"/>
      <c r="DT166" s="71"/>
      <c r="DU166" s="71"/>
      <c r="DV166" s="71"/>
      <c r="DW166" s="71"/>
      <c r="DX166" s="71"/>
      <c r="DY166" s="71"/>
      <c r="DZ166" s="71"/>
      <c r="EA166" s="71"/>
      <c r="EB166" s="71"/>
      <c r="EC166" s="71"/>
      <c r="ED166" s="71"/>
      <c r="EE166" s="71"/>
      <c r="EF166" s="71"/>
      <c r="EG166" s="71"/>
      <c r="EH166" s="71"/>
      <c r="EI166" s="71"/>
      <c r="EJ166" s="71"/>
      <c r="EK166" s="71"/>
      <c r="EL166" s="71"/>
      <c r="EM166" s="71"/>
      <c r="EN166" s="71"/>
      <c r="EO166" s="71"/>
      <c r="EP166" s="71"/>
      <c r="EQ166" s="71"/>
      <c r="ER166" s="71"/>
      <c r="ES166" s="71"/>
      <c r="ET166" s="71"/>
      <c r="EU166" s="71"/>
      <c r="EV166" s="71"/>
      <c r="EW166" s="71"/>
      <c r="EX166" s="71"/>
      <c r="EY166" s="71"/>
      <c r="EZ166" s="71"/>
      <c r="FA166" s="71"/>
      <c r="FB166" s="71"/>
      <c r="FC166" s="71"/>
      <c r="FD166" s="71"/>
      <c r="FE166" s="71"/>
      <c r="FF166" s="71"/>
      <c r="FG166" s="71"/>
      <c r="FH166" s="71"/>
      <c r="FI166" s="71"/>
      <c r="FJ166" s="71"/>
      <c r="FK166" s="71"/>
      <c r="FL166" s="71"/>
      <c r="FM166" s="71"/>
      <c r="FN166" s="71"/>
      <c r="FO166" s="71"/>
      <c r="FP166" s="71"/>
      <c r="FQ166" s="71"/>
      <c r="FR166" s="71"/>
      <c r="FS166" s="71"/>
      <c r="FT166" s="71"/>
      <c r="FU166" s="71"/>
      <c r="FV166" s="71"/>
      <c r="FW166" s="71"/>
      <c r="FX166" s="71"/>
      <c r="FY166" s="71"/>
      <c r="FZ166" s="71"/>
      <c r="GA166" s="71"/>
      <c r="GB166" s="71"/>
      <c r="GC166" s="71"/>
      <c r="GD166" s="71"/>
      <c r="GE166" s="71"/>
      <c r="GF166" s="71"/>
      <c r="GG166" s="71"/>
      <c r="GH166" s="71"/>
      <c r="GI166" s="71"/>
      <c r="GJ166" s="71"/>
      <c r="GK166" s="71"/>
      <c r="GL166" s="71"/>
      <c r="GM166" s="71"/>
      <c r="GN166" s="71"/>
      <c r="GO166" s="71"/>
      <c r="GP166" s="71"/>
      <c r="GQ166" s="71"/>
      <c r="GR166" s="71"/>
      <c r="GS166" s="71"/>
      <c r="GT166" s="71"/>
      <c r="GU166" s="71"/>
      <c r="GV166" s="71"/>
      <c r="GW166" s="71"/>
      <c r="GX166" s="71"/>
      <c r="GY166" s="71"/>
      <c r="GZ166" s="71"/>
      <c r="HA166" s="71"/>
      <c r="HB166" s="71"/>
      <c r="HC166" s="71"/>
      <c r="HD166" s="71"/>
      <c r="HE166" s="71"/>
      <c r="HF166" s="71"/>
      <c r="HG166" s="71"/>
      <c r="HH166" s="71"/>
      <c r="HI166" s="71"/>
      <c r="HJ166" s="71"/>
      <c r="HK166" s="71"/>
      <c r="HL166" s="71"/>
      <c r="HM166" s="71"/>
      <c r="HN166" s="71"/>
      <c r="HO166" s="71"/>
      <c r="HP166" s="71"/>
      <c r="HQ166" s="71"/>
      <c r="HR166" s="71"/>
      <c r="HS166" s="71"/>
      <c r="HT166" s="71"/>
      <c r="HU166" s="71"/>
      <c r="HV166" s="71"/>
      <c r="HW166" s="71"/>
      <c r="HX166" s="71"/>
      <c r="HY166" s="71"/>
      <c r="HZ166" s="71"/>
      <c r="IA166" s="71"/>
      <c r="IB166" s="71"/>
      <c r="IC166" s="71"/>
      <c r="ID166" s="71"/>
      <c r="IE166" s="71"/>
      <c r="IF166" s="71"/>
      <c r="IG166" s="71"/>
      <c r="IH166" s="71"/>
      <c r="II166" s="71"/>
      <c r="IJ166" s="71"/>
      <c r="IK166" s="71"/>
      <c r="IL166" s="71"/>
      <c r="IM166" s="71"/>
      <c r="IN166" s="71"/>
      <c r="IO166" s="71"/>
      <c r="IP166" s="71"/>
      <c r="IQ166" s="71"/>
      <c r="IR166" s="71"/>
      <c r="IS166" s="71"/>
      <c r="IT166" s="71"/>
      <c r="IU166" s="71"/>
      <c r="IV166" s="71"/>
      <c r="IW166" s="71"/>
      <c r="IX166" s="71"/>
      <c r="IY166" s="71"/>
      <c r="IZ166" s="71"/>
    </row>
    <row r="167" spans="1:1024" s="71" customFormat="1" ht="38.25">
      <c r="A167" s="103" t="str">
        <f t="shared" si="133"/>
        <v>1.2.4.2.5</v>
      </c>
      <c r="B167" s="59">
        <v>92421</v>
      </c>
      <c r="C167" s="64" t="s">
        <v>493</v>
      </c>
      <c r="D167" s="104" t="str">
        <f t="shared" si="134"/>
        <v>Montagem e desmontagem de fôrma de pilares retangulares e estruturas similares, pé-direito duplo, em chapa de madeira compensada resinada, 4 utilizações. Af_09/2020</v>
      </c>
      <c r="E167" s="105" t="str">
        <f t="shared" si="135"/>
        <v>m2</v>
      </c>
      <c r="F167" s="55" t="s">
        <v>471</v>
      </c>
      <c r="G167" s="55">
        <v>7.1</v>
      </c>
      <c r="H167" s="55">
        <f t="shared" si="136"/>
        <v>108.85</v>
      </c>
      <c r="I167" s="55">
        <f t="shared" si="137"/>
        <v>136.06</v>
      </c>
      <c r="J167" s="106">
        <f t="shared" si="138"/>
        <v>966.02</v>
      </c>
      <c r="K167" s="107">
        <f t="shared" si="139"/>
        <v>0.17244075372542861</v>
      </c>
      <c r="L167" s="107">
        <f>J167/$J$744</f>
        <v>5.8484991549223815E-5</v>
      </c>
      <c r="M167" s="108">
        <v>108.85</v>
      </c>
      <c r="N167" s="109" t="s">
        <v>531</v>
      </c>
      <c r="O167" s="110" t="s">
        <v>2796</v>
      </c>
      <c r="P167" s="111"/>
      <c r="Q167" s="112"/>
      <c r="R167" s="111"/>
      <c r="S167" s="111"/>
      <c r="T167" s="113"/>
      <c r="U167" s="114">
        <f t="shared" si="132"/>
        <v>5602.0399999999991</v>
      </c>
      <c r="V167" s="71">
        <f t="shared" si="107"/>
        <v>1</v>
      </c>
      <c r="W167" s="71">
        <f t="shared" si="108"/>
        <v>1</v>
      </c>
      <c r="X167" s="71">
        <f t="shared" si="109"/>
        <v>2</v>
      </c>
      <c r="Y167" s="71">
        <f t="shared" si="110"/>
        <v>4</v>
      </c>
      <c r="Z167" s="71">
        <f t="shared" si="117"/>
        <v>2</v>
      </c>
      <c r="AA167" s="71">
        <f t="shared" si="111"/>
        <v>4769710.9999999991</v>
      </c>
      <c r="AB167" s="71">
        <f t="shared" si="112"/>
        <v>4769710.9999999991</v>
      </c>
      <c r="AC167" s="71">
        <f t="shared" si="113"/>
        <v>4635505.9399999995</v>
      </c>
      <c r="AD167" s="71">
        <f t="shared" si="114"/>
        <v>4430.8999999999996</v>
      </c>
      <c r="AE167" s="71">
        <f t="shared" si="115"/>
        <v>3995.7499999999995</v>
      </c>
      <c r="AF167" s="90" t="str">
        <f t="shared" si="140"/>
        <v>CENTRO INTEGRADO DE SAÚDE XANXERÊ</v>
      </c>
      <c r="AG167" s="90" t="str">
        <f t="shared" si="140"/>
        <v>CONSTRUÇÃO</v>
      </c>
      <c r="AH167" s="90" t="str">
        <f t="shared" si="140"/>
        <v xml:space="preserve">ESTRUTURAL </v>
      </c>
      <c r="AI167" s="90" t="str">
        <f t="shared" si="140"/>
        <v>SUBESTAÇÃO</v>
      </c>
      <c r="AJ167" s="90" t="s">
        <v>489</v>
      </c>
      <c r="AMI167" s="115"/>
      <c r="AMJ167" s="115"/>
    </row>
    <row r="168" spans="1:1024" s="71" customFormat="1" ht="25.5">
      <c r="A168" s="103" t="str">
        <f t="shared" si="133"/>
        <v>1.2.4.2.6</v>
      </c>
      <c r="B168" s="59">
        <v>96616</v>
      </c>
      <c r="C168" s="64" t="s">
        <v>493</v>
      </c>
      <c r="D168" s="104" t="str">
        <f t="shared" si="134"/>
        <v>Lastro de concreto magro, aplicado em blocos de coroamento ou sapatas. Af_08/2017</v>
      </c>
      <c r="E168" s="105" t="str">
        <f t="shared" si="135"/>
        <v>m3</v>
      </c>
      <c r="F168" s="55" t="s">
        <v>471</v>
      </c>
      <c r="G168" s="55">
        <v>0.5</v>
      </c>
      <c r="H168" s="55">
        <f t="shared" si="136"/>
        <v>581.55999999999995</v>
      </c>
      <c r="I168" s="55">
        <f t="shared" si="137"/>
        <v>726.95</v>
      </c>
      <c r="J168" s="106">
        <f t="shared" si="138"/>
        <v>363.47</v>
      </c>
      <c r="K168" s="107">
        <f t="shared" si="139"/>
        <v>6.4881721658538685E-2</v>
      </c>
      <c r="L168" s="107">
        <f>J168/$J$743</f>
        <v>1.3924357108980592E-2</v>
      </c>
      <c r="M168" s="108">
        <v>581.55999999999995</v>
      </c>
      <c r="N168" s="109" t="s">
        <v>789</v>
      </c>
      <c r="O168" s="110" t="s">
        <v>2798</v>
      </c>
      <c r="P168" s="111"/>
      <c r="Q168" s="112"/>
      <c r="R168" s="111"/>
      <c r="S168" s="111"/>
      <c r="T168" s="113"/>
      <c r="U168" s="114">
        <f t="shared" si="132"/>
        <v>5602.0399999999991</v>
      </c>
      <c r="V168" s="71">
        <f t="shared" si="107"/>
        <v>1</v>
      </c>
      <c r="W168" s="71">
        <f t="shared" si="108"/>
        <v>1</v>
      </c>
      <c r="X168" s="71">
        <f t="shared" si="109"/>
        <v>2</v>
      </c>
      <c r="Y168" s="71">
        <f t="shared" si="110"/>
        <v>4</v>
      </c>
      <c r="Z168" s="71">
        <f t="shared" si="117"/>
        <v>2</v>
      </c>
      <c r="AA168" s="71">
        <f t="shared" si="111"/>
        <v>4770074.4699999988</v>
      </c>
      <c r="AB168" s="71">
        <f t="shared" si="112"/>
        <v>4770074.4699999988</v>
      </c>
      <c r="AC168" s="71">
        <f t="shared" si="113"/>
        <v>4635869.4099999992</v>
      </c>
      <c r="AD168" s="71">
        <f t="shared" si="114"/>
        <v>4794.37</v>
      </c>
      <c r="AE168" s="71">
        <f t="shared" si="115"/>
        <v>4359.2199999999993</v>
      </c>
      <c r="AF168" s="90" t="str">
        <f t="shared" si="140"/>
        <v>CENTRO INTEGRADO DE SAÚDE XANXERÊ</v>
      </c>
      <c r="AG168" s="90" t="str">
        <f t="shared" si="140"/>
        <v>CONSTRUÇÃO</v>
      </c>
      <c r="AH168" s="90" t="str">
        <f t="shared" si="140"/>
        <v xml:space="preserve">ESTRUTURAL </v>
      </c>
      <c r="AI168" s="90" t="str">
        <f t="shared" si="140"/>
        <v>SUBESTAÇÃO</v>
      </c>
      <c r="AJ168" s="90" t="s">
        <v>489</v>
      </c>
      <c r="AMI168" s="115"/>
      <c r="AMJ168" s="115"/>
    </row>
    <row r="169" spans="1:1024" s="115" customFormat="1" ht="25.5">
      <c r="A169" s="103" t="str">
        <f t="shared" si="133"/>
        <v>1.2.4.2.7</v>
      </c>
      <c r="B169" s="59">
        <v>94972</v>
      </c>
      <c r="C169" s="64" t="s">
        <v>493</v>
      </c>
      <c r="D169" s="104" t="str">
        <f t="shared" si="134"/>
        <v>Concreto fck = 30mpa, traço 1:2,1:2,5 (em massa seca de cimento/ areia média/ brita 1) - preparo mecânico com betoneira 600 l. Af_05/2021</v>
      </c>
      <c r="E169" s="105" t="str">
        <f t="shared" si="135"/>
        <v>m3</v>
      </c>
      <c r="F169" s="55" t="s">
        <v>471</v>
      </c>
      <c r="G169" s="55">
        <v>2.1</v>
      </c>
      <c r="H169" s="55">
        <f t="shared" si="136"/>
        <v>438.02</v>
      </c>
      <c r="I169" s="55">
        <f t="shared" si="137"/>
        <v>547.52</v>
      </c>
      <c r="J169" s="106">
        <f t="shared" si="138"/>
        <v>1149.79</v>
      </c>
      <c r="K169" s="107">
        <f t="shared" si="139"/>
        <v>0.20524487508122044</v>
      </c>
      <c r="L169" s="107">
        <f>J169/$J$744</f>
        <v>6.9610834592846987E-5</v>
      </c>
      <c r="M169" s="108">
        <v>438.02</v>
      </c>
      <c r="N169" s="109" t="s">
        <v>789</v>
      </c>
      <c r="O169" s="110" t="s">
        <v>2800</v>
      </c>
      <c r="P169" s="111"/>
      <c r="Q169" s="112"/>
      <c r="R169" s="111"/>
      <c r="S169" s="111"/>
      <c r="T169" s="113"/>
      <c r="U169" s="114">
        <f t="shared" si="132"/>
        <v>5602.0399999999991</v>
      </c>
      <c r="V169" s="71">
        <f t="shared" si="107"/>
        <v>1</v>
      </c>
      <c r="W169" s="71">
        <f t="shared" si="108"/>
        <v>1</v>
      </c>
      <c r="X169" s="71">
        <f t="shared" si="109"/>
        <v>2</v>
      </c>
      <c r="Y169" s="71">
        <f t="shared" si="110"/>
        <v>4</v>
      </c>
      <c r="Z169" s="71">
        <f t="shared" si="117"/>
        <v>2</v>
      </c>
      <c r="AA169" s="71">
        <f t="shared" si="111"/>
        <v>4771224.2599999988</v>
      </c>
      <c r="AB169" s="71">
        <f t="shared" si="112"/>
        <v>4771224.2599999988</v>
      </c>
      <c r="AC169" s="71">
        <f t="shared" si="113"/>
        <v>4637019.1999999993</v>
      </c>
      <c r="AD169" s="71">
        <f t="shared" si="114"/>
        <v>5944.16</v>
      </c>
      <c r="AE169" s="71">
        <f t="shared" si="115"/>
        <v>5509.0099999999993</v>
      </c>
      <c r="AF169" s="90" t="str">
        <f t="shared" si="140"/>
        <v>CENTRO INTEGRADO DE SAÚDE XANXERÊ</v>
      </c>
      <c r="AG169" s="90" t="str">
        <f t="shared" si="140"/>
        <v>CONSTRUÇÃO</v>
      </c>
      <c r="AH169" s="90" t="str">
        <f t="shared" si="140"/>
        <v xml:space="preserve">ESTRUTURAL </v>
      </c>
      <c r="AI169" s="90" t="str">
        <f t="shared" si="140"/>
        <v>SUBESTAÇÃO</v>
      </c>
      <c r="AJ169" s="90" t="s">
        <v>489</v>
      </c>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c r="CJ169" s="71"/>
      <c r="CK169" s="71"/>
      <c r="CL169" s="71"/>
      <c r="CM169" s="71"/>
      <c r="CN169" s="71"/>
      <c r="CO169" s="71"/>
      <c r="CP169" s="71"/>
      <c r="CQ169" s="71"/>
      <c r="CR169" s="71"/>
      <c r="CS169" s="71"/>
      <c r="CT169" s="71"/>
      <c r="CU169" s="71"/>
      <c r="CV169" s="71"/>
      <c r="CW169" s="71"/>
      <c r="CX169" s="71"/>
      <c r="CY169" s="71"/>
      <c r="CZ169" s="71"/>
      <c r="DA169" s="71"/>
      <c r="DB169" s="71"/>
      <c r="DC169" s="71"/>
      <c r="DD169" s="71"/>
      <c r="DE169" s="71"/>
      <c r="DF169" s="71"/>
      <c r="DG169" s="71"/>
      <c r="DH169" s="71"/>
      <c r="DI169" s="71"/>
      <c r="DJ169" s="71"/>
      <c r="DK169" s="71"/>
      <c r="DL169" s="71"/>
      <c r="DM169" s="71"/>
      <c r="DN169" s="71"/>
      <c r="DO169" s="71"/>
      <c r="DP169" s="71"/>
      <c r="DQ169" s="71"/>
      <c r="DR169" s="71"/>
      <c r="DS169" s="71"/>
      <c r="DT169" s="71"/>
      <c r="DU169" s="71"/>
      <c r="DV169" s="71"/>
      <c r="DW169" s="71"/>
      <c r="DX169" s="71"/>
      <c r="DY169" s="71"/>
      <c r="DZ169" s="71"/>
      <c r="EA169" s="71"/>
      <c r="EB169" s="71"/>
      <c r="EC169" s="71"/>
      <c r="ED169" s="71"/>
      <c r="EE169" s="71"/>
      <c r="EF169" s="71"/>
      <c r="EG169" s="71"/>
      <c r="EH169" s="71"/>
      <c r="EI169" s="71"/>
      <c r="EJ169" s="71"/>
      <c r="EK169" s="71"/>
      <c r="EL169" s="71"/>
      <c r="EM169" s="71"/>
      <c r="EN169" s="71"/>
      <c r="EO169" s="71"/>
      <c r="EP169" s="71"/>
      <c r="EQ169" s="71"/>
      <c r="ER169" s="71"/>
      <c r="ES169" s="71"/>
      <c r="ET169" s="71"/>
      <c r="EU169" s="71"/>
      <c r="EV169" s="71"/>
      <c r="EW169" s="71"/>
      <c r="EX169" s="71"/>
      <c r="EY169" s="71"/>
      <c r="EZ169" s="71"/>
      <c r="FA169" s="71"/>
      <c r="FB169" s="71"/>
      <c r="FC169" s="71"/>
      <c r="FD169" s="71"/>
      <c r="FE169" s="71"/>
      <c r="FF169" s="71"/>
      <c r="FG169" s="71"/>
      <c r="FH169" s="71"/>
      <c r="FI169" s="71"/>
      <c r="FJ169" s="71"/>
      <c r="FK169" s="71"/>
      <c r="FL169" s="71"/>
      <c r="FM169" s="71"/>
      <c r="FN169" s="71"/>
      <c r="FO169" s="71"/>
      <c r="FP169" s="71"/>
      <c r="FQ169" s="71"/>
      <c r="FR169" s="71"/>
      <c r="FS169" s="71"/>
      <c r="FT169" s="71"/>
      <c r="FU169" s="71"/>
      <c r="FV169" s="71"/>
      <c r="FW169" s="71"/>
      <c r="FX169" s="71"/>
      <c r="FY169" s="71"/>
      <c r="FZ169" s="71"/>
      <c r="GA169" s="71"/>
      <c r="GB169" s="71"/>
      <c r="GC169" s="71"/>
      <c r="GD169" s="71"/>
      <c r="GE169" s="71"/>
      <c r="GF169" s="71"/>
      <c r="GG169" s="71"/>
      <c r="GH169" s="71"/>
      <c r="GI169" s="71"/>
      <c r="GJ169" s="71"/>
      <c r="GK169" s="71"/>
      <c r="GL169" s="71"/>
      <c r="GM169" s="71"/>
      <c r="GN169" s="71"/>
      <c r="GO169" s="71"/>
      <c r="GP169" s="71"/>
      <c r="GQ169" s="71"/>
      <c r="GR169" s="71"/>
      <c r="GS169" s="71"/>
      <c r="GT169" s="71"/>
      <c r="GU169" s="71"/>
      <c r="GV169" s="71"/>
      <c r="GW169" s="71"/>
      <c r="GX169" s="71"/>
      <c r="GY169" s="71"/>
      <c r="GZ169" s="71"/>
      <c r="HA169" s="71"/>
      <c r="HB169" s="71"/>
      <c r="HC169" s="71"/>
      <c r="HD169" s="71"/>
      <c r="HE169" s="71"/>
      <c r="HF169" s="71"/>
      <c r="HG169" s="71"/>
      <c r="HH169" s="71"/>
      <c r="HI169" s="71"/>
      <c r="HJ169" s="71"/>
      <c r="HK169" s="71"/>
      <c r="HL169" s="71"/>
      <c r="HM169" s="71"/>
      <c r="HN169" s="71"/>
      <c r="HO169" s="71"/>
      <c r="HP169" s="71"/>
      <c r="HQ169" s="71"/>
      <c r="HR169" s="71"/>
      <c r="HS169" s="71"/>
      <c r="HT169" s="71"/>
      <c r="HU169" s="71"/>
      <c r="HV169" s="71"/>
      <c r="HW169" s="71"/>
      <c r="HX169" s="71"/>
      <c r="HY169" s="71"/>
      <c r="HZ169" s="71"/>
      <c r="IA169" s="71"/>
      <c r="IB169" s="71"/>
      <c r="IC169" s="71"/>
      <c r="ID169" s="71"/>
      <c r="IE169" s="71"/>
      <c r="IF169" s="71"/>
      <c r="IG169" s="71"/>
      <c r="IH169" s="71"/>
      <c r="II169" s="71"/>
      <c r="IJ169" s="71"/>
      <c r="IK169" s="71"/>
      <c r="IL169" s="71"/>
      <c r="IM169" s="71"/>
      <c r="IN169" s="71"/>
      <c r="IO169" s="71"/>
      <c r="IP169" s="71"/>
      <c r="IQ169" s="71"/>
      <c r="IR169" s="71"/>
      <c r="IS169" s="71"/>
      <c r="IT169" s="71"/>
      <c r="IU169" s="71"/>
      <c r="IV169" s="71"/>
      <c r="IW169" s="71"/>
      <c r="IX169" s="71"/>
      <c r="IY169" s="71"/>
      <c r="IZ169" s="71"/>
    </row>
    <row r="170" spans="1:1024" s="115" customFormat="1" ht="25.5">
      <c r="A170" s="103" t="str">
        <f t="shared" si="133"/>
        <v>1.2.4.2.8</v>
      </c>
      <c r="B170" s="59">
        <v>92874</v>
      </c>
      <c r="C170" s="64" t="s">
        <v>493</v>
      </c>
      <c r="D170" s="104" t="str">
        <f t="shared" si="134"/>
        <v>Lançamento com uso de bomba, adensamento e acabamento de concreto em estruturas. Af_12/2015</v>
      </c>
      <c r="E170" s="105" t="str">
        <f t="shared" si="135"/>
        <v>m3</v>
      </c>
      <c r="F170" s="55" t="s">
        <v>471</v>
      </c>
      <c r="G170" s="55">
        <v>2.1</v>
      </c>
      <c r="H170" s="55">
        <f t="shared" si="136"/>
        <v>35.44</v>
      </c>
      <c r="I170" s="55">
        <f t="shared" si="137"/>
        <v>44.3</v>
      </c>
      <c r="J170" s="106">
        <f t="shared" si="138"/>
        <v>93.03</v>
      </c>
      <c r="K170" s="107">
        <f t="shared" si="139"/>
        <v>1.6606450507315195E-2</v>
      </c>
      <c r="L170" s="107">
        <f>J170/$J$744</f>
        <v>5.6322423591895525E-6</v>
      </c>
      <c r="M170" s="108">
        <v>35.44</v>
      </c>
      <c r="N170" s="109" t="s">
        <v>789</v>
      </c>
      <c r="O170" s="110" t="s">
        <v>2802</v>
      </c>
      <c r="P170" s="111"/>
      <c r="Q170" s="112"/>
      <c r="R170" s="111"/>
      <c r="S170" s="111"/>
      <c r="T170" s="113"/>
      <c r="U170" s="114">
        <f t="shared" si="132"/>
        <v>5602.0399999999991</v>
      </c>
      <c r="V170" s="71">
        <f t="shared" si="107"/>
        <v>1</v>
      </c>
      <c r="W170" s="71">
        <f t="shared" si="108"/>
        <v>1</v>
      </c>
      <c r="X170" s="71">
        <f t="shared" si="109"/>
        <v>2</v>
      </c>
      <c r="Y170" s="71">
        <f t="shared" si="110"/>
        <v>4</v>
      </c>
      <c r="Z170" s="71">
        <f t="shared" si="117"/>
        <v>2</v>
      </c>
      <c r="AA170" s="71">
        <f t="shared" si="111"/>
        <v>4771317.2899999991</v>
      </c>
      <c r="AB170" s="71">
        <f t="shared" si="112"/>
        <v>4771317.2899999991</v>
      </c>
      <c r="AC170" s="71">
        <f t="shared" si="113"/>
        <v>4637112.2299999995</v>
      </c>
      <c r="AD170" s="71">
        <f t="shared" si="114"/>
        <v>6037.19</v>
      </c>
      <c r="AE170" s="71">
        <f t="shared" si="115"/>
        <v>5602.0399999999991</v>
      </c>
      <c r="AF170" s="90" t="str">
        <f t="shared" si="140"/>
        <v>CENTRO INTEGRADO DE SAÚDE XANXERÊ</v>
      </c>
      <c r="AG170" s="90" t="str">
        <f t="shared" si="140"/>
        <v>CONSTRUÇÃO</v>
      </c>
      <c r="AH170" s="90" t="str">
        <f t="shared" si="140"/>
        <v xml:space="preserve">ESTRUTURAL </v>
      </c>
      <c r="AI170" s="90" t="str">
        <f t="shared" si="140"/>
        <v>SUBESTAÇÃO</v>
      </c>
      <c r="AJ170" s="90" t="s">
        <v>489</v>
      </c>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c r="BO170" s="71"/>
      <c r="BP170" s="71"/>
      <c r="BQ170" s="71"/>
      <c r="BR170" s="71"/>
      <c r="BS170" s="71"/>
      <c r="BT170" s="71"/>
      <c r="BU170" s="71"/>
      <c r="BV170" s="71"/>
      <c r="BW170" s="71"/>
      <c r="BX170" s="71"/>
      <c r="BY170" s="71"/>
      <c r="BZ170" s="71"/>
      <c r="CA170" s="71"/>
      <c r="CB170" s="71"/>
      <c r="CC170" s="71"/>
      <c r="CD170" s="71"/>
      <c r="CE170" s="71"/>
      <c r="CF170" s="71"/>
      <c r="CG170" s="71"/>
      <c r="CH170" s="71"/>
      <c r="CI170" s="71"/>
      <c r="CJ170" s="71"/>
      <c r="CK170" s="71"/>
      <c r="CL170" s="71"/>
      <c r="CM170" s="71"/>
      <c r="CN170" s="71"/>
      <c r="CO170" s="71"/>
      <c r="CP170" s="71"/>
      <c r="CQ170" s="71"/>
      <c r="CR170" s="71"/>
      <c r="CS170" s="71"/>
      <c r="CT170" s="71"/>
      <c r="CU170" s="71"/>
      <c r="CV170" s="71"/>
      <c r="CW170" s="71"/>
      <c r="CX170" s="71"/>
      <c r="CY170" s="71"/>
      <c r="CZ170" s="71"/>
      <c r="DA170" s="71"/>
      <c r="DB170" s="71"/>
      <c r="DC170" s="71"/>
      <c r="DD170" s="71"/>
      <c r="DE170" s="71"/>
      <c r="DF170" s="71"/>
      <c r="DG170" s="71"/>
      <c r="DH170" s="71"/>
      <c r="DI170" s="71"/>
      <c r="DJ170" s="71"/>
      <c r="DK170" s="71"/>
      <c r="DL170" s="71"/>
      <c r="DM170" s="71"/>
      <c r="DN170" s="71"/>
      <c r="DO170" s="71"/>
      <c r="DP170" s="71"/>
      <c r="DQ170" s="71"/>
      <c r="DR170" s="71"/>
      <c r="DS170" s="71"/>
      <c r="DT170" s="71"/>
      <c r="DU170" s="71"/>
      <c r="DV170" s="71"/>
      <c r="DW170" s="71"/>
      <c r="DX170" s="71"/>
      <c r="DY170" s="71"/>
      <c r="DZ170" s="71"/>
      <c r="EA170" s="71"/>
      <c r="EB170" s="71"/>
      <c r="EC170" s="71"/>
      <c r="ED170" s="71"/>
      <c r="EE170" s="71"/>
      <c r="EF170" s="71"/>
      <c r="EG170" s="71"/>
      <c r="EH170" s="71"/>
      <c r="EI170" s="71"/>
      <c r="EJ170" s="71"/>
      <c r="EK170" s="71"/>
      <c r="EL170" s="71"/>
      <c r="EM170" s="71"/>
      <c r="EN170" s="71"/>
      <c r="EO170" s="71"/>
      <c r="EP170" s="71"/>
      <c r="EQ170" s="71"/>
      <c r="ER170" s="71"/>
      <c r="ES170" s="71"/>
      <c r="ET170" s="71"/>
      <c r="EU170" s="71"/>
      <c r="EV170" s="71"/>
      <c r="EW170" s="71"/>
      <c r="EX170" s="71"/>
      <c r="EY170" s="71"/>
      <c r="EZ170" s="71"/>
      <c r="FA170" s="71"/>
      <c r="FB170" s="71"/>
      <c r="FC170" s="71"/>
      <c r="FD170" s="71"/>
      <c r="FE170" s="71"/>
      <c r="FF170" s="71"/>
      <c r="FG170" s="71"/>
      <c r="FH170" s="71"/>
      <c r="FI170" s="71"/>
      <c r="FJ170" s="71"/>
      <c r="FK170" s="71"/>
      <c r="FL170" s="71"/>
      <c r="FM170" s="71"/>
      <c r="FN170" s="71"/>
      <c r="FO170" s="71"/>
      <c r="FP170" s="71"/>
      <c r="FQ170" s="71"/>
      <c r="FR170" s="71"/>
      <c r="FS170" s="71"/>
      <c r="FT170" s="71"/>
      <c r="FU170" s="71"/>
      <c r="FV170" s="71"/>
      <c r="FW170" s="71"/>
      <c r="FX170" s="71"/>
      <c r="FY170" s="71"/>
      <c r="FZ170" s="71"/>
      <c r="GA170" s="71"/>
      <c r="GB170" s="71"/>
      <c r="GC170" s="71"/>
      <c r="GD170" s="71"/>
      <c r="GE170" s="71"/>
      <c r="GF170" s="71"/>
      <c r="GG170" s="71"/>
      <c r="GH170" s="71"/>
      <c r="GI170" s="71"/>
      <c r="GJ170" s="71"/>
      <c r="GK170" s="71"/>
      <c r="GL170" s="71"/>
      <c r="GM170" s="71"/>
      <c r="GN170" s="71"/>
      <c r="GO170" s="71"/>
      <c r="GP170" s="71"/>
      <c r="GQ170" s="71"/>
      <c r="GR170" s="71"/>
      <c r="GS170" s="71"/>
      <c r="GT170" s="71"/>
      <c r="GU170" s="71"/>
      <c r="GV170" s="71"/>
      <c r="GW170" s="71"/>
      <c r="GX170" s="71"/>
      <c r="GY170" s="71"/>
      <c r="GZ170" s="71"/>
      <c r="HA170" s="71"/>
      <c r="HB170" s="71"/>
      <c r="HC170" s="71"/>
      <c r="HD170" s="71"/>
      <c r="HE170" s="71"/>
      <c r="HF170" s="71"/>
      <c r="HG170" s="71"/>
      <c r="HH170" s="71"/>
      <c r="HI170" s="71"/>
      <c r="HJ170" s="71"/>
      <c r="HK170" s="71"/>
      <c r="HL170" s="71"/>
      <c r="HM170" s="71"/>
      <c r="HN170" s="71"/>
      <c r="HO170" s="71"/>
      <c r="HP170" s="71"/>
      <c r="HQ170" s="71"/>
      <c r="HR170" s="71"/>
      <c r="HS170" s="71"/>
      <c r="HT170" s="71"/>
      <c r="HU170" s="71"/>
      <c r="HV170" s="71"/>
      <c r="HW170" s="71"/>
      <c r="HX170" s="71"/>
      <c r="HY170" s="71"/>
      <c r="HZ170" s="71"/>
      <c r="IA170" s="71"/>
      <c r="IB170" s="71"/>
      <c r="IC170" s="71"/>
      <c r="ID170" s="71"/>
      <c r="IE170" s="71"/>
      <c r="IF170" s="71"/>
      <c r="IG170" s="71"/>
      <c r="IH170" s="71"/>
      <c r="II170" s="71"/>
      <c r="IJ170" s="71"/>
      <c r="IK170" s="71"/>
      <c r="IL170" s="71"/>
      <c r="IM170" s="71"/>
      <c r="IN170" s="71"/>
      <c r="IO170" s="71"/>
      <c r="IP170" s="71"/>
      <c r="IQ170" s="71"/>
      <c r="IR170" s="71"/>
      <c r="IS170" s="71"/>
      <c r="IT170" s="71"/>
      <c r="IU170" s="71"/>
      <c r="IV170" s="71"/>
      <c r="IW170" s="71"/>
      <c r="IX170" s="71"/>
      <c r="IY170" s="71"/>
      <c r="IZ170" s="71"/>
    </row>
    <row r="171" spans="1:1024" s="94" customFormat="1">
      <c r="A171" s="117"/>
      <c r="B171" s="118"/>
      <c r="C171" s="119"/>
      <c r="D171" s="120"/>
      <c r="E171" s="121" t="str">
        <f>IF(P171="T1",CONCATENATE("Total ",LOWER(AF171)),IF(P171="T2",CONCATENATE("Total ",LOWER(AG171)),IF(P171="T3",CONCATENATE("Total ",LOWER(AH171)),IF(P171="T4",CONCATENATE("Total ",LOWER(AI171)),IF(P171="T5",CONCATENATE("Total ",LOWER(AJ171)),"Total do item")))))</f>
        <v>Total do item</v>
      </c>
      <c r="F171" s="122"/>
      <c r="G171" s="122"/>
      <c r="H171" s="122"/>
      <c r="I171" s="123"/>
      <c r="J171" s="124">
        <f>N171</f>
        <v>5602.0399999999991</v>
      </c>
      <c r="K171" s="125">
        <f>J171/N171</f>
        <v>1</v>
      </c>
      <c r="L171" s="125">
        <f>M171</f>
        <v>3.3915991600423775E-4</v>
      </c>
      <c r="M171" s="126">
        <f>J171/$J$744</f>
        <v>3.3915991600423775E-4</v>
      </c>
      <c r="N171" s="127">
        <f>IF(P171="T1",AA171,IF(P171="T2",AB171,IF(P171="T3",AC171,IF(P171="T4",AD171,IF(P171="T5",AE171,0)))))</f>
        <v>5602.0399999999991</v>
      </c>
      <c r="O171" s="127"/>
      <c r="P171" s="94" t="s">
        <v>484</v>
      </c>
      <c r="Q171"/>
      <c r="T171" s="89"/>
      <c r="U171" s="128">
        <f>IF(OR(P171="T1",P171="T2",P171="T3",P171="T4",P171="T5"),N171,U181)</f>
        <v>5602.0399999999991</v>
      </c>
      <c r="V171" s="96">
        <f t="shared" si="107"/>
        <v>1</v>
      </c>
      <c r="W171" s="96">
        <f t="shared" si="108"/>
        <v>1</v>
      </c>
      <c r="X171" s="96">
        <f t="shared" si="109"/>
        <v>2</v>
      </c>
      <c r="Y171" s="96">
        <f t="shared" si="110"/>
        <v>4</v>
      </c>
      <c r="Z171" s="96">
        <f t="shared" si="117"/>
        <v>2</v>
      </c>
      <c r="AA171" s="96">
        <f t="shared" si="111"/>
        <v>4771317.2899999991</v>
      </c>
      <c r="AB171" s="96">
        <f t="shared" si="112"/>
        <v>4771317.2899999991</v>
      </c>
      <c r="AC171" s="96">
        <f t="shared" si="113"/>
        <v>4637112.2299999995</v>
      </c>
      <c r="AD171" s="96">
        <f t="shared" si="114"/>
        <v>6037.19</v>
      </c>
      <c r="AE171" s="96">
        <f t="shared" si="115"/>
        <v>5602.0399999999991</v>
      </c>
      <c r="AF171" s="97" t="str">
        <f>IF($P171=AF$12,$D171,AF170)</f>
        <v>CENTRO INTEGRADO DE SAÚDE XANXERÊ</v>
      </c>
      <c r="AG171" s="97" t="str">
        <f>IF($P171=AG$12,$D171,AG170)</f>
        <v>CONSTRUÇÃO</v>
      </c>
      <c r="AH171" s="97" t="str">
        <f>IF($P171=AH$12,$D171,AH170)</f>
        <v xml:space="preserve">ESTRUTURAL </v>
      </c>
      <c r="AI171" s="97" t="str">
        <f>IF($P171=AI$12,$D171,AI170)</f>
        <v>SUBESTAÇÃO</v>
      </c>
      <c r="AJ171" s="97" t="s">
        <v>489</v>
      </c>
      <c r="AMI171"/>
      <c r="AMJ171"/>
    </row>
    <row r="172" spans="1:1024" s="94" customFormat="1" ht="15.75">
      <c r="A172" s="134" t="s">
        <v>522</v>
      </c>
      <c r="B172" s="135"/>
      <c r="C172" s="135"/>
      <c r="D172" s="136" t="s">
        <v>507</v>
      </c>
      <c r="E172" s="137"/>
      <c r="F172" s="137"/>
      <c r="G172" s="137"/>
      <c r="H172" s="137"/>
      <c r="I172" s="137"/>
      <c r="J172" s="137"/>
      <c r="K172" s="137"/>
      <c r="L172" s="138"/>
      <c r="M172" s="78"/>
      <c r="P172" s="94" t="s">
        <v>479</v>
      </c>
      <c r="Q172"/>
      <c r="T172" s="89"/>
      <c r="U172" s="128">
        <f t="shared" ref="U172:U180" si="141">IF(OR(P172="T1",P172="T2",P172="T3",P172="T4",P172="T5"),N172,U173)</f>
        <v>4808.8100000000004</v>
      </c>
      <c r="V172" s="96">
        <f t="shared" si="107"/>
        <v>1</v>
      </c>
      <c r="W172" s="96">
        <f t="shared" si="108"/>
        <v>1</v>
      </c>
      <c r="X172" s="96">
        <f t="shared" si="109"/>
        <v>2</v>
      </c>
      <c r="Y172" s="96">
        <f t="shared" si="110"/>
        <v>4</v>
      </c>
      <c r="Z172" s="96">
        <f t="shared" si="117"/>
        <v>3</v>
      </c>
      <c r="AA172" s="96">
        <f t="shared" si="111"/>
        <v>4771317.2899999991</v>
      </c>
      <c r="AB172" s="96">
        <f t="shared" si="112"/>
        <v>4771317.2899999991</v>
      </c>
      <c r="AC172" s="96">
        <f t="shared" si="113"/>
        <v>4637112.2299999995</v>
      </c>
      <c r="AD172" s="96">
        <f t="shared" si="114"/>
        <v>6037.19</v>
      </c>
      <c r="AE172" s="96">
        <f t="shared" si="115"/>
        <v>0</v>
      </c>
      <c r="AF172" s="97" t="str">
        <f>IF($P172=AF$11,$D172,AF171)</f>
        <v>CENTRO INTEGRADO DE SAÚDE XANXERÊ</v>
      </c>
      <c r="AG172" s="97" t="str">
        <f>IF($P172=AG$11,$D172,AG171)</f>
        <v>CONSTRUÇÃO</v>
      </c>
      <c r="AH172" s="97" t="str">
        <f>IF($P172=AH$11,$D172,AH171)</f>
        <v xml:space="preserve">ESTRUTURAL </v>
      </c>
      <c r="AI172" s="97" t="str">
        <f>IF($P172=AI$11,$D172,AI171)</f>
        <v>SUBESTAÇÃO</v>
      </c>
      <c r="AJ172" s="97" t="s">
        <v>489</v>
      </c>
      <c r="AMI172"/>
      <c r="AMJ172"/>
    </row>
    <row r="173" spans="1:1024" s="71" customFormat="1" ht="38.25">
      <c r="A173" s="103" t="str">
        <f t="shared" ref="A173:A180" si="142">IF(AND(A172&gt;0,B172&lt;=0),CONCATENATE(A172,".1"),IF(IFERROR(RIGHT(A172,4)*1,0)&gt;999,CONCATENATE(LEFT(A172,LEN(A172)*1-4),RIGHT(A172,4)*1+1),IF(IFERROR(RIGHT(A172,3)*1,0)&gt;99,CONCATENATE(LEFT(A172,LEN(A172)*1-3),RIGHT(A172,3)*1+1),IF(IFERROR(RIGHT(A172,2)*1,0)&gt;9,CONCATENATE(LEFT(A172,LEN(A172)*1-2),RIGHT(A172,2)*1+1),CONCATENATE(LEFT(A172,LEN(A172)*1-1),RIGHT(A172)*1+1)))))</f>
        <v>1.2.4.3.1</v>
      </c>
      <c r="B173" s="59">
        <v>92775</v>
      </c>
      <c r="C173" s="64" t="s">
        <v>493</v>
      </c>
      <c r="D173" s="104" t="str">
        <f t="shared" ref="D173:D180" si="143">O173</f>
        <v>Armação de pilar ou viga de uma estrutura convencional de concreto armado em uma edificação térrea ou sobrado utilizando aço ca-60 de 5,0 mm - montagem. Af_12/2015</v>
      </c>
      <c r="E173" s="105" t="str">
        <f t="shared" ref="E173:E180" si="144">N173</f>
        <v>kg</v>
      </c>
      <c r="F173" s="55" t="s">
        <v>471</v>
      </c>
      <c r="G173" s="55">
        <v>6</v>
      </c>
      <c r="H173" s="55">
        <f t="shared" ref="H173:H180" si="145">M173</f>
        <v>20.6</v>
      </c>
      <c r="I173" s="55">
        <f t="shared" ref="I173:I180" si="146">TRUNC(H173*(1+$L$9),2)</f>
        <v>25.75</v>
      </c>
      <c r="J173" s="106">
        <f t="shared" ref="J173:J180" si="147">TRUNC(I173*G173,2)</f>
        <v>154.5</v>
      </c>
      <c r="K173" s="107">
        <f t="shared" ref="K173:K180" si="148">J173/U173</f>
        <v>3.2128530759169105E-2</v>
      </c>
      <c r="L173" s="107">
        <f t="shared" ref="L173:L180" si="149">J173/$J$744</f>
        <v>9.3537723798214102E-6</v>
      </c>
      <c r="M173" s="108">
        <v>20.6</v>
      </c>
      <c r="N173" s="109" t="s">
        <v>824</v>
      </c>
      <c r="O173" s="110" t="s">
        <v>2784</v>
      </c>
      <c r="P173" s="111"/>
      <c r="Q173" s="112"/>
      <c r="R173" s="111"/>
      <c r="S173" s="111"/>
      <c r="T173" s="113"/>
      <c r="U173" s="114">
        <f t="shared" si="141"/>
        <v>4808.8100000000004</v>
      </c>
      <c r="V173" s="71">
        <f t="shared" si="107"/>
        <v>1</v>
      </c>
      <c r="W173" s="71">
        <f t="shared" si="108"/>
        <v>1</v>
      </c>
      <c r="X173" s="71">
        <f t="shared" si="109"/>
        <v>2</v>
      </c>
      <c r="Y173" s="71">
        <f t="shared" si="110"/>
        <v>4</v>
      </c>
      <c r="Z173" s="71">
        <f t="shared" si="117"/>
        <v>3</v>
      </c>
      <c r="AA173" s="71">
        <f t="shared" si="111"/>
        <v>4771471.7899999991</v>
      </c>
      <c r="AB173" s="71">
        <f t="shared" si="112"/>
        <v>4771471.7899999991</v>
      </c>
      <c r="AC173" s="71">
        <f t="shared" si="113"/>
        <v>4637266.7299999995</v>
      </c>
      <c r="AD173" s="71">
        <f t="shared" si="114"/>
        <v>6191.69</v>
      </c>
      <c r="AE173" s="71">
        <f t="shared" si="115"/>
        <v>154.5</v>
      </c>
      <c r="AF173" s="90" t="str">
        <f t="shared" ref="AF173:AI180" si="150">IF($O173=AF$12,$D173,AF172)</f>
        <v>CENTRO INTEGRADO DE SAÚDE XANXERÊ</v>
      </c>
      <c r="AG173" s="90" t="str">
        <f t="shared" si="150"/>
        <v>CONSTRUÇÃO</v>
      </c>
      <c r="AH173" s="90" t="str">
        <f t="shared" si="150"/>
        <v xml:space="preserve">ESTRUTURAL </v>
      </c>
      <c r="AI173" s="90" t="str">
        <f t="shared" si="150"/>
        <v>SUBESTAÇÃO</v>
      </c>
      <c r="AJ173" s="90" t="s">
        <v>489</v>
      </c>
      <c r="AMI173" s="115"/>
      <c r="AMJ173" s="115"/>
    </row>
    <row r="174" spans="1:1024" s="71" customFormat="1" ht="38.25">
      <c r="A174" s="103" t="str">
        <f t="shared" si="142"/>
        <v>1.2.4.3.2</v>
      </c>
      <c r="B174" s="59">
        <v>92777</v>
      </c>
      <c r="C174" s="64" t="s">
        <v>493</v>
      </c>
      <c r="D174" s="104" t="str">
        <f t="shared" si="143"/>
        <v>Armação de pilar ou viga de uma estrutura convencional de concreto armado em uma edificação térrea ou sobrado utilizando aço ca-50 de 8,0 mm - montagem. Af_12/2015</v>
      </c>
      <c r="E174" s="105" t="str">
        <f t="shared" si="144"/>
        <v>kg</v>
      </c>
      <c r="F174" s="55" t="s">
        <v>471</v>
      </c>
      <c r="G174" s="55">
        <v>16</v>
      </c>
      <c r="H174" s="55">
        <f t="shared" si="145"/>
        <v>17.7</v>
      </c>
      <c r="I174" s="55">
        <f t="shared" si="146"/>
        <v>22.12</v>
      </c>
      <c r="J174" s="106">
        <f t="shared" si="147"/>
        <v>353.92</v>
      </c>
      <c r="K174" s="107">
        <f t="shared" si="148"/>
        <v>7.3598249878868163E-2</v>
      </c>
      <c r="L174" s="107">
        <f t="shared" si="149"/>
        <v>2.1427101104636853E-5</v>
      </c>
      <c r="M174" s="108">
        <v>17.7</v>
      </c>
      <c r="N174" s="109" t="s">
        <v>824</v>
      </c>
      <c r="O174" s="110" t="s">
        <v>2806</v>
      </c>
      <c r="P174" s="111"/>
      <c r="Q174" s="112"/>
      <c r="R174" s="111"/>
      <c r="S174" s="111"/>
      <c r="T174" s="113"/>
      <c r="U174" s="114">
        <f t="shared" si="141"/>
        <v>4808.8100000000004</v>
      </c>
      <c r="V174" s="71">
        <f t="shared" si="107"/>
        <v>1</v>
      </c>
      <c r="W174" s="71">
        <f t="shared" si="108"/>
        <v>1</v>
      </c>
      <c r="X174" s="71">
        <f t="shared" si="109"/>
        <v>2</v>
      </c>
      <c r="Y174" s="71">
        <f t="shared" si="110"/>
        <v>4</v>
      </c>
      <c r="Z174" s="71">
        <f t="shared" si="117"/>
        <v>3</v>
      </c>
      <c r="AA174" s="71">
        <f t="shared" si="111"/>
        <v>4771825.709999999</v>
      </c>
      <c r="AB174" s="71">
        <f t="shared" si="112"/>
        <v>4771825.709999999</v>
      </c>
      <c r="AC174" s="71">
        <f t="shared" si="113"/>
        <v>4637620.6499999994</v>
      </c>
      <c r="AD174" s="71">
        <f t="shared" si="114"/>
        <v>6545.61</v>
      </c>
      <c r="AE174" s="71">
        <f t="shared" si="115"/>
        <v>508.42</v>
      </c>
      <c r="AF174" s="90" t="str">
        <f t="shared" si="150"/>
        <v>CENTRO INTEGRADO DE SAÚDE XANXERÊ</v>
      </c>
      <c r="AG174" s="90" t="str">
        <f t="shared" si="150"/>
        <v>CONSTRUÇÃO</v>
      </c>
      <c r="AH174" s="90" t="str">
        <f t="shared" si="150"/>
        <v xml:space="preserve">ESTRUTURAL </v>
      </c>
      <c r="AI174" s="90" t="str">
        <f t="shared" si="150"/>
        <v>SUBESTAÇÃO</v>
      </c>
      <c r="AJ174" s="90" t="s">
        <v>489</v>
      </c>
      <c r="AMI174" s="115"/>
      <c r="AMJ174" s="115"/>
    </row>
    <row r="175" spans="1:1024" s="71" customFormat="1" ht="38.25">
      <c r="A175" s="103" t="str">
        <f t="shared" si="142"/>
        <v>1.2.4.3.3</v>
      </c>
      <c r="B175" s="59">
        <v>92786</v>
      </c>
      <c r="C175" s="64" t="s">
        <v>493</v>
      </c>
      <c r="D175" s="104" t="str">
        <f t="shared" si="143"/>
        <v>Armação de laje de uma estrutura convencional de concreto armado em uma edificação térrea ou sobrado utilizando aço ca-50 de 8,0 mm - montagem. Af_12/2015</v>
      </c>
      <c r="E175" s="105" t="str">
        <f t="shared" si="144"/>
        <v>kg</v>
      </c>
      <c r="F175" s="55" t="s">
        <v>471</v>
      </c>
      <c r="G175" s="55">
        <v>32</v>
      </c>
      <c r="H175" s="55">
        <f t="shared" si="145"/>
        <v>16.23</v>
      </c>
      <c r="I175" s="55">
        <f t="shared" si="146"/>
        <v>20.28</v>
      </c>
      <c r="J175" s="106">
        <f t="shared" si="147"/>
        <v>648.96</v>
      </c>
      <c r="K175" s="107">
        <f t="shared" si="148"/>
        <v>0.1349523062878342</v>
      </c>
      <c r="L175" s="107">
        <f t="shared" si="149"/>
        <v>3.9289476528212963E-5</v>
      </c>
      <c r="M175" s="108">
        <v>16.23</v>
      </c>
      <c r="N175" s="109" t="s">
        <v>824</v>
      </c>
      <c r="O175" s="110" t="s">
        <v>2782</v>
      </c>
      <c r="P175" s="111"/>
      <c r="Q175" s="112"/>
      <c r="R175" s="111"/>
      <c r="S175" s="111"/>
      <c r="T175" s="113"/>
      <c r="U175" s="114">
        <f t="shared" si="141"/>
        <v>4808.8100000000004</v>
      </c>
      <c r="V175" s="71">
        <f t="shared" si="107"/>
        <v>1</v>
      </c>
      <c r="W175" s="71">
        <f t="shared" si="108"/>
        <v>1</v>
      </c>
      <c r="X175" s="71">
        <f t="shared" si="109"/>
        <v>2</v>
      </c>
      <c r="Y175" s="71">
        <f t="shared" si="110"/>
        <v>4</v>
      </c>
      <c r="Z175" s="71">
        <f t="shared" si="117"/>
        <v>3</v>
      </c>
      <c r="AA175" s="71">
        <f t="shared" si="111"/>
        <v>4772474.669999999</v>
      </c>
      <c r="AB175" s="71">
        <f t="shared" si="112"/>
        <v>4772474.669999999</v>
      </c>
      <c r="AC175" s="71">
        <f t="shared" si="113"/>
        <v>4638269.6099999994</v>
      </c>
      <c r="AD175" s="71">
        <f t="shared" si="114"/>
        <v>7194.57</v>
      </c>
      <c r="AE175" s="71">
        <f t="shared" si="115"/>
        <v>1157.3800000000001</v>
      </c>
      <c r="AF175" s="90" t="str">
        <f t="shared" si="150"/>
        <v>CENTRO INTEGRADO DE SAÚDE XANXERÊ</v>
      </c>
      <c r="AG175" s="90" t="str">
        <f t="shared" si="150"/>
        <v>CONSTRUÇÃO</v>
      </c>
      <c r="AH175" s="90" t="str">
        <f t="shared" si="150"/>
        <v xml:space="preserve">ESTRUTURAL </v>
      </c>
      <c r="AI175" s="90" t="str">
        <f t="shared" si="150"/>
        <v>SUBESTAÇÃO</v>
      </c>
      <c r="AJ175" s="90" t="s">
        <v>489</v>
      </c>
      <c r="AMI175" s="115"/>
      <c r="AMJ175" s="115"/>
    </row>
    <row r="176" spans="1:1024" s="71" customFormat="1" ht="38.25">
      <c r="A176" s="103" t="str">
        <f t="shared" si="142"/>
        <v>1.2.4.3.4</v>
      </c>
      <c r="B176" s="59">
        <v>92787</v>
      </c>
      <c r="C176" s="64" t="s">
        <v>493</v>
      </c>
      <c r="D176" s="104" t="str">
        <f t="shared" si="143"/>
        <v>Armação de laje de uma estrutura convencional de concreto armado em uma edificação térrea ou sobrado utilizando aço ca-50 de 10,0 mm - montagem. Af_12/2015</v>
      </c>
      <c r="E176" s="105" t="str">
        <f t="shared" si="144"/>
        <v>kg</v>
      </c>
      <c r="F176" s="55" t="s">
        <v>471</v>
      </c>
      <c r="G176" s="55">
        <v>11</v>
      </c>
      <c r="H176" s="55">
        <f t="shared" si="145"/>
        <v>14.54</v>
      </c>
      <c r="I176" s="55">
        <f t="shared" si="146"/>
        <v>18.170000000000002</v>
      </c>
      <c r="J176" s="106">
        <f t="shared" si="147"/>
        <v>199.87</v>
      </c>
      <c r="K176" s="107">
        <f t="shared" si="148"/>
        <v>4.1563297364628667E-2</v>
      </c>
      <c r="L176" s="107">
        <f t="shared" si="149"/>
        <v>1.2100572722038224E-5</v>
      </c>
      <c r="M176" s="108">
        <v>14.54</v>
      </c>
      <c r="N176" s="109" t="s">
        <v>824</v>
      </c>
      <c r="O176" s="110" t="s">
        <v>2817</v>
      </c>
      <c r="P176" s="111"/>
      <c r="Q176" s="112"/>
      <c r="R176" s="111"/>
      <c r="S176" s="111"/>
      <c r="T176" s="113"/>
      <c r="U176" s="114">
        <f t="shared" si="141"/>
        <v>4808.8100000000004</v>
      </c>
      <c r="V176" s="71">
        <f t="shared" si="107"/>
        <v>1</v>
      </c>
      <c r="W176" s="71">
        <f t="shared" si="108"/>
        <v>1</v>
      </c>
      <c r="X176" s="71">
        <f t="shared" si="109"/>
        <v>2</v>
      </c>
      <c r="Y176" s="71">
        <f t="shared" si="110"/>
        <v>4</v>
      </c>
      <c r="Z176" s="71">
        <f t="shared" si="117"/>
        <v>3</v>
      </c>
      <c r="AA176" s="71">
        <f t="shared" si="111"/>
        <v>4772674.5399999991</v>
      </c>
      <c r="AB176" s="71">
        <f t="shared" si="112"/>
        <v>4772674.5399999991</v>
      </c>
      <c r="AC176" s="71">
        <f t="shared" si="113"/>
        <v>4638469.4799999995</v>
      </c>
      <c r="AD176" s="71">
        <f t="shared" si="114"/>
        <v>7394.44</v>
      </c>
      <c r="AE176" s="71">
        <f t="shared" si="115"/>
        <v>1357.25</v>
      </c>
      <c r="AF176" s="90" t="str">
        <f t="shared" si="150"/>
        <v>CENTRO INTEGRADO DE SAÚDE XANXERÊ</v>
      </c>
      <c r="AG176" s="90" t="str">
        <f t="shared" si="150"/>
        <v>CONSTRUÇÃO</v>
      </c>
      <c r="AH176" s="90" t="str">
        <f t="shared" si="150"/>
        <v xml:space="preserve">ESTRUTURAL </v>
      </c>
      <c r="AI176" s="90" t="str">
        <f t="shared" si="150"/>
        <v>SUBESTAÇÃO</v>
      </c>
      <c r="AJ176" s="90" t="s">
        <v>489</v>
      </c>
      <c r="AMI176" s="115"/>
      <c r="AMJ176" s="115"/>
    </row>
    <row r="177" spans="1:1024" s="71" customFormat="1" ht="38.25">
      <c r="A177" s="103" t="str">
        <f t="shared" si="142"/>
        <v>1.2.4.3.5</v>
      </c>
      <c r="B177" s="59">
        <v>92421</v>
      </c>
      <c r="C177" s="64" t="s">
        <v>493</v>
      </c>
      <c r="D177" s="104" t="str">
        <f t="shared" si="143"/>
        <v>Montagem e desmontagem de fôrma de pilares retangulares e estruturas similares, pé-direito duplo, em chapa de madeira compensada resinada, 4 utilizações. Af_09/2020</v>
      </c>
      <c r="E177" s="105" t="str">
        <f t="shared" si="144"/>
        <v>m2</v>
      </c>
      <c r="F177" s="55" t="s">
        <v>471</v>
      </c>
      <c r="G177" s="55">
        <v>14.6</v>
      </c>
      <c r="H177" s="55">
        <f t="shared" si="145"/>
        <v>108.85</v>
      </c>
      <c r="I177" s="55">
        <f t="shared" si="146"/>
        <v>136.06</v>
      </c>
      <c r="J177" s="106">
        <f t="shared" si="147"/>
        <v>1986.47</v>
      </c>
      <c r="K177" s="107">
        <f t="shared" si="148"/>
        <v>0.41308972490075502</v>
      </c>
      <c r="L177" s="107">
        <f t="shared" si="149"/>
        <v>1.202652959180831E-4</v>
      </c>
      <c r="M177" s="108">
        <v>108.85</v>
      </c>
      <c r="N177" s="109" t="s">
        <v>531</v>
      </c>
      <c r="O177" s="110" t="s">
        <v>2796</v>
      </c>
      <c r="P177" s="111"/>
      <c r="Q177" s="112"/>
      <c r="R177" s="111"/>
      <c r="S177" s="111"/>
      <c r="T177" s="113"/>
      <c r="U177" s="114">
        <f t="shared" si="141"/>
        <v>4808.8100000000004</v>
      </c>
      <c r="V177" s="71">
        <f t="shared" si="107"/>
        <v>1</v>
      </c>
      <c r="W177" s="71">
        <f t="shared" si="108"/>
        <v>1</v>
      </c>
      <c r="X177" s="71">
        <f t="shared" si="109"/>
        <v>2</v>
      </c>
      <c r="Y177" s="71">
        <f t="shared" si="110"/>
        <v>4</v>
      </c>
      <c r="Z177" s="71">
        <f t="shared" si="117"/>
        <v>3</v>
      </c>
      <c r="AA177" s="71">
        <f t="shared" si="111"/>
        <v>4774661.0099999988</v>
      </c>
      <c r="AB177" s="71">
        <f t="shared" si="112"/>
        <v>4774661.0099999988</v>
      </c>
      <c r="AC177" s="71">
        <f t="shared" si="113"/>
        <v>4640455.9499999993</v>
      </c>
      <c r="AD177" s="71">
        <f t="shared" si="114"/>
        <v>9380.91</v>
      </c>
      <c r="AE177" s="71">
        <f t="shared" si="115"/>
        <v>3343.7200000000003</v>
      </c>
      <c r="AF177" s="90" t="str">
        <f t="shared" si="150"/>
        <v>CENTRO INTEGRADO DE SAÚDE XANXERÊ</v>
      </c>
      <c r="AG177" s="90" t="str">
        <f t="shared" si="150"/>
        <v>CONSTRUÇÃO</v>
      </c>
      <c r="AH177" s="90" t="str">
        <f t="shared" si="150"/>
        <v xml:space="preserve">ESTRUTURAL </v>
      </c>
      <c r="AI177" s="90" t="str">
        <f t="shared" si="150"/>
        <v>SUBESTAÇÃO</v>
      </c>
      <c r="AJ177" s="90" t="s">
        <v>489</v>
      </c>
      <c r="AMI177" s="115"/>
      <c r="AMJ177" s="115"/>
    </row>
    <row r="178" spans="1:1024" s="71" customFormat="1" ht="25.5">
      <c r="A178" s="103" t="str">
        <f t="shared" si="142"/>
        <v>1.2.4.3.6</v>
      </c>
      <c r="B178" s="59">
        <v>94972</v>
      </c>
      <c r="C178" s="64" t="s">
        <v>493</v>
      </c>
      <c r="D178" s="104" t="str">
        <f t="shared" si="143"/>
        <v>Concreto fck = 30mpa, traço 1:2,1:2,5 (em massa seca de cimento/ areia média/ brita 1) - preparo mecânico com betoneira 600 l. Af_05/2021</v>
      </c>
      <c r="E178" s="105" t="str">
        <f t="shared" si="144"/>
        <v>m3</v>
      </c>
      <c r="F178" s="55" t="s">
        <v>471</v>
      </c>
      <c r="G178" s="55">
        <v>1.2</v>
      </c>
      <c r="H178" s="55">
        <f t="shared" si="145"/>
        <v>438.02</v>
      </c>
      <c r="I178" s="55">
        <f t="shared" si="146"/>
        <v>547.52</v>
      </c>
      <c r="J178" s="106">
        <f t="shared" si="147"/>
        <v>657.02</v>
      </c>
      <c r="K178" s="107">
        <f t="shared" si="148"/>
        <v>0.13662839663035137</v>
      </c>
      <c r="L178" s="107">
        <f t="shared" si="149"/>
        <v>3.9777446789580995E-5</v>
      </c>
      <c r="M178" s="108">
        <v>438.02</v>
      </c>
      <c r="N178" s="109" t="s">
        <v>789</v>
      </c>
      <c r="O178" s="110" t="s">
        <v>2800</v>
      </c>
      <c r="P178" s="111"/>
      <c r="Q178" s="112"/>
      <c r="R178" s="111"/>
      <c r="S178" s="111"/>
      <c r="T178" s="113"/>
      <c r="U178" s="114">
        <f t="shared" si="141"/>
        <v>4808.8100000000004</v>
      </c>
      <c r="V178" s="71">
        <f t="shared" si="107"/>
        <v>1</v>
      </c>
      <c r="W178" s="71">
        <f t="shared" si="108"/>
        <v>1</v>
      </c>
      <c r="X178" s="71">
        <f t="shared" si="109"/>
        <v>2</v>
      </c>
      <c r="Y178" s="71">
        <f t="shared" si="110"/>
        <v>4</v>
      </c>
      <c r="Z178" s="71">
        <f t="shared" si="117"/>
        <v>3</v>
      </c>
      <c r="AA178" s="71">
        <f t="shared" si="111"/>
        <v>4775318.0299999984</v>
      </c>
      <c r="AB178" s="71">
        <f t="shared" si="112"/>
        <v>4775318.0299999984</v>
      </c>
      <c r="AC178" s="71">
        <f t="shared" si="113"/>
        <v>4641112.9699999988</v>
      </c>
      <c r="AD178" s="71">
        <f t="shared" si="114"/>
        <v>10037.93</v>
      </c>
      <c r="AE178" s="71">
        <f t="shared" si="115"/>
        <v>4000.7400000000002</v>
      </c>
      <c r="AF178" s="90" t="str">
        <f t="shared" si="150"/>
        <v>CENTRO INTEGRADO DE SAÚDE XANXERÊ</v>
      </c>
      <c r="AG178" s="90" t="str">
        <f t="shared" si="150"/>
        <v>CONSTRUÇÃO</v>
      </c>
      <c r="AH178" s="90" t="str">
        <f t="shared" si="150"/>
        <v xml:space="preserve">ESTRUTURAL </v>
      </c>
      <c r="AI178" s="90" t="str">
        <f t="shared" si="150"/>
        <v>SUBESTAÇÃO</v>
      </c>
      <c r="AJ178" s="90" t="s">
        <v>489</v>
      </c>
      <c r="AMI178" s="115"/>
      <c r="AMJ178" s="115"/>
    </row>
    <row r="179" spans="1:1024" s="71" customFormat="1" ht="25.5">
      <c r="A179" s="103" t="str">
        <f t="shared" si="142"/>
        <v>1.2.4.3.7</v>
      </c>
      <c r="B179" s="59">
        <v>92874</v>
      </c>
      <c r="C179" s="64" t="s">
        <v>493</v>
      </c>
      <c r="D179" s="104" t="str">
        <f t="shared" si="143"/>
        <v>Lançamento com uso de bomba, adensamento e acabamento de concreto em estruturas. Af_12/2015</v>
      </c>
      <c r="E179" s="105" t="str">
        <f t="shared" si="144"/>
        <v>m3</v>
      </c>
      <c r="F179" s="55" t="s">
        <v>471</v>
      </c>
      <c r="G179" s="55">
        <v>1.2</v>
      </c>
      <c r="H179" s="55">
        <f t="shared" si="145"/>
        <v>35.44</v>
      </c>
      <c r="I179" s="55">
        <f t="shared" si="146"/>
        <v>44.3</v>
      </c>
      <c r="J179" s="106">
        <f t="shared" si="147"/>
        <v>53.16</v>
      </c>
      <c r="K179" s="107">
        <f t="shared" si="148"/>
        <v>1.1054710001018962E-2</v>
      </c>
      <c r="L179" s="107">
        <f t="shared" si="149"/>
        <v>3.2184242052511728E-6</v>
      </c>
      <c r="M179" s="108">
        <v>35.44</v>
      </c>
      <c r="N179" s="109" t="s">
        <v>789</v>
      </c>
      <c r="O179" s="110" t="s">
        <v>2802</v>
      </c>
      <c r="P179" s="111"/>
      <c r="Q179" s="112"/>
      <c r="R179" s="111"/>
      <c r="S179" s="111"/>
      <c r="T179" s="113"/>
      <c r="U179" s="114">
        <f t="shared" si="141"/>
        <v>4808.8100000000004</v>
      </c>
      <c r="V179" s="71">
        <f t="shared" si="107"/>
        <v>1</v>
      </c>
      <c r="W179" s="71">
        <f t="shared" si="108"/>
        <v>1</v>
      </c>
      <c r="X179" s="71">
        <f t="shared" si="109"/>
        <v>2</v>
      </c>
      <c r="Y179" s="71">
        <f t="shared" si="110"/>
        <v>4</v>
      </c>
      <c r="Z179" s="71">
        <f t="shared" si="117"/>
        <v>3</v>
      </c>
      <c r="AA179" s="71">
        <f t="shared" si="111"/>
        <v>4775371.1899999985</v>
      </c>
      <c r="AB179" s="71">
        <f t="shared" si="112"/>
        <v>4775371.1899999985</v>
      </c>
      <c r="AC179" s="71">
        <f t="shared" si="113"/>
        <v>4641166.129999999</v>
      </c>
      <c r="AD179" s="71">
        <f t="shared" si="114"/>
        <v>10091.09</v>
      </c>
      <c r="AE179" s="71">
        <f t="shared" si="115"/>
        <v>4053.9</v>
      </c>
      <c r="AF179" s="90" t="str">
        <f t="shared" si="150"/>
        <v>CENTRO INTEGRADO DE SAÚDE XANXERÊ</v>
      </c>
      <c r="AG179" s="90" t="str">
        <f t="shared" si="150"/>
        <v>CONSTRUÇÃO</v>
      </c>
      <c r="AH179" s="90" t="str">
        <f t="shared" si="150"/>
        <v xml:space="preserve">ESTRUTURAL </v>
      </c>
      <c r="AI179" s="90" t="str">
        <f t="shared" si="150"/>
        <v>SUBESTAÇÃO</v>
      </c>
      <c r="AJ179" s="90" t="s">
        <v>489</v>
      </c>
      <c r="AMI179" s="115"/>
      <c r="AMJ179" s="115"/>
    </row>
    <row r="180" spans="1:1024" s="71" customFormat="1" ht="38.25">
      <c r="A180" s="103" t="str">
        <f t="shared" si="142"/>
        <v>1.2.4.3.8</v>
      </c>
      <c r="B180" s="59">
        <v>2744</v>
      </c>
      <c r="C180" s="64" t="s">
        <v>491</v>
      </c>
      <c r="D180" s="104" t="str">
        <f t="shared" si="143"/>
        <v>Laje treliçada unidirecional com espessura final: 13 cm, (inclusive: enchimento cerâmico, altura da laje: 8 cm, concreto fck 30Mpa, lançamento do concreto, capeamento 5cm)</v>
      </c>
      <c r="E180" s="105" t="str">
        <f t="shared" si="144"/>
        <v>m2</v>
      </c>
      <c r="F180" s="55" t="s">
        <v>471</v>
      </c>
      <c r="G180" s="55">
        <v>3.1</v>
      </c>
      <c r="H180" s="55">
        <f t="shared" si="145"/>
        <v>194.82</v>
      </c>
      <c r="I180" s="55">
        <f t="shared" si="146"/>
        <v>243.52</v>
      </c>
      <c r="J180" s="106">
        <f t="shared" si="147"/>
        <v>754.91</v>
      </c>
      <c r="K180" s="107">
        <f t="shared" si="148"/>
        <v>0.15698478417737444</v>
      </c>
      <c r="L180" s="107">
        <f t="shared" si="149"/>
        <v>4.5703924318776574E-5</v>
      </c>
      <c r="M180" s="108">
        <v>194.82</v>
      </c>
      <c r="N180" s="109" t="s">
        <v>531</v>
      </c>
      <c r="O180" s="110" t="s">
        <v>2242</v>
      </c>
      <c r="P180" s="111"/>
      <c r="Q180" s="112"/>
      <c r="R180" s="111"/>
      <c r="S180" s="111"/>
      <c r="T180" s="113"/>
      <c r="U180" s="114">
        <f t="shared" si="141"/>
        <v>4808.8100000000004</v>
      </c>
      <c r="V180" s="71">
        <f t="shared" si="107"/>
        <v>1</v>
      </c>
      <c r="W180" s="71">
        <f t="shared" si="108"/>
        <v>1</v>
      </c>
      <c r="X180" s="71">
        <f t="shared" si="109"/>
        <v>2</v>
      </c>
      <c r="Y180" s="71">
        <f t="shared" si="110"/>
        <v>4</v>
      </c>
      <c r="Z180" s="71">
        <f t="shared" si="117"/>
        <v>3</v>
      </c>
      <c r="AA180" s="71">
        <f t="shared" si="111"/>
        <v>4776126.0999999987</v>
      </c>
      <c r="AB180" s="71">
        <f t="shared" si="112"/>
        <v>4776126.0999999987</v>
      </c>
      <c r="AC180" s="71">
        <f t="shared" si="113"/>
        <v>4641921.0399999991</v>
      </c>
      <c r="AD180" s="71">
        <f t="shared" si="114"/>
        <v>10846</v>
      </c>
      <c r="AE180" s="71">
        <f t="shared" si="115"/>
        <v>4808.8100000000004</v>
      </c>
      <c r="AF180" s="90" t="str">
        <f t="shared" si="150"/>
        <v>CENTRO INTEGRADO DE SAÚDE XANXERÊ</v>
      </c>
      <c r="AG180" s="90" t="str">
        <f t="shared" si="150"/>
        <v>CONSTRUÇÃO</v>
      </c>
      <c r="AH180" s="90" t="str">
        <f t="shared" si="150"/>
        <v xml:space="preserve">ESTRUTURAL </v>
      </c>
      <c r="AI180" s="90" t="str">
        <f t="shared" si="150"/>
        <v>SUBESTAÇÃO</v>
      </c>
      <c r="AJ180" s="90" t="s">
        <v>489</v>
      </c>
      <c r="AMI180" s="115"/>
      <c r="AMJ180" s="115"/>
    </row>
    <row r="181" spans="1:1024" s="94" customFormat="1">
      <c r="A181" s="117"/>
      <c r="B181" s="118"/>
      <c r="C181" s="119"/>
      <c r="D181" s="120"/>
      <c r="E181" s="121" t="str">
        <f>IF(P181="T1",CONCATENATE("Total ",LOWER(AF181)),IF(P181="T2",CONCATENATE("Total ",LOWER(AG181)),IF(P181="T3",CONCATENATE("Total ",LOWER(AH181)),IF(P181="T4",CONCATENATE("Total ",LOWER(AI181)),IF(P181="T5",CONCATENATE("Total ",LOWER(AJ181)),"Total do item")))))</f>
        <v>Total do item</v>
      </c>
      <c r="F181" s="122"/>
      <c r="G181" s="122"/>
      <c r="H181" s="122"/>
      <c r="I181" s="123"/>
      <c r="J181" s="124">
        <f>N181</f>
        <v>4808.8100000000004</v>
      </c>
      <c r="K181" s="125">
        <f>J181/N181</f>
        <v>1</v>
      </c>
      <c r="L181" s="125">
        <f>M181</f>
        <v>2.9113601396640133E-4</v>
      </c>
      <c r="M181" s="126">
        <f>J181/$J$744</f>
        <v>2.9113601396640133E-4</v>
      </c>
      <c r="N181" s="127">
        <f>IF(P181="T1",AA181,IF(P181="T2",AB181,IF(P181="T3",AC181,IF(P181="T4",AD181,IF(P181="T5",AE181,0)))))</f>
        <v>4808.8100000000004</v>
      </c>
      <c r="O181" s="127"/>
      <c r="P181" s="94" t="s">
        <v>484</v>
      </c>
      <c r="Q181"/>
      <c r="T181" s="89"/>
      <c r="U181" s="128">
        <f>IF(OR(P181="T1",P181="T2",P181="T3",P181="T4",P181="T5"),N181,U191)</f>
        <v>4808.8100000000004</v>
      </c>
      <c r="V181" s="96">
        <f t="shared" si="107"/>
        <v>1</v>
      </c>
      <c r="W181" s="96">
        <f t="shared" si="108"/>
        <v>1</v>
      </c>
      <c r="X181" s="96">
        <f t="shared" si="109"/>
        <v>2</v>
      </c>
      <c r="Y181" s="96">
        <f t="shared" si="110"/>
        <v>4</v>
      </c>
      <c r="Z181" s="96">
        <f t="shared" si="117"/>
        <v>3</v>
      </c>
      <c r="AA181" s="96">
        <f t="shared" si="111"/>
        <v>4776126.0999999987</v>
      </c>
      <c r="AB181" s="96">
        <f t="shared" si="112"/>
        <v>4776126.0999999987</v>
      </c>
      <c r="AC181" s="96">
        <f t="shared" si="113"/>
        <v>4641921.0399999991</v>
      </c>
      <c r="AD181" s="96">
        <f t="shared" si="114"/>
        <v>10846</v>
      </c>
      <c r="AE181" s="96">
        <f t="shared" si="115"/>
        <v>4808.8100000000004</v>
      </c>
      <c r="AF181" s="97" t="str">
        <f>IF($P181=AF$12,$D181,AF180)</f>
        <v>CENTRO INTEGRADO DE SAÚDE XANXERÊ</v>
      </c>
      <c r="AG181" s="97" t="str">
        <f>IF($P181=AG$12,$D181,AG180)</f>
        <v>CONSTRUÇÃO</v>
      </c>
      <c r="AH181" s="97" t="str">
        <f>IF($P181=AH$12,$D181,AH180)</f>
        <v xml:space="preserve">ESTRUTURAL </v>
      </c>
      <c r="AI181" s="97" t="str">
        <f>IF($P181=AI$12,$D181,AI180)</f>
        <v>SUBESTAÇÃO</v>
      </c>
      <c r="AJ181" s="97" t="s">
        <v>489</v>
      </c>
      <c r="AMI181"/>
      <c r="AMJ181"/>
    </row>
    <row r="182" spans="1:1024" s="94" customFormat="1">
      <c r="A182" s="117"/>
      <c r="B182" s="118"/>
      <c r="C182" s="119"/>
      <c r="D182" s="120"/>
      <c r="E182" s="121" t="str">
        <f>IF(P182="T1",CONCATENATE("Total ",LOWER(AF182)),IF(P182="T2",CONCATENATE("Total ",LOWER(AG182)),IF(P182="T3",CONCATENATE("Total ",LOWER(AH182)),IF(P182="T4",CONCATENATE("Total ",LOWER(AI182)),IF(P182="T5",CONCATENATE("Total ",LOWER(AJ182)),"Total do item")))))</f>
        <v>Total subestação</v>
      </c>
      <c r="F182" s="122"/>
      <c r="G182" s="122"/>
      <c r="H182" s="122"/>
      <c r="I182" s="123"/>
      <c r="J182" s="124">
        <f>N182</f>
        <v>10846</v>
      </c>
      <c r="K182" s="125">
        <f>J182/N182</f>
        <v>1</v>
      </c>
      <c r="L182" s="125">
        <f>M182</f>
        <v>6.5664087528506806E-4</v>
      </c>
      <c r="M182" s="126">
        <f>J182/$J$744</f>
        <v>6.5664087528506806E-4</v>
      </c>
      <c r="N182" s="127">
        <f>IF(P182="T1",AA182,IF(P182="T2",AB182,IF(P182="T3",AC182,IF(P182="T4",AD182,IF(P182="T5",AE182,0)))))</f>
        <v>10846</v>
      </c>
      <c r="O182" s="127"/>
      <c r="P182" s="94" t="s">
        <v>483</v>
      </c>
      <c r="Q182"/>
      <c r="R182" s="128"/>
      <c r="S182" s="128"/>
      <c r="T182" s="89"/>
      <c r="U182" s="128">
        <f>IF(OR(P182="T1",P182="T2",P182="T3",P182="T4",P182="T5"),N182,U183)</f>
        <v>10846</v>
      </c>
      <c r="V182" s="96">
        <f t="shared" si="107"/>
        <v>1</v>
      </c>
      <c r="W182" s="96">
        <f t="shared" si="108"/>
        <v>1</v>
      </c>
      <c r="X182" s="96">
        <f t="shared" si="109"/>
        <v>2</v>
      </c>
      <c r="Y182" s="96">
        <f t="shared" si="110"/>
        <v>4</v>
      </c>
      <c r="Z182" s="96">
        <f t="shared" si="117"/>
        <v>3</v>
      </c>
      <c r="AA182" s="96">
        <f t="shared" si="111"/>
        <v>4776126.0999999987</v>
      </c>
      <c r="AB182" s="96">
        <f t="shared" si="112"/>
        <v>4776126.0999999987</v>
      </c>
      <c r="AC182" s="96">
        <f t="shared" si="113"/>
        <v>4641921.0399999991</v>
      </c>
      <c r="AD182" s="96">
        <f t="shared" si="114"/>
        <v>10846</v>
      </c>
      <c r="AE182" s="96">
        <f t="shared" si="115"/>
        <v>4808.8100000000004</v>
      </c>
      <c r="AF182" s="97" t="str">
        <f t="shared" ref="AF182:AI184" si="151">IF($P182=AF$11,$D182,AF181)</f>
        <v>CENTRO INTEGRADO DE SAÚDE XANXERÊ</v>
      </c>
      <c r="AG182" s="97" t="str">
        <f t="shared" si="151"/>
        <v>CONSTRUÇÃO</v>
      </c>
      <c r="AH182" s="97" t="str">
        <f t="shared" si="151"/>
        <v xml:space="preserve">ESTRUTURAL </v>
      </c>
      <c r="AI182" s="97" t="str">
        <f t="shared" si="151"/>
        <v>SUBESTAÇÃO</v>
      </c>
      <c r="AJ182" s="97" t="s">
        <v>489</v>
      </c>
      <c r="AMI182"/>
      <c r="AMJ182"/>
    </row>
    <row r="183" spans="1:1024" s="94" customFormat="1" ht="15.75">
      <c r="A183" s="129" t="s">
        <v>523</v>
      </c>
      <c r="B183" s="130"/>
      <c r="C183" s="130"/>
      <c r="D183" s="131" t="s">
        <v>524</v>
      </c>
      <c r="E183" s="130"/>
      <c r="F183" s="130"/>
      <c r="G183" s="130"/>
      <c r="H183" s="130"/>
      <c r="I183" s="130"/>
      <c r="J183" s="130"/>
      <c r="K183" s="130"/>
      <c r="L183" s="132"/>
      <c r="M183" s="133"/>
      <c r="P183" s="94" t="s">
        <v>478</v>
      </c>
      <c r="Q183"/>
      <c r="T183" s="89"/>
      <c r="U183" s="128">
        <f>IF(OR(P183="T1",P183="T2",P183="T3",P183="T4",P183="T5"),N183,U185)</f>
        <v>9596.24</v>
      </c>
      <c r="V183" s="96">
        <f t="shared" si="107"/>
        <v>1</v>
      </c>
      <c r="W183" s="96">
        <f t="shared" si="108"/>
        <v>1</v>
      </c>
      <c r="X183" s="96">
        <f t="shared" si="109"/>
        <v>2</v>
      </c>
      <c r="Y183" s="96">
        <f t="shared" si="110"/>
        <v>5</v>
      </c>
      <c r="Z183" s="96">
        <f t="shared" si="117"/>
        <v>0</v>
      </c>
      <c r="AA183" s="96">
        <f t="shared" si="111"/>
        <v>4776126.0999999987</v>
      </c>
      <c r="AB183" s="96">
        <f t="shared" si="112"/>
        <v>4776126.0999999987</v>
      </c>
      <c r="AC183" s="96">
        <f t="shared" si="113"/>
        <v>4641921.0399999991</v>
      </c>
      <c r="AD183" s="96">
        <f t="shared" si="114"/>
        <v>0</v>
      </c>
      <c r="AE183" s="96">
        <f t="shared" si="115"/>
        <v>4808.8100000000004</v>
      </c>
      <c r="AF183" s="97" t="str">
        <f t="shared" si="151"/>
        <v>CENTRO INTEGRADO DE SAÚDE XANXERÊ</v>
      </c>
      <c r="AG183" s="97" t="str">
        <f t="shared" si="151"/>
        <v>CONSTRUÇÃO</v>
      </c>
      <c r="AH183" s="97" t="str">
        <f t="shared" si="151"/>
        <v xml:space="preserve">ESTRUTURAL </v>
      </c>
      <c r="AI183" s="97" t="str">
        <f t="shared" si="151"/>
        <v>TRATAMENTO DE ESGOTO</v>
      </c>
      <c r="AJ183" s="97" t="s">
        <v>489</v>
      </c>
      <c r="AMI183"/>
      <c r="AMJ183"/>
    </row>
    <row r="184" spans="1:1024" s="94" customFormat="1" ht="15.75">
      <c r="A184" s="134" t="s">
        <v>525</v>
      </c>
      <c r="B184" s="135"/>
      <c r="C184" s="135"/>
      <c r="D184" s="136" t="s">
        <v>500</v>
      </c>
      <c r="E184" s="137"/>
      <c r="F184" s="137"/>
      <c r="G184" s="137"/>
      <c r="H184" s="137"/>
      <c r="I184" s="137"/>
      <c r="J184" s="137"/>
      <c r="K184" s="137"/>
      <c r="L184" s="138"/>
      <c r="M184" s="78"/>
      <c r="P184" s="94" t="s">
        <v>479</v>
      </c>
      <c r="Q184"/>
      <c r="T184" s="89"/>
      <c r="U184" s="128">
        <f>IF(OR(P184="T1",P184="T2",P184="T3",P184="T4",P184="T5"),N184,U185)</f>
        <v>9596.24</v>
      </c>
      <c r="V184" s="96">
        <f t="shared" si="107"/>
        <v>1</v>
      </c>
      <c r="W184" s="96">
        <f t="shared" si="108"/>
        <v>1</v>
      </c>
      <c r="X184" s="96">
        <f t="shared" si="109"/>
        <v>2</v>
      </c>
      <c r="Y184" s="96">
        <f t="shared" si="110"/>
        <v>5</v>
      </c>
      <c r="Z184" s="96">
        <f t="shared" si="117"/>
        <v>1</v>
      </c>
      <c r="AA184" s="96">
        <f t="shared" si="111"/>
        <v>4776126.0999999987</v>
      </c>
      <c r="AB184" s="96">
        <f t="shared" si="112"/>
        <v>4776126.0999999987</v>
      </c>
      <c r="AC184" s="96">
        <f t="shared" si="113"/>
        <v>4641921.0399999991</v>
      </c>
      <c r="AD184" s="96">
        <f t="shared" si="114"/>
        <v>0</v>
      </c>
      <c r="AE184" s="96">
        <f t="shared" si="115"/>
        <v>0</v>
      </c>
      <c r="AF184" s="97" t="str">
        <f t="shared" si="151"/>
        <v>CENTRO INTEGRADO DE SAÚDE XANXERÊ</v>
      </c>
      <c r="AG184" s="97" t="str">
        <f t="shared" si="151"/>
        <v>CONSTRUÇÃO</v>
      </c>
      <c r="AH184" s="97" t="str">
        <f t="shared" si="151"/>
        <v xml:space="preserve">ESTRUTURAL </v>
      </c>
      <c r="AI184" s="97" t="str">
        <f t="shared" si="151"/>
        <v>TRATAMENTO DE ESGOTO</v>
      </c>
      <c r="AJ184" s="97" t="s">
        <v>489</v>
      </c>
      <c r="AMI184"/>
      <c r="AMJ184"/>
    </row>
    <row r="185" spans="1:1024" s="115" customFormat="1" ht="25.5">
      <c r="A185" s="103" t="str">
        <f>IF(AND(A184&gt;0,B184&lt;=0),CONCATENATE(A184,".1"),IF(IFERROR(RIGHT(A184,4)*1,0)&gt;999,CONCATENATE(LEFT(A184,LEN(A184)*1-4),RIGHT(A184,4)*1+1),IF(IFERROR(RIGHT(A184,3)*1,0)&gt;99,CONCATENATE(LEFT(A184,LEN(A184)*1-3),RIGHT(A184,3)*1+1),IF(IFERROR(RIGHT(A184,2)*1,0)&gt;9,CONCATENATE(LEFT(A184,LEN(A184)*1-2),RIGHT(A184,2)*1+1),CONCATENATE(LEFT(A184,LEN(A184)*1-1),RIGHT(A184)*1+1)))))</f>
        <v>1.2.5.1.1</v>
      </c>
      <c r="B185" s="59">
        <v>96525</v>
      </c>
      <c r="C185" s="64" t="s">
        <v>493</v>
      </c>
      <c r="D185" s="104" t="str">
        <f>O185</f>
        <v>Escavação mecanizada para viga baldrame com mini-escavadeira (incluindo escavação para colocação de fôrmas). Af_06/2017</v>
      </c>
      <c r="E185" s="105" t="str">
        <f>N185</f>
        <v>m3</v>
      </c>
      <c r="F185" s="55" t="s">
        <v>471</v>
      </c>
      <c r="G185" s="55">
        <v>128.9</v>
      </c>
      <c r="H185" s="55">
        <f>M185</f>
        <v>34.340000000000003</v>
      </c>
      <c r="I185" s="55">
        <f>TRUNC(H185*(1+$L$9),2)</f>
        <v>42.92</v>
      </c>
      <c r="J185" s="106">
        <f>TRUNC(I185*G185,2)</f>
        <v>5532.38</v>
      </c>
      <c r="K185" s="107">
        <f>J185/U185</f>
        <v>0.57651538519253376</v>
      </c>
      <c r="L185" s="107">
        <f>J185/$J$744</f>
        <v>3.349425452341513E-4</v>
      </c>
      <c r="M185" s="108">
        <v>34.340000000000003</v>
      </c>
      <c r="N185" s="109" t="s">
        <v>789</v>
      </c>
      <c r="O185" s="110" t="s">
        <v>2744</v>
      </c>
      <c r="P185" s="111"/>
      <c r="Q185" s="112"/>
      <c r="R185" s="111"/>
      <c r="S185" s="111"/>
      <c r="T185" s="113"/>
      <c r="U185" s="114">
        <f>IF(OR(P185="T1",P185="T2",P185="T3",P185="T4",P185="T5"),N185,U186)</f>
        <v>9596.24</v>
      </c>
      <c r="V185" s="71">
        <f t="shared" si="107"/>
        <v>1</v>
      </c>
      <c r="W185" s="71">
        <f t="shared" si="108"/>
        <v>1</v>
      </c>
      <c r="X185" s="71">
        <f t="shared" si="109"/>
        <v>2</v>
      </c>
      <c r="Y185" s="71">
        <f t="shared" si="110"/>
        <v>5</v>
      </c>
      <c r="Z185" s="71">
        <f t="shared" si="117"/>
        <v>1</v>
      </c>
      <c r="AA185" s="71">
        <f t="shared" si="111"/>
        <v>4781658.4799999986</v>
      </c>
      <c r="AB185" s="71">
        <f t="shared" si="112"/>
        <v>4781658.4799999986</v>
      </c>
      <c r="AC185" s="71">
        <f t="shared" si="113"/>
        <v>4647453.419999999</v>
      </c>
      <c r="AD185" s="71">
        <f t="shared" si="114"/>
        <v>5532.38</v>
      </c>
      <c r="AE185" s="71">
        <f t="shared" si="115"/>
        <v>5532.38</v>
      </c>
      <c r="AF185" s="90" t="str">
        <f t="shared" ref="AF185:AI186" si="152">IF($O185=AF$12,$D185,AF184)</f>
        <v>CENTRO INTEGRADO DE SAÚDE XANXERÊ</v>
      </c>
      <c r="AG185" s="90" t="str">
        <f t="shared" si="152"/>
        <v>CONSTRUÇÃO</v>
      </c>
      <c r="AH185" s="90" t="str">
        <f t="shared" si="152"/>
        <v xml:space="preserve">ESTRUTURAL </v>
      </c>
      <c r="AI185" s="90" t="str">
        <f t="shared" si="152"/>
        <v>TRATAMENTO DE ESGOTO</v>
      </c>
      <c r="AJ185" s="90" t="s">
        <v>489</v>
      </c>
      <c r="AK185" s="71"/>
      <c r="AL185" s="71"/>
      <c r="AM185" s="71"/>
      <c r="AN185" s="71"/>
      <c r="AO185" s="71"/>
      <c r="AP185" s="71"/>
      <c r="AQ185" s="71"/>
      <c r="AR185" s="71"/>
      <c r="AS185" s="71"/>
      <c r="AT185" s="71"/>
      <c r="AU185" s="71"/>
      <c r="AV185" s="71"/>
      <c r="AW185" s="71"/>
      <c r="AX185" s="71"/>
      <c r="AY185" s="71"/>
      <c r="AZ185" s="71"/>
      <c r="BA185" s="71"/>
      <c r="BB185" s="71"/>
      <c r="BC185" s="71"/>
      <c r="BD185" s="71"/>
      <c r="BE185" s="71"/>
      <c r="BF185" s="71"/>
      <c r="BG185" s="71"/>
      <c r="BH185" s="71"/>
      <c r="BI185" s="71"/>
      <c r="BJ185" s="71"/>
      <c r="BK185" s="71"/>
      <c r="BL185" s="71"/>
      <c r="BM185" s="71"/>
      <c r="BN185" s="71"/>
      <c r="BO185" s="71"/>
      <c r="BP185" s="71"/>
      <c r="BQ185" s="71"/>
      <c r="BR185" s="71"/>
      <c r="BS185" s="71"/>
      <c r="BT185" s="71"/>
      <c r="BU185" s="71"/>
      <c r="BV185" s="71"/>
      <c r="BW185" s="71"/>
      <c r="BX185" s="71"/>
      <c r="BY185" s="71"/>
      <c r="BZ185" s="71"/>
      <c r="CA185" s="71"/>
      <c r="CB185" s="71"/>
      <c r="CC185" s="71"/>
      <c r="CD185" s="71"/>
      <c r="CE185" s="71"/>
      <c r="CF185" s="71"/>
      <c r="CG185" s="71"/>
      <c r="CH185" s="71"/>
      <c r="CI185" s="71"/>
      <c r="CJ185" s="71"/>
      <c r="CK185" s="71"/>
      <c r="CL185" s="71"/>
      <c r="CM185" s="71"/>
      <c r="CN185" s="71"/>
      <c r="CO185" s="71"/>
      <c r="CP185" s="71"/>
      <c r="CQ185" s="71"/>
      <c r="CR185" s="71"/>
      <c r="CS185" s="71"/>
      <c r="CT185" s="71"/>
      <c r="CU185" s="71"/>
      <c r="CV185" s="71"/>
      <c r="CW185" s="71"/>
      <c r="CX185" s="71"/>
      <c r="CY185" s="71"/>
      <c r="CZ185" s="71"/>
      <c r="DA185" s="71"/>
      <c r="DB185" s="71"/>
      <c r="DC185" s="71"/>
      <c r="DD185" s="71"/>
      <c r="DE185" s="71"/>
      <c r="DF185" s="71"/>
      <c r="DG185" s="71"/>
      <c r="DH185" s="71"/>
      <c r="DI185" s="71"/>
      <c r="DJ185" s="71"/>
      <c r="DK185" s="71"/>
      <c r="DL185" s="71"/>
      <c r="DM185" s="71"/>
      <c r="DN185" s="71"/>
      <c r="DO185" s="71"/>
      <c r="DP185" s="71"/>
      <c r="DQ185" s="71"/>
      <c r="DR185" s="71"/>
      <c r="DS185" s="71"/>
      <c r="DT185" s="71"/>
      <c r="DU185" s="71"/>
      <c r="DV185" s="71"/>
      <c r="DW185" s="71"/>
      <c r="DX185" s="71"/>
      <c r="DY185" s="71"/>
      <c r="DZ185" s="71"/>
      <c r="EA185" s="71"/>
      <c r="EB185" s="71"/>
      <c r="EC185" s="71"/>
      <c r="ED185" s="71"/>
      <c r="EE185" s="71"/>
      <c r="EF185" s="71"/>
      <c r="EG185" s="71"/>
      <c r="EH185" s="71"/>
      <c r="EI185" s="71"/>
      <c r="EJ185" s="71"/>
      <c r="EK185" s="71"/>
      <c r="EL185" s="71"/>
      <c r="EM185" s="71"/>
      <c r="EN185" s="71"/>
      <c r="EO185" s="71"/>
      <c r="EP185" s="71"/>
      <c r="EQ185" s="71"/>
      <c r="ER185" s="71"/>
      <c r="ES185" s="71"/>
      <c r="ET185" s="71"/>
      <c r="EU185" s="71"/>
      <c r="EV185" s="71"/>
      <c r="EW185" s="71"/>
      <c r="EX185" s="71"/>
      <c r="EY185" s="71"/>
      <c r="EZ185" s="71"/>
      <c r="FA185" s="71"/>
      <c r="FB185" s="71"/>
      <c r="FC185" s="71"/>
      <c r="FD185" s="71"/>
      <c r="FE185" s="71"/>
      <c r="FF185" s="71"/>
      <c r="FG185" s="71"/>
      <c r="FH185" s="71"/>
      <c r="FI185" s="71"/>
      <c r="FJ185" s="71"/>
      <c r="FK185" s="71"/>
      <c r="FL185" s="71"/>
      <c r="FM185" s="71"/>
      <c r="FN185" s="71"/>
      <c r="FO185" s="71"/>
      <c r="FP185" s="71"/>
      <c r="FQ185" s="71"/>
      <c r="FR185" s="71"/>
      <c r="FS185" s="71"/>
      <c r="FT185" s="71"/>
      <c r="FU185" s="71"/>
      <c r="FV185" s="71"/>
      <c r="FW185" s="71"/>
      <c r="FX185" s="71"/>
      <c r="FY185" s="71"/>
      <c r="FZ185" s="71"/>
      <c r="GA185" s="71"/>
      <c r="GB185" s="71"/>
      <c r="GC185" s="71"/>
      <c r="GD185" s="71"/>
      <c r="GE185" s="71"/>
      <c r="GF185" s="71"/>
      <c r="GG185" s="71"/>
      <c r="GH185" s="71"/>
      <c r="GI185" s="71"/>
      <c r="GJ185" s="71"/>
      <c r="GK185" s="71"/>
      <c r="GL185" s="71"/>
      <c r="GM185" s="71"/>
      <c r="GN185" s="71"/>
      <c r="GO185" s="71"/>
      <c r="GP185" s="71"/>
      <c r="GQ185" s="71"/>
      <c r="GR185" s="71"/>
      <c r="GS185" s="71"/>
      <c r="GT185" s="71"/>
      <c r="GU185" s="71"/>
      <c r="GV185" s="71"/>
      <c r="GW185" s="71"/>
      <c r="GX185" s="71"/>
      <c r="GY185" s="71"/>
      <c r="GZ185" s="71"/>
      <c r="HA185" s="71"/>
      <c r="HB185" s="71"/>
      <c r="HC185" s="71"/>
      <c r="HD185" s="71"/>
      <c r="HE185" s="71"/>
      <c r="HF185" s="71"/>
      <c r="HG185" s="71"/>
      <c r="HH185" s="71"/>
      <c r="HI185" s="71"/>
      <c r="HJ185" s="71"/>
      <c r="HK185" s="71"/>
      <c r="HL185" s="71"/>
      <c r="HM185" s="71"/>
      <c r="HN185" s="71"/>
      <c r="HO185" s="71"/>
      <c r="HP185" s="71"/>
      <c r="HQ185" s="71"/>
      <c r="HR185" s="71"/>
      <c r="HS185" s="71"/>
      <c r="HT185" s="71"/>
      <c r="HU185" s="71"/>
      <c r="HV185" s="71"/>
      <c r="HW185" s="71"/>
      <c r="HX185" s="71"/>
      <c r="HY185" s="71"/>
      <c r="HZ185" s="71"/>
      <c r="IA185" s="71"/>
      <c r="IB185" s="71"/>
      <c r="IC185" s="71"/>
      <c r="ID185" s="71"/>
      <c r="IE185" s="71"/>
      <c r="IF185" s="71"/>
      <c r="IG185" s="71"/>
      <c r="IH185" s="71"/>
      <c r="II185" s="71"/>
      <c r="IJ185" s="71"/>
      <c r="IK185" s="71"/>
      <c r="IL185" s="71"/>
      <c r="IM185" s="71"/>
      <c r="IN185" s="71"/>
      <c r="IO185" s="71"/>
      <c r="IP185" s="71"/>
      <c r="IQ185" s="71"/>
      <c r="IR185" s="71"/>
      <c r="IS185" s="71"/>
      <c r="IT185" s="71"/>
      <c r="IU185" s="71"/>
      <c r="IV185" s="71"/>
      <c r="IW185" s="71"/>
      <c r="IX185" s="71"/>
      <c r="IY185" s="71"/>
      <c r="IZ185" s="71"/>
    </row>
    <row r="186" spans="1:1024" s="115" customFormat="1">
      <c r="A186" s="103" t="str">
        <f>IF(AND(A185&gt;0,B185&lt;=0),CONCATENATE(A185,".1"),IF(IFERROR(RIGHT(A185,4)*1,0)&gt;999,CONCATENATE(LEFT(A185,LEN(A185)*1-4),RIGHT(A185,4)*1+1),IF(IFERROR(RIGHT(A185,3)*1,0)&gt;99,CONCATENATE(LEFT(A185,LEN(A185)*1-3),RIGHT(A185,3)*1+1),IF(IFERROR(RIGHT(A185,2)*1,0)&gt;9,CONCATENATE(LEFT(A185,LEN(A185)*1-2),RIGHT(A185,2)*1+1),CONCATENATE(LEFT(A185,LEN(A185)*1-1),RIGHT(A185)*1+1)))))</f>
        <v>1.2.5.1.2</v>
      </c>
      <c r="B186" s="59">
        <v>93382</v>
      </c>
      <c r="C186" s="64" t="s">
        <v>493</v>
      </c>
      <c r="D186" s="104" t="str">
        <f>O186</f>
        <v>Reaterro manual de valas com compactação mecanizada. Af_04/2016</v>
      </c>
      <c r="E186" s="105" t="str">
        <f>N186</f>
        <v>m3</v>
      </c>
      <c r="F186" s="55" t="s">
        <v>471</v>
      </c>
      <c r="G186" s="55">
        <v>105.5</v>
      </c>
      <c r="H186" s="55">
        <f>M186</f>
        <v>30.82</v>
      </c>
      <c r="I186" s="55">
        <f>TRUNC(H186*(1+$L$9),2)</f>
        <v>38.520000000000003</v>
      </c>
      <c r="J186" s="106">
        <f>TRUNC(I186*G186,2)</f>
        <v>4063.86</v>
      </c>
      <c r="K186" s="107">
        <f>J186/U186</f>
        <v>0.4234846148074663</v>
      </c>
      <c r="L186" s="107">
        <f>J186/$J$744</f>
        <v>2.4603509011948894E-4</v>
      </c>
      <c r="M186" s="108">
        <v>30.82</v>
      </c>
      <c r="N186" s="109" t="s">
        <v>789</v>
      </c>
      <c r="O186" s="110" t="s">
        <v>501</v>
      </c>
      <c r="P186" s="111"/>
      <c r="Q186" s="112"/>
      <c r="R186" s="111"/>
      <c r="S186" s="111"/>
      <c r="T186" s="113"/>
      <c r="U186" s="114">
        <f>IF(OR(P186="T1",P186="T2",P186="T3",P186="T4",P186="T5"),N186,U187)</f>
        <v>9596.24</v>
      </c>
      <c r="V186" s="71">
        <f t="shared" si="107"/>
        <v>1</v>
      </c>
      <c r="W186" s="71">
        <f t="shared" si="108"/>
        <v>1</v>
      </c>
      <c r="X186" s="71">
        <f t="shared" si="109"/>
        <v>2</v>
      </c>
      <c r="Y186" s="71">
        <f t="shared" si="110"/>
        <v>5</v>
      </c>
      <c r="Z186" s="71">
        <f t="shared" si="117"/>
        <v>1</v>
      </c>
      <c r="AA186" s="71">
        <f t="shared" si="111"/>
        <v>4785722.3399999989</v>
      </c>
      <c r="AB186" s="71">
        <f t="shared" si="112"/>
        <v>4785722.3399999989</v>
      </c>
      <c r="AC186" s="71">
        <f t="shared" si="113"/>
        <v>4651517.2799999993</v>
      </c>
      <c r="AD186" s="71">
        <f t="shared" si="114"/>
        <v>9596.24</v>
      </c>
      <c r="AE186" s="71">
        <f t="shared" si="115"/>
        <v>9596.24</v>
      </c>
      <c r="AF186" s="90" t="str">
        <f t="shared" si="152"/>
        <v>CENTRO INTEGRADO DE SAÚDE XANXERÊ</v>
      </c>
      <c r="AG186" s="90" t="str">
        <f t="shared" si="152"/>
        <v>CONSTRUÇÃO</v>
      </c>
      <c r="AH186" s="90" t="str">
        <f t="shared" si="152"/>
        <v xml:space="preserve">ESTRUTURAL </v>
      </c>
      <c r="AI186" s="90" t="str">
        <f t="shared" si="152"/>
        <v>TRATAMENTO DE ESGOTO</v>
      </c>
      <c r="AJ186" s="90" t="s">
        <v>489</v>
      </c>
      <c r="AK186" s="71"/>
      <c r="AL186" s="71"/>
      <c r="AM186" s="71"/>
      <c r="AN186" s="71"/>
      <c r="AO186" s="71"/>
      <c r="AP186" s="71"/>
      <c r="AQ186" s="71"/>
      <c r="AR186" s="71"/>
      <c r="AS186" s="71"/>
      <c r="AT186" s="71"/>
      <c r="AU186" s="71"/>
      <c r="AV186" s="71"/>
      <c r="AW186" s="71"/>
      <c r="AX186" s="71"/>
      <c r="AY186" s="71"/>
      <c r="AZ186" s="71"/>
      <c r="BA186" s="71"/>
      <c r="BB186" s="71"/>
      <c r="BC186" s="71"/>
      <c r="BD186" s="71"/>
      <c r="BE186" s="71"/>
      <c r="BF186" s="71"/>
      <c r="BG186" s="71"/>
      <c r="BH186" s="71"/>
      <c r="BI186" s="71"/>
      <c r="BJ186" s="71"/>
      <c r="BK186" s="71"/>
      <c r="BL186" s="71"/>
      <c r="BM186" s="71"/>
      <c r="BN186" s="71"/>
      <c r="BO186" s="71"/>
      <c r="BP186" s="71"/>
      <c r="BQ186" s="71"/>
      <c r="BR186" s="71"/>
      <c r="BS186" s="71"/>
      <c r="BT186" s="71"/>
      <c r="BU186" s="71"/>
      <c r="BV186" s="71"/>
      <c r="BW186" s="71"/>
      <c r="BX186" s="71"/>
      <c r="BY186" s="71"/>
      <c r="BZ186" s="71"/>
      <c r="CA186" s="71"/>
      <c r="CB186" s="71"/>
      <c r="CC186" s="71"/>
      <c r="CD186" s="71"/>
      <c r="CE186" s="71"/>
      <c r="CF186" s="71"/>
      <c r="CG186" s="71"/>
      <c r="CH186" s="71"/>
      <c r="CI186" s="71"/>
      <c r="CJ186" s="71"/>
      <c r="CK186" s="71"/>
      <c r="CL186" s="71"/>
      <c r="CM186" s="71"/>
      <c r="CN186" s="71"/>
      <c r="CO186" s="71"/>
      <c r="CP186" s="71"/>
      <c r="CQ186" s="71"/>
      <c r="CR186" s="71"/>
      <c r="CS186" s="71"/>
      <c r="CT186" s="71"/>
      <c r="CU186" s="71"/>
      <c r="CV186" s="71"/>
      <c r="CW186" s="71"/>
      <c r="CX186" s="71"/>
      <c r="CY186" s="71"/>
      <c r="CZ186" s="71"/>
      <c r="DA186" s="71"/>
      <c r="DB186" s="71"/>
      <c r="DC186" s="71"/>
      <c r="DD186" s="71"/>
      <c r="DE186" s="71"/>
      <c r="DF186" s="71"/>
      <c r="DG186" s="71"/>
      <c r="DH186" s="71"/>
      <c r="DI186" s="71"/>
      <c r="DJ186" s="71"/>
      <c r="DK186" s="71"/>
      <c r="DL186" s="71"/>
      <c r="DM186" s="71"/>
      <c r="DN186" s="71"/>
      <c r="DO186" s="71"/>
      <c r="DP186" s="71"/>
      <c r="DQ186" s="71"/>
      <c r="DR186" s="71"/>
      <c r="DS186" s="71"/>
      <c r="DT186" s="71"/>
      <c r="DU186" s="71"/>
      <c r="DV186" s="71"/>
      <c r="DW186" s="71"/>
      <c r="DX186" s="71"/>
      <c r="DY186" s="71"/>
      <c r="DZ186" s="71"/>
      <c r="EA186" s="71"/>
      <c r="EB186" s="71"/>
      <c r="EC186" s="71"/>
      <c r="ED186" s="71"/>
      <c r="EE186" s="71"/>
      <c r="EF186" s="71"/>
      <c r="EG186" s="71"/>
      <c r="EH186" s="71"/>
      <c r="EI186" s="71"/>
      <c r="EJ186" s="71"/>
      <c r="EK186" s="71"/>
      <c r="EL186" s="71"/>
      <c r="EM186" s="71"/>
      <c r="EN186" s="71"/>
      <c r="EO186" s="71"/>
      <c r="EP186" s="71"/>
      <c r="EQ186" s="71"/>
      <c r="ER186" s="71"/>
      <c r="ES186" s="71"/>
      <c r="ET186" s="71"/>
      <c r="EU186" s="71"/>
      <c r="EV186" s="71"/>
      <c r="EW186" s="71"/>
      <c r="EX186" s="71"/>
      <c r="EY186" s="71"/>
      <c r="EZ186" s="71"/>
      <c r="FA186" s="71"/>
      <c r="FB186" s="71"/>
      <c r="FC186" s="71"/>
      <c r="FD186" s="71"/>
      <c r="FE186" s="71"/>
      <c r="FF186" s="71"/>
      <c r="FG186" s="71"/>
      <c r="FH186" s="71"/>
      <c r="FI186" s="71"/>
      <c r="FJ186" s="71"/>
      <c r="FK186" s="71"/>
      <c r="FL186" s="71"/>
      <c r="FM186" s="71"/>
      <c r="FN186" s="71"/>
      <c r="FO186" s="71"/>
      <c r="FP186" s="71"/>
      <c r="FQ186" s="71"/>
      <c r="FR186" s="71"/>
      <c r="FS186" s="71"/>
      <c r="FT186" s="71"/>
      <c r="FU186" s="71"/>
      <c r="FV186" s="71"/>
      <c r="FW186" s="71"/>
      <c r="FX186" s="71"/>
      <c r="FY186" s="71"/>
      <c r="FZ186" s="71"/>
      <c r="GA186" s="71"/>
      <c r="GB186" s="71"/>
      <c r="GC186" s="71"/>
      <c r="GD186" s="71"/>
      <c r="GE186" s="71"/>
      <c r="GF186" s="71"/>
      <c r="GG186" s="71"/>
      <c r="GH186" s="71"/>
      <c r="GI186" s="71"/>
      <c r="GJ186" s="71"/>
      <c r="GK186" s="71"/>
      <c r="GL186" s="71"/>
      <c r="GM186" s="71"/>
      <c r="GN186" s="71"/>
      <c r="GO186" s="71"/>
      <c r="GP186" s="71"/>
      <c r="GQ186" s="71"/>
      <c r="GR186" s="71"/>
      <c r="GS186" s="71"/>
      <c r="GT186" s="71"/>
      <c r="GU186" s="71"/>
      <c r="GV186" s="71"/>
      <c r="GW186" s="71"/>
      <c r="GX186" s="71"/>
      <c r="GY186" s="71"/>
      <c r="GZ186" s="71"/>
      <c r="HA186" s="71"/>
      <c r="HB186" s="71"/>
      <c r="HC186" s="71"/>
      <c r="HD186" s="71"/>
      <c r="HE186" s="71"/>
      <c r="HF186" s="71"/>
      <c r="HG186" s="71"/>
      <c r="HH186" s="71"/>
      <c r="HI186" s="71"/>
      <c r="HJ186" s="71"/>
      <c r="HK186" s="71"/>
      <c r="HL186" s="71"/>
      <c r="HM186" s="71"/>
      <c r="HN186" s="71"/>
      <c r="HO186" s="71"/>
      <c r="HP186" s="71"/>
      <c r="HQ186" s="71"/>
      <c r="HR186" s="71"/>
      <c r="HS186" s="71"/>
      <c r="HT186" s="71"/>
      <c r="HU186" s="71"/>
      <c r="HV186" s="71"/>
      <c r="HW186" s="71"/>
      <c r="HX186" s="71"/>
      <c r="HY186" s="71"/>
      <c r="HZ186" s="71"/>
      <c r="IA186" s="71"/>
      <c r="IB186" s="71"/>
      <c r="IC186" s="71"/>
      <c r="ID186" s="71"/>
      <c r="IE186" s="71"/>
      <c r="IF186" s="71"/>
      <c r="IG186" s="71"/>
      <c r="IH186" s="71"/>
      <c r="II186" s="71"/>
      <c r="IJ186" s="71"/>
      <c r="IK186" s="71"/>
      <c r="IL186" s="71"/>
      <c r="IM186" s="71"/>
      <c r="IN186" s="71"/>
      <c r="IO186" s="71"/>
      <c r="IP186" s="71"/>
      <c r="IQ186" s="71"/>
      <c r="IR186" s="71"/>
      <c r="IS186" s="71"/>
      <c r="IT186" s="71"/>
      <c r="IU186" s="71"/>
      <c r="IV186" s="71"/>
      <c r="IW186" s="71"/>
      <c r="IX186" s="71"/>
      <c r="IY186" s="71"/>
      <c r="IZ186" s="71"/>
    </row>
    <row r="187" spans="1:1024" s="94" customFormat="1">
      <c r="A187" s="117"/>
      <c r="B187" s="118"/>
      <c r="C187" s="119"/>
      <c r="D187" s="120"/>
      <c r="E187" s="121" t="str">
        <f>IF(P187="T1",CONCATENATE("Total ",LOWER(AF187)),IF(P187="T2",CONCATENATE("Total ",LOWER(AG187)),IF(P187="T3",CONCATENATE("Total ",LOWER(AH187)),IF(P187="T4",CONCATENATE("Total ",LOWER(AI187)),IF(P187="T5",CONCATENATE("Total ",LOWER(AJ187)),"Total do item")))))</f>
        <v>Total do item</v>
      </c>
      <c r="F187" s="122"/>
      <c r="G187" s="122"/>
      <c r="H187" s="122"/>
      <c r="I187" s="123"/>
      <c r="J187" s="124">
        <f>N187</f>
        <v>9596.24</v>
      </c>
      <c r="K187" s="125">
        <f>J187/N187</f>
        <v>1</v>
      </c>
      <c r="L187" s="125">
        <f>M187</f>
        <v>5.8097763535364024E-4</v>
      </c>
      <c r="M187" s="126">
        <f>J187/$J$744</f>
        <v>5.8097763535364024E-4</v>
      </c>
      <c r="N187" s="127">
        <f>IF(P187="T1",AA187,IF(P187="T2",AB187,IF(P187="T3",AC187,IF(P187="T4",AD187,IF(P187="T5",AE187,0)))))</f>
        <v>9596.24</v>
      </c>
      <c r="O187" s="127"/>
      <c r="P187" s="94" t="s">
        <v>484</v>
      </c>
      <c r="Q187"/>
      <c r="T187" s="89"/>
      <c r="U187" s="128">
        <f>IF(OR(P187="T1",P187="T2",P187="T3",P187="T4",P187="T5"),N187,U197)</f>
        <v>9596.24</v>
      </c>
      <c r="V187" s="96">
        <f t="shared" si="107"/>
        <v>1</v>
      </c>
      <c r="W187" s="96">
        <f t="shared" si="108"/>
        <v>1</v>
      </c>
      <c r="X187" s="96">
        <f t="shared" si="109"/>
        <v>2</v>
      </c>
      <c r="Y187" s="96">
        <f t="shared" si="110"/>
        <v>5</v>
      </c>
      <c r="Z187" s="96">
        <f t="shared" si="117"/>
        <v>1</v>
      </c>
      <c r="AA187" s="96">
        <f t="shared" si="111"/>
        <v>4785722.3399999989</v>
      </c>
      <c r="AB187" s="96">
        <f t="shared" si="112"/>
        <v>4785722.3399999989</v>
      </c>
      <c r="AC187" s="96">
        <f t="shared" si="113"/>
        <v>4651517.2799999993</v>
      </c>
      <c r="AD187" s="96">
        <f t="shared" si="114"/>
        <v>9596.24</v>
      </c>
      <c r="AE187" s="96">
        <f t="shared" si="115"/>
        <v>9596.24</v>
      </c>
      <c r="AF187" s="97" t="str">
        <f>IF($P187=AF$12,$D187,AF186)</f>
        <v>CENTRO INTEGRADO DE SAÚDE XANXERÊ</v>
      </c>
      <c r="AG187" s="97" t="str">
        <f>IF($P187=AG$12,$D187,AG186)</f>
        <v>CONSTRUÇÃO</v>
      </c>
      <c r="AH187" s="97" t="str">
        <f>IF($P187=AH$12,$D187,AH186)</f>
        <v xml:space="preserve">ESTRUTURAL </v>
      </c>
      <c r="AI187" s="97" t="str">
        <f>IF($P187=AI$12,$D187,AI186)</f>
        <v>TRATAMENTO DE ESGOTO</v>
      </c>
      <c r="AJ187" s="97" t="s">
        <v>489</v>
      </c>
      <c r="AMI187"/>
      <c r="AMJ187"/>
    </row>
    <row r="188" spans="1:1024" s="94" customFormat="1" ht="15.75">
      <c r="A188" s="134" t="s">
        <v>526</v>
      </c>
      <c r="B188" s="135"/>
      <c r="C188" s="135"/>
      <c r="D188" s="136" t="s">
        <v>527</v>
      </c>
      <c r="E188" s="137"/>
      <c r="F188" s="137"/>
      <c r="G188" s="137"/>
      <c r="H188" s="137"/>
      <c r="I188" s="137"/>
      <c r="J188" s="137"/>
      <c r="K188" s="137"/>
      <c r="L188" s="138"/>
      <c r="M188" s="78"/>
      <c r="P188" s="94" t="s">
        <v>479</v>
      </c>
      <c r="Q188"/>
      <c r="T188" s="89"/>
      <c r="U188" s="128">
        <f t="shared" ref="U188:U197" si="153">IF(OR(P188="T1",P188="T2",P188="T3",P188="T4",P188="T5"),N188,U189)</f>
        <v>90869.62</v>
      </c>
      <c r="V188" s="96">
        <f t="shared" si="107"/>
        <v>1</v>
      </c>
      <c r="W188" s="96">
        <f t="shared" si="108"/>
        <v>1</v>
      </c>
      <c r="X188" s="96">
        <f t="shared" si="109"/>
        <v>2</v>
      </c>
      <c r="Y188" s="96">
        <f t="shared" si="110"/>
        <v>5</v>
      </c>
      <c r="Z188" s="96">
        <f t="shared" si="117"/>
        <v>2</v>
      </c>
      <c r="AA188" s="96">
        <f t="shared" si="111"/>
        <v>4785722.3399999989</v>
      </c>
      <c r="AB188" s="96">
        <f t="shared" si="112"/>
        <v>4785722.3399999989</v>
      </c>
      <c r="AC188" s="96">
        <f t="shared" si="113"/>
        <v>4651517.2799999993</v>
      </c>
      <c r="AD188" s="96">
        <f t="shared" si="114"/>
        <v>9596.24</v>
      </c>
      <c r="AE188" s="96">
        <f t="shared" si="115"/>
        <v>0</v>
      </c>
      <c r="AF188" s="97" t="str">
        <f>IF($P188=AF$11,$D188,AF187)</f>
        <v>CENTRO INTEGRADO DE SAÚDE XANXERÊ</v>
      </c>
      <c r="AG188" s="97" t="str">
        <f>IF($P188=AG$11,$D188,AG187)</f>
        <v>CONSTRUÇÃO</v>
      </c>
      <c r="AH188" s="97" t="str">
        <f>IF($P188=AH$11,$D188,AH187)</f>
        <v xml:space="preserve">ESTRUTURAL </v>
      </c>
      <c r="AI188" s="97" t="str">
        <f>IF($P188=AI$11,$D188,AI187)</f>
        <v>TRATAMENTO DE ESGOTO</v>
      </c>
      <c r="AJ188" s="97" t="s">
        <v>489</v>
      </c>
      <c r="AMI188"/>
      <c r="AMJ188"/>
    </row>
    <row r="189" spans="1:1024" s="115" customFormat="1" ht="38.25">
      <c r="A189" s="103" t="str">
        <f t="shared" ref="A189:A197" si="154">IF(AND(A188&gt;0,B188&lt;=0),CONCATENATE(A188,".1"),IF(IFERROR(RIGHT(A188,4)*1,0)&gt;999,CONCATENATE(LEFT(A188,LEN(A188)*1-4),RIGHT(A188,4)*1+1),IF(IFERROR(RIGHT(A188,3)*1,0)&gt;99,CONCATENATE(LEFT(A188,LEN(A188)*1-3),RIGHT(A188,3)*1+1),IF(IFERROR(RIGHT(A188,2)*1,0)&gt;9,CONCATENATE(LEFT(A188,LEN(A188)*1-2),RIGHT(A188,2)*1+1),CONCATENATE(LEFT(A188,LEN(A188)*1-1),RIGHT(A188)*1+1)))))</f>
        <v>1.2.5.2.1</v>
      </c>
      <c r="B189" s="52">
        <v>92776</v>
      </c>
      <c r="C189" s="64" t="s">
        <v>493</v>
      </c>
      <c r="D189" s="104" t="str">
        <f t="shared" ref="D189:D197" si="155">O189</f>
        <v>Armação de pilar ou viga de uma estrutura convencional de concreto armado em uma edificação térrea ou sobrado utilizando aço ca-50 de 6,3 mm - montagem. Af_12/2015</v>
      </c>
      <c r="E189" s="105" t="str">
        <f t="shared" ref="E189:E197" si="156">N189</f>
        <v>kg</v>
      </c>
      <c r="F189" s="55" t="s">
        <v>471</v>
      </c>
      <c r="G189" s="55">
        <v>342</v>
      </c>
      <c r="H189" s="55">
        <f t="shared" ref="H189:H197" si="157">M189</f>
        <v>19.13</v>
      </c>
      <c r="I189" s="55">
        <f t="shared" ref="I189:I197" si="158">TRUNC(H189*(1+$L$9),2)</f>
        <v>23.91</v>
      </c>
      <c r="J189" s="106">
        <f t="shared" ref="J189:J197" si="159">TRUNC(I189*G189,2)</f>
        <v>8177.22</v>
      </c>
      <c r="K189" s="107">
        <f t="shared" ref="K189:K197" si="160">J189/U189</f>
        <v>8.9988491203110574E-2</v>
      </c>
      <c r="L189" s="107">
        <f t="shared" ref="L189:L194" si="161">J189/$J$744</f>
        <v>4.9506701993348376E-4</v>
      </c>
      <c r="M189" s="108">
        <v>19.13</v>
      </c>
      <c r="N189" s="109" t="s">
        <v>824</v>
      </c>
      <c r="O189" s="110" t="s">
        <v>2786</v>
      </c>
      <c r="P189" s="111"/>
      <c r="Q189" s="112"/>
      <c r="R189" s="111"/>
      <c r="S189" s="111"/>
      <c r="T189" s="113"/>
      <c r="U189" s="114">
        <f t="shared" si="153"/>
        <v>90869.62</v>
      </c>
      <c r="V189" s="71">
        <f t="shared" si="107"/>
        <v>1</v>
      </c>
      <c r="W189" s="71">
        <f t="shared" si="108"/>
        <v>1</v>
      </c>
      <c r="X189" s="71">
        <f t="shared" si="109"/>
        <v>2</v>
      </c>
      <c r="Y189" s="71">
        <f t="shared" si="110"/>
        <v>5</v>
      </c>
      <c r="Z189" s="71">
        <f t="shared" si="117"/>
        <v>2</v>
      </c>
      <c r="AA189" s="71">
        <f t="shared" si="111"/>
        <v>4793899.5599999987</v>
      </c>
      <c r="AB189" s="71">
        <f t="shared" si="112"/>
        <v>4793899.5599999987</v>
      </c>
      <c r="AC189" s="71">
        <f t="shared" si="113"/>
        <v>4659694.4999999991</v>
      </c>
      <c r="AD189" s="71">
        <f t="shared" si="114"/>
        <v>17773.46</v>
      </c>
      <c r="AE189" s="71">
        <f t="shared" si="115"/>
        <v>8177.22</v>
      </c>
      <c r="AF189" s="90" t="str">
        <f t="shared" ref="AF189:AF197" si="162">IF($O189=AF$12,$D189,AF188)</f>
        <v>CENTRO INTEGRADO DE SAÚDE XANXERÊ</v>
      </c>
      <c r="AG189" s="90" t="str">
        <f t="shared" ref="AG189:AG197" si="163">IF($O189=AG$12,$D189,AG188)</f>
        <v>CONSTRUÇÃO</v>
      </c>
      <c r="AH189" s="90" t="str">
        <f t="shared" ref="AH189:AH197" si="164">IF($O189=AH$12,$D189,AH188)</f>
        <v xml:space="preserve">ESTRUTURAL </v>
      </c>
      <c r="AI189" s="90" t="str">
        <f t="shared" ref="AI189:AI197" si="165">IF($O189=AI$12,$D189,AI188)</f>
        <v>TRATAMENTO DE ESGOTO</v>
      </c>
      <c r="AJ189" s="90" t="s">
        <v>489</v>
      </c>
      <c r="AK189" s="71"/>
      <c r="AL189" s="71"/>
      <c r="AM189" s="71"/>
      <c r="AN189" s="71"/>
      <c r="AO189" s="71"/>
      <c r="AP189" s="71"/>
      <c r="AQ189" s="71"/>
      <c r="AR189" s="71"/>
      <c r="AS189" s="71"/>
      <c r="AT189" s="71"/>
      <c r="AU189" s="71"/>
      <c r="AV189" s="71"/>
      <c r="AW189" s="71"/>
      <c r="AX189" s="71"/>
      <c r="AY189" s="71"/>
      <c r="AZ189" s="71"/>
      <c r="BA189" s="71"/>
      <c r="BB189" s="71"/>
      <c r="BC189" s="71"/>
      <c r="BD189" s="71"/>
      <c r="BE189" s="71"/>
      <c r="BF189" s="71"/>
      <c r="BG189" s="71"/>
      <c r="BH189" s="71"/>
      <c r="BI189" s="71"/>
      <c r="BJ189" s="71"/>
      <c r="BK189" s="71"/>
      <c r="BL189" s="71"/>
      <c r="BM189" s="71"/>
      <c r="BN189" s="71"/>
      <c r="BO189" s="71"/>
      <c r="BP189" s="71"/>
      <c r="BQ189" s="71"/>
      <c r="BR189" s="71"/>
      <c r="BS189" s="71"/>
      <c r="BT189" s="71"/>
      <c r="BU189" s="71"/>
      <c r="BV189" s="71"/>
      <c r="BW189" s="71"/>
      <c r="BX189" s="71"/>
      <c r="BY189" s="71"/>
      <c r="BZ189" s="71"/>
      <c r="CA189" s="71"/>
      <c r="CB189" s="71"/>
      <c r="CC189" s="71"/>
      <c r="CD189" s="71"/>
      <c r="CE189" s="71"/>
      <c r="CF189" s="71"/>
      <c r="CG189" s="71"/>
      <c r="CH189" s="71"/>
      <c r="CI189" s="71"/>
      <c r="CJ189" s="71"/>
      <c r="CK189" s="71"/>
      <c r="CL189" s="71"/>
      <c r="CM189" s="71"/>
      <c r="CN189" s="71"/>
      <c r="CO189" s="71"/>
      <c r="CP189" s="71"/>
      <c r="CQ189" s="71"/>
      <c r="CR189" s="71"/>
      <c r="CS189" s="71"/>
      <c r="CT189" s="71"/>
      <c r="CU189" s="71"/>
      <c r="CV189" s="71"/>
      <c r="CW189" s="71"/>
      <c r="CX189" s="71"/>
      <c r="CY189" s="71"/>
      <c r="CZ189" s="71"/>
      <c r="DA189" s="71"/>
      <c r="DB189" s="71"/>
      <c r="DC189" s="71"/>
      <c r="DD189" s="71"/>
      <c r="DE189" s="71"/>
      <c r="DF189" s="71"/>
      <c r="DG189" s="71"/>
      <c r="DH189" s="71"/>
      <c r="DI189" s="71"/>
      <c r="DJ189" s="71"/>
      <c r="DK189" s="71"/>
      <c r="DL189" s="71"/>
      <c r="DM189" s="71"/>
      <c r="DN189" s="71"/>
      <c r="DO189" s="71"/>
      <c r="DP189" s="71"/>
      <c r="DQ189" s="71"/>
      <c r="DR189" s="71"/>
      <c r="DS189" s="71"/>
      <c r="DT189" s="71"/>
      <c r="DU189" s="71"/>
      <c r="DV189" s="71"/>
      <c r="DW189" s="71"/>
      <c r="DX189" s="71"/>
      <c r="DY189" s="71"/>
      <c r="DZ189" s="71"/>
      <c r="EA189" s="71"/>
      <c r="EB189" s="71"/>
      <c r="EC189" s="71"/>
      <c r="ED189" s="71"/>
      <c r="EE189" s="71"/>
      <c r="EF189" s="71"/>
      <c r="EG189" s="71"/>
      <c r="EH189" s="71"/>
      <c r="EI189" s="71"/>
      <c r="EJ189" s="71"/>
      <c r="EK189" s="71"/>
      <c r="EL189" s="71"/>
      <c r="EM189" s="71"/>
      <c r="EN189" s="71"/>
      <c r="EO189" s="71"/>
      <c r="EP189" s="71"/>
      <c r="EQ189" s="71"/>
      <c r="ER189" s="71"/>
      <c r="ES189" s="71"/>
      <c r="ET189" s="71"/>
      <c r="EU189" s="71"/>
      <c r="EV189" s="71"/>
      <c r="EW189" s="71"/>
      <c r="EX189" s="71"/>
      <c r="EY189" s="71"/>
      <c r="EZ189" s="71"/>
      <c r="FA189" s="71"/>
      <c r="FB189" s="71"/>
      <c r="FC189" s="71"/>
      <c r="FD189" s="71"/>
      <c r="FE189" s="71"/>
      <c r="FF189" s="71"/>
      <c r="FG189" s="71"/>
      <c r="FH189" s="71"/>
      <c r="FI189" s="71"/>
      <c r="FJ189" s="71"/>
      <c r="FK189" s="71"/>
      <c r="FL189" s="71"/>
      <c r="FM189" s="71"/>
      <c r="FN189" s="71"/>
      <c r="FO189" s="71"/>
      <c r="FP189" s="71"/>
      <c r="FQ189" s="71"/>
      <c r="FR189" s="71"/>
      <c r="FS189" s="71"/>
      <c r="FT189" s="71"/>
      <c r="FU189" s="71"/>
      <c r="FV189" s="71"/>
      <c r="FW189" s="71"/>
      <c r="FX189" s="71"/>
      <c r="FY189" s="71"/>
      <c r="FZ189" s="71"/>
      <c r="GA189" s="71"/>
      <c r="GB189" s="71"/>
      <c r="GC189" s="71"/>
      <c r="GD189" s="71"/>
      <c r="GE189" s="71"/>
      <c r="GF189" s="71"/>
      <c r="GG189" s="71"/>
      <c r="GH189" s="71"/>
      <c r="GI189" s="71"/>
      <c r="GJ189" s="71"/>
      <c r="GK189" s="71"/>
      <c r="GL189" s="71"/>
      <c r="GM189" s="71"/>
      <c r="GN189" s="71"/>
      <c r="GO189" s="71"/>
      <c r="GP189" s="71"/>
      <c r="GQ189" s="71"/>
      <c r="GR189" s="71"/>
      <c r="GS189" s="71"/>
      <c r="GT189" s="71"/>
      <c r="GU189" s="71"/>
      <c r="GV189" s="71"/>
      <c r="GW189" s="71"/>
      <c r="GX189" s="71"/>
      <c r="GY189" s="71"/>
      <c r="GZ189" s="71"/>
      <c r="HA189" s="71"/>
      <c r="HB189" s="71"/>
      <c r="HC189" s="71"/>
      <c r="HD189" s="71"/>
      <c r="HE189" s="71"/>
      <c r="HF189" s="71"/>
      <c r="HG189" s="71"/>
      <c r="HH189" s="71"/>
      <c r="HI189" s="71"/>
      <c r="HJ189" s="71"/>
      <c r="HK189" s="71"/>
      <c r="HL189" s="71"/>
      <c r="HM189" s="71"/>
      <c r="HN189" s="71"/>
      <c r="HO189" s="71"/>
      <c r="HP189" s="71"/>
      <c r="HQ189" s="71"/>
      <c r="HR189" s="71"/>
      <c r="HS189" s="71"/>
      <c r="HT189" s="71"/>
      <c r="HU189" s="71"/>
      <c r="HV189" s="71"/>
      <c r="HW189" s="71"/>
      <c r="HX189" s="71"/>
      <c r="HY189" s="71"/>
      <c r="HZ189" s="71"/>
      <c r="IA189" s="71"/>
      <c r="IB189" s="71"/>
      <c r="IC189" s="71"/>
      <c r="ID189" s="71"/>
      <c r="IE189" s="71"/>
      <c r="IF189" s="71"/>
      <c r="IG189" s="71"/>
      <c r="IH189" s="71"/>
      <c r="II189" s="71"/>
      <c r="IJ189" s="71"/>
      <c r="IK189" s="71"/>
      <c r="IL189" s="71"/>
      <c r="IM189" s="71"/>
      <c r="IN189" s="71"/>
      <c r="IO189" s="71"/>
      <c r="IP189" s="71"/>
      <c r="IQ189" s="71"/>
      <c r="IR189" s="71"/>
      <c r="IS189" s="71"/>
      <c r="IT189" s="71"/>
      <c r="IU189" s="71"/>
      <c r="IV189" s="71"/>
      <c r="IW189" s="71"/>
      <c r="IX189" s="71"/>
      <c r="IY189" s="71"/>
      <c r="IZ189" s="71"/>
    </row>
    <row r="190" spans="1:1024" s="115" customFormat="1" ht="38.25">
      <c r="A190" s="103" t="str">
        <f t="shared" si="154"/>
        <v>1.2.5.2.2</v>
      </c>
      <c r="B190" s="52">
        <v>92777</v>
      </c>
      <c r="C190" s="64" t="s">
        <v>493</v>
      </c>
      <c r="D190" s="104" t="str">
        <f t="shared" si="155"/>
        <v>Armação de pilar ou viga de uma estrutura convencional de concreto armado em uma edificação térrea ou sobrado utilizando aço ca-50 de 8,0 mm - montagem. Af_12/2015</v>
      </c>
      <c r="E190" s="105" t="str">
        <f t="shared" si="156"/>
        <v>kg</v>
      </c>
      <c r="F190" s="55" t="s">
        <v>471</v>
      </c>
      <c r="G190" s="55">
        <v>764</v>
      </c>
      <c r="H190" s="55">
        <f t="shared" si="157"/>
        <v>17.7</v>
      </c>
      <c r="I190" s="55">
        <f t="shared" si="158"/>
        <v>22.12</v>
      </c>
      <c r="J190" s="106">
        <f t="shared" si="159"/>
        <v>16899.68</v>
      </c>
      <c r="K190" s="107">
        <f t="shared" si="160"/>
        <v>0.18597722759267621</v>
      </c>
      <c r="L190" s="107">
        <f t="shared" si="161"/>
        <v>1.0231440777464097E-3</v>
      </c>
      <c r="M190" s="108">
        <v>17.7</v>
      </c>
      <c r="N190" s="109" t="s">
        <v>824</v>
      </c>
      <c r="O190" s="110" t="s">
        <v>2806</v>
      </c>
      <c r="P190" s="111"/>
      <c r="Q190" s="112"/>
      <c r="R190" s="111"/>
      <c r="S190" s="111"/>
      <c r="T190" s="113"/>
      <c r="U190" s="114">
        <f t="shared" si="153"/>
        <v>90869.62</v>
      </c>
      <c r="V190" s="71">
        <f t="shared" si="107"/>
        <v>1</v>
      </c>
      <c r="W190" s="71">
        <f t="shared" si="108"/>
        <v>1</v>
      </c>
      <c r="X190" s="71">
        <f t="shared" si="109"/>
        <v>2</v>
      </c>
      <c r="Y190" s="71">
        <f t="shared" si="110"/>
        <v>5</v>
      </c>
      <c r="Z190" s="71">
        <f t="shared" si="117"/>
        <v>2</v>
      </c>
      <c r="AA190" s="71">
        <f t="shared" si="111"/>
        <v>4810799.2399999984</v>
      </c>
      <c r="AB190" s="71">
        <f t="shared" si="112"/>
        <v>4810799.2399999984</v>
      </c>
      <c r="AC190" s="71">
        <f t="shared" si="113"/>
        <v>4676594.1799999988</v>
      </c>
      <c r="AD190" s="71">
        <f t="shared" si="114"/>
        <v>34673.14</v>
      </c>
      <c r="AE190" s="71">
        <f t="shared" si="115"/>
        <v>25076.9</v>
      </c>
      <c r="AF190" s="90" t="str">
        <f t="shared" si="162"/>
        <v>CENTRO INTEGRADO DE SAÚDE XANXERÊ</v>
      </c>
      <c r="AG190" s="90" t="str">
        <f t="shared" si="163"/>
        <v>CONSTRUÇÃO</v>
      </c>
      <c r="AH190" s="90" t="str">
        <f t="shared" si="164"/>
        <v xml:space="preserve">ESTRUTURAL </v>
      </c>
      <c r="AI190" s="90" t="str">
        <f t="shared" si="165"/>
        <v>TRATAMENTO DE ESGOTO</v>
      </c>
      <c r="AJ190" s="90" t="s">
        <v>489</v>
      </c>
      <c r="AK190" s="71"/>
      <c r="AL190" s="71"/>
      <c r="AM190" s="71"/>
      <c r="AN190" s="71"/>
      <c r="AO190" s="71"/>
      <c r="AP190" s="71"/>
      <c r="AQ190" s="71"/>
      <c r="AR190" s="71"/>
      <c r="AS190" s="71"/>
      <c r="AT190" s="71"/>
      <c r="AU190" s="71"/>
      <c r="AV190" s="71"/>
      <c r="AW190" s="71"/>
      <c r="AX190" s="71"/>
      <c r="AY190" s="71"/>
      <c r="AZ190" s="71"/>
      <c r="BA190" s="71"/>
      <c r="BB190" s="71"/>
      <c r="BC190" s="71"/>
      <c r="BD190" s="71"/>
      <c r="BE190" s="71"/>
      <c r="BF190" s="71"/>
      <c r="BG190" s="71"/>
      <c r="BH190" s="71"/>
      <c r="BI190" s="71"/>
      <c r="BJ190" s="71"/>
      <c r="BK190" s="71"/>
      <c r="BL190" s="71"/>
      <c r="BM190" s="71"/>
      <c r="BN190" s="71"/>
      <c r="BO190" s="71"/>
      <c r="BP190" s="71"/>
      <c r="BQ190" s="71"/>
      <c r="BR190" s="71"/>
      <c r="BS190" s="71"/>
      <c r="BT190" s="71"/>
      <c r="BU190" s="71"/>
      <c r="BV190" s="71"/>
      <c r="BW190" s="71"/>
      <c r="BX190" s="71"/>
      <c r="BY190" s="71"/>
      <c r="BZ190" s="71"/>
      <c r="CA190" s="71"/>
      <c r="CB190" s="71"/>
      <c r="CC190" s="71"/>
      <c r="CD190" s="71"/>
      <c r="CE190" s="71"/>
      <c r="CF190" s="71"/>
      <c r="CG190" s="71"/>
      <c r="CH190" s="71"/>
      <c r="CI190" s="71"/>
      <c r="CJ190" s="71"/>
      <c r="CK190" s="71"/>
      <c r="CL190" s="71"/>
      <c r="CM190" s="71"/>
      <c r="CN190" s="71"/>
      <c r="CO190" s="71"/>
      <c r="CP190" s="71"/>
      <c r="CQ190" s="71"/>
      <c r="CR190" s="71"/>
      <c r="CS190" s="71"/>
      <c r="CT190" s="71"/>
      <c r="CU190" s="71"/>
      <c r="CV190" s="71"/>
      <c r="CW190" s="71"/>
      <c r="CX190" s="71"/>
      <c r="CY190" s="71"/>
      <c r="CZ190" s="71"/>
      <c r="DA190" s="71"/>
      <c r="DB190" s="71"/>
      <c r="DC190" s="71"/>
      <c r="DD190" s="71"/>
      <c r="DE190" s="71"/>
      <c r="DF190" s="71"/>
      <c r="DG190" s="71"/>
      <c r="DH190" s="71"/>
      <c r="DI190" s="71"/>
      <c r="DJ190" s="71"/>
      <c r="DK190" s="71"/>
      <c r="DL190" s="71"/>
      <c r="DM190" s="71"/>
      <c r="DN190" s="71"/>
      <c r="DO190" s="71"/>
      <c r="DP190" s="71"/>
      <c r="DQ190" s="71"/>
      <c r="DR190" s="71"/>
      <c r="DS190" s="71"/>
      <c r="DT190" s="71"/>
      <c r="DU190" s="71"/>
      <c r="DV190" s="71"/>
      <c r="DW190" s="71"/>
      <c r="DX190" s="71"/>
      <c r="DY190" s="71"/>
      <c r="DZ190" s="71"/>
      <c r="EA190" s="71"/>
      <c r="EB190" s="71"/>
      <c r="EC190" s="71"/>
      <c r="ED190" s="71"/>
      <c r="EE190" s="71"/>
      <c r="EF190" s="71"/>
      <c r="EG190" s="71"/>
      <c r="EH190" s="71"/>
      <c r="EI190" s="71"/>
      <c r="EJ190" s="71"/>
      <c r="EK190" s="71"/>
      <c r="EL190" s="71"/>
      <c r="EM190" s="71"/>
      <c r="EN190" s="71"/>
      <c r="EO190" s="71"/>
      <c r="EP190" s="71"/>
      <c r="EQ190" s="71"/>
      <c r="ER190" s="71"/>
      <c r="ES190" s="71"/>
      <c r="ET190" s="71"/>
      <c r="EU190" s="71"/>
      <c r="EV190" s="71"/>
      <c r="EW190" s="71"/>
      <c r="EX190" s="71"/>
      <c r="EY190" s="71"/>
      <c r="EZ190" s="71"/>
      <c r="FA190" s="71"/>
      <c r="FB190" s="71"/>
      <c r="FC190" s="71"/>
      <c r="FD190" s="71"/>
      <c r="FE190" s="71"/>
      <c r="FF190" s="71"/>
      <c r="FG190" s="71"/>
      <c r="FH190" s="71"/>
      <c r="FI190" s="71"/>
      <c r="FJ190" s="71"/>
      <c r="FK190" s="71"/>
      <c r="FL190" s="71"/>
      <c r="FM190" s="71"/>
      <c r="FN190" s="71"/>
      <c r="FO190" s="71"/>
      <c r="FP190" s="71"/>
      <c r="FQ190" s="71"/>
      <c r="FR190" s="71"/>
      <c r="FS190" s="71"/>
      <c r="FT190" s="71"/>
      <c r="FU190" s="71"/>
      <c r="FV190" s="71"/>
      <c r="FW190" s="71"/>
      <c r="FX190" s="71"/>
      <c r="FY190" s="71"/>
      <c r="FZ190" s="71"/>
      <c r="GA190" s="71"/>
      <c r="GB190" s="71"/>
      <c r="GC190" s="71"/>
      <c r="GD190" s="71"/>
      <c r="GE190" s="71"/>
      <c r="GF190" s="71"/>
      <c r="GG190" s="71"/>
      <c r="GH190" s="71"/>
      <c r="GI190" s="71"/>
      <c r="GJ190" s="71"/>
      <c r="GK190" s="71"/>
      <c r="GL190" s="71"/>
      <c r="GM190" s="71"/>
      <c r="GN190" s="71"/>
      <c r="GO190" s="71"/>
      <c r="GP190" s="71"/>
      <c r="GQ190" s="71"/>
      <c r="GR190" s="71"/>
      <c r="GS190" s="71"/>
      <c r="GT190" s="71"/>
      <c r="GU190" s="71"/>
      <c r="GV190" s="71"/>
      <c r="GW190" s="71"/>
      <c r="GX190" s="71"/>
      <c r="GY190" s="71"/>
      <c r="GZ190" s="71"/>
      <c r="HA190" s="71"/>
      <c r="HB190" s="71"/>
      <c r="HC190" s="71"/>
      <c r="HD190" s="71"/>
      <c r="HE190" s="71"/>
      <c r="HF190" s="71"/>
      <c r="HG190" s="71"/>
      <c r="HH190" s="71"/>
      <c r="HI190" s="71"/>
      <c r="HJ190" s="71"/>
      <c r="HK190" s="71"/>
      <c r="HL190" s="71"/>
      <c r="HM190" s="71"/>
      <c r="HN190" s="71"/>
      <c r="HO190" s="71"/>
      <c r="HP190" s="71"/>
      <c r="HQ190" s="71"/>
      <c r="HR190" s="71"/>
      <c r="HS190" s="71"/>
      <c r="HT190" s="71"/>
      <c r="HU190" s="71"/>
      <c r="HV190" s="71"/>
      <c r="HW190" s="71"/>
      <c r="HX190" s="71"/>
      <c r="HY190" s="71"/>
      <c r="HZ190" s="71"/>
      <c r="IA190" s="71"/>
      <c r="IB190" s="71"/>
      <c r="IC190" s="71"/>
      <c r="ID190" s="71"/>
      <c r="IE190" s="71"/>
      <c r="IF190" s="71"/>
      <c r="IG190" s="71"/>
      <c r="IH190" s="71"/>
      <c r="II190" s="71"/>
      <c r="IJ190" s="71"/>
      <c r="IK190" s="71"/>
      <c r="IL190" s="71"/>
      <c r="IM190" s="71"/>
      <c r="IN190" s="71"/>
      <c r="IO190" s="71"/>
      <c r="IP190" s="71"/>
      <c r="IQ190" s="71"/>
      <c r="IR190" s="71"/>
      <c r="IS190" s="71"/>
      <c r="IT190" s="71"/>
      <c r="IU190" s="71"/>
      <c r="IV190" s="71"/>
      <c r="IW190" s="71"/>
      <c r="IX190" s="71"/>
      <c r="IY190" s="71"/>
      <c r="IZ190" s="71"/>
    </row>
    <row r="191" spans="1:1024" s="115" customFormat="1" ht="38.25">
      <c r="A191" s="103" t="str">
        <f t="shared" si="154"/>
        <v>1.2.5.2.3</v>
      </c>
      <c r="B191" s="52">
        <v>92778</v>
      </c>
      <c r="C191" s="64" t="s">
        <v>493</v>
      </c>
      <c r="D191" s="104" t="str">
        <f t="shared" si="155"/>
        <v>Armação de pilar ou viga de uma estrutura convencional de concreto armado em uma edificação térrea ou sobrado utilizando aço ca-50 de 10,0 mm - montagem. Af_12/2015</v>
      </c>
      <c r="E191" s="105" t="str">
        <f t="shared" si="156"/>
        <v>kg</v>
      </c>
      <c r="F191" s="55" t="s">
        <v>471</v>
      </c>
      <c r="G191" s="55">
        <v>1038</v>
      </c>
      <c r="H191" s="55">
        <f t="shared" si="157"/>
        <v>15.69</v>
      </c>
      <c r="I191" s="55">
        <f t="shared" si="158"/>
        <v>19.61</v>
      </c>
      <c r="J191" s="106">
        <f t="shared" si="159"/>
        <v>20355.18</v>
      </c>
      <c r="K191" s="107">
        <f t="shared" si="160"/>
        <v>0.22400423816012438</v>
      </c>
      <c r="L191" s="107">
        <f t="shared" si="161"/>
        <v>1.2323477053093411E-3</v>
      </c>
      <c r="M191" s="108">
        <v>15.69</v>
      </c>
      <c r="N191" s="109" t="s">
        <v>824</v>
      </c>
      <c r="O191" s="110" t="s">
        <v>2788</v>
      </c>
      <c r="P191" s="111"/>
      <c r="Q191" s="112"/>
      <c r="R191" s="111"/>
      <c r="S191" s="111"/>
      <c r="T191" s="113"/>
      <c r="U191" s="114">
        <f t="shared" si="153"/>
        <v>90869.62</v>
      </c>
      <c r="V191" s="71">
        <f t="shared" si="107"/>
        <v>1</v>
      </c>
      <c r="W191" s="71">
        <f t="shared" si="108"/>
        <v>1</v>
      </c>
      <c r="X191" s="71">
        <f t="shared" si="109"/>
        <v>2</v>
      </c>
      <c r="Y191" s="71">
        <f t="shared" si="110"/>
        <v>5</v>
      </c>
      <c r="Z191" s="71">
        <f t="shared" si="117"/>
        <v>2</v>
      </c>
      <c r="AA191" s="71">
        <f t="shared" si="111"/>
        <v>4831154.4199999981</v>
      </c>
      <c r="AB191" s="71">
        <f t="shared" si="112"/>
        <v>4831154.4199999981</v>
      </c>
      <c r="AC191" s="71">
        <f t="shared" si="113"/>
        <v>4696949.3599999985</v>
      </c>
      <c r="AD191" s="71">
        <f t="shared" si="114"/>
        <v>55028.32</v>
      </c>
      <c r="AE191" s="71">
        <f t="shared" si="115"/>
        <v>45432.08</v>
      </c>
      <c r="AF191" s="90" t="str">
        <f t="shared" si="162"/>
        <v>CENTRO INTEGRADO DE SAÚDE XANXERÊ</v>
      </c>
      <c r="AG191" s="90" t="str">
        <f t="shared" si="163"/>
        <v>CONSTRUÇÃO</v>
      </c>
      <c r="AH191" s="90" t="str">
        <f t="shared" si="164"/>
        <v xml:space="preserve">ESTRUTURAL </v>
      </c>
      <c r="AI191" s="90" t="str">
        <f t="shared" si="165"/>
        <v>TRATAMENTO DE ESGOTO</v>
      </c>
      <c r="AJ191" s="90" t="s">
        <v>489</v>
      </c>
      <c r="AK191" s="71"/>
      <c r="AL191" s="71"/>
      <c r="AM191" s="71"/>
      <c r="AN191" s="71"/>
      <c r="AO191" s="71"/>
      <c r="AP191" s="71"/>
      <c r="AQ191" s="71"/>
      <c r="AR191" s="71"/>
      <c r="AS191" s="71"/>
      <c r="AT191" s="71"/>
      <c r="AU191" s="71"/>
      <c r="AV191" s="71"/>
      <c r="AW191" s="71"/>
      <c r="AX191" s="71"/>
      <c r="AY191" s="71"/>
      <c r="AZ191" s="71"/>
      <c r="BA191" s="71"/>
      <c r="BB191" s="71"/>
      <c r="BC191" s="71"/>
      <c r="BD191" s="71"/>
      <c r="BE191" s="71"/>
      <c r="BF191" s="71"/>
      <c r="BG191" s="71"/>
      <c r="BH191" s="71"/>
      <c r="BI191" s="71"/>
      <c r="BJ191" s="71"/>
      <c r="BK191" s="71"/>
      <c r="BL191" s="71"/>
      <c r="BM191" s="71"/>
      <c r="BN191" s="71"/>
      <c r="BO191" s="71"/>
      <c r="BP191" s="71"/>
      <c r="BQ191" s="71"/>
      <c r="BR191" s="71"/>
      <c r="BS191" s="71"/>
      <c r="BT191" s="71"/>
      <c r="BU191" s="71"/>
      <c r="BV191" s="71"/>
      <c r="BW191" s="71"/>
      <c r="BX191" s="71"/>
      <c r="BY191" s="71"/>
      <c r="BZ191" s="71"/>
      <c r="CA191" s="71"/>
      <c r="CB191" s="71"/>
      <c r="CC191" s="71"/>
      <c r="CD191" s="71"/>
      <c r="CE191" s="71"/>
      <c r="CF191" s="71"/>
      <c r="CG191" s="71"/>
      <c r="CH191" s="71"/>
      <c r="CI191" s="71"/>
      <c r="CJ191" s="71"/>
      <c r="CK191" s="71"/>
      <c r="CL191" s="71"/>
      <c r="CM191" s="71"/>
      <c r="CN191" s="71"/>
      <c r="CO191" s="71"/>
      <c r="CP191" s="71"/>
      <c r="CQ191" s="71"/>
      <c r="CR191" s="71"/>
      <c r="CS191" s="71"/>
      <c r="CT191" s="71"/>
      <c r="CU191" s="71"/>
      <c r="CV191" s="71"/>
      <c r="CW191" s="71"/>
      <c r="CX191" s="71"/>
      <c r="CY191" s="71"/>
      <c r="CZ191" s="71"/>
      <c r="DA191" s="71"/>
      <c r="DB191" s="71"/>
      <c r="DC191" s="71"/>
      <c r="DD191" s="71"/>
      <c r="DE191" s="71"/>
      <c r="DF191" s="71"/>
      <c r="DG191" s="71"/>
      <c r="DH191" s="71"/>
      <c r="DI191" s="71"/>
      <c r="DJ191" s="71"/>
      <c r="DK191" s="71"/>
      <c r="DL191" s="71"/>
      <c r="DM191" s="71"/>
      <c r="DN191" s="71"/>
      <c r="DO191" s="71"/>
      <c r="DP191" s="71"/>
      <c r="DQ191" s="71"/>
      <c r="DR191" s="71"/>
      <c r="DS191" s="71"/>
      <c r="DT191" s="71"/>
      <c r="DU191" s="71"/>
      <c r="DV191" s="71"/>
      <c r="DW191" s="71"/>
      <c r="DX191" s="71"/>
      <c r="DY191" s="71"/>
      <c r="DZ191" s="71"/>
      <c r="EA191" s="71"/>
      <c r="EB191" s="71"/>
      <c r="EC191" s="71"/>
      <c r="ED191" s="71"/>
      <c r="EE191" s="71"/>
      <c r="EF191" s="71"/>
      <c r="EG191" s="71"/>
      <c r="EH191" s="71"/>
      <c r="EI191" s="71"/>
      <c r="EJ191" s="71"/>
      <c r="EK191" s="71"/>
      <c r="EL191" s="71"/>
      <c r="EM191" s="71"/>
      <c r="EN191" s="71"/>
      <c r="EO191" s="71"/>
      <c r="EP191" s="71"/>
      <c r="EQ191" s="71"/>
      <c r="ER191" s="71"/>
      <c r="ES191" s="71"/>
      <c r="ET191" s="71"/>
      <c r="EU191" s="71"/>
      <c r="EV191" s="71"/>
      <c r="EW191" s="71"/>
      <c r="EX191" s="71"/>
      <c r="EY191" s="71"/>
      <c r="EZ191" s="71"/>
      <c r="FA191" s="71"/>
      <c r="FB191" s="71"/>
      <c r="FC191" s="71"/>
      <c r="FD191" s="71"/>
      <c r="FE191" s="71"/>
      <c r="FF191" s="71"/>
      <c r="FG191" s="71"/>
      <c r="FH191" s="71"/>
      <c r="FI191" s="71"/>
      <c r="FJ191" s="71"/>
      <c r="FK191" s="71"/>
      <c r="FL191" s="71"/>
      <c r="FM191" s="71"/>
      <c r="FN191" s="71"/>
      <c r="FO191" s="71"/>
      <c r="FP191" s="71"/>
      <c r="FQ191" s="71"/>
      <c r="FR191" s="71"/>
      <c r="FS191" s="71"/>
      <c r="FT191" s="71"/>
      <c r="FU191" s="71"/>
      <c r="FV191" s="71"/>
      <c r="FW191" s="71"/>
      <c r="FX191" s="71"/>
      <c r="FY191" s="71"/>
      <c r="FZ191" s="71"/>
      <c r="GA191" s="71"/>
      <c r="GB191" s="71"/>
      <c r="GC191" s="71"/>
      <c r="GD191" s="71"/>
      <c r="GE191" s="71"/>
      <c r="GF191" s="71"/>
      <c r="GG191" s="71"/>
      <c r="GH191" s="71"/>
      <c r="GI191" s="71"/>
      <c r="GJ191" s="71"/>
      <c r="GK191" s="71"/>
      <c r="GL191" s="71"/>
      <c r="GM191" s="71"/>
      <c r="GN191" s="71"/>
      <c r="GO191" s="71"/>
      <c r="GP191" s="71"/>
      <c r="GQ191" s="71"/>
      <c r="GR191" s="71"/>
      <c r="GS191" s="71"/>
      <c r="GT191" s="71"/>
      <c r="GU191" s="71"/>
      <c r="GV191" s="71"/>
      <c r="GW191" s="71"/>
      <c r="GX191" s="71"/>
      <c r="GY191" s="71"/>
      <c r="GZ191" s="71"/>
      <c r="HA191" s="71"/>
      <c r="HB191" s="71"/>
      <c r="HC191" s="71"/>
      <c r="HD191" s="71"/>
      <c r="HE191" s="71"/>
      <c r="HF191" s="71"/>
      <c r="HG191" s="71"/>
      <c r="HH191" s="71"/>
      <c r="HI191" s="71"/>
      <c r="HJ191" s="71"/>
      <c r="HK191" s="71"/>
      <c r="HL191" s="71"/>
      <c r="HM191" s="71"/>
      <c r="HN191" s="71"/>
      <c r="HO191" s="71"/>
      <c r="HP191" s="71"/>
      <c r="HQ191" s="71"/>
      <c r="HR191" s="71"/>
      <c r="HS191" s="71"/>
      <c r="HT191" s="71"/>
      <c r="HU191" s="71"/>
      <c r="HV191" s="71"/>
      <c r="HW191" s="71"/>
      <c r="HX191" s="71"/>
      <c r="HY191" s="71"/>
      <c r="HZ191" s="71"/>
      <c r="IA191" s="71"/>
      <c r="IB191" s="71"/>
      <c r="IC191" s="71"/>
      <c r="ID191" s="71"/>
      <c r="IE191" s="71"/>
      <c r="IF191" s="71"/>
      <c r="IG191" s="71"/>
      <c r="IH191" s="71"/>
      <c r="II191" s="71"/>
      <c r="IJ191" s="71"/>
      <c r="IK191" s="71"/>
      <c r="IL191" s="71"/>
      <c r="IM191" s="71"/>
      <c r="IN191" s="71"/>
      <c r="IO191" s="71"/>
      <c r="IP191" s="71"/>
      <c r="IQ191" s="71"/>
      <c r="IR191" s="71"/>
      <c r="IS191" s="71"/>
      <c r="IT191" s="71"/>
      <c r="IU191" s="71"/>
      <c r="IV191" s="71"/>
      <c r="IW191" s="71"/>
      <c r="IX191" s="71"/>
      <c r="IY191" s="71"/>
      <c r="IZ191" s="71"/>
    </row>
    <row r="192" spans="1:1024" s="115" customFormat="1" ht="38.25">
      <c r="A192" s="103" t="str">
        <f t="shared" si="154"/>
        <v>1.2.5.2.4</v>
      </c>
      <c r="B192" s="52">
        <v>92779</v>
      </c>
      <c r="C192" s="64" t="s">
        <v>493</v>
      </c>
      <c r="D192" s="104" t="str">
        <f t="shared" si="155"/>
        <v>Armação de pilar ou viga de uma estrutura convencional de concreto armado em uma edificação térrea ou sobrado utilizando aço ca-50 de 12,5 mm - montagem. Af_12/2015</v>
      </c>
      <c r="E192" s="105" t="str">
        <f t="shared" si="156"/>
        <v>kg</v>
      </c>
      <c r="F192" s="55" t="s">
        <v>471</v>
      </c>
      <c r="G192" s="55">
        <v>234</v>
      </c>
      <c r="H192" s="55">
        <f t="shared" si="157"/>
        <v>13.13</v>
      </c>
      <c r="I192" s="55">
        <f t="shared" si="158"/>
        <v>16.41</v>
      </c>
      <c r="J192" s="106">
        <f t="shared" si="159"/>
        <v>3839.94</v>
      </c>
      <c r="K192" s="107">
        <f t="shared" si="160"/>
        <v>4.2257687442733886E-2</v>
      </c>
      <c r="L192" s="107">
        <f t="shared" si="161"/>
        <v>2.324784771014332E-4</v>
      </c>
      <c r="M192" s="108">
        <v>13.13</v>
      </c>
      <c r="N192" s="109" t="s">
        <v>824</v>
      </c>
      <c r="O192" s="110" t="s">
        <v>2790</v>
      </c>
      <c r="P192" s="111"/>
      <c r="Q192" s="112"/>
      <c r="R192" s="111"/>
      <c r="S192" s="111"/>
      <c r="T192" s="113"/>
      <c r="U192" s="114">
        <f t="shared" si="153"/>
        <v>90869.62</v>
      </c>
      <c r="V192" s="71">
        <f t="shared" si="107"/>
        <v>1</v>
      </c>
      <c r="W192" s="71">
        <f t="shared" si="108"/>
        <v>1</v>
      </c>
      <c r="X192" s="71">
        <f t="shared" si="109"/>
        <v>2</v>
      </c>
      <c r="Y192" s="71">
        <f t="shared" si="110"/>
        <v>5</v>
      </c>
      <c r="Z192" s="71">
        <f t="shared" si="117"/>
        <v>2</v>
      </c>
      <c r="AA192" s="71">
        <f t="shared" si="111"/>
        <v>4834994.3599999985</v>
      </c>
      <c r="AB192" s="71">
        <f t="shared" si="112"/>
        <v>4834994.3599999985</v>
      </c>
      <c r="AC192" s="71">
        <f t="shared" si="113"/>
        <v>4700789.2999999989</v>
      </c>
      <c r="AD192" s="71">
        <f t="shared" si="114"/>
        <v>58868.26</v>
      </c>
      <c r="AE192" s="71">
        <f t="shared" si="115"/>
        <v>49272.020000000004</v>
      </c>
      <c r="AF192" s="90" t="str">
        <f t="shared" si="162"/>
        <v>CENTRO INTEGRADO DE SAÚDE XANXERÊ</v>
      </c>
      <c r="AG192" s="90" t="str">
        <f t="shared" si="163"/>
        <v>CONSTRUÇÃO</v>
      </c>
      <c r="AH192" s="90" t="str">
        <f t="shared" si="164"/>
        <v xml:space="preserve">ESTRUTURAL </v>
      </c>
      <c r="AI192" s="90" t="str">
        <f t="shared" si="165"/>
        <v>TRATAMENTO DE ESGOTO</v>
      </c>
      <c r="AJ192" s="90" t="s">
        <v>489</v>
      </c>
      <c r="AK192" s="71"/>
      <c r="AL192" s="71"/>
      <c r="AM192" s="71"/>
      <c r="AN192" s="71"/>
      <c r="AO192" s="71"/>
      <c r="AP192" s="71"/>
      <c r="AQ192" s="71"/>
      <c r="AR192" s="71"/>
      <c r="AS192" s="71"/>
      <c r="AT192" s="71"/>
      <c r="AU192" s="71"/>
      <c r="AV192" s="71"/>
      <c r="AW192" s="71"/>
      <c r="AX192" s="71"/>
      <c r="AY192" s="71"/>
      <c r="AZ192" s="71"/>
      <c r="BA192" s="71"/>
      <c r="BB192" s="71"/>
      <c r="BC192" s="71"/>
      <c r="BD192" s="71"/>
      <c r="BE192" s="71"/>
      <c r="BF192" s="71"/>
      <c r="BG192" s="71"/>
      <c r="BH192" s="71"/>
      <c r="BI192" s="71"/>
      <c r="BJ192" s="71"/>
      <c r="BK192" s="71"/>
      <c r="BL192" s="71"/>
      <c r="BM192" s="71"/>
      <c r="BN192" s="71"/>
      <c r="BO192" s="71"/>
      <c r="BP192" s="71"/>
      <c r="BQ192" s="71"/>
      <c r="BR192" s="71"/>
      <c r="BS192" s="71"/>
      <c r="BT192" s="71"/>
      <c r="BU192" s="71"/>
      <c r="BV192" s="71"/>
      <c r="BW192" s="71"/>
      <c r="BX192" s="71"/>
      <c r="BY192" s="71"/>
      <c r="BZ192" s="71"/>
      <c r="CA192" s="71"/>
      <c r="CB192" s="71"/>
      <c r="CC192" s="71"/>
      <c r="CD192" s="71"/>
      <c r="CE192" s="71"/>
      <c r="CF192" s="71"/>
      <c r="CG192" s="71"/>
      <c r="CH192" s="71"/>
      <c r="CI192" s="71"/>
      <c r="CJ192" s="71"/>
      <c r="CK192" s="71"/>
      <c r="CL192" s="71"/>
      <c r="CM192" s="71"/>
      <c r="CN192" s="71"/>
      <c r="CO192" s="71"/>
      <c r="CP192" s="71"/>
      <c r="CQ192" s="71"/>
      <c r="CR192" s="71"/>
      <c r="CS192" s="71"/>
      <c r="CT192" s="71"/>
      <c r="CU192" s="71"/>
      <c r="CV192" s="71"/>
      <c r="CW192" s="71"/>
      <c r="CX192" s="71"/>
      <c r="CY192" s="71"/>
      <c r="CZ192" s="71"/>
      <c r="DA192" s="71"/>
      <c r="DB192" s="71"/>
      <c r="DC192" s="71"/>
      <c r="DD192" s="71"/>
      <c r="DE192" s="71"/>
      <c r="DF192" s="71"/>
      <c r="DG192" s="71"/>
      <c r="DH192" s="71"/>
      <c r="DI192" s="71"/>
      <c r="DJ192" s="71"/>
      <c r="DK192" s="71"/>
      <c r="DL192" s="71"/>
      <c r="DM192" s="71"/>
      <c r="DN192" s="71"/>
      <c r="DO192" s="71"/>
      <c r="DP192" s="71"/>
      <c r="DQ192" s="71"/>
      <c r="DR192" s="71"/>
      <c r="DS192" s="71"/>
      <c r="DT192" s="71"/>
      <c r="DU192" s="71"/>
      <c r="DV192" s="71"/>
      <c r="DW192" s="71"/>
      <c r="DX192" s="71"/>
      <c r="DY192" s="71"/>
      <c r="DZ192" s="71"/>
      <c r="EA192" s="71"/>
      <c r="EB192" s="71"/>
      <c r="EC192" s="71"/>
      <c r="ED192" s="71"/>
      <c r="EE192" s="71"/>
      <c r="EF192" s="71"/>
      <c r="EG192" s="71"/>
      <c r="EH192" s="71"/>
      <c r="EI192" s="71"/>
      <c r="EJ192" s="71"/>
      <c r="EK192" s="71"/>
      <c r="EL192" s="71"/>
      <c r="EM192" s="71"/>
      <c r="EN192" s="71"/>
      <c r="EO192" s="71"/>
      <c r="EP192" s="71"/>
      <c r="EQ192" s="71"/>
      <c r="ER192" s="71"/>
      <c r="ES192" s="71"/>
      <c r="ET192" s="71"/>
      <c r="EU192" s="71"/>
      <c r="EV192" s="71"/>
      <c r="EW192" s="71"/>
      <c r="EX192" s="71"/>
      <c r="EY192" s="71"/>
      <c r="EZ192" s="71"/>
      <c r="FA192" s="71"/>
      <c r="FB192" s="71"/>
      <c r="FC192" s="71"/>
      <c r="FD192" s="71"/>
      <c r="FE192" s="71"/>
      <c r="FF192" s="71"/>
      <c r="FG192" s="71"/>
      <c r="FH192" s="71"/>
      <c r="FI192" s="71"/>
      <c r="FJ192" s="71"/>
      <c r="FK192" s="71"/>
      <c r="FL192" s="71"/>
      <c r="FM192" s="71"/>
      <c r="FN192" s="71"/>
      <c r="FO192" s="71"/>
      <c r="FP192" s="71"/>
      <c r="FQ192" s="71"/>
      <c r="FR192" s="71"/>
      <c r="FS192" s="71"/>
      <c r="FT192" s="71"/>
      <c r="FU192" s="71"/>
      <c r="FV192" s="71"/>
      <c r="FW192" s="71"/>
      <c r="FX192" s="71"/>
      <c r="FY192" s="71"/>
      <c r="FZ192" s="71"/>
      <c r="GA192" s="71"/>
      <c r="GB192" s="71"/>
      <c r="GC192" s="71"/>
      <c r="GD192" s="71"/>
      <c r="GE192" s="71"/>
      <c r="GF192" s="71"/>
      <c r="GG192" s="71"/>
      <c r="GH192" s="71"/>
      <c r="GI192" s="71"/>
      <c r="GJ192" s="71"/>
      <c r="GK192" s="71"/>
      <c r="GL192" s="71"/>
      <c r="GM192" s="71"/>
      <c r="GN192" s="71"/>
      <c r="GO192" s="71"/>
      <c r="GP192" s="71"/>
      <c r="GQ192" s="71"/>
      <c r="GR192" s="71"/>
      <c r="GS192" s="71"/>
      <c r="GT192" s="71"/>
      <c r="GU192" s="71"/>
      <c r="GV192" s="71"/>
      <c r="GW192" s="71"/>
      <c r="GX192" s="71"/>
      <c r="GY192" s="71"/>
      <c r="GZ192" s="71"/>
      <c r="HA192" s="71"/>
      <c r="HB192" s="71"/>
      <c r="HC192" s="71"/>
      <c r="HD192" s="71"/>
      <c r="HE192" s="71"/>
      <c r="HF192" s="71"/>
      <c r="HG192" s="71"/>
      <c r="HH192" s="71"/>
      <c r="HI192" s="71"/>
      <c r="HJ192" s="71"/>
      <c r="HK192" s="71"/>
      <c r="HL192" s="71"/>
      <c r="HM192" s="71"/>
      <c r="HN192" s="71"/>
      <c r="HO192" s="71"/>
      <c r="HP192" s="71"/>
      <c r="HQ192" s="71"/>
      <c r="HR192" s="71"/>
      <c r="HS192" s="71"/>
      <c r="HT192" s="71"/>
      <c r="HU192" s="71"/>
      <c r="HV192" s="71"/>
      <c r="HW192" s="71"/>
      <c r="HX192" s="71"/>
      <c r="HY192" s="71"/>
      <c r="HZ192" s="71"/>
      <c r="IA192" s="71"/>
      <c r="IB192" s="71"/>
      <c r="IC192" s="71"/>
      <c r="ID192" s="71"/>
      <c r="IE192" s="71"/>
      <c r="IF192" s="71"/>
      <c r="IG192" s="71"/>
      <c r="IH192" s="71"/>
      <c r="II192" s="71"/>
      <c r="IJ192" s="71"/>
      <c r="IK192" s="71"/>
      <c r="IL192" s="71"/>
      <c r="IM192" s="71"/>
      <c r="IN192" s="71"/>
      <c r="IO192" s="71"/>
      <c r="IP192" s="71"/>
      <c r="IQ192" s="71"/>
      <c r="IR192" s="71"/>
      <c r="IS192" s="71"/>
      <c r="IT192" s="71"/>
      <c r="IU192" s="71"/>
      <c r="IV192" s="71"/>
      <c r="IW192" s="71"/>
      <c r="IX192" s="71"/>
      <c r="IY192" s="71"/>
      <c r="IZ192" s="71"/>
    </row>
    <row r="193" spans="1:1024" s="115" customFormat="1" ht="38.25">
      <c r="A193" s="103" t="str">
        <f t="shared" si="154"/>
        <v>1.2.5.2.5</v>
      </c>
      <c r="B193" s="52">
        <v>92780</v>
      </c>
      <c r="C193" s="64" t="s">
        <v>493</v>
      </c>
      <c r="D193" s="104" t="str">
        <f t="shared" si="155"/>
        <v>Armação de pilar ou viga de uma estrutura convencional de concreto armado em uma edificação térrea ou sobrado utilizando aço ca-50 de 16,0 mm - montagem. Af_12/2015</v>
      </c>
      <c r="E193" s="105" t="str">
        <f t="shared" si="156"/>
        <v>kg</v>
      </c>
      <c r="F193" s="55" t="s">
        <v>471</v>
      </c>
      <c r="G193" s="55">
        <v>221</v>
      </c>
      <c r="H193" s="55">
        <f t="shared" si="157"/>
        <v>12.31</v>
      </c>
      <c r="I193" s="55">
        <f t="shared" si="158"/>
        <v>15.38</v>
      </c>
      <c r="J193" s="106">
        <f t="shared" si="159"/>
        <v>3398.98</v>
      </c>
      <c r="K193" s="107">
        <f t="shared" si="160"/>
        <v>3.7405020511805817E-2</v>
      </c>
      <c r="L193" s="107">
        <f t="shared" si="161"/>
        <v>2.0578178151175002E-4</v>
      </c>
      <c r="M193" s="108">
        <v>12.31</v>
      </c>
      <c r="N193" s="109" t="s">
        <v>824</v>
      </c>
      <c r="O193" s="110" t="s">
        <v>2792</v>
      </c>
      <c r="P193" s="111"/>
      <c r="Q193" s="112"/>
      <c r="R193" s="111"/>
      <c r="S193" s="111"/>
      <c r="T193" s="113"/>
      <c r="U193" s="114">
        <f t="shared" si="153"/>
        <v>90869.62</v>
      </c>
      <c r="V193" s="71">
        <f t="shared" si="107"/>
        <v>1</v>
      </c>
      <c r="W193" s="71">
        <f t="shared" si="108"/>
        <v>1</v>
      </c>
      <c r="X193" s="71">
        <f t="shared" si="109"/>
        <v>2</v>
      </c>
      <c r="Y193" s="71">
        <f t="shared" si="110"/>
        <v>5</v>
      </c>
      <c r="Z193" s="71">
        <f t="shared" si="117"/>
        <v>2</v>
      </c>
      <c r="AA193" s="71">
        <f t="shared" si="111"/>
        <v>4838393.3399999989</v>
      </c>
      <c r="AB193" s="71">
        <f t="shared" si="112"/>
        <v>4838393.3399999989</v>
      </c>
      <c r="AC193" s="71">
        <f t="shared" si="113"/>
        <v>4704188.2799999993</v>
      </c>
      <c r="AD193" s="71">
        <f t="shared" si="114"/>
        <v>62267.240000000005</v>
      </c>
      <c r="AE193" s="71">
        <f t="shared" si="115"/>
        <v>52671.000000000007</v>
      </c>
      <c r="AF193" s="90" t="str">
        <f t="shared" si="162"/>
        <v>CENTRO INTEGRADO DE SAÚDE XANXERÊ</v>
      </c>
      <c r="AG193" s="90" t="str">
        <f t="shared" si="163"/>
        <v>CONSTRUÇÃO</v>
      </c>
      <c r="AH193" s="90" t="str">
        <f t="shared" si="164"/>
        <v xml:space="preserve">ESTRUTURAL </v>
      </c>
      <c r="AI193" s="90" t="str">
        <f t="shared" si="165"/>
        <v>TRATAMENTO DE ESGOTO</v>
      </c>
      <c r="AJ193" s="90" t="s">
        <v>489</v>
      </c>
      <c r="AK193" s="71"/>
      <c r="AL193" s="71"/>
      <c r="AM193" s="71"/>
      <c r="AN193" s="71"/>
      <c r="AO193" s="71"/>
      <c r="AP193" s="71"/>
      <c r="AQ193" s="71"/>
      <c r="AR193" s="71"/>
      <c r="AS193" s="71"/>
      <c r="AT193" s="71"/>
      <c r="AU193" s="71"/>
      <c r="AV193" s="71"/>
      <c r="AW193" s="71"/>
      <c r="AX193" s="71"/>
      <c r="AY193" s="71"/>
      <c r="AZ193" s="71"/>
      <c r="BA193" s="71"/>
      <c r="BB193" s="71"/>
      <c r="BC193" s="71"/>
      <c r="BD193" s="71"/>
      <c r="BE193" s="71"/>
      <c r="BF193" s="71"/>
      <c r="BG193" s="71"/>
      <c r="BH193" s="71"/>
      <c r="BI193" s="71"/>
      <c r="BJ193" s="71"/>
      <c r="BK193" s="71"/>
      <c r="BL193" s="71"/>
      <c r="BM193" s="71"/>
      <c r="BN193" s="71"/>
      <c r="BO193" s="71"/>
      <c r="BP193" s="71"/>
      <c r="BQ193" s="71"/>
      <c r="BR193" s="71"/>
      <c r="BS193" s="71"/>
      <c r="BT193" s="71"/>
      <c r="BU193" s="71"/>
      <c r="BV193" s="71"/>
      <c r="BW193" s="71"/>
      <c r="BX193" s="71"/>
      <c r="BY193" s="71"/>
      <c r="BZ193" s="71"/>
      <c r="CA193" s="71"/>
      <c r="CB193" s="71"/>
      <c r="CC193" s="71"/>
      <c r="CD193" s="71"/>
      <c r="CE193" s="71"/>
      <c r="CF193" s="71"/>
      <c r="CG193" s="71"/>
      <c r="CH193" s="71"/>
      <c r="CI193" s="71"/>
      <c r="CJ193" s="71"/>
      <c r="CK193" s="71"/>
      <c r="CL193" s="71"/>
      <c r="CM193" s="71"/>
      <c r="CN193" s="71"/>
      <c r="CO193" s="71"/>
      <c r="CP193" s="71"/>
      <c r="CQ193" s="71"/>
      <c r="CR193" s="71"/>
      <c r="CS193" s="71"/>
      <c r="CT193" s="71"/>
      <c r="CU193" s="71"/>
      <c r="CV193" s="71"/>
      <c r="CW193" s="71"/>
      <c r="CX193" s="71"/>
      <c r="CY193" s="71"/>
      <c r="CZ193" s="71"/>
      <c r="DA193" s="71"/>
      <c r="DB193" s="71"/>
      <c r="DC193" s="71"/>
      <c r="DD193" s="71"/>
      <c r="DE193" s="71"/>
      <c r="DF193" s="71"/>
      <c r="DG193" s="71"/>
      <c r="DH193" s="71"/>
      <c r="DI193" s="71"/>
      <c r="DJ193" s="71"/>
      <c r="DK193" s="71"/>
      <c r="DL193" s="71"/>
      <c r="DM193" s="71"/>
      <c r="DN193" s="71"/>
      <c r="DO193" s="71"/>
      <c r="DP193" s="71"/>
      <c r="DQ193" s="71"/>
      <c r="DR193" s="71"/>
      <c r="DS193" s="71"/>
      <c r="DT193" s="71"/>
      <c r="DU193" s="71"/>
      <c r="DV193" s="71"/>
      <c r="DW193" s="71"/>
      <c r="DX193" s="71"/>
      <c r="DY193" s="71"/>
      <c r="DZ193" s="71"/>
      <c r="EA193" s="71"/>
      <c r="EB193" s="71"/>
      <c r="EC193" s="71"/>
      <c r="ED193" s="71"/>
      <c r="EE193" s="71"/>
      <c r="EF193" s="71"/>
      <c r="EG193" s="71"/>
      <c r="EH193" s="71"/>
      <c r="EI193" s="71"/>
      <c r="EJ193" s="71"/>
      <c r="EK193" s="71"/>
      <c r="EL193" s="71"/>
      <c r="EM193" s="71"/>
      <c r="EN193" s="71"/>
      <c r="EO193" s="71"/>
      <c r="EP193" s="71"/>
      <c r="EQ193" s="71"/>
      <c r="ER193" s="71"/>
      <c r="ES193" s="71"/>
      <c r="ET193" s="71"/>
      <c r="EU193" s="71"/>
      <c r="EV193" s="71"/>
      <c r="EW193" s="71"/>
      <c r="EX193" s="71"/>
      <c r="EY193" s="71"/>
      <c r="EZ193" s="71"/>
      <c r="FA193" s="71"/>
      <c r="FB193" s="71"/>
      <c r="FC193" s="71"/>
      <c r="FD193" s="71"/>
      <c r="FE193" s="71"/>
      <c r="FF193" s="71"/>
      <c r="FG193" s="71"/>
      <c r="FH193" s="71"/>
      <c r="FI193" s="71"/>
      <c r="FJ193" s="71"/>
      <c r="FK193" s="71"/>
      <c r="FL193" s="71"/>
      <c r="FM193" s="71"/>
      <c r="FN193" s="71"/>
      <c r="FO193" s="71"/>
      <c r="FP193" s="71"/>
      <c r="FQ193" s="71"/>
      <c r="FR193" s="71"/>
      <c r="FS193" s="71"/>
      <c r="FT193" s="71"/>
      <c r="FU193" s="71"/>
      <c r="FV193" s="71"/>
      <c r="FW193" s="71"/>
      <c r="FX193" s="71"/>
      <c r="FY193" s="71"/>
      <c r="FZ193" s="71"/>
      <c r="GA193" s="71"/>
      <c r="GB193" s="71"/>
      <c r="GC193" s="71"/>
      <c r="GD193" s="71"/>
      <c r="GE193" s="71"/>
      <c r="GF193" s="71"/>
      <c r="GG193" s="71"/>
      <c r="GH193" s="71"/>
      <c r="GI193" s="71"/>
      <c r="GJ193" s="71"/>
      <c r="GK193" s="71"/>
      <c r="GL193" s="71"/>
      <c r="GM193" s="71"/>
      <c r="GN193" s="71"/>
      <c r="GO193" s="71"/>
      <c r="GP193" s="71"/>
      <c r="GQ193" s="71"/>
      <c r="GR193" s="71"/>
      <c r="GS193" s="71"/>
      <c r="GT193" s="71"/>
      <c r="GU193" s="71"/>
      <c r="GV193" s="71"/>
      <c r="GW193" s="71"/>
      <c r="GX193" s="71"/>
      <c r="GY193" s="71"/>
      <c r="GZ193" s="71"/>
      <c r="HA193" s="71"/>
      <c r="HB193" s="71"/>
      <c r="HC193" s="71"/>
      <c r="HD193" s="71"/>
      <c r="HE193" s="71"/>
      <c r="HF193" s="71"/>
      <c r="HG193" s="71"/>
      <c r="HH193" s="71"/>
      <c r="HI193" s="71"/>
      <c r="HJ193" s="71"/>
      <c r="HK193" s="71"/>
      <c r="HL193" s="71"/>
      <c r="HM193" s="71"/>
      <c r="HN193" s="71"/>
      <c r="HO193" s="71"/>
      <c r="HP193" s="71"/>
      <c r="HQ193" s="71"/>
      <c r="HR193" s="71"/>
      <c r="HS193" s="71"/>
      <c r="HT193" s="71"/>
      <c r="HU193" s="71"/>
      <c r="HV193" s="71"/>
      <c r="HW193" s="71"/>
      <c r="HX193" s="71"/>
      <c r="HY193" s="71"/>
      <c r="HZ193" s="71"/>
      <c r="IA193" s="71"/>
      <c r="IB193" s="71"/>
      <c r="IC193" s="71"/>
      <c r="ID193" s="71"/>
      <c r="IE193" s="71"/>
      <c r="IF193" s="71"/>
      <c r="IG193" s="71"/>
      <c r="IH193" s="71"/>
      <c r="II193" s="71"/>
      <c r="IJ193" s="71"/>
      <c r="IK193" s="71"/>
      <c r="IL193" s="71"/>
      <c r="IM193" s="71"/>
      <c r="IN193" s="71"/>
      <c r="IO193" s="71"/>
      <c r="IP193" s="71"/>
      <c r="IQ193" s="71"/>
      <c r="IR193" s="71"/>
      <c r="IS193" s="71"/>
      <c r="IT193" s="71"/>
      <c r="IU193" s="71"/>
      <c r="IV193" s="71"/>
      <c r="IW193" s="71"/>
      <c r="IX193" s="71"/>
      <c r="IY193" s="71"/>
      <c r="IZ193" s="71"/>
    </row>
    <row r="194" spans="1:1024" s="71" customFormat="1" ht="38.25">
      <c r="A194" s="103" t="str">
        <f t="shared" si="154"/>
        <v>1.2.5.2.6</v>
      </c>
      <c r="B194" s="59">
        <v>92421</v>
      </c>
      <c r="C194" s="64" t="s">
        <v>493</v>
      </c>
      <c r="D194" s="104" t="str">
        <f t="shared" si="155"/>
        <v>Montagem e desmontagem de fôrma de pilares retangulares e estruturas similares, pé-direito duplo, em chapa de madeira compensada resinada, 4 utilizações. Af_09/2020</v>
      </c>
      <c r="E194" s="105" t="str">
        <f t="shared" si="156"/>
        <v>m2</v>
      </c>
      <c r="F194" s="55" t="s">
        <v>471</v>
      </c>
      <c r="G194" s="55">
        <v>158.19999999999999</v>
      </c>
      <c r="H194" s="55">
        <f t="shared" si="157"/>
        <v>108.85</v>
      </c>
      <c r="I194" s="55">
        <f t="shared" si="158"/>
        <v>136.06</v>
      </c>
      <c r="J194" s="106">
        <f t="shared" si="159"/>
        <v>21524.69</v>
      </c>
      <c r="K194" s="107">
        <f t="shared" si="160"/>
        <v>0.23687443614268444</v>
      </c>
      <c r="L194" s="107">
        <f t="shared" si="161"/>
        <v>1.3031524324027062E-3</v>
      </c>
      <c r="M194" s="108">
        <v>108.85</v>
      </c>
      <c r="N194" s="109" t="s">
        <v>531</v>
      </c>
      <c r="O194" s="110" t="s">
        <v>2796</v>
      </c>
      <c r="P194" s="111"/>
      <c r="Q194" s="112"/>
      <c r="R194" s="111"/>
      <c r="S194" s="111"/>
      <c r="T194" s="113"/>
      <c r="U194" s="114">
        <f t="shared" si="153"/>
        <v>90869.62</v>
      </c>
      <c r="V194" s="71">
        <f t="shared" si="107"/>
        <v>1</v>
      </c>
      <c r="W194" s="71">
        <f t="shared" si="108"/>
        <v>1</v>
      </c>
      <c r="X194" s="71">
        <f t="shared" si="109"/>
        <v>2</v>
      </c>
      <c r="Y194" s="71">
        <f t="shared" si="110"/>
        <v>5</v>
      </c>
      <c r="Z194" s="71">
        <f t="shared" si="117"/>
        <v>2</v>
      </c>
      <c r="AA194" s="71">
        <f t="shared" si="111"/>
        <v>4859918.0299999993</v>
      </c>
      <c r="AB194" s="71">
        <f t="shared" si="112"/>
        <v>4859918.0299999993</v>
      </c>
      <c r="AC194" s="71">
        <f t="shared" si="113"/>
        <v>4725712.97</v>
      </c>
      <c r="AD194" s="71">
        <f t="shared" si="114"/>
        <v>83791.930000000008</v>
      </c>
      <c r="AE194" s="71">
        <f t="shared" si="115"/>
        <v>74195.69</v>
      </c>
      <c r="AF194" s="90" t="str">
        <f t="shared" si="162"/>
        <v>CENTRO INTEGRADO DE SAÚDE XANXERÊ</v>
      </c>
      <c r="AG194" s="90" t="str">
        <f t="shared" si="163"/>
        <v>CONSTRUÇÃO</v>
      </c>
      <c r="AH194" s="90" t="str">
        <f t="shared" si="164"/>
        <v xml:space="preserve">ESTRUTURAL </v>
      </c>
      <c r="AI194" s="90" t="str">
        <f t="shared" si="165"/>
        <v>TRATAMENTO DE ESGOTO</v>
      </c>
      <c r="AJ194" s="90" t="s">
        <v>489</v>
      </c>
      <c r="AMI194" s="115"/>
      <c r="AMJ194" s="115"/>
    </row>
    <row r="195" spans="1:1024" s="71" customFormat="1" ht="25.5">
      <c r="A195" s="103" t="str">
        <f t="shared" si="154"/>
        <v>1.2.5.2.7</v>
      </c>
      <c r="B195" s="59">
        <v>96616</v>
      </c>
      <c r="C195" s="64" t="s">
        <v>493</v>
      </c>
      <c r="D195" s="104" t="str">
        <f t="shared" si="155"/>
        <v>Lastro de concreto magro, aplicado em blocos de coroamento ou sapatas. Af_08/2017</v>
      </c>
      <c r="E195" s="105" t="str">
        <f t="shared" si="156"/>
        <v>m3</v>
      </c>
      <c r="F195" s="55" t="s">
        <v>471</v>
      </c>
      <c r="G195" s="55">
        <v>1.2</v>
      </c>
      <c r="H195" s="55">
        <f t="shared" si="157"/>
        <v>581.55999999999995</v>
      </c>
      <c r="I195" s="55">
        <f t="shared" si="158"/>
        <v>726.95</v>
      </c>
      <c r="J195" s="106">
        <f t="shared" si="159"/>
        <v>872.34</v>
      </c>
      <c r="K195" s="107">
        <f t="shared" si="160"/>
        <v>9.5999080880936893E-3</v>
      </c>
      <c r="L195" s="107">
        <f>J195/$J$743</f>
        <v>3.3418916775657219E-2</v>
      </c>
      <c r="M195" s="108">
        <v>581.55999999999995</v>
      </c>
      <c r="N195" s="109" t="s">
        <v>789</v>
      </c>
      <c r="O195" s="110" t="s">
        <v>2798</v>
      </c>
      <c r="P195" s="111"/>
      <c r="Q195" s="112"/>
      <c r="R195" s="111"/>
      <c r="S195" s="111"/>
      <c r="T195" s="113"/>
      <c r="U195" s="114">
        <f t="shared" si="153"/>
        <v>90869.62</v>
      </c>
      <c r="V195" s="71">
        <f t="shared" si="107"/>
        <v>1</v>
      </c>
      <c r="W195" s="71">
        <f t="shared" si="108"/>
        <v>1</v>
      </c>
      <c r="X195" s="71">
        <f t="shared" si="109"/>
        <v>2</v>
      </c>
      <c r="Y195" s="71">
        <f t="shared" si="110"/>
        <v>5</v>
      </c>
      <c r="Z195" s="71">
        <f t="shared" si="117"/>
        <v>2</v>
      </c>
      <c r="AA195" s="71">
        <f t="shared" si="111"/>
        <v>4860790.3699999992</v>
      </c>
      <c r="AB195" s="71">
        <f t="shared" si="112"/>
        <v>4860790.3699999992</v>
      </c>
      <c r="AC195" s="71">
        <f t="shared" si="113"/>
        <v>4726585.3099999996</v>
      </c>
      <c r="AD195" s="71">
        <f t="shared" si="114"/>
        <v>84664.27</v>
      </c>
      <c r="AE195" s="71">
        <f t="shared" si="115"/>
        <v>75068.03</v>
      </c>
      <c r="AF195" s="90" t="str">
        <f t="shared" si="162"/>
        <v>CENTRO INTEGRADO DE SAÚDE XANXERÊ</v>
      </c>
      <c r="AG195" s="90" t="str">
        <f t="shared" si="163"/>
        <v>CONSTRUÇÃO</v>
      </c>
      <c r="AH195" s="90" t="str">
        <f t="shared" si="164"/>
        <v xml:space="preserve">ESTRUTURAL </v>
      </c>
      <c r="AI195" s="90" t="str">
        <f t="shared" si="165"/>
        <v>TRATAMENTO DE ESGOTO</v>
      </c>
      <c r="AJ195" s="90" t="s">
        <v>489</v>
      </c>
      <c r="AMI195" s="115"/>
      <c r="AMJ195" s="115"/>
    </row>
    <row r="196" spans="1:1024" s="115" customFormat="1" ht="25.5">
      <c r="A196" s="103" t="str">
        <f t="shared" si="154"/>
        <v>1.2.5.2.8</v>
      </c>
      <c r="B196" s="59">
        <v>94972</v>
      </c>
      <c r="C196" s="64" t="s">
        <v>493</v>
      </c>
      <c r="D196" s="104" t="str">
        <f t="shared" si="155"/>
        <v>Concreto fck = 30mpa, traço 1:2,1:2,5 (em massa seca de cimento/ areia média/ brita 1) - preparo mecânico com betoneira 600 l. Af_05/2021</v>
      </c>
      <c r="E196" s="105" t="str">
        <f t="shared" si="156"/>
        <v>m3</v>
      </c>
      <c r="F196" s="55" t="s">
        <v>471</v>
      </c>
      <c r="G196" s="55">
        <v>26.7</v>
      </c>
      <c r="H196" s="55">
        <f t="shared" si="157"/>
        <v>438.02</v>
      </c>
      <c r="I196" s="55">
        <f t="shared" si="158"/>
        <v>547.52</v>
      </c>
      <c r="J196" s="106">
        <f t="shared" si="159"/>
        <v>14618.78</v>
      </c>
      <c r="K196" s="107">
        <f t="shared" si="160"/>
        <v>0.16087642932808568</v>
      </c>
      <c r="L196" s="107">
        <f>J196/$J$744</f>
        <v>8.8505333715654141E-4</v>
      </c>
      <c r="M196" s="108">
        <v>438.02</v>
      </c>
      <c r="N196" s="109" t="s">
        <v>789</v>
      </c>
      <c r="O196" s="110" t="s">
        <v>2800</v>
      </c>
      <c r="P196" s="111"/>
      <c r="Q196" s="112"/>
      <c r="R196" s="111"/>
      <c r="S196" s="111"/>
      <c r="T196" s="113"/>
      <c r="U196" s="114">
        <f t="shared" si="153"/>
        <v>90869.62</v>
      </c>
      <c r="V196" s="71">
        <f t="shared" si="107"/>
        <v>1</v>
      </c>
      <c r="W196" s="71">
        <f t="shared" si="108"/>
        <v>1</v>
      </c>
      <c r="X196" s="71">
        <f t="shared" si="109"/>
        <v>2</v>
      </c>
      <c r="Y196" s="71">
        <f t="shared" si="110"/>
        <v>5</v>
      </c>
      <c r="Z196" s="71">
        <f t="shared" si="117"/>
        <v>2</v>
      </c>
      <c r="AA196" s="71">
        <f t="shared" si="111"/>
        <v>4875409.1499999994</v>
      </c>
      <c r="AB196" s="71">
        <f t="shared" si="112"/>
        <v>4875409.1499999994</v>
      </c>
      <c r="AC196" s="71">
        <f t="shared" si="113"/>
        <v>4741204.09</v>
      </c>
      <c r="AD196" s="71">
        <f t="shared" si="114"/>
        <v>99283.05</v>
      </c>
      <c r="AE196" s="71">
        <f t="shared" si="115"/>
        <v>89686.81</v>
      </c>
      <c r="AF196" s="90" t="str">
        <f t="shared" si="162"/>
        <v>CENTRO INTEGRADO DE SAÚDE XANXERÊ</v>
      </c>
      <c r="AG196" s="90" t="str">
        <f t="shared" si="163"/>
        <v>CONSTRUÇÃO</v>
      </c>
      <c r="AH196" s="90" t="str">
        <f t="shared" si="164"/>
        <v xml:space="preserve">ESTRUTURAL </v>
      </c>
      <c r="AI196" s="90" t="str">
        <f t="shared" si="165"/>
        <v>TRATAMENTO DE ESGOTO</v>
      </c>
      <c r="AJ196" s="90" t="s">
        <v>489</v>
      </c>
      <c r="AK196" s="71"/>
      <c r="AL196" s="71"/>
      <c r="AM196" s="71"/>
      <c r="AN196" s="71"/>
      <c r="AO196" s="71"/>
      <c r="AP196" s="71"/>
      <c r="AQ196" s="71"/>
      <c r="AR196" s="71"/>
      <c r="AS196" s="71"/>
      <c r="AT196" s="71"/>
      <c r="AU196" s="71"/>
      <c r="AV196" s="71"/>
      <c r="AW196" s="71"/>
      <c r="AX196" s="71"/>
      <c r="AY196" s="71"/>
      <c r="AZ196" s="71"/>
      <c r="BA196" s="71"/>
      <c r="BB196" s="71"/>
      <c r="BC196" s="71"/>
      <c r="BD196" s="71"/>
      <c r="BE196" s="71"/>
      <c r="BF196" s="71"/>
      <c r="BG196" s="71"/>
      <c r="BH196" s="71"/>
      <c r="BI196" s="71"/>
      <c r="BJ196" s="71"/>
      <c r="BK196" s="71"/>
      <c r="BL196" s="71"/>
      <c r="BM196" s="71"/>
      <c r="BN196" s="71"/>
      <c r="BO196" s="71"/>
      <c r="BP196" s="71"/>
      <c r="BQ196" s="71"/>
      <c r="BR196" s="71"/>
      <c r="BS196" s="71"/>
      <c r="BT196" s="71"/>
      <c r="BU196" s="71"/>
      <c r="BV196" s="71"/>
      <c r="BW196" s="71"/>
      <c r="BX196" s="71"/>
      <c r="BY196" s="71"/>
      <c r="BZ196" s="71"/>
      <c r="CA196" s="71"/>
      <c r="CB196" s="71"/>
      <c r="CC196" s="71"/>
      <c r="CD196" s="71"/>
      <c r="CE196" s="71"/>
      <c r="CF196" s="71"/>
      <c r="CG196" s="71"/>
      <c r="CH196" s="71"/>
      <c r="CI196" s="71"/>
      <c r="CJ196" s="71"/>
      <c r="CK196" s="71"/>
      <c r="CL196" s="71"/>
      <c r="CM196" s="71"/>
      <c r="CN196" s="71"/>
      <c r="CO196" s="71"/>
      <c r="CP196" s="71"/>
      <c r="CQ196" s="71"/>
      <c r="CR196" s="71"/>
      <c r="CS196" s="71"/>
      <c r="CT196" s="71"/>
      <c r="CU196" s="71"/>
      <c r="CV196" s="71"/>
      <c r="CW196" s="71"/>
      <c r="CX196" s="71"/>
      <c r="CY196" s="71"/>
      <c r="CZ196" s="71"/>
      <c r="DA196" s="71"/>
      <c r="DB196" s="71"/>
      <c r="DC196" s="71"/>
      <c r="DD196" s="71"/>
      <c r="DE196" s="71"/>
      <c r="DF196" s="71"/>
      <c r="DG196" s="71"/>
      <c r="DH196" s="71"/>
      <c r="DI196" s="71"/>
      <c r="DJ196" s="71"/>
      <c r="DK196" s="71"/>
      <c r="DL196" s="71"/>
      <c r="DM196" s="71"/>
      <c r="DN196" s="71"/>
      <c r="DO196" s="71"/>
      <c r="DP196" s="71"/>
      <c r="DQ196" s="71"/>
      <c r="DR196" s="71"/>
      <c r="DS196" s="71"/>
      <c r="DT196" s="71"/>
      <c r="DU196" s="71"/>
      <c r="DV196" s="71"/>
      <c r="DW196" s="71"/>
      <c r="DX196" s="71"/>
      <c r="DY196" s="71"/>
      <c r="DZ196" s="71"/>
      <c r="EA196" s="71"/>
      <c r="EB196" s="71"/>
      <c r="EC196" s="71"/>
      <c r="ED196" s="71"/>
      <c r="EE196" s="71"/>
      <c r="EF196" s="71"/>
      <c r="EG196" s="71"/>
      <c r="EH196" s="71"/>
      <c r="EI196" s="71"/>
      <c r="EJ196" s="71"/>
      <c r="EK196" s="71"/>
      <c r="EL196" s="71"/>
      <c r="EM196" s="71"/>
      <c r="EN196" s="71"/>
      <c r="EO196" s="71"/>
      <c r="EP196" s="71"/>
      <c r="EQ196" s="71"/>
      <c r="ER196" s="71"/>
      <c r="ES196" s="71"/>
      <c r="ET196" s="71"/>
      <c r="EU196" s="71"/>
      <c r="EV196" s="71"/>
      <c r="EW196" s="71"/>
      <c r="EX196" s="71"/>
      <c r="EY196" s="71"/>
      <c r="EZ196" s="71"/>
      <c r="FA196" s="71"/>
      <c r="FB196" s="71"/>
      <c r="FC196" s="71"/>
      <c r="FD196" s="71"/>
      <c r="FE196" s="71"/>
      <c r="FF196" s="71"/>
      <c r="FG196" s="71"/>
      <c r="FH196" s="71"/>
      <c r="FI196" s="71"/>
      <c r="FJ196" s="71"/>
      <c r="FK196" s="71"/>
      <c r="FL196" s="71"/>
      <c r="FM196" s="71"/>
      <c r="FN196" s="71"/>
      <c r="FO196" s="71"/>
      <c r="FP196" s="71"/>
      <c r="FQ196" s="71"/>
      <c r="FR196" s="71"/>
      <c r="FS196" s="71"/>
      <c r="FT196" s="71"/>
      <c r="FU196" s="71"/>
      <c r="FV196" s="71"/>
      <c r="FW196" s="71"/>
      <c r="FX196" s="71"/>
      <c r="FY196" s="71"/>
      <c r="FZ196" s="71"/>
      <c r="GA196" s="71"/>
      <c r="GB196" s="71"/>
      <c r="GC196" s="71"/>
      <c r="GD196" s="71"/>
      <c r="GE196" s="71"/>
      <c r="GF196" s="71"/>
      <c r="GG196" s="71"/>
      <c r="GH196" s="71"/>
      <c r="GI196" s="71"/>
      <c r="GJ196" s="71"/>
      <c r="GK196" s="71"/>
      <c r="GL196" s="71"/>
      <c r="GM196" s="71"/>
      <c r="GN196" s="71"/>
      <c r="GO196" s="71"/>
      <c r="GP196" s="71"/>
      <c r="GQ196" s="71"/>
      <c r="GR196" s="71"/>
      <c r="GS196" s="71"/>
      <c r="GT196" s="71"/>
      <c r="GU196" s="71"/>
      <c r="GV196" s="71"/>
      <c r="GW196" s="71"/>
      <c r="GX196" s="71"/>
      <c r="GY196" s="71"/>
      <c r="GZ196" s="71"/>
      <c r="HA196" s="71"/>
      <c r="HB196" s="71"/>
      <c r="HC196" s="71"/>
      <c r="HD196" s="71"/>
      <c r="HE196" s="71"/>
      <c r="HF196" s="71"/>
      <c r="HG196" s="71"/>
      <c r="HH196" s="71"/>
      <c r="HI196" s="71"/>
      <c r="HJ196" s="71"/>
      <c r="HK196" s="71"/>
      <c r="HL196" s="71"/>
      <c r="HM196" s="71"/>
      <c r="HN196" s="71"/>
      <c r="HO196" s="71"/>
      <c r="HP196" s="71"/>
      <c r="HQ196" s="71"/>
      <c r="HR196" s="71"/>
      <c r="HS196" s="71"/>
      <c r="HT196" s="71"/>
      <c r="HU196" s="71"/>
      <c r="HV196" s="71"/>
      <c r="HW196" s="71"/>
      <c r="HX196" s="71"/>
      <c r="HY196" s="71"/>
      <c r="HZ196" s="71"/>
      <c r="IA196" s="71"/>
      <c r="IB196" s="71"/>
      <c r="IC196" s="71"/>
      <c r="ID196" s="71"/>
      <c r="IE196" s="71"/>
      <c r="IF196" s="71"/>
      <c r="IG196" s="71"/>
      <c r="IH196" s="71"/>
      <c r="II196" s="71"/>
      <c r="IJ196" s="71"/>
      <c r="IK196" s="71"/>
      <c r="IL196" s="71"/>
      <c r="IM196" s="71"/>
      <c r="IN196" s="71"/>
      <c r="IO196" s="71"/>
      <c r="IP196" s="71"/>
      <c r="IQ196" s="71"/>
      <c r="IR196" s="71"/>
      <c r="IS196" s="71"/>
      <c r="IT196" s="71"/>
      <c r="IU196" s="71"/>
      <c r="IV196" s="71"/>
      <c r="IW196" s="71"/>
      <c r="IX196" s="71"/>
      <c r="IY196" s="71"/>
      <c r="IZ196" s="71"/>
    </row>
    <row r="197" spans="1:1024" s="115" customFormat="1" ht="25.5">
      <c r="A197" s="103" t="str">
        <f t="shared" si="154"/>
        <v>1.2.5.2.9</v>
      </c>
      <c r="B197" s="59">
        <v>92874</v>
      </c>
      <c r="C197" s="64" t="s">
        <v>493</v>
      </c>
      <c r="D197" s="104" t="str">
        <f t="shared" si="155"/>
        <v>Lançamento com uso de bomba, adensamento e acabamento de concreto em estruturas. Af_12/2015</v>
      </c>
      <c r="E197" s="105" t="str">
        <f t="shared" si="156"/>
        <v>m3</v>
      </c>
      <c r="F197" s="55" t="s">
        <v>471</v>
      </c>
      <c r="G197" s="55">
        <v>26.7</v>
      </c>
      <c r="H197" s="55">
        <f t="shared" si="157"/>
        <v>35.44</v>
      </c>
      <c r="I197" s="55">
        <f t="shared" si="158"/>
        <v>44.3</v>
      </c>
      <c r="J197" s="106">
        <f t="shared" si="159"/>
        <v>1182.81</v>
      </c>
      <c r="K197" s="107">
        <f t="shared" si="160"/>
        <v>1.3016561530685393E-2</v>
      </c>
      <c r="L197" s="107">
        <f>J197/$J$744</f>
        <v>7.16099385668386E-5</v>
      </c>
      <c r="M197" s="108">
        <v>35.44</v>
      </c>
      <c r="N197" s="109" t="s">
        <v>789</v>
      </c>
      <c r="O197" s="110" t="s">
        <v>2802</v>
      </c>
      <c r="P197" s="111"/>
      <c r="Q197" s="112"/>
      <c r="R197" s="111"/>
      <c r="S197" s="111"/>
      <c r="T197" s="113"/>
      <c r="U197" s="114">
        <f t="shared" si="153"/>
        <v>90869.62</v>
      </c>
      <c r="V197" s="71">
        <f t="shared" si="107"/>
        <v>1</v>
      </c>
      <c r="W197" s="71">
        <f t="shared" si="108"/>
        <v>1</v>
      </c>
      <c r="X197" s="71">
        <f t="shared" si="109"/>
        <v>2</v>
      </c>
      <c r="Y197" s="71">
        <f t="shared" si="110"/>
        <v>5</v>
      </c>
      <c r="Z197" s="71">
        <f t="shared" si="117"/>
        <v>2</v>
      </c>
      <c r="AA197" s="71">
        <f t="shared" si="111"/>
        <v>4876591.959999999</v>
      </c>
      <c r="AB197" s="71">
        <f t="shared" si="112"/>
        <v>4876591.959999999</v>
      </c>
      <c r="AC197" s="71">
        <f t="shared" si="113"/>
        <v>4742386.8999999994</v>
      </c>
      <c r="AD197" s="71">
        <f t="shared" si="114"/>
        <v>100465.86</v>
      </c>
      <c r="AE197" s="71">
        <f t="shared" si="115"/>
        <v>90869.62</v>
      </c>
      <c r="AF197" s="90" t="str">
        <f t="shared" si="162"/>
        <v>CENTRO INTEGRADO DE SAÚDE XANXERÊ</v>
      </c>
      <c r="AG197" s="90" t="str">
        <f t="shared" si="163"/>
        <v>CONSTRUÇÃO</v>
      </c>
      <c r="AH197" s="90" t="str">
        <f t="shared" si="164"/>
        <v xml:space="preserve">ESTRUTURAL </v>
      </c>
      <c r="AI197" s="90" t="str">
        <f t="shared" si="165"/>
        <v>TRATAMENTO DE ESGOTO</v>
      </c>
      <c r="AJ197" s="90" t="s">
        <v>489</v>
      </c>
      <c r="AK197" s="71"/>
      <c r="AL197" s="71"/>
      <c r="AM197" s="71"/>
      <c r="AN197" s="71"/>
      <c r="AO197" s="71"/>
      <c r="AP197" s="71"/>
      <c r="AQ197" s="71"/>
      <c r="AR197" s="71"/>
      <c r="AS197" s="71"/>
      <c r="AT197" s="71"/>
      <c r="AU197" s="71"/>
      <c r="AV197" s="71"/>
      <c r="AW197" s="71"/>
      <c r="AX197" s="71"/>
      <c r="AY197" s="71"/>
      <c r="AZ197" s="71"/>
      <c r="BA197" s="71"/>
      <c r="BB197" s="71"/>
      <c r="BC197" s="71"/>
      <c r="BD197" s="71"/>
      <c r="BE197" s="71"/>
      <c r="BF197" s="71"/>
      <c r="BG197" s="71"/>
      <c r="BH197" s="71"/>
      <c r="BI197" s="71"/>
      <c r="BJ197" s="71"/>
      <c r="BK197" s="71"/>
      <c r="BL197" s="71"/>
      <c r="BM197" s="71"/>
      <c r="BN197" s="71"/>
      <c r="BO197" s="71"/>
      <c r="BP197" s="71"/>
      <c r="BQ197" s="71"/>
      <c r="BR197" s="71"/>
      <c r="BS197" s="71"/>
      <c r="BT197" s="71"/>
      <c r="BU197" s="71"/>
      <c r="BV197" s="71"/>
      <c r="BW197" s="71"/>
      <c r="BX197" s="71"/>
      <c r="BY197" s="71"/>
      <c r="BZ197" s="71"/>
      <c r="CA197" s="71"/>
      <c r="CB197" s="71"/>
      <c r="CC197" s="71"/>
      <c r="CD197" s="71"/>
      <c r="CE197" s="71"/>
      <c r="CF197" s="71"/>
      <c r="CG197" s="71"/>
      <c r="CH197" s="71"/>
      <c r="CI197" s="71"/>
      <c r="CJ197" s="71"/>
      <c r="CK197" s="71"/>
      <c r="CL197" s="71"/>
      <c r="CM197" s="71"/>
      <c r="CN197" s="71"/>
      <c r="CO197" s="71"/>
      <c r="CP197" s="71"/>
      <c r="CQ197" s="71"/>
      <c r="CR197" s="71"/>
      <c r="CS197" s="71"/>
      <c r="CT197" s="71"/>
      <c r="CU197" s="71"/>
      <c r="CV197" s="71"/>
      <c r="CW197" s="71"/>
      <c r="CX197" s="71"/>
      <c r="CY197" s="71"/>
      <c r="CZ197" s="71"/>
      <c r="DA197" s="71"/>
      <c r="DB197" s="71"/>
      <c r="DC197" s="71"/>
      <c r="DD197" s="71"/>
      <c r="DE197" s="71"/>
      <c r="DF197" s="71"/>
      <c r="DG197" s="71"/>
      <c r="DH197" s="71"/>
      <c r="DI197" s="71"/>
      <c r="DJ197" s="71"/>
      <c r="DK197" s="71"/>
      <c r="DL197" s="71"/>
      <c r="DM197" s="71"/>
      <c r="DN197" s="71"/>
      <c r="DO197" s="71"/>
      <c r="DP197" s="71"/>
      <c r="DQ197" s="71"/>
      <c r="DR197" s="71"/>
      <c r="DS197" s="71"/>
      <c r="DT197" s="71"/>
      <c r="DU197" s="71"/>
      <c r="DV197" s="71"/>
      <c r="DW197" s="71"/>
      <c r="DX197" s="71"/>
      <c r="DY197" s="71"/>
      <c r="DZ197" s="71"/>
      <c r="EA197" s="71"/>
      <c r="EB197" s="71"/>
      <c r="EC197" s="71"/>
      <c r="ED197" s="71"/>
      <c r="EE197" s="71"/>
      <c r="EF197" s="71"/>
      <c r="EG197" s="71"/>
      <c r="EH197" s="71"/>
      <c r="EI197" s="71"/>
      <c r="EJ197" s="71"/>
      <c r="EK197" s="71"/>
      <c r="EL197" s="71"/>
      <c r="EM197" s="71"/>
      <c r="EN197" s="71"/>
      <c r="EO197" s="71"/>
      <c r="EP197" s="71"/>
      <c r="EQ197" s="71"/>
      <c r="ER197" s="71"/>
      <c r="ES197" s="71"/>
      <c r="ET197" s="71"/>
      <c r="EU197" s="71"/>
      <c r="EV197" s="71"/>
      <c r="EW197" s="71"/>
      <c r="EX197" s="71"/>
      <c r="EY197" s="71"/>
      <c r="EZ197" s="71"/>
      <c r="FA197" s="71"/>
      <c r="FB197" s="71"/>
      <c r="FC197" s="71"/>
      <c r="FD197" s="71"/>
      <c r="FE197" s="71"/>
      <c r="FF197" s="71"/>
      <c r="FG197" s="71"/>
      <c r="FH197" s="71"/>
      <c r="FI197" s="71"/>
      <c r="FJ197" s="71"/>
      <c r="FK197" s="71"/>
      <c r="FL197" s="71"/>
      <c r="FM197" s="71"/>
      <c r="FN197" s="71"/>
      <c r="FO197" s="71"/>
      <c r="FP197" s="71"/>
      <c r="FQ197" s="71"/>
      <c r="FR197" s="71"/>
      <c r="FS197" s="71"/>
      <c r="FT197" s="71"/>
      <c r="FU197" s="71"/>
      <c r="FV197" s="71"/>
      <c r="FW197" s="71"/>
      <c r="FX197" s="71"/>
      <c r="FY197" s="71"/>
      <c r="FZ197" s="71"/>
      <c r="GA197" s="71"/>
      <c r="GB197" s="71"/>
      <c r="GC197" s="71"/>
      <c r="GD197" s="71"/>
      <c r="GE197" s="71"/>
      <c r="GF197" s="71"/>
      <c r="GG197" s="71"/>
      <c r="GH197" s="71"/>
      <c r="GI197" s="71"/>
      <c r="GJ197" s="71"/>
      <c r="GK197" s="71"/>
      <c r="GL197" s="71"/>
      <c r="GM197" s="71"/>
      <c r="GN197" s="71"/>
      <c r="GO197" s="71"/>
      <c r="GP197" s="71"/>
      <c r="GQ197" s="71"/>
      <c r="GR197" s="71"/>
      <c r="GS197" s="71"/>
      <c r="GT197" s="71"/>
      <c r="GU197" s="71"/>
      <c r="GV197" s="71"/>
      <c r="GW197" s="71"/>
      <c r="GX197" s="71"/>
      <c r="GY197" s="71"/>
      <c r="GZ197" s="71"/>
      <c r="HA197" s="71"/>
      <c r="HB197" s="71"/>
      <c r="HC197" s="71"/>
      <c r="HD197" s="71"/>
      <c r="HE197" s="71"/>
      <c r="HF197" s="71"/>
      <c r="HG197" s="71"/>
      <c r="HH197" s="71"/>
      <c r="HI197" s="71"/>
      <c r="HJ197" s="71"/>
      <c r="HK197" s="71"/>
      <c r="HL197" s="71"/>
      <c r="HM197" s="71"/>
      <c r="HN197" s="71"/>
      <c r="HO197" s="71"/>
      <c r="HP197" s="71"/>
      <c r="HQ197" s="71"/>
      <c r="HR197" s="71"/>
      <c r="HS197" s="71"/>
      <c r="HT197" s="71"/>
      <c r="HU197" s="71"/>
      <c r="HV197" s="71"/>
      <c r="HW197" s="71"/>
      <c r="HX197" s="71"/>
      <c r="HY197" s="71"/>
      <c r="HZ197" s="71"/>
      <c r="IA197" s="71"/>
      <c r="IB197" s="71"/>
      <c r="IC197" s="71"/>
      <c r="ID197" s="71"/>
      <c r="IE197" s="71"/>
      <c r="IF197" s="71"/>
      <c r="IG197" s="71"/>
      <c r="IH197" s="71"/>
      <c r="II197" s="71"/>
      <c r="IJ197" s="71"/>
      <c r="IK197" s="71"/>
      <c r="IL197" s="71"/>
      <c r="IM197" s="71"/>
      <c r="IN197" s="71"/>
      <c r="IO197" s="71"/>
      <c r="IP197" s="71"/>
      <c r="IQ197" s="71"/>
      <c r="IR197" s="71"/>
      <c r="IS197" s="71"/>
      <c r="IT197" s="71"/>
      <c r="IU197" s="71"/>
      <c r="IV197" s="71"/>
      <c r="IW197" s="71"/>
      <c r="IX197" s="71"/>
      <c r="IY197" s="71"/>
      <c r="IZ197" s="71"/>
    </row>
    <row r="198" spans="1:1024" s="94" customFormat="1">
      <c r="A198" s="117"/>
      <c r="B198" s="118"/>
      <c r="C198" s="119"/>
      <c r="D198" s="120"/>
      <c r="E198" s="121" t="str">
        <f>IF(P198="T1",CONCATENATE("Total ",LOWER(AF198)),IF(P198="T2",CONCATENATE("Total ",LOWER(AG198)),IF(P198="T3",CONCATENATE("Total ",LOWER(AH198)),IF(P198="T4",CONCATENATE("Total ",LOWER(AI198)),IF(P198="T5",CONCATENATE("Total ",LOWER(AJ198)),"Total do item")))))</f>
        <v>Total do item</v>
      </c>
      <c r="F198" s="122"/>
      <c r="G198" s="122"/>
      <c r="H198" s="122"/>
      <c r="I198" s="123"/>
      <c r="J198" s="124">
        <f>N198</f>
        <v>90869.62</v>
      </c>
      <c r="K198" s="125">
        <f>J198/N198</f>
        <v>1</v>
      </c>
      <c r="L198" s="125">
        <f>M198</f>
        <v>5.5014481664781055E-3</v>
      </c>
      <c r="M198" s="126">
        <f>J198/$J$744</f>
        <v>5.5014481664781055E-3</v>
      </c>
      <c r="N198" s="127">
        <f>IF(P198="T1",AA198,IF(P198="T2",AB198,IF(P198="T3",AC198,IF(P198="T4",AD198,IF(P198="T5",AE198,0)))))</f>
        <v>90869.62</v>
      </c>
      <c r="O198" s="127"/>
      <c r="P198" s="94" t="s">
        <v>484</v>
      </c>
      <c r="Q198"/>
      <c r="T198" s="89"/>
      <c r="U198" s="128">
        <f>IF(OR(P198="T1",P198="T2",P198="T3",P198="T4",P198="T5"),N198,U208)</f>
        <v>90869.62</v>
      </c>
      <c r="V198" s="96">
        <f t="shared" si="107"/>
        <v>1</v>
      </c>
      <c r="W198" s="96">
        <f t="shared" si="108"/>
        <v>1</v>
      </c>
      <c r="X198" s="96">
        <f t="shared" si="109"/>
        <v>2</v>
      </c>
      <c r="Y198" s="96">
        <f t="shared" si="110"/>
        <v>5</v>
      </c>
      <c r="Z198" s="96">
        <f t="shared" si="117"/>
        <v>2</v>
      </c>
      <c r="AA198" s="96">
        <f t="shared" si="111"/>
        <v>4876591.959999999</v>
      </c>
      <c r="AB198" s="96">
        <f t="shared" si="112"/>
        <v>4876591.959999999</v>
      </c>
      <c r="AC198" s="96">
        <f t="shared" si="113"/>
        <v>4742386.8999999994</v>
      </c>
      <c r="AD198" s="96">
        <f t="shared" si="114"/>
        <v>100465.86</v>
      </c>
      <c r="AE198" s="96">
        <f t="shared" si="115"/>
        <v>90869.62</v>
      </c>
      <c r="AF198" s="97" t="str">
        <f>IF($P198=AF$12,$D198,AF197)</f>
        <v>CENTRO INTEGRADO DE SAÚDE XANXERÊ</v>
      </c>
      <c r="AG198" s="97" t="str">
        <f>IF($P198=AG$12,$D198,AG197)</f>
        <v>CONSTRUÇÃO</v>
      </c>
      <c r="AH198" s="97" t="str">
        <f>IF($P198=AH$12,$D198,AH197)</f>
        <v xml:space="preserve">ESTRUTURAL </v>
      </c>
      <c r="AI198" s="97" t="str">
        <f>IF($P198=AI$12,$D198,AI197)</f>
        <v>TRATAMENTO DE ESGOTO</v>
      </c>
      <c r="AJ198" s="97" t="s">
        <v>489</v>
      </c>
      <c r="AMI198"/>
      <c r="AMJ198"/>
    </row>
    <row r="199" spans="1:1024" s="94" customFormat="1">
      <c r="A199" s="117"/>
      <c r="B199" s="118"/>
      <c r="C199" s="119"/>
      <c r="D199" s="120"/>
      <c r="E199" s="121" t="str">
        <f>IF(P199="T1",CONCATENATE("Total ",LOWER(AF199)),IF(P199="T2",CONCATENATE("Total ",LOWER(AG199)),IF(P199="T3",CONCATENATE("Total ",LOWER(AH199)),IF(P199="T4",CONCATENATE("Total ",LOWER(AI199)),IF(P199="T5",CONCATENATE("Total ",LOWER(AJ199)),"Total do item")))))</f>
        <v>Total tratamento de esgoto</v>
      </c>
      <c r="F199" s="122"/>
      <c r="G199" s="122"/>
      <c r="H199" s="122"/>
      <c r="I199" s="123"/>
      <c r="J199" s="124">
        <f>N199</f>
        <v>100465.86</v>
      </c>
      <c r="K199" s="125">
        <f>J199/N199</f>
        <v>1</v>
      </c>
      <c r="L199" s="125">
        <f>M199</f>
        <v>6.0824258018317458E-3</v>
      </c>
      <c r="M199" s="126">
        <f>J199/$J$744</f>
        <v>6.0824258018317458E-3</v>
      </c>
      <c r="N199" s="127">
        <f>IF(P199="T1",AA199,IF(P199="T2",AB199,IF(P199="T3",AC199,IF(P199="T4",AD199,IF(P199="T5",AE199,0)))))</f>
        <v>100465.86</v>
      </c>
      <c r="O199" s="127"/>
      <c r="P199" s="94" t="s">
        <v>483</v>
      </c>
      <c r="Q199"/>
      <c r="R199" s="128"/>
      <c r="S199" s="128"/>
      <c r="T199" s="89"/>
      <c r="U199" s="128">
        <f>IF(OR(P199="T1",P199="T2",P199="T3",P199="T4",P199="T5"),N199,U200)</f>
        <v>100465.86</v>
      </c>
      <c r="V199" s="96">
        <f t="shared" si="107"/>
        <v>1</v>
      </c>
      <c r="W199" s="96">
        <f t="shared" si="108"/>
        <v>1</v>
      </c>
      <c r="X199" s="96">
        <f t="shared" si="109"/>
        <v>2</v>
      </c>
      <c r="Y199" s="96">
        <f t="shared" si="110"/>
        <v>5</v>
      </c>
      <c r="Z199" s="96">
        <f t="shared" si="117"/>
        <v>2</v>
      </c>
      <c r="AA199" s="96">
        <f t="shared" si="111"/>
        <v>4876591.959999999</v>
      </c>
      <c r="AB199" s="96">
        <f t="shared" si="112"/>
        <v>4876591.959999999</v>
      </c>
      <c r="AC199" s="96">
        <f t="shared" si="113"/>
        <v>4742386.8999999994</v>
      </c>
      <c r="AD199" s="96">
        <f t="shared" si="114"/>
        <v>100465.86</v>
      </c>
      <c r="AE199" s="96">
        <f t="shared" si="115"/>
        <v>90869.62</v>
      </c>
      <c r="AF199" s="97" t="str">
        <f t="shared" ref="AF199:AI200" si="166">IF($P199=AF$11,$D199,AF198)</f>
        <v>CENTRO INTEGRADO DE SAÚDE XANXERÊ</v>
      </c>
      <c r="AG199" s="97" t="str">
        <f t="shared" si="166"/>
        <v>CONSTRUÇÃO</v>
      </c>
      <c r="AH199" s="97" t="str">
        <f t="shared" si="166"/>
        <v xml:space="preserve">ESTRUTURAL </v>
      </c>
      <c r="AI199" s="97" t="str">
        <f t="shared" si="166"/>
        <v>TRATAMENTO DE ESGOTO</v>
      </c>
      <c r="AJ199" s="97" t="s">
        <v>489</v>
      </c>
      <c r="AMI199"/>
      <c r="AMJ199"/>
    </row>
    <row r="200" spans="1:1024" s="94" customFormat="1" ht="15.75">
      <c r="A200" s="129" t="s">
        <v>528</v>
      </c>
      <c r="B200" s="130"/>
      <c r="C200" s="130"/>
      <c r="D200" s="131" t="s">
        <v>529</v>
      </c>
      <c r="E200" s="130"/>
      <c r="F200" s="130"/>
      <c r="G200" s="130"/>
      <c r="H200" s="130"/>
      <c r="I200" s="130"/>
      <c r="J200" s="130"/>
      <c r="K200" s="130"/>
      <c r="L200" s="132"/>
      <c r="M200" s="133"/>
      <c r="P200" s="94" t="s">
        <v>478</v>
      </c>
      <c r="Q200"/>
      <c r="T200" s="89"/>
      <c r="U200" s="128">
        <f>IF(OR(P200="T1",P200="T2",P200="T3",P200="T4",P200="T5"),N200,U202)</f>
        <v>51957.08</v>
      </c>
      <c r="V200" s="96">
        <f t="shared" si="107"/>
        <v>1</v>
      </c>
      <c r="W200" s="96">
        <f t="shared" si="108"/>
        <v>1</v>
      </c>
      <c r="X200" s="96">
        <f t="shared" si="109"/>
        <v>2</v>
      </c>
      <c r="Y200" s="96">
        <f t="shared" si="110"/>
        <v>6</v>
      </c>
      <c r="Z200" s="96">
        <f t="shared" si="117"/>
        <v>0</v>
      </c>
      <c r="AA200" s="96">
        <f t="shared" si="111"/>
        <v>4876591.959999999</v>
      </c>
      <c r="AB200" s="96">
        <f t="shared" si="112"/>
        <v>4876591.959999999</v>
      </c>
      <c r="AC200" s="96">
        <f t="shared" si="113"/>
        <v>4742386.8999999994</v>
      </c>
      <c r="AD200" s="96">
        <f t="shared" si="114"/>
        <v>0</v>
      </c>
      <c r="AE200" s="96">
        <f t="shared" si="115"/>
        <v>90869.62</v>
      </c>
      <c r="AF200" s="97" t="str">
        <f t="shared" si="166"/>
        <v>CENTRO INTEGRADO DE SAÚDE XANXERÊ</v>
      </c>
      <c r="AG200" s="97" t="str">
        <f t="shared" si="166"/>
        <v>CONSTRUÇÃO</v>
      </c>
      <c r="AH200" s="97" t="str">
        <f t="shared" si="166"/>
        <v xml:space="preserve">ESTRUTURAL </v>
      </c>
      <c r="AI200" s="97" t="str">
        <f t="shared" si="166"/>
        <v>VERGA E CONTRAVERGA</v>
      </c>
      <c r="AJ200" s="97" t="s">
        <v>489</v>
      </c>
      <c r="AMI200"/>
      <c r="AMJ200"/>
    </row>
    <row r="201" spans="1:1024" s="115" customFormat="1" ht="25.5">
      <c r="A201" s="103" t="str">
        <f t="shared" ref="A201:A206" si="167">IF(AND(A200&gt;0,B200&lt;=0),CONCATENATE(A200,".1"),IF(IFERROR(RIGHT(A200,4)*1,0)&gt;999,CONCATENATE(LEFT(A200,LEN(A200)*1-4),RIGHT(A200,4)*1+1),IF(IFERROR(RIGHT(A200,3)*1,0)&gt;99,CONCATENATE(LEFT(A200,LEN(A200)*1-3),RIGHT(A200,3)*1+1),IF(IFERROR(RIGHT(A200,2)*1,0)&gt;9,CONCATENATE(LEFT(A200,LEN(A200)*1-2),RIGHT(A200,2)*1+1),CONCATENATE(LEFT(A200,LEN(A200)*1-1),RIGHT(A200)*1+1)))))</f>
        <v>1.2.6.1</v>
      </c>
      <c r="B201" s="52">
        <v>93196</v>
      </c>
      <c r="C201" s="64" t="s">
        <v>493</v>
      </c>
      <c r="D201" s="104" t="str">
        <f t="shared" ref="D201:D206" si="168">O201</f>
        <v>Contraverga moldada in loco em concreto para vãos de até 1,5 m de comprimento. Af_03/2016</v>
      </c>
      <c r="E201" s="105" t="str">
        <f t="shared" ref="E201:E206" si="169">N201</f>
        <v>m</v>
      </c>
      <c r="F201" s="55" t="s">
        <v>471</v>
      </c>
      <c r="G201" s="55">
        <v>19.8</v>
      </c>
      <c r="H201" s="55">
        <f t="shared" ref="H201:H206" si="170">M201</f>
        <v>83.86</v>
      </c>
      <c r="I201" s="55">
        <f t="shared" ref="I201:I206" si="171">TRUNC(H201*(1+$L$9),2)</f>
        <v>104.82</v>
      </c>
      <c r="J201" s="106">
        <f t="shared" ref="J201:J206" si="172">TRUNC(I201*G201,2)</f>
        <v>2075.4299999999998</v>
      </c>
      <c r="K201" s="107">
        <f t="shared" ref="K201:K206" si="173">J201/U201</f>
        <v>3.9945085443600752E-2</v>
      </c>
      <c r="L201" s="107">
        <f t="shared" ref="L201:L206" si="174">J201/$J$744</f>
        <v>1.2565113145794659E-4</v>
      </c>
      <c r="M201" s="108">
        <v>83.86</v>
      </c>
      <c r="N201" s="109" t="s">
        <v>657</v>
      </c>
      <c r="O201" s="110" t="s">
        <v>2924</v>
      </c>
      <c r="P201" s="111"/>
      <c r="Q201" s="112"/>
      <c r="R201" s="111"/>
      <c r="S201" s="111"/>
      <c r="T201" s="113"/>
      <c r="U201" s="114">
        <f t="shared" ref="U201:U207" si="175">IF(OR(P201="T1",P201="T2",P201="T3",P201="T4",P201="T5"),N201,U202)</f>
        <v>51957.08</v>
      </c>
      <c r="V201" s="71">
        <f t="shared" si="107"/>
        <v>1</v>
      </c>
      <c r="W201" s="71">
        <f t="shared" si="108"/>
        <v>1</v>
      </c>
      <c r="X201" s="71">
        <f t="shared" si="109"/>
        <v>2</v>
      </c>
      <c r="Y201" s="71">
        <f t="shared" si="110"/>
        <v>6</v>
      </c>
      <c r="Z201" s="71">
        <f t="shared" si="117"/>
        <v>0</v>
      </c>
      <c r="AA201" s="71">
        <f t="shared" si="111"/>
        <v>4878667.3899999987</v>
      </c>
      <c r="AB201" s="71">
        <f t="shared" si="112"/>
        <v>4878667.3899999987</v>
      </c>
      <c r="AC201" s="71">
        <f t="shared" si="113"/>
        <v>4744462.3299999991</v>
      </c>
      <c r="AD201" s="71">
        <f t="shared" si="114"/>
        <v>2075.4299999999998</v>
      </c>
      <c r="AE201" s="71">
        <f t="shared" si="115"/>
        <v>92945.049999999988</v>
      </c>
      <c r="AF201" s="90" t="str">
        <f t="shared" ref="AF201:AI206" si="176">IF($O201=AF$12,$D201,AF200)</f>
        <v>CENTRO INTEGRADO DE SAÚDE XANXERÊ</v>
      </c>
      <c r="AG201" s="90" t="str">
        <f t="shared" si="176"/>
        <v>CONSTRUÇÃO</v>
      </c>
      <c r="AH201" s="90" t="str">
        <f t="shared" si="176"/>
        <v xml:space="preserve">ESTRUTURAL </v>
      </c>
      <c r="AI201" s="90" t="str">
        <f t="shared" si="176"/>
        <v>VERGA E CONTRAVERGA</v>
      </c>
      <c r="AJ201" s="90" t="s">
        <v>489</v>
      </c>
      <c r="AK201" s="71"/>
      <c r="AL201" s="71"/>
      <c r="AM201" s="71"/>
      <c r="AN201" s="71"/>
      <c r="AO201" s="71"/>
      <c r="AP201" s="71"/>
      <c r="AQ201" s="71"/>
      <c r="AR201" s="71"/>
      <c r="AS201" s="71"/>
      <c r="AT201" s="71"/>
      <c r="AU201" s="71"/>
      <c r="AV201" s="71"/>
      <c r="AW201" s="71"/>
      <c r="AX201" s="71"/>
      <c r="AY201" s="71"/>
      <c r="AZ201" s="71"/>
      <c r="BA201" s="71"/>
      <c r="BB201" s="71"/>
      <c r="BC201" s="71"/>
      <c r="BD201" s="71"/>
      <c r="BE201" s="71"/>
      <c r="BF201" s="71"/>
      <c r="BG201" s="71"/>
      <c r="BH201" s="71"/>
      <c r="BI201" s="71"/>
      <c r="BJ201" s="71"/>
      <c r="BK201" s="71"/>
      <c r="BL201" s="71"/>
      <c r="BM201" s="71"/>
      <c r="BN201" s="71"/>
      <c r="BO201" s="71"/>
      <c r="BP201" s="71"/>
      <c r="BQ201" s="71"/>
      <c r="BR201" s="71"/>
      <c r="BS201" s="71"/>
      <c r="BT201" s="71"/>
      <c r="BU201" s="71"/>
      <c r="BV201" s="71"/>
      <c r="BW201" s="71"/>
      <c r="BX201" s="71"/>
      <c r="BY201" s="71"/>
      <c r="BZ201" s="71"/>
      <c r="CA201" s="71"/>
      <c r="CB201" s="71"/>
      <c r="CC201" s="71"/>
      <c r="CD201" s="71"/>
      <c r="CE201" s="71"/>
      <c r="CF201" s="71"/>
      <c r="CG201" s="71"/>
      <c r="CH201" s="71"/>
      <c r="CI201" s="71"/>
      <c r="CJ201" s="71"/>
      <c r="CK201" s="71"/>
      <c r="CL201" s="71"/>
      <c r="CM201" s="71"/>
      <c r="CN201" s="71"/>
      <c r="CO201" s="71"/>
      <c r="CP201" s="71"/>
      <c r="CQ201" s="71"/>
      <c r="CR201" s="71"/>
      <c r="CS201" s="71"/>
      <c r="CT201" s="71"/>
      <c r="CU201" s="71"/>
      <c r="CV201" s="71"/>
      <c r="CW201" s="71"/>
      <c r="CX201" s="71"/>
      <c r="CY201" s="71"/>
      <c r="CZ201" s="71"/>
      <c r="DA201" s="71"/>
      <c r="DB201" s="71"/>
      <c r="DC201" s="71"/>
      <c r="DD201" s="71"/>
      <c r="DE201" s="71"/>
      <c r="DF201" s="71"/>
      <c r="DG201" s="71"/>
      <c r="DH201" s="71"/>
      <c r="DI201" s="71"/>
      <c r="DJ201" s="71"/>
      <c r="DK201" s="71"/>
      <c r="DL201" s="71"/>
      <c r="DM201" s="71"/>
      <c r="DN201" s="71"/>
      <c r="DO201" s="71"/>
      <c r="DP201" s="71"/>
      <c r="DQ201" s="71"/>
      <c r="DR201" s="71"/>
      <c r="DS201" s="71"/>
      <c r="DT201" s="71"/>
      <c r="DU201" s="71"/>
      <c r="DV201" s="71"/>
      <c r="DW201" s="71"/>
      <c r="DX201" s="71"/>
      <c r="DY201" s="71"/>
      <c r="DZ201" s="71"/>
      <c r="EA201" s="71"/>
      <c r="EB201" s="71"/>
      <c r="EC201" s="71"/>
      <c r="ED201" s="71"/>
      <c r="EE201" s="71"/>
      <c r="EF201" s="71"/>
      <c r="EG201" s="71"/>
      <c r="EH201" s="71"/>
      <c r="EI201" s="71"/>
      <c r="EJ201" s="71"/>
      <c r="EK201" s="71"/>
      <c r="EL201" s="71"/>
      <c r="EM201" s="71"/>
      <c r="EN201" s="71"/>
      <c r="EO201" s="71"/>
      <c r="EP201" s="71"/>
      <c r="EQ201" s="71"/>
      <c r="ER201" s="71"/>
      <c r="ES201" s="71"/>
      <c r="ET201" s="71"/>
      <c r="EU201" s="71"/>
      <c r="EV201" s="71"/>
      <c r="EW201" s="71"/>
      <c r="EX201" s="71"/>
      <c r="EY201" s="71"/>
      <c r="EZ201" s="71"/>
      <c r="FA201" s="71"/>
      <c r="FB201" s="71"/>
      <c r="FC201" s="71"/>
      <c r="FD201" s="71"/>
      <c r="FE201" s="71"/>
      <c r="FF201" s="71"/>
      <c r="FG201" s="71"/>
      <c r="FH201" s="71"/>
      <c r="FI201" s="71"/>
      <c r="FJ201" s="71"/>
      <c r="FK201" s="71"/>
      <c r="FL201" s="71"/>
      <c r="FM201" s="71"/>
      <c r="FN201" s="71"/>
      <c r="FO201" s="71"/>
      <c r="FP201" s="71"/>
      <c r="FQ201" s="71"/>
      <c r="FR201" s="71"/>
      <c r="FS201" s="71"/>
      <c r="FT201" s="71"/>
      <c r="FU201" s="71"/>
      <c r="FV201" s="71"/>
      <c r="FW201" s="71"/>
      <c r="FX201" s="71"/>
      <c r="FY201" s="71"/>
      <c r="FZ201" s="71"/>
      <c r="GA201" s="71"/>
      <c r="GB201" s="71"/>
      <c r="GC201" s="71"/>
      <c r="GD201" s="71"/>
      <c r="GE201" s="71"/>
      <c r="GF201" s="71"/>
      <c r="GG201" s="71"/>
      <c r="GH201" s="71"/>
      <c r="GI201" s="71"/>
      <c r="GJ201" s="71"/>
      <c r="GK201" s="71"/>
      <c r="GL201" s="71"/>
      <c r="GM201" s="71"/>
      <c r="GN201" s="71"/>
      <c r="GO201" s="71"/>
      <c r="GP201" s="71"/>
      <c r="GQ201" s="71"/>
      <c r="GR201" s="71"/>
      <c r="GS201" s="71"/>
      <c r="GT201" s="71"/>
      <c r="GU201" s="71"/>
      <c r="GV201" s="71"/>
      <c r="GW201" s="71"/>
      <c r="GX201" s="71"/>
      <c r="GY201" s="71"/>
      <c r="GZ201" s="71"/>
      <c r="HA201" s="71"/>
      <c r="HB201" s="71"/>
      <c r="HC201" s="71"/>
      <c r="HD201" s="71"/>
      <c r="HE201" s="71"/>
      <c r="HF201" s="71"/>
      <c r="HG201" s="71"/>
      <c r="HH201" s="71"/>
      <c r="HI201" s="71"/>
      <c r="HJ201" s="71"/>
      <c r="HK201" s="71"/>
      <c r="HL201" s="71"/>
      <c r="HM201" s="71"/>
      <c r="HN201" s="71"/>
      <c r="HO201" s="71"/>
      <c r="HP201" s="71"/>
      <c r="HQ201" s="71"/>
      <c r="HR201" s="71"/>
      <c r="HS201" s="71"/>
      <c r="HT201" s="71"/>
      <c r="HU201" s="71"/>
      <c r="HV201" s="71"/>
      <c r="HW201" s="71"/>
      <c r="HX201" s="71"/>
      <c r="HY201" s="71"/>
      <c r="HZ201" s="71"/>
      <c r="IA201" s="71"/>
      <c r="IB201" s="71"/>
      <c r="IC201" s="71"/>
      <c r="ID201" s="71"/>
      <c r="IE201" s="71"/>
      <c r="IF201" s="71"/>
      <c r="IG201" s="71"/>
      <c r="IH201" s="71"/>
      <c r="II201" s="71"/>
      <c r="IJ201" s="71"/>
      <c r="IK201" s="71"/>
      <c r="IL201" s="71"/>
      <c r="IM201" s="71"/>
      <c r="IN201" s="71"/>
      <c r="IO201" s="71"/>
      <c r="IP201" s="71"/>
      <c r="IQ201" s="71"/>
      <c r="IR201" s="71"/>
      <c r="IS201" s="71"/>
      <c r="IT201" s="71"/>
      <c r="IU201" s="71"/>
      <c r="IV201" s="71"/>
      <c r="IW201" s="71"/>
      <c r="IX201" s="71"/>
      <c r="IY201" s="71"/>
      <c r="IZ201" s="71"/>
    </row>
    <row r="202" spans="1:1024" s="115" customFormat="1" ht="25.5">
      <c r="A202" s="103" t="str">
        <f t="shared" si="167"/>
        <v>1.2.6.2</v>
      </c>
      <c r="B202" s="52">
        <v>93197</v>
      </c>
      <c r="C202" s="64" t="s">
        <v>493</v>
      </c>
      <c r="D202" s="104" t="str">
        <f t="shared" si="168"/>
        <v>Contraverga moldada in loco em concreto para vãos de mais de 1,5 m de comprimento. Af_03/2016</v>
      </c>
      <c r="E202" s="105" t="str">
        <f t="shared" si="169"/>
        <v>m</v>
      </c>
      <c r="F202" s="55" t="s">
        <v>471</v>
      </c>
      <c r="G202" s="55">
        <v>81</v>
      </c>
      <c r="H202" s="55">
        <f t="shared" si="170"/>
        <v>93.58</v>
      </c>
      <c r="I202" s="55">
        <f t="shared" si="171"/>
        <v>116.97</v>
      </c>
      <c r="J202" s="106">
        <f t="shared" si="172"/>
        <v>9474.57</v>
      </c>
      <c r="K202" s="107">
        <f t="shared" si="173"/>
        <v>0.18235378123635892</v>
      </c>
      <c r="L202" s="107">
        <f t="shared" si="174"/>
        <v>5.7361146392676074E-4</v>
      </c>
      <c r="M202" s="108">
        <v>93.58</v>
      </c>
      <c r="N202" s="109" t="s">
        <v>657</v>
      </c>
      <c r="O202" s="110" t="s">
        <v>2926</v>
      </c>
      <c r="P202" s="111"/>
      <c r="Q202" s="112"/>
      <c r="R202" s="111"/>
      <c r="S202" s="111"/>
      <c r="T202" s="113"/>
      <c r="U202" s="114">
        <f t="shared" si="175"/>
        <v>51957.08</v>
      </c>
      <c r="V202" s="71">
        <f t="shared" si="107"/>
        <v>1</v>
      </c>
      <c r="W202" s="71">
        <f t="shared" si="108"/>
        <v>1</v>
      </c>
      <c r="X202" s="71">
        <f t="shared" si="109"/>
        <v>2</v>
      </c>
      <c r="Y202" s="71">
        <f t="shared" si="110"/>
        <v>6</v>
      </c>
      <c r="Z202" s="71">
        <f t="shared" si="117"/>
        <v>0</v>
      </c>
      <c r="AA202" s="71">
        <f t="shared" si="111"/>
        <v>4888141.959999999</v>
      </c>
      <c r="AB202" s="71">
        <f t="shared" si="112"/>
        <v>4888141.959999999</v>
      </c>
      <c r="AC202" s="71">
        <f t="shared" si="113"/>
        <v>4753936.8999999994</v>
      </c>
      <c r="AD202" s="71">
        <f t="shared" si="114"/>
        <v>11550</v>
      </c>
      <c r="AE202" s="71">
        <f t="shared" si="115"/>
        <v>102419.62</v>
      </c>
      <c r="AF202" s="90" t="str">
        <f t="shared" si="176"/>
        <v>CENTRO INTEGRADO DE SAÚDE XANXERÊ</v>
      </c>
      <c r="AG202" s="90" t="str">
        <f t="shared" si="176"/>
        <v>CONSTRUÇÃO</v>
      </c>
      <c r="AH202" s="90" t="str">
        <f t="shared" si="176"/>
        <v xml:space="preserve">ESTRUTURAL </v>
      </c>
      <c r="AI202" s="90" t="str">
        <f t="shared" si="176"/>
        <v>VERGA E CONTRAVERGA</v>
      </c>
      <c r="AJ202" s="90" t="s">
        <v>489</v>
      </c>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c r="BM202" s="71"/>
      <c r="BN202" s="71"/>
      <c r="BO202" s="71"/>
      <c r="BP202" s="71"/>
      <c r="BQ202" s="71"/>
      <c r="BR202" s="71"/>
      <c r="BS202" s="71"/>
      <c r="BT202" s="71"/>
      <c r="BU202" s="71"/>
      <c r="BV202" s="71"/>
      <c r="BW202" s="71"/>
      <c r="BX202" s="71"/>
      <c r="BY202" s="71"/>
      <c r="BZ202" s="71"/>
      <c r="CA202" s="71"/>
      <c r="CB202" s="71"/>
      <c r="CC202" s="71"/>
      <c r="CD202" s="71"/>
      <c r="CE202" s="71"/>
      <c r="CF202" s="71"/>
      <c r="CG202" s="71"/>
      <c r="CH202" s="71"/>
      <c r="CI202" s="71"/>
      <c r="CJ202" s="71"/>
      <c r="CK202" s="71"/>
      <c r="CL202" s="71"/>
      <c r="CM202" s="71"/>
      <c r="CN202" s="71"/>
      <c r="CO202" s="71"/>
      <c r="CP202" s="71"/>
      <c r="CQ202" s="71"/>
      <c r="CR202" s="71"/>
      <c r="CS202" s="71"/>
      <c r="CT202" s="71"/>
      <c r="CU202" s="71"/>
      <c r="CV202" s="71"/>
      <c r="CW202" s="71"/>
      <c r="CX202" s="71"/>
      <c r="CY202" s="71"/>
      <c r="CZ202" s="71"/>
      <c r="DA202" s="71"/>
      <c r="DB202" s="71"/>
      <c r="DC202" s="71"/>
      <c r="DD202" s="71"/>
      <c r="DE202" s="71"/>
      <c r="DF202" s="71"/>
      <c r="DG202" s="71"/>
      <c r="DH202" s="71"/>
      <c r="DI202" s="71"/>
      <c r="DJ202" s="71"/>
      <c r="DK202" s="71"/>
      <c r="DL202" s="71"/>
      <c r="DM202" s="71"/>
      <c r="DN202" s="71"/>
      <c r="DO202" s="71"/>
      <c r="DP202" s="71"/>
      <c r="DQ202" s="71"/>
      <c r="DR202" s="71"/>
      <c r="DS202" s="71"/>
      <c r="DT202" s="71"/>
      <c r="DU202" s="71"/>
      <c r="DV202" s="71"/>
      <c r="DW202" s="71"/>
      <c r="DX202" s="71"/>
      <c r="DY202" s="71"/>
      <c r="DZ202" s="71"/>
      <c r="EA202" s="71"/>
      <c r="EB202" s="71"/>
      <c r="EC202" s="71"/>
      <c r="ED202" s="71"/>
      <c r="EE202" s="71"/>
      <c r="EF202" s="71"/>
      <c r="EG202" s="71"/>
      <c r="EH202" s="71"/>
      <c r="EI202" s="71"/>
      <c r="EJ202" s="71"/>
      <c r="EK202" s="71"/>
      <c r="EL202" s="71"/>
      <c r="EM202" s="71"/>
      <c r="EN202" s="71"/>
      <c r="EO202" s="71"/>
      <c r="EP202" s="71"/>
      <c r="EQ202" s="71"/>
      <c r="ER202" s="71"/>
      <c r="ES202" s="71"/>
      <c r="ET202" s="71"/>
      <c r="EU202" s="71"/>
      <c r="EV202" s="71"/>
      <c r="EW202" s="71"/>
      <c r="EX202" s="71"/>
      <c r="EY202" s="71"/>
      <c r="EZ202" s="71"/>
      <c r="FA202" s="71"/>
      <c r="FB202" s="71"/>
      <c r="FC202" s="71"/>
      <c r="FD202" s="71"/>
      <c r="FE202" s="71"/>
      <c r="FF202" s="71"/>
      <c r="FG202" s="71"/>
      <c r="FH202" s="71"/>
      <c r="FI202" s="71"/>
      <c r="FJ202" s="71"/>
      <c r="FK202" s="71"/>
      <c r="FL202" s="71"/>
      <c r="FM202" s="71"/>
      <c r="FN202" s="71"/>
      <c r="FO202" s="71"/>
      <c r="FP202" s="71"/>
      <c r="FQ202" s="71"/>
      <c r="FR202" s="71"/>
      <c r="FS202" s="71"/>
      <c r="FT202" s="71"/>
      <c r="FU202" s="71"/>
      <c r="FV202" s="71"/>
      <c r="FW202" s="71"/>
      <c r="FX202" s="71"/>
      <c r="FY202" s="71"/>
      <c r="FZ202" s="71"/>
      <c r="GA202" s="71"/>
      <c r="GB202" s="71"/>
      <c r="GC202" s="71"/>
      <c r="GD202" s="71"/>
      <c r="GE202" s="71"/>
      <c r="GF202" s="71"/>
      <c r="GG202" s="71"/>
      <c r="GH202" s="71"/>
      <c r="GI202" s="71"/>
      <c r="GJ202" s="71"/>
      <c r="GK202" s="71"/>
      <c r="GL202" s="71"/>
      <c r="GM202" s="71"/>
      <c r="GN202" s="71"/>
      <c r="GO202" s="71"/>
      <c r="GP202" s="71"/>
      <c r="GQ202" s="71"/>
      <c r="GR202" s="71"/>
      <c r="GS202" s="71"/>
      <c r="GT202" s="71"/>
      <c r="GU202" s="71"/>
      <c r="GV202" s="71"/>
      <c r="GW202" s="71"/>
      <c r="GX202" s="71"/>
      <c r="GY202" s="71"/>
      <c r="GZ202" s="71"/>
      <c r="HA202" s="71"/>
      <c r="HB202" s="71"/>
      <c r="HC202" s="71"/>
      <c r="HD202" s="71"/>
      <c r="HE202" s="71"/>
      <c r="HF202" s="71"/>
      <c r="HG202" s="71"/>
      <c r="HH202" s="71"/>
      <c r="HI202" s="71"/>
      <c r="HJ202" s="71"/>
      <c r="HK202" s="71"/>
      <c r="HL202" s="71"/>
      <c r="HM202" s="71"/>
      <c r="HN202" s="71"/>
      <c r="HO202" s="71"/>
      <c r="HP202" s="71"/>
      <c r="HQ202" s="71"/>
      <c r="HR202" s="71"/>
      <c r="HS202" s="71"/>
      <c r="HT202" s="71"/>
      <c r="HU202" s="71"/>
      <c r="HV202" s="71"/>
      <c r="HW202" s="71"/>
      <c r="HX202" s="71"/>
      <c r="HY202" s="71"/>
      <c r="HZ202" s="71"/>
      <c r="IA202" s="71"/>
      <c r="IB202" s="71"/>
      <c r="IC202" s="71"/>
      <c r="ID202" s="71"/>
      <c r="IE202" s="71"/>
      <c r="IF202" s="71"/>
      <c r="IG202" s="71"/>
      <c r="IH202" s="71"/>
      <c r="II202" s="71"/>
      <c r="IJ202" s="71"/>
      <c r="IK202" s="71"/>
      <c r="IL202" s="71"/>
      <c r="IM202" s="71"/>
      <c r="IN202" s="71"/>
      <c r="IO202" s="71"/>
      <c r="IP202" s="71"/>
      <c r="IQ202" s="71"/>
      <c r="IR202" s="71"/>
      <c r="IS202" s="71"/>
      <c r="IT202" s="71"/>
      <c r="IU202" s="71"/>
      <c r="IV202" s="71"/>
      <c r="IW202" s="71"/>
      <c r="IX202" s="71"/>
      <c r="IY202" s="71"/>
      <c r="IZ202" s="71"/>
    </row>
    <row r="203" spans="1:1024" s="115" customFormat="1" ht="25.5">
      <c r="A203" s="103" t="str">
        <f t="shared" si="167"/>
        <v>1.2.6.3</v>
      </c>
      <c r="B203" s="52">
        <v>93186</v>
      </c>
      <c r="C203" s="64" t="s">
        <v>493</v>
      </c>
      <c r="D203" s="104" t="str">
        <f t="shared" si="168"/>
        <v>Verga moldada in loco em concreto para janelas com até 1,5 m de vão. Af_03/2016</v>
      </c>
      <c r="E203" s="105" t="str">
        <f t="shared" si="169"/>
        <v>m</v>
      </c>
      <c r="F203" s="55" t="s">
        <v>471</v>
      </c>
      <c r="G203" s="55">
        <v>19.8</v>
      </c>
      <c r="H203" s="55">
        <f t="shared" si="170"/>
        <v>85.96</v>
      </c>
      <c r="I203" s="55">
        <f t="shared" si="171"/>
        <v>107.45</v>
      </c>
      <c r="J203" s="106">
        <f t="shared" si="172"/>
        <v>2127.5100000000002</v>
      </c>
      <c r="K203" s="107">
        <f t="shared" si="173"/>
        <v>4.0947451242448578E-2</v>
      </c>
      <c r="L203" s="107">
        <f t="shared" si="174"/>
        <v>1.2880417006986311E-4</v>
      </c>
      <c r="M203" s="108">
        <v>85.96</v>
      </c>
      <c r="N203" s="109" t="s">
        <v>657</v>
      </c>
      <c r="O203" s="110" t="s">
        <v>2928</v>
      </c>
      <c r="P203" s="111"/>
      <c r="Q203" s="112"/>
      <c r="R203" s="111"/>
      <c r="S203" s="111"/>
      <c r="T203" s="113"/>
      <c r="U203" s="114">
        <f t="shared" si="175"/>
        <v>51957.08</v>
      </c>
      <c r="V203" s="71">
        <f t="shared" si="107"/>
        <v>1</v>
      </c>
      <c r="W203" s="71">
        <f t="shared" si="108"/>
        <v>1</v>
      </c>
      <c r="X203" s="71">
        <f t="shared" si="109"/>
        <v>2</v>
      </c>
      <c r="Y203" s="71">
        <f t="shared" si="110"/>
        <v>6</v>
      </c>
      <c r="Z203" s="71">
        <f t="shared" si="117"/>
        <v>0</v>
      </c>
      <c r="AA203" s="71">
        <f t="shared" si="111"/>
        <v>4890269.4699999988</v>
      </c>
      <c r="AB203" s="71">
        <f t="shared" si="112"/>
        <v>4890269.4699999988</v>
      </c>
      <c r="AC203" s="71">
        <f t="shared" si="113"/>
        <v>4756064.4099999992</v>
      </c>
      <c r="AD203" s="71">
        <f t="shared" si="114"/>
        <v>13677.51</v>
      </c>
      <c r="AE203" s="71">
        <f t="shared" si="115"/>
        <v>104547.12999999999</v>
      </c>
      <c r="AF203" s="90" t="str">
        <f t="shared" si="176"/>
        <v>CENTRO INTEGRADO DE SAÚDE XANXERÊ</v>
      </c>
      <c r="AG203" s="90" t="str">
        <f t="shared" si="176"/>
        <v>CONSTRUÇÃO</v>
      </c>
      <c r="AH203" s="90" t="str">
        <f t="shared" si="176"/>
        <v xml:space="preserve">ESTRUTURAL </v>
      </c>
      <c r="AI203" s="90" t="str">
        <f t="shared" si="176"/>
        <v>VERGA E CONTRAVERGA</v>
      </c>
      <c r="AJ203" s="90" t="s">
        <v>489</v>
      </c>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1"/>
      <c r="BR203" s="71"/>
      <c r="BS203" s="71"/>
      <c r="BT203" s="71"/>
      <c r="BU203" s="71"/>
      <c r="BV203" s="71"/>
      <c r="BW203" s="71"/>
      <c r="BX203" s="71"/>
      <c r="BY203" s="71"/>
      <c r="BZ203" s="71"/>
      <c r="CA203" s="71"/>
      <c r="CB203" s="71"/>
      <c r="CC203" s="71"/>
      <c r="CD203" s="71"/>
      <c r="CE203" s="71"/>
      <c r="CF203" s="71"/>
      <c r="CG203" s="71"/>
      <c r="CH203" s="71"/>
      <c r="CI203" s="71"/>
      <c r="CJ203" s="71"/>
      <c r="CK203" s="71"/>
      <c r="CL203" s="71"/>
      <c r="CM203" s="71"/>
      <c r="CN203" s="71"/>
      <c r="CO203" s="71"/>
      <c r="CP203" s="71"/>
      <c r="CQ203" s="71"/>
      <c r="CR203" s="71"/>
      <c r="CS203" s="71"/>
      <c r="CT203" s="71"/>
      <c r="CU203" s="71"/>
      <c r="CV203" s="71"/>
      <c r="CW203" s="71"/>
      <c r="CX203" s="71"/>
      <c r="CY203" s="71"/>
      <c r="CZ203" s="71"/>
      <c r="DA203" s="71"/>
      <c r="DB203" s="71"/>
      <c r="DC203" s="71"/>
      <c r="DD203" s="71"/>
      <c r="DE203" s="71"/>
      <c r="DF203" s="71"/>
      <c r="DG203" s="71"/>
      <c r="DH203" s="71"/>
      <c r="DI203" s="71"/>
      <c r="DJ203" s="71"/>
      <c r="DK203" s="71"/>
      <c r="DL203" s="71"/>
      <c r="DM203" s="71"/>
      <c r="DN203" s="71"/>
      <c r="DO203" s="71"/>
      <c r="DP203" s="71"/>
      <c r="DQ203" s="71"/>
      <c r="DR203" s="71"/>
      <c r="DS203" s="71"/>
      <c r="DT203" s="71"/>
      <c r="DU203" s="71"/>
      <c r="DV203" s="71"/>
      <c r="DW203" s="71"/>
      <c r="DX203" s="71"/>
      <c r="DY203" s="71"/>
      <c r="DZ203" s="71"/>
      <c r="EA203" s="71"/>
      <c r="EB203" s="71"/>
      <c r="EC203" s="71"/>
      <c r="ED203" s="71"/>
      <c r="EE203" s="71"/>
      <c r="EF203" s="71"/>
      <c r="EG203" s="71"/>
      <c r="EH203" s="71"/>
      <c r="EI203" s="71"/>
      <c r="EJ203" s="71"/>
      <c r="EK203" s="71"/>
      <c r="EL203" s="71"/>
      <c r="EM203" s="71"/>
      <c r="EN203" s="71"/>
      <c r="EO203" s="71"/>
      <c r="EP203" s="71"/>
      <c r="EQ203" s="71"/>
      <c r="ER203" s="71"/>
      <c r="ES203" s="71"/>
      <c r="ET203" s="71"/>
      <c r="EU203" s="71"/>
      <c r="EV203" s="71"/>
      <c r="EW203" s="71"/>
      <c r="EX203" s="71"/>
      <c r="EY203" s="71"/>
      <c r="EZ203" s="71"/>
      <c r="FA203" s="71"/>
      <c r="FB203" s="71"/>
      <c r="FC203" s="71"/>
      <c r="FD203" s="71"/>
      <c r="FE203" s="71"/>
      <c r="FF203" s="71"/>
      <c r="FG203" s="71"/>
      <c r="FH203" s="71"/>
      <c r="FI203" s="71"/>
      <c r="FJ203" s="71"/>
      <c r="FK203" s="71"/>
      <c r="FL203" s="71"/>
      <c r="FM203" s="71"/>
      <c r="FN203" s="71"/>
      <c r="FO203" s="71"/>
      <c r="FP203" s="71"/>
      <c r="FQ203" s="71"/>
      <c r="FR203" s="71"/>
      <c r="FS203" s="71"/>
      <c r="FT203" s="71"/>
      <c r="FU203" s="71"/>
      <c r="FV203" s="71"/>
      <c r="FW203" s="71"/>
      <c r="FX203" s="71"/>
      <c r="FY203" s="71"/>
      <c r="FZ203" s="71"/>
      <c r="GA203" s="71"/>
      <c r="GB203" s="71"/>
      <c r="GC203" s="71"/>
      <c r="GD203" s="71"/>
      <c r="GE203" s="71"/>
      <c r="GF203" s="71"/>
      <c r="GG203" s="71"/>
      <c r="GH203" s="71"/>
      <c r="GI203" s="71"/>
      <c r="GJ203" s="71"/>
      <c r="GK203" s="71"/>
      <c r="GL203" s="71"/>
      <c r="GM203" s="71"/>
      <c r="GN203" s="71"/>
      <c r="GO203" s="71"/>
      <c r="GP203" s="71"/>
      <c r="GQ203" s="71"/>
      <c r="GR203" s="71"/>
      <c r="GS203" s="71"/>
      <c r="GT203" s="71"/>
      <c r="GU203" s="71"/>
      <c r="GV203" s="71"/>
      <c r="GW203" s="71"/>
      <c r="GX203" s="71"/>
      <c r="GY203" s="71"/>
      <c r="GZ203" s="71"/>
      <c r="HA203" s="71"/>
      <c r="HB203" s="71"/>
      <c r="HC203" s="71"/>
      <c r="HD203" s="71"/>
      <c r="HE203" s="71"/>
      <c r="HF203" s="71"/>
      <c r="HG203" s="71"/>
      <c r="HH203" s="71"/>
      <c r="HI203" s="71"/>
      <c r="HJ203" s="71"/>
      <c r="HK203" s="71"/>
      <c r="HL203" s="71"/>
      <c r="HM203" s="71"/>
      <c r="HN203" s="71"/>
      <c r="HO203" s="71"/>
      <c r="HP203" s="71"/>
      <c r="HQ203" s="71"/>
      <c r="HR203" s="71"/>
      <c r="HS203" s="71"/>
      <c r="HT203" s="71"/>
      <c r="HU203" s="71"/>
      <c r="HV203" s="71"/>
      <c r="HW203" s="71"/>
      <c r="HX203" s="71"/>
      <c r="HY203" s="71"/>
      <c r="HZ203" s="71"/>
      <c r="IA203" s="71"/>
      <c r="IB203" s="71"/>
      <c r="IC203" s="71"/>
      <c r="ID203" s="71"/>
      <c r="IE203" s="71"/>
      <c r="IF203" s="71"/>
      <c r="IG203" s="71"/>
      <c r="IH203" s="71"/>
      <c r="II203" s="71"/>
      <c r="IJ203" s="71"/>
      <c r="IK203" s="71"/>
      <c r="IL203" s="71"/>
      <c r="IM203" s="71"/>
      <c r="IN203" s="71"/>
      <c r="IO203" s="71"/>
      <c r="IP203" s="71"/>
      <c r="IQ203" s="71"/>
      <c r="IR203" s="71"/>
      <c r="IS203" s="71"/>
      <c r="IT203" s="71"/>
      <c r="IU203" s="71"/>
      <c r="IV203" s="71"/>
      <c r="IW203" s="71"/>
      <c r="IX203" s="71"/>
      <c r="IY203" s="71"/>
      <c r="IZ203" s="71"/>
    </row>
    <row r="204" spans="1:1024" s="115" customFormat="1" ht="25.5">
      <c r="A204" s="103" t="str">
        <f t="shared" si="167"/>
        <v>1.2.6.4</v>
      </c>
      <c r="B204" s="52">
        <v>93187</v>
      </c>
      <c r="C204" s="64" t="s">
        <v>493</v>
      </c>
      <c r="D204" s="104" t="str">
        <f t="shared" si="168"/>
        <v>Verga moldada in loco em concreto para janelas com mais de 1,5 m de vão. Af_03/2016</v>
      </c>
      <c r="E204" s="105" t="str">
        <f t="shared" si="169"/>
        <v>m</v>
      </c>
      <c r="F204" s="55" t="s">
        <v>471</v>
      </c>
      <c r="G204" s="55">
        <v>81</v>
      </c>
      <c r="H204" s="55">
        <f t="shared" si="170"/>
        <v>98.8</v>
      </c>
      <c r="I204" s="55">
        <f t="shared" si="171"/>
        <v>123.5</v>
      </c>
      <c r="J204" s="106">
        <f t="shared" si="172"/>
        <v>10003.5</v>
      </c>
      <c r="K204" s="107">
        <f t="shared" si="173"/>
        <v>0.19253391453099364</v>
      </c>
      <c r="L204" s="107">
        <f t="shared" si="174"/>
        <v>6.0563405826241743E-4</v>
      </c>
      <c r="M204" s="108">
        <v>98.8</v>
      </c>
      <c r="N204" s="109" t="s">
        <v>657</v>
      </c>
      <c r="O204" s="110" t="s">
        <v>2930</v>
      </c>
      <c r="P204" s="111"/>
      <c r="Q204" s="112"/>
      <c r="R204" s="111"/>
      <c r="S204" s="111"/>
      <c r="T204" s="113"/>
      <c r="U204" s="114">
        <f t="shared" si="175"/>
        <v>51957.08</v>
      </c>
      <c r="V204" s="71">
        <f t="shared" si="107"/>
        <v>1</v>
      </c>
      <c r="W204" s="71">
        <f t="shared" si="108"/>
        <v>1</v>
      </c>
      <c r="X204" s="71">
        <f t="shared" si="109"/>
        <v>2</v>
      </c>
      <c r="Y204" s="71">
        <f t="shared" si="110"/>
        <v>6</v>
      </c>
      <c r="Z204" s="71">
        <f t="shared" si="117"/>
        <v>0</v>
      </c>
      <c r="AA204" s="71">
        <f t="shared" si="111"/>
        <v>4900272.9699999988</v>
      </c>
      <c r="AB204" s="71">
        <f t="shared" si="112"/>
        <v>4900272.9699999988</v>
      </c>
      <c r="AC204" s="71">
        <f t="shared" si="113"/>
        <v>4766067.9099999992</v>
      </c>
      <c r="AD204" s="71">
        <f t="shared" si="114"/>
        <v>23681.010000000002</v>
      </c>
      <c r="AE204" s="71">
        <f t="shared" si="115"/>
        <v>114550.62999999999</v>
      </c>
      <c r="AF204" s="90" t="str">
        <f t="shared" si="176"/>
        <v>CENTRO INTEGRADO DE SAÚDE XANXERÊ</v>
      </c>
      <c r="AG204" s="90" t="str">
        <f t="shared" si="176"/>
        <v>CONSTRUÇÃO</v>
      </c>
      <c r="AH204" s="90" t="str">
        <f t="shared" si="176"/>
        <v xml:space="preserve">ESTRUTURAL </v>
      </c>
      <c r="AI204" s="90" t="str">
        <f t="shared" si="176"/>
        <v>VERGA E CONTRAVERGA</v>
      </c>
      <c r="AJ204" s="90" t="s">
        <v>489</v>
      </c>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c r="BM204" s="71"/>
      <c r="BN204" s="71"/>
      <c r="BO204" s="71"/>
      <c r="BP204" s="71"/>
      <c r="BQ204" s="71"/>
      <c r="BR204" s="71"/>
      <c r="BS204" s="71"/>
      <c r="BT204" s="71"/>
      <c r="BU204" s="71"/>
      <c r="BV204" s="71"/>
      <c r="BW204" s="71"/>
      <c r="BX204" s="71"/>
      <c r="BY204" s="71"/>
      <c r="BZ204" s="71"/>
      <c r="CA204" s="71"/>
      <c r="CB204" s="71"/>
      <c r="CC204" s="71"/>
      <c r="CD204" s="71"/>
      <c r="CE204" s="71"/>
      <c r="CF204" s="71"/>
      <c r="CG204" s="71"/>
      <c r="CH204" s="71"/>
      <c r="CI204" s="71"/>
      <c r="CJ204" s="71"/>
      <c r="CK204" s="71"/>
      <c r="CL204" s="71"/>
      <c r="CM204" s="71"/>
      <c r="CN204" s="71"/>
      <c r="CO204" s="71"/>
      <c r="CP204" s="71"/>
      <c r="CQ204" s="71"/>
      <c r="CR204" s="71"/>
      <c r="CS204" s="71"/>
      <c r="CT204" s="71"/>
      <c r="CU204" s="71"/>
      <c r="CV204" s="71"/>
      <c r="CW204" s="71"/>
      <c r="CX204" s="71"/>
      <c r="CY204" s="71"/>
      <c r="CZ204" s="71"/>
      <c r="DA204" s="71"/>
      <c r="DB204" s="71"/>
      <c r="DC204" s="71"/>
      <c r="DD204" s="71"/>
      <c r="DE204" s="71"/>
      <c r="DF204" s="71"/>
      <c r="DG204" s="71"/>
      <c r="DH204" s="71"/>
      <c r="DI204" s="71"/>
      <c r="DJ204" s="71"/>
      <c r="DK204" s="71"/>
      <c r="DL204" s="71"/>
      <c r="DM204" s="71"/>
      <c r="DN204" s="71"/>
      <c r="DO204" s="71"/>
      <c r="DP204" s="71"/>
      <c r="DQ204" s="71"/>
      <c r="DR204" s="71"/>
      <c r="DS204" s="71"/>
      <c r="DT204" s="71"/>
      <c r="DU204" s="71"/>
      <c r="DV204" s="71"/>
      <c r="DW204" s="71"/>
      <c r="DX204" s="71"/>
      <c r="DY204" s="71"/>
      <c r="DZ204" s="71"/>
      <c r="EA204" s="71"/>
      <c r="EB204" s="71"/>
      <c r="EC204" s="71"/>
      <c r="ED204" s="71"/>
      <c r="EE204" s="71"/>
      <c r="EF204" s="71"/>
      <c r="EG204" s="71"/>
      <c r="EH204" s="71"/>
      <c r="EI204" s="71"/>
      <c r="EJ204" s="71"/>
      <c r="EK204" s="71"/>
      <c r="EL204" s="71"/>
      <c r="EM204" s="71"/>
      <c r="EN204" s="71"/>
      <c r="EO204" s="71"/>
      <c r="EP204" s="71"/>
      <c r="EQ204" s="71"/>
      <c r="ER204" s="71"/>
      <c r="ES204" s="71"/>
      <c r="ET204" s="71"/>
      <c r="EU204" s="71"/>
      <c r="EV204" s="71"/>
      <c r="EW204" s="71"/>
      <c r="EX204" s="71"/>
      <c r="EY204" s="71"/>
      <c r="EZ204" s="71"/>
      <c r="FA204" s="71"/>
      <c r="FB204" s="71"/>
      <c r="FC204" s="71"/>
      <c r="FD204" s="71"/>
      <c r="FE204" s="71"/>
      <c r="FF204" s="71"/>
      <c r="FG204" s="71"/>
      <c r="FH204" s="71"/>
      <c r="FI204" s="71"/>
      <c r="FJ204" s="71"/>
      <c r="FK204" s="71"/>
      <c r="FL204" s="71"/>
      <c r="FM204" s="71"/>
      <c r="FN204" s="71"/>
      <c r="FO204" s="71"/>
      <c r="FP204" s="71"/>
      <c r="FQ204" s="71"/>
      <c r="FR204" s="71"/>
      <c r="FS204" s="71"/>
      <c r="FT204" s="71"/>
      <c r="FU204" s="71"/>
      <c r="FV204" s="71"/>
      <c r="FW204" s="71"/>
      <c r="FX204" s="71"/>
      <c r="FY204" s="71"/>
      <c r="FZ204" s="71"/>
      <c r="GA204" s="71"/>
      <c r="GB204" s="71"/>
      <c r="GC204" s="71"/>
      <c r="GD204" s="71"/>
      <c r="GE204" s="71"/>
      <c r="GF204" s="71"/>
      <c r="GG204" s="71"/>
      <c r="GH204" s="71"/>
      <c r="GI204" s="71"/>
      <c r="GJ204" s="71"/>
      <c r="GK204" s="71"/>
      <c r="GL204" s="71"/>
      <c r="GM204" s="71"/>
      <c r="GN204" s="71"/>
      <c r="GO204" s="71"/>
      <c r="GP204" s="71"/>
      <c r="GQ204" s="71"/>
      <c r="GR204" s="71"/>
      <c r="GS204" s="71"/>
      <c r="GT204" s="71"/>
      <c r="GU204" s="71"/>
      <c r="GV204" s="71"/>
      <c r="GW204" s="71"/>
      <c r="GX204" s="71"/>
      <c r="GY204" s="71"/>
      <c r="GZ204" s="71"/>
      <c r="HA204" s="71"/>
      <c r="HB204" s="71"/>
      <c r="HC204" s="71"/>
      <c r="HD204" s="71"/>
      <c r="HE204" s="71"/>
      <c r="HF204" s="71"/>
      <c r="HG204" s="71"/>
      <c r="HH204" s="71"/>
      <c r="HI204" s="71"/>
      <c r="HJ204" s="71"/>
      <c r="HK204" s="71"/>
      <c r="HL204" s="71"/>
      <c r="HM204" s="71"/>
      <c r="HN204" s="71"/>
      <c r="HO204" s="71"/>
      <c r="HP204" s="71"/>
      <c r="HQ204" s="71"/>
      <c r="HR204" s="71"/>
      <c r="HS204" s="71"/>
      <c r="HT204" s="71"/>
      <c r="HU204" s="71"/>
      <c r="HV204" s="71"/>
      <c r="HW204" s="71"/>
      <c r="HX204" s="71"/>
      <c r="HY204" s="71"/>
      <c r="HZ204" s="71"/>
      <c r="IA204" s="71"/>
      <c r="IB204" s="71"/>
      <c r="IC204" s="71"/>
      <c r="ID204" s="71"/>
      <c r="IE204" s="71"/>
      <c r="IF204" s="71"/>
      <c r="IG204" s="71"/>
      <c r="IH204" s="71"/>
      <c r="II204" s="71"/>
      <c r="IJ204" s="71"/>
      <c r="IK204" s="71"/>
      <c r="IL204" s="71"/>
      <c r="IM204" s="71"/>
      <c r="IN204" s="71"/>
      <c r="IO204" s="71"/>
      <c r="IP204" s="71"/>
      <c r="IQ204" s="71"/>
      <c r="IR204" s="71"/>
      <c r="IS204" s="71"/>
      <c r="IT204" s="71"/>
      <c r="IU204" s="71"/>
      <c r="IV204" s="71"/>
      <c r="IW204" s="71"/>
      <c r="IX204" s="71"/>
      <c r="IY204" s="71"/>
      <c r="IZ204" s="71"/>
    </row>
    <row r="205" spans="1:1024" s="71" customFormat="1" ht="25.5">
      <c r="A205" s="103" t="str">
        <f t="shared" si="167"/>
        <v>1.2.6.5</v>
      </c>
      <c r="B205" s="60">
        <v>93188</v>
      </c>
      <c r="C205" s="64" t="s">
        <v>493</v>
      </c>
      <c r="D205" s="104" t="str">
        <f t="shared" si="168"/>
        <v>Verga moldada in loco em concreto para portas com até 1,5 m de vão. Af_03/2016</v>
      </c>
      <c r="E205" s="105" t="str">
        <f t="shared" si="169"/>
        <v>m</v>
      </c>
      <c r="F205" s="55" t="s">
        <v>471</v>
      </c>
      <c r="G205" s="55">
        <v>252.1</v>
      </c>
      <c r="H205" s="55">
        <f t="shared" si="170"/>
        <v>78.78</v>
      </c>
      <c r="I205" s="55">
        <f t="shared" si="171"/>
        <v>98.47</v>
      </c>
      <c r="J205" s="106">
        <f t="shared" si="172"/>
        <v>24824.28</v>
      </c>
      <c r="K205" s="107">
        <f t="shared" si="173"/>
        <v>0.47778435585679563</v>
      </c>
      <c r="L205" s="107">
        <f t="shared" si="174"/>
        <v>1.5029169230611848E-3</v>
      </c>
      <c r="M205" s="108">
        <v>78.78</v>
      </c>
      <c r="N205" s="109" t="s">
        <v>657</v>
      </c>
      <c r="O205" s="110" t="s">
        <v>2932</v>
      </c>
      <c r="P205" s="111"/>
      <c r="Q205" s="112"/>
      <c r="R205" s="111"/>
      <c r="S205" s="111"/>
      <c r="T205" s="113"/>
      <c r="U205" s="114">
        <f t="shared" si="175"/>
        <v>51957.08</v>
      </c>
      <c r="V205" s="71">
        <f t="shared" ref="V205:V268" si="177">IF(P205="N1",V204+1,V204)</f>
        <v>1</v>
      </c>
      <c r="W205" s="71">
        <f t="shared" ref="W205:W268" si="178">IF(V205&gt;V204,0,IF(P205="N2",W204+1,W204))</f>
        <v>1</v>
      </c>
      <c r="X205" s="71">
        <f t="shared" ref="X205:X268" si="179">IF(W205&gt;W204,0,IF(P205="N3",X204+1,X204))</f>
        <v>2</v>
      </c>
      <c r="Y205" s="71">
        <f t="shared" ref="Y205:Y268" si="180">IF(X205&gt;X204,0,IF(P205="N4",Y204+1,Y204))</f>
        <v>6</v>
      </c>
      <c r="Z205" s="71">
        <f t="shared" si="117"/>
        <v>0</v>
      </c>
      <c r="AA205" s="71">
        <f t="shared" ref="AA205:AA268" si="181">IF(P205="N1",0,IF(OR(P205="X",P205=""),J205+AA204,AA204))</f>
        <v>4925097.2499999991</v>
      </c>
      <c r="AB205" s="71">
        <f t="shared" ref="AB205:AB268" si="182">IF(P205="N2",0,IF(OR(P205="X",P205=""),J205+AB204,AB204))</f>
        <v>4925097.2499999991</v>
      </c>
      <c r="AC205" s="71">
        <f t="shared" ref="AC205:AC268" si="183">IF(P205="N3",0,IF(OR(P205="X",P205=""),J205+AC204,AC204))</f>
        <v>4790892.1899999995</v>
      </c>
      <c r="AD205" s="71">
        <f t="shared" ref="AD205:AD268" si="184">IF(P205="N4",0,IF(OR(P205="X",P205=""),J205+AD204,AD204))</f>
        <v>48505.29</v>
      </c>
      <c r="AE205" s="71">
        <f t="shared" ref="AE205:AE268" si="185">IF(P205="N5",0,IF(OR(P205="X",P205=""),J205+AE204,AE204))</f>
        <v>139374.90999999997</v>
      </c>
      <c r="AF205" s="90" t="str">
        <f t="shared" si="176"/>
        <v>CENTRO INTEGRADO DE SAÚDE XANXERÊ</v>
      </c>
      <c r="AG205" s="90" t="str">
        <f t="shared" si="176"/>
        <v>CONSTRUÇÃO</v>
      </c>
      <c r="AH205" s="90" t="str">
        <f t="shared" si="176"/>
        <v xml:space="preserve">ESTRUTURAL </v>
      </c>
      <c r="AI205" s="90" t="str">
        <f t="shared" si="176"/>
        <v>VERGA E CONTRAVERGA</v>
      </c>
      <c r="AJ205" s="90" t="s">
        <v>489</v>
      </c>
      <c r="AMI205" s="115"/>
      <c r="AMJ205" s="115"/>
    </row>
    <row r="206" spans="1:1024" s="71" customFormat="1" ht="25.5">
      <c r="A206" s="103" t="str">
        <f t="shared" si="167"/>
        <v>1.2.6.6</v>
      </c>
      <c r="B206" s="60">
        <v>93189</v>
      </c>
      <c r="C206" s="64" t="s">
        <v>493</v>
      </c>
      <c r="D206" s="104" t="str">
        <f t="shared" si="168"/>
        <v>Verga moldada in loco em concreto para portas com mais de 1,5 m de vão. Af_03/2016</v>
      </c>
      <c r="E206" s="105" t="str">
        <f t="shared" si="169"/>
        <v>m</v>
      </c>
      <c r="F206" s="55" t="s">
        <v>471</v>
      </c>
      <c r="G206" s="55">
        <v>27.79</v>
      </c>
      <c r="H206" s="55">
        <f t="shared" si="170"/>
        <v>99.37</v>
      </c>
      <c r="I206" s="55">
        <f t="shared" si="171"/>
        <v>124.21</v>
      </c>
      <c r="J206" s="106">
        <f t="shared" si="172"/>
        <v>3451.79</v>
      </c>
      <c r="K206" s="107">
        <f t="shared" si="173"/>
        <v>6.6435411689802423E-2</v>
      </c>
      <c r="L206" s="107">
        <f t="shared" si="174"/>
        <v>2.0897901594138347E-4</v>
      </c>
      <c r="M206" s="108">
        <v>99.37</v>
      </c>
      <c r="N206" s="109" t="s">
        <v>657</v>
      </c>
      <c r="O206" s="110" t="s">
        <v>2934</v>
      </c>
      <c r="P206" s="111"/>
      <c r="Q206" s="112"/>
      <c r="R206" s="111"/>
      <c r="S206" s="111"/>
      <c r="T206" s="113"/>
      <c r="U206" s="114">
        <f t="shared" si="175"/>
        <v>51957.08</v>
      </c>
      <c r="V206" s="71">
        <f t="shared" si="177"/>
        <v>1</v>
      </c>
      <c r="W206" s="71">
        <f t="shared" si="178"/>
        <v>1</v>
      </c>
      <c r="X206" s="71">
        <f t="shared" si="179"/>
        <v>2</v>
      </c>
      <c r="Y206" s="71">
        <f t="shared" si="180"/>
        <v>6</v>
      </c>
      <c r="Z206" s="71">
        <f t="shared" ref="Z206:Z269" si="186">IF(Y206&gt;Y205,0,IF(P206="N5",Z205+1,Z205))</f>
        <v>0</v>
      </c>
      <c r="AA206" s="71">
        <f t="shared" si="181"/>
        <v>4928549.0399999991</v>
      </c>
      <c r="AB206" s="71">
        <f t="shared" si="182"/>
        <v>4928549.0399999991</v>
      </c>
      <c r="AC206" s="71">
        <f t="shared" si="183"/>
        <v>4794343.9799999995</v>
      </c>
      <c r="AD206" s="71">
        <f t="shared" si="184"/>
        <v>51957.08</v>
      </c>
      <c r="AE206" s="71">
        <f t="shared" si="185"/>
        <v>142826.69999999998</v>
      </c>
      <c r="AF206" s="90" t="str">
        <f t="shared" si="176"/>
        <v>CENTRO INTEGRADO DE SAÚDE XANXERÊ</v>
      </c>
      <c r="AG206" s="90" t="str">
        <f t="shared" si="176"/>
        <v>CONSTRUÇÃO</v>
      </c>
      <c r="AH206" s="90" t="str">
        <f t="shared" si="176"/>
        <v xml:space="preserve">ESTRUTURAL </v>
      </c>
      <c r="AI206" s="90" t="str">
        <f t="shared" si="176"/>
        <v>VERGA E CONTRAVERGA</v>
      </c>
      <c r="AJ206" s="90" t="s">
        <v>489</v>
      </c>
      <c r="AMI206" s="115"/>
      <c r="AMJ206" s="115"/>
    </row>
    <row r="207" spans="1:1024" s="94" customFormat="1">
      <c r="A207" s="117"/>
      <c r="B207" s="118"/>
      <c r="C207" s="119"/>
      <c r="D207" s="120"/>
      <c r="E207" s="121" t="str">
        <f>IF(P207="T1",CONCATENATE("Total ",LOWER(AF207)),IF(P207="T2",CONCATENATE("Total ",LOWER(AG207)),IF(P207="T3",CONCATENATE("Total ",LOWER(AH207)),IF(P207="T4",CONCATENATE("Total ",LOWER(AI207)),IF(P207="T5",CONCATENATE("Total ",LOWER(AJ207)),"Total do item")))))</f>
        <v>Total verga e contraverga</v>
      </c>
      <c r="F207" s="122"/>
      <c r="G207" s="122"/>
      <c r="H207" s="122"/>
      <c r="I207" s="123"/>
      <c r="J207" s="124">
        <f>N207</f>
        <v>51957.08</v>
      </c>
      <c r="K207" s="125">
        <f>J207/N207</f>
        <v>1</v>
      </c>
      <c r="L207" s="125">
        <f>M207</f>
        <v>3.1455967627195564E-3</v>
      </c>
      <c r="M207" s="126">
        <f>J207/$J$744</f>
        <v>3.1455967627195564E-3</v>
      </c>
      <c r="N207" s="127">
        <f>IF(P207="T1",AA207,IF(P207="T2",AB207,IF(P207="T3",AC207,IF(P207="T4",AD207,IF(P207="T5",AE207,0)))))</f>
        <v>51957.08</v>
      </c>
      <c r="O207" s="127"/>
      <c r="P207" s="94" t="s">
        <v>483</v>
      </c>
      <c r="Q207"/>
      <c r="R207" s="128"/>
      <c r="S207" s="128"/>
      <c r="T207" s="89"/>
      <c r="U207" s="128">
        <f t="shared" si="175"/>
        <v>51957.08</v>
      </c>
      <c r="V207" s="96">
        <f t="shared" si="177"/>
        <v>1</v>
      </c>
      <c r="W207" s="96">
        <f t="shared" si="178"/>
        <v>1</v>
      </c>
      <c r="X207" s="96">
        <f t="shared" si="179"/>
        <v>2</v>
      </c>
      <c r="Y207" s="96">
        <f t="shared" si="180"/>
        <v>6</v>
      </c>
      <c r="Z207" s="96">
        <f t="shared" si="186"/>
        <v>0</v>
      </c>
      <c r="AA207" s="96">
        <f t="shared" si="181"/>
        <v>4928549.0399999991</v>
      </c>
      <c r="AB207" s="96">
        <f t="shared" si="182"/>
        <v>4928549.0399999991</v>
      </c>
      <c r="AC207" s="96">
        <f t="shared" si="183"/>
        <v>4794343.9799999995</v>
      </c>
      <c r="AD207" s="96">
        <f t="shared" si="184"/>
        <v>51957.08</v>
      </c>
      <c r="AE207" s="96">
        <f t="shared" si="185"/>
        <v>142826.69999999998</v>
      </c>
      <c r="AF207" s="97" t="str">
        <f t="shared" ref="AF207:AI208" si="187">IF($P207=AF$11,$D207,AF206)</f>
        <v>CENTRO INTEGRADO DE SAÚDE XANXERÊ</v>
      </c>
      <c r="AG207" s="97" t="str">
        <f t="shared" si="187"/>
        <v>CONSTRUÇÃO</v>
      </c>
      <c r="AH207" s="97" t="str">
        <f t="shared" si="187"/>
        <v xml:space="preserve">ESTRUTURAL </v>
      </c>
      <c r="AI207" s="97" t="str">
        <f t="shared" si="187"/>
        <v>VERGA E CONTRAVERGA</v>
      </c>
      <c r="AJ207" s="97" t="s">
        <v>489</v>
      </c>
      <c r="AMI207"/>
      <c r="AMJ207"/>
    </row>
    <row r="208" spans="1:1024" s="94" customFormat="1">
      <c r="A208" s="117"/>
      <c r="B208" s="118"/>
      <c r="C208" s="119"/>
      <c r="D208" s="120"/>
      <c r="E208" s="121" t="str">
        <f>IF(P208="T1",CONCATENATE("Total ",LOWER(AF208)),IF(P208="T2",CONCATENATE("Total ",LOWER(AG208)),IF(P208="T3",CONCATENATE("Total ",LOWER(AH208)),IF(P208="T4",CONCATENATE("Total ",LOWER(AI208)),IF(P208="T5",CONCATENATE("Total ",LOWER(AJ208)),"Total do item")))))</f>
        <v xml:space="preserve">Total estrutural </v>
      </c>
      <c r="F208" s="122"/>
      <c r="G208" s="122"/>
      <c r="H208" s="122"/>
      <c r="I208" s="123"/>
      <c r="J208" s="124">
        <f>N208</f>
        <v>4794343.9799999995</v>
      </c>
      <c r="K208" s="125">
        <f>J208/N208</f>
        <v>1</v>
      </c>
      <c r="L208" s="125">
        <f>M208</f>
        <v>0.29026020905816863</v>
      </c>
      <c r="M208" s="126">
        <f>J208/$J$744</f>
        <v>0.29026020905816863</v>
      </c>
      <c r="N208" s="127">
        <f>IF(P208="T1",AA208,IF(P208="T2",AB208,IF(P208="T3",AC208,IF(P208="T4",AD208,IF(P208="T5",AE208,0)))))</f>
        <v>4794343.9799999995</v>
      </c>
      <c r="O208" s="127"/>
      <c r="P208" s="94" t="s">
        <v>482</v>
      </c>
      <c r="Q208"/>
      <c r="R208" s="128"/>
      <c r="S208" s="128"/>
      <c r="T208" s="89"/>
      <c r="U208" s="128">
        <f>IF(OR(P208="T1",P208="T2",P208="T3",P208="T4",P208="T5"),N208,#REF!)</f>
        <v>4794343.9799999995</v>
      </c>
      <c r="V208" s="96">
        <f t="shared" si="177"/>
        <v>1</v>
      </c>
      <c r="W208" s="96">
        <f t="shared" si="178"/>
        <v>1</v>
      </c>
      <c r="X208" s="96">
        <f t="shared" si="179"/>
        <v>2</v>
      </c>
      <c r="Y208" s="96">
        <f t="shared" si="180"/>
        <v>6</v>
      </c>
      <c r="Z208" s="96">
        <f t="shared" si="186"/>
        <v>0</v>
      </c>
      <c r="AA208" s="96">
        <f t="shared" si="181"/>
        <v>4928549.0399999991</v>
      </c>
      <c r="AB208" s="96">
        <f t="shared" si="182"/>
        <v>4928549.0399999991</v>
      </c>
      <c r="AC208" s="96">
        <f t="shared" si="183"/>
        <v>4794343.9799999995</v>
      </c>
      <c r="AD208" s="96">
        <f t="shared" si="184"/>
        <v>51957.08</v>
      </c>
      <c r="AE208" s="96">
        <f t="shared" si="185"/>
        <v>142826.69999999998</v>
      </c>
      <c r="AF208" s="97" t="str">
        <f t="shared" si="187"/>
        <v>CENTRO INTEGRADO DE SAÚDE XANXERÊ</v>
      </c>
      <c r="AG208" s="97" t="str">
        <f t="shared" si="187"/>
        <v>CONSTRUÇÃO</v>
      </c>
      <c r="AH208" s="97" t="str">
        <f t="shared" si="187"/>
        <v xml:space="preserve">ESTRUTURAL </v>
      </c>
      <c r="AI208" s="97" t="str">
        <f t="shared" si="187"/>
        <v>VERGA E CONTRAVERGA</v>
      </c>
      <c r="AJ208" s="97" t="s">
        <v>489</v>
      </c>
      <c r="AMI208"/>
      <c r="AMJ208"/>
    </row>
    <row r="209" spans="1:1024" s="88" customFormat="1" ht="15.75">
      <c r="A209" s="98" t="s">
        <v>25</v>
      </c>
      <c r="B209" s="99"/>
      <c r="C209" s="99"/>
      <c r="D209" s="100" t="s">
        <v>530</v>
      </c>
      <c r="E209" s="101"/>
      <c r="F209" s="101"/>
      <c r="G209" s="101"/>
      <c r="H209" s="101"/>
      <c r="I209" s="101"/>
      <c r="J209" s="101"/>
      <c r="K209" s="101"/>
      <c r="L209" s="102"/>
      <c r="M209" s="87"/>
      <c r="P209" s="88" t="s">
        <v>477</v>
      </c>
      <c r="T209" s="89"/>
      <c r="V209" s="96">
        <f t="shared" si="177"/>
        <v>1</v>
      </c>
      <c r="W209" s="96">
        <f t="shared" si="178"/>
        <v>1</v>
      </c>
      <c r="X209" s="96">
        <f t="shared" si="179"/>
        <v>3</v>
      </c>
      <c r="Y209" s="96">
        <f t="shared" si="180"/>
        <v>0</v>
      </c>
      <c r="Z209" s="96">
        <f t="shared" si="186"/>
        <v>0</v>
      </c>
      <c r="AA209" s="96">
        <f t="shared" si="181"/>
        <v>4928549.0399999991</v>
      </c>
      <c r="AB209" s="96">
        <f t="shared" si="182"/>
        <v>4928549.0399999991</v>
      </c>
      <c r="AC209" s="96">
        <f t="shared" si="183"/>
        <v>0</v>
      </c>
      <c r="AD209" s="96">
        <f t="shared" si="184"/>
        <v>51957.08</v>
      </c>
      <c r="AE209" s="96">
        <f t="shared" si="185"/>
        <v>142826.69999999998</v>
      </c>
      <c r="AF209" s="97" t="str">
        <f>IF($P209=AF$12,$D209,AF208)</f>
        <v>CENTRO INTEGRADO DE SAÚDE XANXERÊ</v>
      </c>
      <c r="AG209" s="97" t="str">
        <f>IF($P209=AG$12,$D209,AG208)</f>
        <v>CONSTRUÇÃO</v>
      </c>
      <c r="AH209" s="97" t="str">
        <f>IF($P209=AH$12,$D209,AH208)</f>
        <v>ALVENARIAS E FECHAMENTOS</v>
      </c>
      <c r="AI209" s="97" t="str">
        <f>IF($P209=AI$12,$D209,AI208)</f>
        <v>VERGA E CONTRAVERGA</v>
      </c>
      <c r="AJ209" s="97" t="s">
        <v>489</v>
      </c>
      <c r="AP209" s="94"/>
      <c r="AQ209" s="94"/>
      <c r="AR209" s="94"/>
      <c r="AS209" s="94"/>
      <c r="AT209" s="94"/>
      <c r="AU209" s="94"/>
      <c r="AV209" s="94"/>
      <c r="AW209" s="94"/>
      <c r="AX209" s="94"/>
      <c r="AY209" s="94"/>
      <c r="AZ209" s="94"/>
      <c r="BA209" s="94"/>
      <c r="BB209" s="94"/>
      <c r="BC209" s="94"/>
      <c r="AMI209"/>
      <c r="AMJ209"/>
    </row>
    <row r="210" spans="1:1024" s="115" customFormat="1" ht="51">
      <c r="A210" s="103" t="str">
        <f>IF(AND(A209&gt;0,B209&lt;=0),CONCATENATE(A209,".1"),IF(IFERROR(RIGHT(A209,4)*1,0)&gt;999,CONCATENATE(LEFT(A209,LEN(A209)*1-4),RIGHT(A209,4)*1+1),IF(IFERROR(RIGHT(A209,3)*1,0)&gt;99,CONCATENATE(LEFT(A209,LEN(A209)*1-3),RIGHT(A209,3)*1+1),IF(IFERROR(RIGHT(A209,2)*1,0)&gt;9,CONCATENATE(LEFT(A209,LEN(A209)*1-2),RIGHT(A209,2)*1+1),CONCATENATE(LEFT(A209,LEN(A209)*1-1),RIGHT(A209)*1+1)))))</f>
        <v>1.3.1</v>
      </c>
      <c r="B210" s="52">
        <v>87473</v>
      </c>
      <c r="C210" s="64" t="s">
        <v>493</v>
      </c>
      <c r="D210" s="104" t="str">
        <f>O210</f>
        <v>Alvenaria de vedação de blocos cerâmicos furados na vertical de 14x19x39cm (espessura 14cm) de paredes com área líquida menor que 6m² sem vãos e argamassa de assentamento com preparo em betoneira. Af_06/2014</v>
      </c>
      <c r="E210" s="105" t="str">
        <f>N210</f>
        <v>m2</v>
      </c>
      <c r="F210" s="55" t="s">
        <v>471</v>
      </c>
      <c r="G210" s="55">
        <v>3868.29</v>
      </c>
      <c r="H210" s="55">
        <f>M210</f>
        <v>92.92</v>
      </c>
      <c r="I210" s="55">
        <f>TRUNC(H210*(1+$L$9),2)</f>
        <v>116.15</v>
      </c>
      <c r="J210" s="106">
        <f>TRUNC(I210*G210,2)</f>
        <v>449301.88</v>
      </c>
      <c r="K210" s="107">
        <f>J210/U210</f>
        <v>0.30490634328153354</v>
      </c>
      <c r="L210" s="107">
        <f>J210/$J$744</f>
        <v>2.7201731490911547E-2</v>
      </c>
      <c r="M210" s="108">
        <v>92.92</v>
      </c>
      <c r="N210" s="109" t="s">
        <v>531</v>
      </c>
      <c r="O210" s="110" t="s">
        <v>2938</v>
      </c>
      <c r="P210" s="111"/>
      <c r="Q210" s="112"/>
      <c r="R210" s="111"/>
      <c r="S210" s="111"/>
      <c r="T210" s="113"/>
      <c r="U210" s="114">
        <f>IF(OR(P210="T1",P210="T2",P210="T3",P210="T4",P210="T5"),N210,U211)</f>
        <v>1473573.4100000001</v>
      </c>
      <c r="V210" s="71">
        <f t="shared" si="177"/>
        <v>1</v>
      </c>
      <c r="W210" s="71">
        <f t="shared" si="178"/>
        <v>1</v>
      </c>
      <c r="X210" s="71">
        <f t="shared" si="179"/>
        <v>3</v>
      </c>
      <c r="Y210" s="71">
        <f t="shared" si="180"/>
        <v>0</v>
      </c>
      <c r="Z210" s="71">
        <f t="shared" si="186"/>
        <v>0</v>
      </c>
      <c r="AA210" s="71">
        <f t="shared" si="181"/>
        <v>5377850.919999999</v>
      </c>
      <c r="AB210" s="71">
        <f t="shared" si="182"/>
        <v>5377850.919999999</v>
      </c>
      <c r="AC210" s="71">
        <f t="shared" si="183"/>
        <v>449301.88</v>
      </c>
      <c r="AD210" s="71">
        <f t="shared" si="184"/>
        <v>501258.96</v>
      </c>
      <c r="AE210" s="71">
        <f t="shared" si="185"/>
        <v>592128.57999999996</v>
      </c>
      <c r="AF210" s="90" t="str">
        <f t="shared" ref="AF210:AI214" si="188">IF($O210=AF$12,$D210,AF209)</f>
        <v>CENTRO INTEGRADO DE SAÚDE XANXERÊ</v>
      </c>
      <c r="AG210" s="90" t="str">
        <f t="shared" si="188"/>
        <v>CONSTRUÇÃO</v>
      </c>
      <c r="AH210" s="90" t="str">
        <f t="shared" si="188"/>
        <v>ALVENARIAS E FECHAMENTOS</v>
      </c>
      <c r="AI210" s="90" t="str">
        <f t="shared" si="188"/>
        <v>VERGA E CONTRAVERGA</v>
      </c>
      <c r="AJ210" s="90" t="s">
        <v>489</v>
      </c>
      <c r="AK210" s="71"/>
      <c r="AL210" s="71"/>
      <c r="AM210" s="71"/>
      <c r="AN210" s="71"/>
      <c r="AO210" s="71"/>
      <c r="AP210" s="71"/>
      <c r="AQ210" s="71"/>
      <c r="AR210" s="71"/>
      <c r="AS210" s="71"/>
      <c r="AT210" s="71"/>
      <c r="AU210" s="71"/>
      <c r="AV210" s="71"/>
      <c r="AW210" s="71"/>
      <c r="AX210" s="71"/>
      <c r="AY210" s="71"/>
      <c r="AZ210" s="71"/>
      <c r="BA210" s="71"/>
      <c r="BB210" s="71"/>
      <c r="BC210" s="71"/>
      <c r="BD210" s="71"/>
      <c r="BE210" s="71"/>
      <c r="BF210" s="71"/>
      <c r="BG210" s="71"/>
      <c r="BH210" s="71"/>
      <c r="BI210" s="71"/>
      <c r="BJ210" s="71"/>
      <c r="BK210" s="71"/>
      <c r="BL210" s="71"/>
      <c r="BM210" s="71"/>
      <c r="BN210" s="71"/>
      <c r="BO210" s="71"/>
      <c r="BP210" s="71"/>
      <c r="BQ210" s="71"/>
      <c r="BR210" s="71"/>
      <c r="BS210" s="71"/>
      <c r="BT210" s="71"/>
      <c r="BU210" s="71"/>
      <c r="BV210" s="71"/>
      <c r="BW210" s="71"/>
      <c r="BX210" s="71"/>
      <c r="BY210" s="71"/>
      <c r="BZ210" s="71"/>
      <c r="CA210" s="71"/>
      <c r="CB210" s="71"/>
      <c r="CC210" s="71"/>
      <c r="CD210" s="71"/>
      <c r="CE210" s="71"/>
      <c r="CF210" s="71"/>
      <c r="CG210" s="71"/>
      <c r="CH210" s="71"/>
      <c r="CI210" s="71"/>
      <c r="CJ210" s="71"/>
      <c r="CK210" s="71"/>
      <c r="CL210" s="71"/>
      <c r="CM210" s="71"/>
      <c r="CN210" s="71"/>
      <c r="CO210" s="71"/>
      <c r="CP210" s="71"/>
      <c r="CQ210" s="71"/>
      <c r="CR210" s="71"/>
      <c r="CS210" s="71"/>
      <c r="CT210" s="71"/>
      <c r="CU210" s="71"/>
      <c r="CV210" s="71"/>
      <c r="CW210" s="71"/>
      <c r="CX210" s="71"/>
      <c r="CY210" s="71"/>
      <c r="CZ210" s="71"/>
      <c r="DA210" s="71"/>
      <c r="DB210" s="71"/>
      <c r="DC210" s="71"/>
      <c r="DD210" s="71"/>
      <c r="DE210" s="71"/>
      <c r="DF210" s="71"/>
      <c r="DG210" s="71"/>
      <c r="DH210" s="71"/>
      <c r="DI210" s="71"/>
      <c r="DJ210" s="71"/>
      <c r="DK210" s="71"/>
      <c r="DL210" s="71"/>
      <c r="DM210" s="71"/>
      <c r="DN210" s="71"/>
      <c r="DO210" s="71"/>
      <c r="DP210" s="71"/>
      <c r="DQ210" s="71"/>
      <c r="DR210" s="71"/>
      <c r="DS210" s="71"/>
      <c r="DT210" s="71"/>
      <c r="DU210" s="71"/>
      <c r="DV210" s="71"/>
      <c r="DW210" s="71"/>
      <c r="DX210" s="71"/>
      <c r="DY210" s="71"/>
      <c r="DZ210" s="71"/>
      <c r="EA210" s="71"/>
      <c r="EB210" s="71"/>
      <c r="EC210" s="71"/>
      <c r="ED210" s="71"/>
      <c r="EE210" s="71"/>
      <c r="EF210" s="71"/>
      <c r="EG210" s="71"/>
      <c r="EH210" s="71"/>
      <c r="EI210" s="71"/>
      <c r="EJ210" s="71"/>
      <c r="EK210" s="71"/>
      <c r="EL210" s="71"/>
      <c r="EM210" s="71"/>
      <c r="EN210" s="71"/>
      <c r="EO210" s="71"/>
      <c r="EP210" s="71"/>
      <c r="EQ210" s="71"/>
      <c r="ER210" s="71"/>
      <c r="ES210" s="71"/>
      <c r="ET210" s="71"/>
      <c r="EU210" s="71"/>
      <c r="EV210" s="71"/>
      <c r="EW210" s="71"/>
      <c r="EX210" s="71"/>
      <c r="EY210" s="71"/>
      <c r="EZ210" s="71"/>
      <c r="FA210" s="71"/>
      <c r="FB210" s="71"/>
      <c r="FC210" s="71"/>
      <c r="FD210" s="71"/>
      <c r="FE210" s="71"/>
      <c r="FF210" s="71"/>
      <c r="FG210" s="71"/>
      <c r="FH210" s="71"/>
      <c r="FI210" s="71"/>
      <c r="FJ210" s="71"/>
      <c r="FK210" s="71"/>
      <c r="FL210" s="71"/>
      <c r="FM210" s="71"/>
      <c r="FN210" s="71"/>
      <c r="FO210" s="71"/>
      <c r="FP210" s="71"/>
      <c r="FQ210" s="71"/>
      <c r="FR210" s="71"/>
      <c r="FS210" s="71"/>
      <c r="FT210" s="71"/>
      <c r="FU210" s="71"/>
      <c r="FV210" s="71"/>
      <c r="FW210" s="71"/>
      <c r="FX210" s="71"/>
      <c r="FY210" s="71"/>
      <c r="FZ210" s="71"/>
      <c r="GA210" s="71"/>
      <c r="GB210" s="71"/>
      <c r="GC210" s="71"/>
      <c r="GD210" s="71"/>
      <c r="GE210" s="71"/>
      <c r="GF210" s="71"/>
      <c r="GG210" s="71"/>
      <c r="GH210" s="71"/>
      <c r="GI210" s="71"/>
      <c r="GJ210" s="71"/>
      <c r="GK210" s="71"/>
      <c r="GL210" s="71"/>
      <c r="GM210" s="71"/>
      <c r="GN210" s="71"/>
      <c r="GO210" s="71"/>
      <c r="GP210" s="71"/>
      <c r="GQ210" s="71"/>
      <c r="GR210" s="71"/>
      <c r="GS210" s="71"/>
      <c r="GT210" s="71"/>
      <c r="GU210" s="71"/>
      <c r="GV210" s="71"/>
      <c r="GW210" s="71"/>
      <c r="GX210" s="71"/>
      <c r="GY210" s="71"/>
      <c r="GZ210" s="71"/>
      <c r="HA210" s="71"/>
      <c r="HB210" s="71"/>
      <c r="HC210" s="71"/>
      <c r="HD210" s="71"/>
      <c r="HE210" s="71"/>
      <c r="HF210" s="71"/>
      <c r="HG210" s="71"/>
      <c r="HH210" s="71"/>
      <c r="HI210" s="71"/>
      <c r="HJ210" s="71"/>
      <c r="HK210" s="71"/>
      <c r="HL210" s="71"/>
      <c r="HM210" s="71"/>
      <c r="HN210" s="71"/>
      <c r="HO210" s="71"/>
      <c r="HP210" s="71"/>
      <c r="HQ210" s="71"/>
      <c r="HR210" s="71"/>
      <c r="HS210" s="71"/>
      <c r="HT210" s="71"/>
      <c r="HU210" s="71"/>
      <c r="HV210" s="71"/>
      <c r="HW210" s="71"/>
      <c r="HX210" s="71"/>
      <c r="HY210" s="71"/>
      <c r="HZ210" s="71"/>
      <c r="IA210" s="71"/>
      <c r="IB210" s="71"/>
      <c r="IC210" s="71"/>
      <c r="ID210" s="71"/>
      <c r="IE210" s="71"/>
      <c r="IF210" s="71"/>
      <c r="IG210" s="71"/>
      <c r="IH210" s="71"/>
      <c r="II210" s="71"/>
      <c r="IJ210" s="71"/>
      <c r="IK210" s="71"/>
      <c r="IL210" s="71"/>
      <c r="IM210" s="71"/>
      <c r="IN210" s="71"/>
      <c r="IO210" s="71"/>
      <c r="IP210" s="71"/>
      <c r="IQ210" s="71"/>
      <c r="IR210" s="71"/>
      <c r="IS210" s="71"/>
      <c r="IT210" s="71"/>
      <c r="IU210" s="71"/>
      <c r="IV210" s="71"/>
      <c r="IW210" s="71"/>
      <c r="IX210" s="71"/>
      <c r="IY210" s="71"/>
      <c r="IZ210" s="71"/>
    </row>
    <row r="211" spans="1:1024" s="115" customFormat="1" ht="25.5">
      <c r="A211" s="103" t="str">
        <f>IF(AND(A210&gt;0,B210&lt;=0),CONCATENATE(A210,".1"),IF(IFERROR(RIGHT(A210,4)*1,0)&gt;999,CONCATENATE(LEFT(A210,LEN(A210)*1-4),RIGHT(A210,4)*1+1),IF(IFERROR(RIGHT(A210,3)*1,0)&gt;99,CONCATENATE(LEFT(A210,LEN(A210)*1-3),RIGHT(A210,3)*1+1),IF(IFERROR(RIGHT(A210,2)*1,0)&gt;9,CONCATENATE(LEFT(A210,LEN(A210)*1-2),RIGHT(A210,2)*1+1),CONCATENATE(LEFT(A210,LEN(A210)*1-1),RIGHT(A210)*1+1)))))</f>
        <v>1.3.2</v>
      </c>
      <c r="B211" s="52">
        <v>93203</v>
      </c>
      <c r="C211" s="64" t="s">
        <v>493</v>
      </c>
      <c r="D211" s="104" t="str">
        <f>O211</f>
        <v>Fixação (encunhamento) de alvenaria de vedação com espuma de poliuretano expansiva. Af_03/2016</v>
      </c>
      <c r="E211" s="105" t="str">
        <f>N211</f>
        <v>m</v>
      </c>
      <c r="F211" s="55" t="s">
        <v>471</v>
      </c>
      <c r="G211" s="55">
        <v>1200</v>
      </c>
      <c r="H211" s="55">
        <f>M211</f>
        <v>14.97</v>
      </c>
      <c r="I211" s="55">
        <f>TRUNC(H211*(1+$L$9),2)</f>
        <v>18.71</v>
      </c>
      <c r="J211" s="106">
        <f>TRUNC(I211*G211,2)</f>
        <v>22452</v>
      </c>
      <c r="K211" s="107">
        <f>J211/U211</f>
        <v>1.5236431281696374E-2</v>
      </c>
      <c r="L211" s="107">
        <f>J211/$J$744</f>
        <v>1.3592938347686105E-3</v>
      </c>
      <c r="M211" s="108">
        <v>14.97</v>
      </c>
      <c r="N211" s="109" t="s">
        <v>657</v>
      </c>
      <c r="O211" s="110" t="s">
        <v>2940</v>
      </c>
      <c r="P211" s="111"/>
      <c r="Q211" s="112"/>
      <c r="R211" s="111"/>
      <c r="S211" s="111"/>
      <c r="T211" s="113"/>
      <c r="U211" s="114">
        <f>IF(OR(P211="T1",P211="T2",P211="T3",P211="T4",P211="T5"),N211,U212)</f>
        <v>1473573.4100000001</v>
      </c>
      <c r="V211" s="71">
        <f t="shared" si="177"/>
        <v>1</v>
      </c>
      <c r="W211" s="71">
        <f t="shared" si="178"/>
        <v>1</v>
      </c>
      <c r="X211" s="71">
        <f t="shared" si="179"/>
        <v>3</v>
      </c>
      <c r="Y211" s="71">
        <f t="shared" si="180"/>
        <v>0</v>
      </c>
      <c r="Z211" s="71">
        <f t="shared" si="186"/>
        <v>0</v>
      </c>
      <c r="AA211" s="71">
        <f t="shared" si="181"/>
        <v>5400302.919999999</v>
      </c>
      <c r="AB211" s="71">
        <f t="shared" si="182"/>
        <v>5400302.919999999</v>
      </c>
      <c r="AC211" s="71">
        <f t="shared" si="183"/>
        <v>471753.88</v>
      </c>
      <c r="AD211" s="71">
        <f t="shared" si="184"/>
        <v>523710.96</v>
      </c>
      <c r="AE211" s="71">
        <f t="shared" si="185"/>
        <v>614580.57999999996</v>
      </c>
      <c r="AF211" s="90" t="str">
        <f t="shared" si="188"/>
        <v>CENTRO INTEGRADO DE SAÚDE XANXERÊ</v>
      </c>
      <c r="AG211" s="90" t="str">
        <f t="shared" si="188"/>
        <v>CONSTRUÇÃO</v>
      </c>
      <c r="AH211" s="90" t="str">
        <f t="shared" si="188"/>
        <v>ALVENARIAS E FECHAMENTOS</v>
      </c>
      <c r="AI211" s="90" t="str">
        <f t="shared" si="188"/>
        <v>VERGA E CONTRAVERGA</v>
      </c>
      <c r="AJ211" s="90" t="s">
        <v>489</v>
      </c>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71"/>
      <c r="BQ211" s="71"/>
      <c r="BR211" s="71"/>
      <c r="BS211" s="71"/>
      <c r="BT211" s="71"/>
      <c r="BU211" s="71"/>
      <c r="BV211" s="71"/>
      <c r="BW211" s="71"/>
      <c r="BX211" s="71"/>
      <c r="BY211" s="71"/>
      <c r="BZ211" s="71"/>
      <c r="CA211" s="71"/>
      <c r="CB211" s="71"/>
      <c r="CC211" s="71"/>
      <c r="CD211" s="71"/>
      <c r="CE211" s="71"/>
      <c r="CF211" s="71"/>
      <c r="CG211" s="71"/>
      <c r="CH211" s="71"/>
      <c r="CI211" s="71"/>
      <c r="CJ211" s="71"/>
      <c r="CK211" s="71"/>
      <c r="CL211" s="71"/>
      <c r="CM211" s="71"/>
      <c r="CN211" s="71"/>
      <c r="CO211" s="71"/>
      <c r="CP211" s="71"/>
      <c r="CQ211" s="71"/>
      <c r="CR211" s="71"/>
      <c r="CS211" s="71"/>
      <c r="CT211" s="71"/>
      <c r="CU211" s="71"/>
      <c r="CV211" s="71"/>
      <c r="CW211" s="71"/>
      <c r="CX211" s="71"/>
      <c r="CY211" s="71"/>
      <c r="CZ211" s="71"/>
      <c r="DA211" s="71"/>
      <c r="DB211" s="71"/>
      <c r="DC211" s="71"/>
      <c r="DD211" s="71"/>
      <c r="DE211" s="71"/>
      <c r="DF211" s="71"/>
      <c r="DG211" s="71"/>
      <c r="DH211" s="71"/>
      <c r="DI211" s="71"/>
      <c r="DJ211" s="71"/>
      <c r="DK211" s="71"/>
      <c r="DL211" s="71"/>
      <c r="DM211" s="71"/>
      <c r="DN211" s="71"/>
      <c r="DO211" s="71"/>
      <c r="DP211" s="71"/>
      <c r="DQ211" s="71"/>
      <c r="DR211" s="71"/>
      <c r="DS211" s="71"/>
      <c r="DT211" s="71"/>
      <c r="DU211" s="71"/>
      <c r="DV211" s="71"/>
      <c r="DW211" s="71"/>
      <c r="DX211" s="71"/>
      <c r="DY211" s="71"/>
      <c r="DZ211" s="71"/>
      <c r="EA211" s="71"/>
      <c r="EB211" s="71"/>
      <c r="EC211" s="71"/>
      <c r="ED211" s="71"/>
      <c r="EE211" s="71"/>
      <c r="EF211" s="71"/>
      <c r="EG211" s="71"/>
      <c r="EH211" s="71"/>
      <c r="EI211" s="71"/>
      <c r="EJ211" s="71"/>
      <c r="EK211" s="71"/>
      <c r="EL211" s="71"/>
      <c r="EM211" s="71"/>
      <c r="EN211" s="71"/>
      <c r="EO211" s="71"/>
      <c r="EP211" s="71"/>
      <c r="EQ211" s="71"/>
      <c r="ER211" s="71"/>
      <c r="ES211" s="71"/>
      <c r="ET211" s="71"/>
      <c r="EU211" s="71"/>
      <c r="EV211" s="71"/>
      <c r="EW211" s="71"/>
      <c r="EX211" s="71"/>
      <c r="EY211" s="71"/>
      <c r="EZ211" s="71"/>
      <c r="FA211" s="71"/>
      <c r="FB211" s="71"/>
      <c r="FC211" s="71"/>
      <c r="FD211" s="71"/>
      <c r="FE211" s="71"/>
      <c r="FF211" s="71"/>
      <c r="FG211" s="71"/>
      <c r="FH211" s="71"/>
      <c r="FI211" s="71"/>
      <c r="FJ211" s="71"/>
      <c r="FK211" s="71"/>
      <c r="FL211" s="71"/>
      <c r="FM211" s="71"/>
      <c r="FN211" s="71"/>
      <c r="FO211" s="71"/>
      <c r="FP211" s="71"/>
      <c r="FQ211" s="71"/>
      <c r="FR211" s="71"/>
      <c r="FS211" s="71"/>
      <c r="FT211" s="71"/>
      <c r="FU211" s="71"/>
      <c r="FV211" s="71"/>
      <c r="FW211" s="71"/>
      <c r="FX211" s="71"/>
      <c r="FY211" s="71"/>
      <c r="FZ211" s="71"/>
      <c r="GA211" s="71"/>
      <c r="GB211" s="71"/>
      <c r="GC211" s="71"/>
      <c r="GD211" s="71"/>
      <c r="GE211" s="71"/>
      <c r="GF211" s="71"/>
      <c r="GG211" s="71"/>
      <c r="GH211" s="71"/>
      <c r="GI211" s="71"/>
      <c r="GJ211" s="71"/>
      <c r="GK211" s="71"/>
      <c r="GL211" s="71"/>
      <c r="GM211" s="71"/>
      <c r="GN211" s="71"/>
      <c r="GO211" s="71"/>
      <c r="GP211" s="71"/>
      <c r="GQ211" s="71"/>
      <c r="GR211" s="71"/>
      <c r="GS211" s="71"/>
      <c r="GT211" s="71"/>
      <c r="GU211" s="71"/>
      <c r="GV211" s="71"/>
      <c r="GW211" s="71"/>
      <c r="GX211" s="71"/>
      <c r="GY211" s="71"/>
      <c r="GZ211" s="71"/>
      <c r="HA211" s="71"/>
      <c r="HB211" s="71"/>
      <c r="HC211" s="71"/>
      <c r="HD211" s="71"/>
      <c r="HE211" s="71"/>
      <c r="HF211" s="71"/>
      <c r="HG211" s="71"/>
      <c r="HH211" s="71"/>
      <c r="HI211" s="71"/>
      <c r="HJ211" s="71"/>
      <c r="HK211" s="71"/>
      <c r="HL211" s="71"/>
      <c r="HM211" s="71"/>
      <c r="HN211" s="71"/>
      <c r="HO211" s="71"/>
      <c r="HP211" s="71"/>
      <c r="HQ211" s="71"/>
      <c r="HR211" s="71"/>
      <c r="HS211" s="71"/>
      <c r="HT211" s="71"/>
      <c r="HU211" s="71"/>
      <c r="HV211" s="71"/>
      <c r="HW211" s="71"/>
      <c r="HX211" s="71"/>
      <c r="HY211" s="71"/>
      <c r="HZ211" s="71"/>
      <c r="IA211" s="71"/>
      <c r="IB211" s="71"/>
      <c r="IC211" s="71"/>
      <c r="ID211" s="71"/>
      <c r="IE211" s="71"/>
      <c r="IF211" s="71"/>
      <c r="IG211" s="71"/>
      <c r="IH211" s="71"/>
      <c r="II211" s="71"/>
      <c r="IJ211" s="71"/>
      <c r="IK211" s="71"/>
      <c r="IL211" s="71"/>
      <c r="IM211" s="71"/>
      <c r="IN211" s="71"/>
      <c r="IO211" s="71"/>
      <c r="IP211" s="71"/>
      <c r="IQ211" s="71"/>
      <c r="IR211" s="71"/>
      <c r="IS211" s="71"/>
      <c r="IT211" s="71"/>
      <c r="IU211" s="71"/>
      <c r="IV211" s="71"/>
      <c r="IW211" s="71"/>
      <c r="IX211" s="71"/>
      <c r="IY211" s="71"/>
      <c r="IZ211" s="71"/>
    </row>
    <row r="212" spans="1:1024" s="115" customFormat="1" ht="38.25">
      <c r="A212" s="103" t="str">
        <f>IF(AND(A211&gt;0,B211&lt;=0),CONCATENATE(A211,".1"),IF(IFERROR(RIGHT(A211,4)*1,0)&gt;999,CONCATENATE(LEFT(A211,LEN(A211)*1-4),RIGHT(A211,4)*1+1),IF(IFERROR(RIGHT(A211,3)*1,0)&gt;99,CONCATENATE(LEFT(A211,LEN(A211)*1-3),RIGHT(A211,3)*1+1),IF(IFERROR(RIGHT(A211,2)*1,0)&gt;9,CONCATENATE(LEFT(A211,LEN(A211)*1-2),RIGHT(A211,2)*1+1),CONCATENATE(LEFT(A211,LEN(A211)*1-1),RIGHT(A211)*1+1)))))</f>
        <v>1.3.3</v>
      </c>
      <c r="B212" s="52">
        <v>96367</v>
      </c>
      <c r="C212" s="64" t="s">
        <v>493</v>
      </c>
      <c r="D212" s="104" t="str">
        <f>O212</f>
        <v>Parede com placas de gesso acartonado (drywall), para uso interno, com duas faces duplas e estrutura metálica com guias simples, com vãos. Af_06/2017_p</v>
      </c>
      <c r="E212" s="105" t="s">
        <v>531</v>
      </c>
      <c r="F212" s="55" t="s">
        <v>471</v>
      </c>
      <c r="G212" s="55">
        <v>5267.13</v>
      </c>
      <c r="H212" s="55">
        <f>M212</f>
        <v>151.35</v>
      </c>
      <c r="I212" s="55">
        <f>TRUNC(H212*(1+$L$9),2)</f>
        <v>189.18</v>
      </c>
      <c r="J212" s="106">
        <f>TRUNC(I212*G212,2)</f>
        <v>996435.65</v>
      </c>
      <c r="K212" s="107">
        <f>J212/U212</f>
        <v>0.67620360359243992</v>
      </c>
      <c r="L212" s="107">
        <f>J212/$J$744</f>
        <v>6.0326422402843978E-2</v>
      </c>
      <c r="M212" s="108">
        <v>151.35</v>
      </c>
      <c r="N212" s="109" t="s">
        <v>531</v>
      </c>
      <c r="O212" s="110" t="s">
        <v>2942</v>
      </c>
      <c r="P212" s="111"/>
      <c r="Q212" s="112"/>
      <c r="R212" s="111"/>
      <c r="S212" s="111"/>
      <c r="T212" s="113"/>
      <c r="U212" s="114">
        <f>IF(OR(P212="T1",P212="T2",P212="T3",P212="T4",P212="T5"),N212,U213)</f>
        <v>1473573.4100000001</v>
      </c>
      <c r="V212" s="71">
        <f t="shared" si="177"/>
        <v>1</v>
      </c>
      <c r="W212" s="71">
        <f t="shared" si="178"/>
        <v>1</v>
      </c>
      <c r="X212" s="71">
        <f t="shared" si="179"/>
        <v>3</v>
      </c>
      <c r="Y212" s="71">
        <f t="shared" si="180"/>
        <v>0</v>
      </c>
      <c r="Z212" s="71">
        <f t="shared" si="186"/>
        <v>0</v>
      </c>
      <c r="AA212" s="71">
        <f t="shared" si="181"/>
        <v>6396738.5699999994</v>
      </c>
      <c r="AB212" s="71">
        <f t="shared" si="182"/>
        <v>6396738.5699999994</v>
      </c>
      <c r="AC212" s="71">
        <f t="shared" si="183"/>
        <v>1468189.53</v>
      </c>
      <c r="AD212" s="71">
        <f t="shared" si="184"/>
        <v>1520146.61</v>
      </c>
      <c r="AE212" s="71">
        <f t="shared" si="185"/>
        <v>1611016.23</v>
      </c>
      <c r="AF212" s="90" t="str">
        <f t="shared" si="188"/>
        <v>CENTRO INTEGRADO DE SAÚDE XANXERÊ</v>
      </c>
      <c r="AG212" s="90" t="str">
        <f t="shared" si="188"/>
        <v>CONSTRUÇÃO</v>
      </c>
      <c r="AH212" s="90" t="str">
        <f t="shared" si="188"/>
        <v>ALVENARIAS E FECHAMENTOS</v>
      </c>
      <c r="AI212" s="90" t="str">
        <f t="shared" si="188"/>
        <v>VERGA E CONTRAVERGA</v>
      </c>
      <c r="AJ212" s="90" t="s">
        <v>489</v>
      </c>
      <c r="AK212" s="71"/>
      <c r="AL212" s="71"/>
      <c r="AM212" s="71"/>
      <c r="AN212" s="71"/>
      <c r="AO212" s="71"/>
      <c r="AP212" s="71"/>
      <c r="AQ212" s="71"/>
      <c r="AR212" s="71"/>
      <c r="AS212" s="71"/>
      <c r="AT212" s="71"/>
      <c r="AU212" s="71"/>
      <c r="AV212" s="71"/>
      <c r="AW212" s="71"/>
      <c r="AX212" s="71"/>
      <c r="AY212" s="71"/>
      <c r="AZ212" s="71"/>
      <c r="BA212" s="71"/>
      <c r="BB212" s="71"/>
      <c r="BC212" s="71"/>
      <c r="BD212" s="71"/>
      <c r="BE212" s="71"/>
      <c r="BF212" s="71"/>
      <c r="BG212" s="71"/>
      <c r="BH212" s="71"/>
      <c r="BI212" s="71"/>
      <c r="BJ212" s="71"/>
      <c r="BK212" s="71"/>
      <c r="BL212" s="71"/>
      <c r="BM212" s="71"/>
      <c r="BN212" s="71"/>
      <c r="BO212" s="71"/>
      <c r="BP212" s="71"/>
      <c r="BQ212" s="71"/>
      <c r="BR212" s="71"/>
      <c r="BS212" s="71"/>
      <c r="BT212" s="71"/>
      <c r="BU212" s="71"/>
      <c r="BV212" s="71"/>
      <c r="BW212" s="71"/>
      <c r="BX212" s="71"/>
      <c r="BY212" s="71"/>
      <c r="BZ212" s="71"/>
      <c r="CA212" s="71"/>
      <c r="CB212" s="71"/>
      <c r="CC212" s="71"/>
      <c r="CD212" s="71"/>
      <c r="CE212" s="71"/>
      <c r="CF212" s="71"/>
      <c r="CG212" s="71"/>
      <c r="CH212" s="71"/>
      <c r="CI212" s="71"/>
      <c r="CJ212" s="71"/>
      <c r="CK212" s="71"/>
      <c r="CL212" s="71"/>
      <c r="CM212" s="71"/>
      <c r="CN212" s="71"/>
      <c r="CO212" s="71"/>
      <c r="CP212" s="71"/>
      <c r="CQ212" s="71"/>
      <c r="CR212" s="71"/>
      <c r="CS212" s="71"/>
      <c r="CT212" s="71"/>
      <c r="CU212" s="71"/>
      <c r="CV212" s="71"/>
      <c r="CW212" s="71"/>
      <c r="CX212" s="71"/>
      <c r="CY212" s="71"/>
      <c r="CZ212" s="71"/>
      <c r="DA212" s="71"/>
      <c r="DB212" s="71"/>
      <c r="DC212" s="71"/>
      <c r="DD212" s="71"/>
      <c r="DE212" s="71"/>
      <c r="DF212" s="71"/>
      <c r="DG212" s="71"/>
      <c r="DH212" s="71"/>
      <c r="DI212" s="71"/>
      <c r="DJ212" s="71"/>
      <c r="DK212" s="71"/>
      <c r="DL212" s="71"/>
      <c r="DM212" s="71"/>
      <c r="DN212" s="71"/>
      <c r="DO212" s="71"/>
      <c r="DP212" s="71"/>
      <c r="DQ212" s="71"/>
      <c r="DR212" s="71"/>
      <c r="DS212" s="71"/>
      <c r="DT212" s="71"/>
      <c r="DU212" s="71"/>
      <c r="DV212" s="71"/>
      <c r="DW212" s="71"/>
      <c r="DX212" s="71"/>
      <c r="DY212" s="71"/>
      <c r="DZ212" s="71"/>
      <c r="EA212" s="71"/>
      <c r="EB212" s="71"/>
      <c r="EC212" s="71"/>
      <c r="ED212" s="71"/>
      <c r="EE212" s="71"/>
      <c r="EF212" s="71"/>
      <c r="EG212" s="71"/>
      <c r="EH212" s="71"/>
      <c r="EI212" s="71"/>
      <c r="EJ212" s="71"/>
      <c r="EK212" s="71"/>
      <c r="EL212" s="71"/>
      <c r="EM212" s="71"/>
      <c r="EN212" s="71"/>
      <c r="EO212" s="71"/>
      <c r="EP212" s="71"/>
      <c r="EQ212" s="71"/>
      <c r="ER212" s="71"/>
      <c r="ES212" s="71"/>
      <c r="ET212" s="71"/>
      <c r="EU212" s="71"/>
      <c r="EV212" s="71"/>
      <c r="EW212" s="71"/>
      <c r="EX212" s="71"/>
      <c r="EY212" s="71"/>
      <c r="EZ212" s="71"/>
      <c r="FA212" s="71"/>
      <c r="FB212" s="71"/>
      <c r="FC212" s="71"/>
      <c r="FD212" s="71"/>
      <c r="FE212" s="71"/>
      <c r="FF212" s="71"/>
      <c r="FG212" s="71"/>
      <c r="FH212" s="71"/>
      <c r="FI212" s="71"/>
      <c r="FJ212" s="71"/>
      <c r="FK212" s="71"/>
      <c r="FL212" s="71"/>
      <c r="FM212" s="71"/>
      <c r="FN212" s="71"/>
      <c r="FO212" s="71"/>
      <c r="FP212" s="71"/>
      <c r="FQ212" s="71"/>
      <c r="FR212" s="71"/>
      <c r="FS212" s="71"/>
      <c r="FT212" s="71"/>
      <c r="FU212" s="71"/>
      <c r="FV212" s="71"/>
      <c r="FW212" s="71"/>
      <c r="FX212" s="71"/>
      <c r="FY212" s="71"/>
      <c r="FZ212" s="71"/>
      <c r="GA212" s="71"/>
      <c r="GB212" s="71"/>
      <c r="GC212" s="71"/>
      <c r="GD212" s="71"/>
      <c r="GE212" s="71"/>
      <c r="GF212" s="71"/>
      <c r="GG212" s="71"/>
      <c r="GH212" s="71"/>
      <c r="GI212" s="71"/>
      <c r="GJ212" s="71"/>
      <c r="GK212" s="71"/>
      <c r="GL212" s="71"/>
      <c r="GM212" s="71"/>
      <c r="GN212" s="71"/>
      <c r="GO212" s="71"/>
      <c r="GP212" s="71"/>
      <c r="GQ212" s="71"/>
      <c r="GR212" s="71"/>
      <c r="GS212" s="71"/>
      <c r="GT212" s="71"/>
      <c r="GU212" s="71"/>
      <c r="GV212" s="71"/>
      <c r="GW212" s="71"/>
      <c r="GX212" s="71"/>
      <c r="GY212" s="71"/>
      <c r="GZ212" s="71"/>
      <c r="HA212" s="71"/>
      <c r="HB212" s="71"/>
      <c r="HC212" s="71"/>
      <c r="HD212" s="71"/>
      <c r="HE212" s="71"/>
      <c r="HF212" s="71"/>
      <c r="HG212" s="71"/>
      <c r="HH212" s="71"/>
      <c r="HI212" s="71"/>
      <c r="HJ212" s="71"/>
      <c r="HK212" s="71"/>
      <c r="HL212" s="71"/>
      <c r="HM212" s="71"/>
      <c r="HN212" s="71"/>
      <c r="HO212" s="71"/>
      <c r="HP212" s="71"/>
      <c r="HQ212" s="71"/>
      <c r="HR212" s="71"/>
      <c r="HS212" s="71"/>
      <c r="HT212" s="71"/>
      <c r="HU212" s="71"/>
      <c r="HV212" s="71"/>
      <c r="HW212" s="71"/>
      <c r="HX212" s="71"/>
      <c r="HY212" s="71"/>
      <c r="HZ212" s="71"/>
      <c r="IA212" s="71"/>
      <c r="IB212" s="71"/>
      <c r="IC212" s="71"/>
      <c r="ID212" s="71"/>
      <c r="IE212" s="71"/>
      <c r="IF212" s="71"/>
      <c r="IG212" s="71"/>
      <c r="IH212" s="71"/>
      <c r="II212" s="71"/>
      <c r="IJ212" s="71"/>
      <c r="IK212" s="71"/>
      <c r="IL212" s="71"/>
      <c r="IM212" s="71"/>
      <c r="IN212" s="71"/>
      <c r="IO212" s="71"/>
      <c r="IP212" s="71"/>
      <c r="IQ212" s="71"/>
      <c r="IR212" s="71"/>
      <c r="IS212" s="71"/>
      <c r="IT212" s="71"/>
      <c r="IU212" s="71"/>
      <c r="IV212" s="71"/>
      <c r="IW212" s="71"/>
      <c r="IX212" s="71"/>
      <c r="IY212" s="71"/>
      <c r="IZ212" s="71"/>
    </row>
    <row r="213" spans="1:1024" s="115" customFormat="1" ht="38.25">
      <c r="A213" s="103" t="str">
        <f>IF(AND(A212&gt;0,B212&lt;=0),CONCATENATE(A212,".1"),IF(IFERROR(RIGHT(A212,4)*1,0)&gt;999,CONCATENATE(LEFT(A212,LEN(A212)*1-4),RIGHT(A212,4)*1+1),IF(IFERROR(RIGHT(A212,3)*1,0)&gt;99,CONCATENATE(LEFT(A212,LEN(A212)*1-3),RIGHT(A212,3)*1+1),IF(IFERROR(RIGHT(A212,2)*1,0)&gt;9,CONCATENATE(LEFT(A212,LEN(A212)*1-2),RIGHT(A212,2)*1+1),CONCATENATE(LEFT(A212,LEN(A212)*1-1),RIGHT(A212)*1+1)))))</f>
        <v>1.3.4</v>
      </c>
      <c r="B213" s="52">
        <v>96369</v>
      </c>
      <c r="C213" s="64" t="s">
        <v>493</v>
      </c>
      <c r="D213" s="104" t="str">
        <f>O213</f>
        <v>Parede com placas de gesso acartonado (drywall), para uso interno, com duas faces duplas e estrutura metálica com guias duplas, com vãos. Af_06/2017_p</v>
      </c>
      <c r="E213" s="105" t="s">
        <v>531</v>
      </c>
      <c r="F213" s="55" t="s">
        <v>471</v>
      </c>
      <c r="G213" s="55">
        <v>16.02</v>
      </c>
      <c r="H213" s="55">
        <f>M213</f>
        <v>203.39</v>
      </c>
      <c r="I213" s="55">
        <f>TRUNC(H213*(1+$L$9),2)</f>
        <v>254.23</v>
      </c>
      <c r="J213" s="106">
        <f>TRUNC(I213*G213,2)</f>
        <v>4072.76</v>
      </c>
      <c r="K213" s="107">
        <f>J213/U213</f>
        <v>2.7638663756833124E-3</v>
      </c>
      <c r="L213" s="107">
        <f>J213/$J$744</f>
        <v>2.4657391584233951E-4</v>
      </c>
      <c r="M213" s="108">
        <v>203.39</v>
      </c>
      <c r="N213" s="109" t="s">
        <v>531</v>
      </c>
      <c r="O213" s="110" t="s">
        <v>2944</v>
      </c>
      <c r="P213" s="111"/>
      <c r="Q213" s="112"/>
      <c r="R213" s="111"/>
      <c r="S213" s="111"/>
      <c r="T213" s="113"/>
      <c r="U213" s="114">
        <f>IF(OR(P213="T1",P213="T2",P213="T3",P213="T4",P213="T5"),N213,U214)</f>
        <v>1473573.4100000001</v>
      </c>
      <c r="V213" s="71">
        <f t="shared" si="177"/>
        <v>1</v>
      </c>
      <c r="W213" s="71">
        <f t="shared" si="178"/>
        <v>1</v>
      </c>
      <c r="X213" s="71">
        <f t="shared" si="179"/>
        <v>3</v>
      </c>
      <c r="Y213" s="71">
        <f t="shared" si="180"/>
        <v>0</v>
      </c>
      <c r="Z213" s="71">
        <f t="shared" si="186"/>
        <v>0</v>
      </c>
      <c r="AA213" s="71">
        <f t="shared" si="181"/>
        <v>6400811.3299999991</v>
      </c>
      <c r="AB213" s="71">
        <f t="shared" si="182"/>
        <v>6400811.3299999991</v>
      </c>
      <c r="AC213" s="71">
        <f t="shared" si="183"/>
        <v>1472262.29</v>
      </c>
      <c r="AD213" s="71">
        <f t="shared" si="184"/>
        <v>1524219.37</v>
      </c>
      <c r="AE213" s="71">
        <f t="shared" si="185"/>
        <v>1615088.99</v>
      </c>
      <c r="AF213" s="90" t="str">
        <f t="shared" si="188"/>
        <v>CENTRO INTEGRADO DE SAÚDE XANXERÊ</v>
      </c>
      <c r="AG213" s="90" t="str">
        <f t="shared" si="188"/>
        <v>CONSTRUÇÃO</v>
      </c>
      <c r="AH213" s="90" t="str">
        <f t="shared" si="188"/>
        <v>ALVENARIAS E FECHAMENTOS</v>
      </c>
      <c r="AI213" s="90" t="str">
        <f t="shared" si="188"/>
        <v>VERGA E CONTRAVERGA</v>
      </c>
      <c r="AJ213" s="90" t="s">
        <v>489</v>
      </c>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c r="BM213" s="71"/>
      <c r="BN213" s="71"/>
      <c r="BO213" s="71"/>
      <c r="BP213" s="71"/>
      <c r="BQ213" s="71"/>
      <c r="BR213" s="71"/>
      <c r="BS213" s="71"/>
      <c r="BT213" s="71"/>
      <c r="BU213" s="71"/>
      <c r="BV213" s="71"/>
      <c r="BW213" s="71"/>
      <c r="BX213" s="71"/>
      <c r="BY213" s="71"/>
      <c r="BZ213" s="71"/>
      <c r="CA213" s="71"/>
      <c r="CB213" s="71"/>
      <c r="CC213" s="71"/>
      <c r="CD213" s="71"/>
      <c r="CE213" s="71"/>
      <c r="CF213" s="71"/>
      <c r="CG213" s="71"/>
      <c r="CH213" s="71"/>
      <c r="CI213" s="71"/>
      <c r="CJ213" s="71"/>
      <c r="CK213" s="71"/>
      <c r="CL213" s="71"/>
      <c r="CM213" s="71"/>
      <c r="CN213" s="71"/>
      <c r="CO213" s="71"/>
      <c r="CP213" s="71"/>
      <c r="CQ213" s="71"/>
      <c r="CR213" s="71"/>
      <c r="CS213" s="71"/>
      <c r="CT213" s="71"/>
      <c r="CU213" s="71"/>
      <c r="CV213" s="71"/>
      <c r="CW213" s="71"/>
      <c r="CX213" s="71"/>
      <c r="CY213" s="71"/>
      <c r="CZ213" s="71"/>
      <c r="DA213" s="71"/>
      <c r="DB213" s="71"/>
      <c r="DC213" s="71"/>
      <c r="DD213" s="71"/>
      <c r="DE213" s="71"/>
      <c r="DF213" s="71"/>
      <c r="DG213" s="71"/>
      <c r="DH213" s="71"/>
      <c r="DI213" s="71"/>
      <c r="DJ213" s="71"/>
      <c r="DK213" s="71"/>
      <c r="DL213" s="71"/>
      <c r="DM213" s="71"/>
      <c r="DN213" s="71"/>
      <c r="DO213" s="71"/>
      <c r="DP213" s="71"/>
      <c r="DQ213" s="71"/>
      <c r="DR213" s="71"/>
      <c r="DS213" s="71"/>
      <c r="DT213" s="71"/>
      <c r="DU213" s="71"/>
      <c r="DV213" s="71"/>
      <c r="DW213" s="71"/>
      <c r="DX213" s="71"/>
      <c r="DY213" s="71"/>
      <c r="DZ213" s="71"/>
      <c r="EA213" s="71"/>
      <c r="EB213" s="71"/>
      <c r="EC213" s="71"/>
      <c r="ED213" s="71"/>
      <c r="EE213" s="71"/>
      <c r="EF213" s="71"/>
      <c r="EG213" s="71"/>
      <c r="EH213" s="71"/>
      <c r="EI213" s="71"/>
      <c r="EJ213" s="71"/>
      <c r="EK213" s="71"/>
      <c r="EL213" s="71"/>
      <c r="EM213" s="71"/>
      <c r="EN213" s="71"/>
      <c r="EO213" s="71"/>
      <c r="EP213" s="71"/>
      <c r="EQ213" s="71"/>
      <c r="ER213" s="71"/>
      <c r="ES213" s="71"/>
      <c r="ET213" s="71"/>
      <c r="EU213" s="71"/>
      <c r="EV213" s="71"/>
      <c r="EW213" s="71"/>
      <c r="EX213" s="71"/>
      <c r="EY213" s="71"/>
      <c r="EZ213" s="71"/>
      <c r="FA213" s="71"/>
      <c r="FB213" s="71"/>
      <c r="FC213" s="71"/>
      <c r="FD213" s="71"/>
      <c r="FE213" s="71"/>
      <c r="FF213" s="71"/>
      <c r="FG213" s="71"/>
      <c r="FH213" s="71"/>
      <c r="FI213" s="71"/>
      <c r="FJ213" s="71"/>
      <c r="FK213" s="71"/>
      <c r="FL213" s="71"/>
      <c r="FM213" s="71"/>
      <c r="FN213" s="71"/>
      <c r="FO213" s="71"/>
      <c r="FP213" s="71"/>
      <c r="FQ213" s="71"/>
      <c r="FR213" s="71"/>
      <c r="FS213" s="71"/>
      <c r="FT213" s="71"/>
      <c r="FU213" s="71"/>
      <c r="FV213" s="71"/>
      <c r="FW213" s="71"/>
      <c r="FX213" s="71"/>
      <c r="FY213" s="71"/>
      <c r="FZ213" s="71"/>
      <c r="GA213" s="71"/>
      <c r="GB213" s="71"/>
      <c r="GC213" s="71"/>
      <c r="GD213" s="71"/>
      <c r="GE213" s="71"/>
      <c r="GF213" s="71"/>
      <c r="GG213" s="71"/>
      <c r="GH213" s="71"/>
      <c r="GI213" s="71"/>
      <c r="GJ213" s="71"/>
      <c r="GK213" s="71"/>
      <c r="GL213" s="71"/>
      <c r="GM213" s="71"/>
      <c r="GN213" s="71"/>
      <c r="GO213" s="71"/>
      <c r="GP213" s="71"/>
      <c r="GQ213" s="71"/>
      <c r="GR213" s="71"/>
      <c r="GS213" s="71"/>
      <c r="GT213" s="71"/>
      <c r="GU213" s="71"/>
      <c r="GV213" s="71"/>
      <c r="GW213" s="71"/>
      <c r="GX213" s="71"/>
      <c r="GY213" s="71"/>
      <c r="GZ213" s="71"/>
      <c r="HA213" s="71"/>
      <c r="HB213" s="71"/>
      <c r="HC213" s="71"/>
      <c r="HD213" s="71"/>
      <c r="HE213" s="71"/>
      <c r="HF213" s="71"/>
      <c r="HG213" s="71"/>
      <c r="HH213" s="71"/>
      <c r="HI213" s="71"/>
      <c r="HJ213" s="71"/>
      <c r="HK213" s="71"/>
      <c r="HL213" s="71"/>
      <c r="HM213" s="71"/>
      <c r="HN213" s="71"/>
      <c r="HO213" s="71"/>
      <c r="HP213" s="71"/>
      <c r="HQ213" s="71"/>
      <c r="HR213" s="71"/>
      <c r="HS213" s="71"/>
      <c r="HT213" s="71"/>
      <c r="HU213" s="71"/>
      <c r="HV213" s="71"/>
      <c r="HW213" s="71"/>
      <c r="HX213" s="71"/>
      <c r="HY213" s="71"/>
      <c r="HZ213" s="71"/>
      <c r="IA213" s="71"/>
      <c r="IB213" s="71"/>
      <c r="IC213" s="71"/>
      <c r="ID213" s="71"/>
      <c r="IE213" s="71"/>
      <c r="IF213" s="71"/>
      <c r="IG213" s="71"/>
      <c r="IH213" s="71"/>
      <c r="II213" s="71"/>
      <c r="IJ213" s="71"/>
      <c r="IK213" s="71"/>
      <c r="IL213" s="71"/>
      <c r="IM213" s="71"/>
      <c r="IN213" s="71"/>
      <c r="IO213" s="71"/>
      <c r="IP213" s="71"/>
      <c r="IQ213" s="71"/>
      <c r="IR213" s="71"/>
      <c r="IS213" s="71"/>
      <c r="IT213" s="71"/>
      <c r="IU213" s="71"/>
      <c r="IV213" s="71"/>
      <c r="IW213" s="71"/>
      <c r="IX213" s="71"/>
      <c r="IY213" s="71"/>
      <c r="IZ213" s="71"/>
    </row>
    <row r="214" spans="1:1024" s="115" customFormat="1" ht="25.5">
      <c r="A214" s="103" t="str">
        <f>IF(AND(A213&gt;0,B213&lt;=0),CONCATENATE(A213,".1"),IF(IFERROR(RIGHT(A213,4)*1,0)&gt;999,CONCATENATE(LEFT(A213,LEN(A213)*1-4),RIGHT(A213,4)*1+1),IF(IFERROR(RIGHT(A213,3)*1,0)&gt;99,CONCATENATE(LEFT(A213,LEN(A213)*1-3),RIGHT(A213,3)*1+1),IF(IFERROR(RIGHT(A213,2)*1,0)&gt;9,CONCATENATE(LEFT(A213,LEN(A213)*1-2),RIGHT(A213,2)*1+1),CONCATENATE(LEFT(A213,LEN(A213)*1-1),RIGHT(A213)*1+1)))))</f>
        <v>1.3.5</v>
      </c>
      <c r="B214" s="52">
        <v>5674</v>
      </c>
      <c r="C214" s="64" t="s">
        <v>491</v>
      </c>
      <c r="D214" s="104" t="str">
        <f>O214</f>
        <v>Shaft (mochetas),  modulado em cimento pré-moldado para dutos hidráulicos, elétricos, ventilação)</v>
      </c>
      <c r="E214" s="105" t="s">
        <v>531</v>
      </c>
      <c r="F214" s="55" t="s">
        <v>471</v>
      </c>
      <c r="G214" s="55">
        <v>21.6</v>
      </c>
      <c r="H214" s="55">
        <f>M214</f>
        <v>48.56</v>
      </c>
      <c r="I214" s="55">
        <f>TRUNC(H214*(1+$L$9),2)</f>
        <v>60.7</v>
      </c>
      <c r="J214" s="106">
        <f>TRUNC(I214*G214,2)</f>
        <v>1311.12</v>
      </c>
      <c r="K214" s="107">
        <f>J214/U214</f>
        <v>8.8975546864679086E-4</v>
      </c>
      <c r="L214" s="107">
        <f>J214/$J$744</f>
        <v>7.9378110308294154E-5</v>
      </c>
      <c r="M214" s="108">
        <v>48.56</v>
      </c>
      <c r="N214" s="109" t="s">
        <v>42</v>
      </c>
      <c r="O214" s="110" t="s">
        <v>2293</v>
      </c>
      <c r="P214" s="111"/>
      <c r="Q214" s="112"/>
      <c r="R214" s="111"/>
      <c r="S214" s="111"/>
      <c r="T214" s="113"/>
      <c r="U214" s="114">
        <f>IF(OR(P214="T1",P214="T2",P214="T3",P214="T4",P214="T5"),N214,U215)</f>
        <v>1473573.4100000001</v>
      </c>
      <c r="V214" s="71">
        <f t="shared" si="177"/>
        <v>1</v>
      </c>
      <c r="W214" s="71">
        <f t="shared" si="178"/>
        <v>1</v>
      </c>
      <c r="X214" s="71">
        <f t="shared" si="179"/>
        <v>3</v>
      </c>
      <c r="Y214" s="71">
        <f t="shared" si="180"/>
        <v>0</v>
      </c>
      <c r="Z214" s="71">
        <f t="shared" si="186"/>
        <v>0</v>
      </c>
      <c r="AA214" s="71">
        <f t="shared" si="181"/>
        <v>6402122.4499999993</v>
      </c>
      <c r="AB214" s="71">
        <f t="shared" si="182"/>
        <v>6402122.4499999993</v>
      </c>
      <c r="AC214" s="71">
        <f t="shared" si="183"/>
        <v>1473573.4100000001</v>
      </c>
      <c r="AD214" s="71">
        <f t="shared" si="184"/>
        <v>1525530.4900000002</v>
      </c>
      <c r="AE214" s="71">
        <f t="shared" si="185"/>
        <v>1616400.11</v>
      </c>
      <c r="AF214" s="90" t="str">
        <f t="shared" si="188"/>
        <v>CENTRO INTEGRADO DE SAÚDE XANXERÊ</v>
      </c>
      <c r="AG214" s="90" t="str">
        <f t="shared" si="188"/>
        <v>CONSTRUÇÃO</v>
      </c>
      <c r="AH214" s="90" t="str">
        <f t="shared" si="188"/>
        <v>ALVENARIAS E FECHAMENTOS</v>
      </c>
      <c r="AI214" s="90" t="str">
        <f t="shared" si="188"/>
        <v>VERGA E CONTRAVERGA</v>
      </c>
      <c r="AJ214" s="90" t="s">
        <v>489</v>
      </c>
      <c r="AK214" s="71"/>
      <c r="AL214" s="71"/>
      <c r="AM214" s="71"/>
      <c r="AN214" s="71"/>
      <c r="AO214" s="71"/>
      <c r="AP214" s="71"/>
      <c r="AQ214" s="71"/>
      <c r="AR214" s="71"/>
      <c r="AS214" s="71"/>
      <c r="AT214" s="71"/>
      <c r="AU214" s="71"/>
      <c r="AV214" s="71"/>
      <c r="AW214" s="71"/>
      <c r="AX214" s="71"/>
      <c r="AY214" s="71"/>
      <c r="AZ214" s="71"/>
      <c r="BA214" s="71"/>
      <c r="BB214" s="71"/>
      <c r="BC214" s="71"/>
      <c r="BD214" s="71"/>
      <c r="BE214" s="71"/>
      <c r="BF214" s="71"/>
      <c r="BG214" s="71"/>
      <c r="BH214" s="71"/>
      <c r="BI214" s="71"/>
      <c r="BJ214" s="71"/>
      <c r="BK214" s="71"/>
      <c r="BL214" s="71"/>
      <c r="BM214" s="71"/>
      <c r="BN214" s="71"/>
      <c r="BO214" s="71"/>
      <c r="BP214" s="71"/>
      <c r="BQ214" s="71"/>
      <c r="BR214" s="71"/>
      <c r="BS214" s="71"/>
      <c r="BT214" s="71"/>
      <c r="BU214" s="71"/>
      <c r="BV214" s="71"/>
      <c r="BW214" s="71"/>
      <c r="BX214" s="71"/>
      <c r="BY214" s="71"/>
      <c r="BZ214" s="71"/>
      <c r="CA214" s="71"/>
      <c r="CB214" s="71"/>
      <c r="CC214" s="71"/>
      <c r="CD214" s="71"/>
      <c r="CE214" s="71"/>
      <c r="CF214" s="71"/>
      <c r="CG214" s="71"/>
      <c r="CH214" s="71"/>
      <c r="CI214" s="71"/>
      <c r="CJ214" s="71"/>
      <c r="CK214" s="71"/>
      <c r="CL214" s="71"/>
      <c r="CM214" s="71"/>
      <c r="CN214" s="71"/>
      <c r="CO214" s="71"/>
      <c r="CP214" s="71"/>
      <c r="CQ214" s="71"/>
      <c r="CR214" s="71"/>
      <c r="CS214" s="71"/>
      <c r="CT214" s="71"/>
      <c r="CU214" s="71"/>
      <c r="CV214" s="71"/>
      <c r="CW214" s="71"/>
      <c r="CX214" s="71"/>
      <c r="CY214" s="71"/>
      <c r="CZ214" s="71"/>
      <c r="DA214" s="71"/>
      <c r="DB214" s="71"/>
      <c r="DC214" s="71"/>
      <c r="DD214" s="71"/>
      <c r="DE214" s="71"/>
      <c r="DF214" s="71"/>
      <c r="DG214" s="71"/>
      <c r="DH214" s="71"/>
      <c r="DI214" s="71"/>
      <c r="DJ214" s="71"/>
      <c r="DK214" s="71"/>
      <c r="DL214" s="71"/>
      <c r="DM214" s="71"/>
      <c r="DN214" s="71"/>
      <c r="DO214" s="71"/>
      <c r="DP214" s="71"/>
      <c r="DQ214" s="71"/>
      <c r="DR214" s="71"/>
      <c r="DS214" s="71"/>
      <c r="DT214" s="71"/>
      <c r="DU214" s="71"/>
      <c r="DV214" s="71"/>
      <c r="DW214" s="71"/>
      <c r="DX214" s="71"/>
      <c r="DY214" s="71"/>
      <c r="DZ214" s="71"/>
      <c r="EA214" s="71"/>
      <c r="EB214" s="71"/>
      <c r="EC214" s="71"/>
      <c r="ED214" s="71"/>
      <c r="EE214" s="71"/>
      <c r="EF214" s="71"/>
      <c r="EG214" s="71"/>
      <c r="EH214" s="71"/>
      <c r="EI214" s="71"/>
      <c r="EJ214" s="71"/>
      <c r="EK214" s="71"/>
      <c r="EL214" s="71"/>
      <c r="EM214" s="71"/>
      <c r="EN214" s="71"/>
      <c r="EO214" s="71"/>
      <c r="EP214" s="71"/>
      <c r="EQ214" s="71"/>
      <c r="ER214" s="71"/>
      <c r="ES214" s="71"/>
      <c r="ET214" s="71"/>
      <c r="EU214" s="71"/>
      <c r="EV214" s="71"/>
      <c r="EW214" s="71"/>
      <c r="EX214" s="71"/>
      <c r="EY214" s="71"/>
      <c r="EZ214" s="71"/>
      <c r="FA214" s="71"/>
      <c r="FB214" s="71"/>
      <c r="FC214" s="71"/>
      <c r="FD214" s="71"/>
      <c r="FE214" s="71"/>
      <c r="FF214" s="71"/>
      <c r="FG214" s="71"/>
      <c r="FH214" s="71"/>
      <c r="FI214" s="71"/>
      <c r="FJ214" s="71"/>
      <c r="FK214" s="71"/>
      <c r="FL214" s="71"/>
      <c r="FM214" s="71"/>
      <c r="FN214" s="71"/>
      <c r="FO214" s="71"/>
      <c r="FP214" s="71"/>
      <c r="FQ214" s="71"/>
      <c r="FR214" s="71"/>
      <c r="FS214" s="71"/>
      <c r="FT214" s="71"/>
      <c r="FU214" s="71"/>
      <c r="FV214" s="71"/>
      <c r="FW214" s="71"/>
      <c r="FX214" s="71"/>
      <c r="FY214" s="71"/>
      <c r="FZ214" s="71"/>
      <c r="GA214" s="71"/>
      <c r="GB214" s="71"/>
      <c r="GC214" s="71"/>
      <c r="GD214" s="71"/>
      <c r="GE214" s="71"/>
      <c r="GF214" s="71"/>
      <c r="GG214" s="71"/>
      <c r="GH214" s="71"/>
      <c r="GI214" s="71"/>
      <c r="GJ214" s="71"/>
      <c r="GK214" s="71"/>
      <c r="GL214" s="71"/>
      <c r="GM214" s="71"/>
      <c r="GN214" s="71"/>
      <c r="GO214" s="71"/>
      <c r="GP214" s="71"/>
      <c r="GQ214" s="71"/>
      <c r="GR214" s="71"/>
      <c r="GS214" s="71"/>
      <c r="GT214" s="71"/>
      <c r="GU214" s="71"/>
      <c r="GV214" s="71"/>
      <c r="GW214" s="71"/>
      <c r="GX214" s="71"/>
      <c r="GY214" s="71"/>
      <c r="GZ214" s="71"/>
      <c r="HA214" s="71"/>
      <c r="HB214" s="71"/>
      <c r="HC214" s="71"/>
      <c r="HD214" s="71"/>
      <c r="HE214" s="71"/>
      <c r="HF214" s="71"/>
      <c r="HG214" s="71"/>
      <c r="HH214" s="71"/>
      <c r="HI214" s="71"/>
      <c r="HJ214" s="71"/>
      <c r="HK214" s="71"/>
      <c r="HL214" s="71"/>
      <c r="HM214" s="71"/>
      <c r="HN214" s="71"/>
      <c r="HO214" s="71"/>
      <c r="HP214" s="71"/>
      <c r="HQ214" s="71"/>
      <c r="HR214" s="71"/>
      <c r="HS214" s="71"/>
      <c r="HT214" s="71"/>
      <c r="HU214" s="71"/>
      <c r="HV214" s="71"/>
      <c r="HW214" s="71"/>
      <c r="HX214" s="71"/>
      <c r="HY214" s="71"/>
      <c r="HZ214" s="71"/>
      <c r="IA214" s="71"/>
      <c r="IB214" s="71"/>
      <c r="IC214" s="71"/>
      <c r="ID214" s="71"/>
      <c r="IE214" s="71"/>
      <c r="IF214" s="71"/>
      <c r="IG214" s="71"/>
      <c r="IH214" s="71"/>
      <c r="II214" s="71"/>
      <c r="IJ214" s="71"/>
      <c r="IK214" s="71"/>
      <c r="IL214" s="71"/>
      <c r="IM214" s="71"/>
      <c r="IN214" s="71"/>
      <c r="IO214" s="71"/>
      <c r="IP214" s="71"/>
      <c r="IQ214" s="71"/>
      <c r="IR214" s="71"/>
      <c r="IS214" s="71"/>
      <c r="IT214" s="71"/>
      <c r="IU214" s="71"/>
      <c r="IV214" s="71"/>
      <c r="IW214" s="71"/>
      <c r="IX214" s="71"/>
      <c r="IY214" s="71"/>
      <c r="IZ214" s="71"/>
    </row>
    <row r="215" spans="1:1024" s="94" customFormat="1">
      <c r="A215" s="117"/>
      <c r="B215" s="118"/>
      <c r="C215" s="119"/>
      <c r="D215" s="120"/>
      <c r="E215" s="121" t="str">
        <f>IF(P215="T1",CONCATENATE("Total ",LOWER(AF215)),IF(P215="T2",CONCATENATE("Total ",LOWER(AG215)),IF(P215="T3",CONCATENATE("Total ",LOWER(AH215)),IF(P215="T4",CONCATENATE("Total ",LOWER(AI215)),IF(P215="T5",CONCATENATE("Total ",LOWER(AJ215)),"Total do item")))))</f>
        <v>Total alvenarias e fechamentos</v>
      </c>
      <c r="F215" s="122"/>
      <c r="G215" s="122"/>
      <c r="H215" s="122"/>
      <c r="I215" s="123"/>
      <c r="J215" s="124">
        <f>N215</f>
        <v>1473573.4100000001</v>
      </c>
      <c r="K215" s="125">
        <f>J215/N215</f>
        <v>1</v>
      </c>
      <c r="L215" s="125">
        <f>M215</f>
        <v>8.921339975467478E-2</v>
      </c>
      <c r="M215" s="126">
        <f>J215/$J$744</f>
        <v>8.921339975467478E-2</v>
      </c>
      <c r="N215" s="127">
        <f>IF(P215="T1",AA215,IF(P215="T2",AB215,IF(P215="T3",AC215,IF(P215="T4",AD215,IF(P215="T5",AE215,0)))))</f>
        <v>1473573.4100000001</v>
      </c>
      <c r="O215" s="127"/>
      <c r="P215" s="94" t="s">
        <v>482</v>
      </c>
      <c r="Q215"/>
      <c r="R215" s="128"/>
      <c r="S215" s="128"/>
      <c r="T215" s="89"/>
      <c r="U215" s="128">
        <f>IF(OR(P215="T1",P215="T2",P215="T3",P215="T4",P215="T5"),N215,#REF!)</f>
        <v>1473573.4100000001</v>
      </c>
      <c r="V215" s="96">
        <f t="shared" si="177"/>
        <v>1</v>
      </c>
      <c r="W215" s="96">
        <f t="shared" si="178"/>
        <v>1</v>
      </c>
      <c r="X215" s="96">
        <f t="shared" si="179"/>
        <v>3</v>
      </c>
      <c r="Y215" s="96">
        <f t="shared" si="180"/>
        <v>0</v>
      </c>
      <c r="Z215" s="96">
        <f t="shared" si="186"/>
        <v>0</v>
      </c>
      <c r="AA215" s="96">
        <f t="shared" si="181"/>
        <v>6402122.4499999993</v>
      </c>
      <c r="AB215" s="96">
        <f t="shared" si="182"/>
        <v>6402122.4499999993</v>
      </c>
      <c r="AC215" s="96">
        <f t="shared" si="183"/>
        <v>1473573.4100000001</v>
      </c>
      <c r="AD215" s="96">
        <f t="shared" si="184"/>
        <v>1525530.4900000002</v>
      </c>
      <c r="AE215" s="96">
        <f t="shared" si="185"/>
        <v>1616400.11</v>
      </c>
      <c r="AF215" s="97" t="str">
        <f>IF($P215=AF$11,$D215,AF214)</f>
        <v>CENTRO INTEGRADO DE SAÚDE XANXERÊ</v>
      </c>
      <c r="AG215" s="97" t="str">
        <f>IF($P215=AG$11,$D215,AG214)</f>
        <v>CONSTRUÇÃO</v>
      </c>
      <c r="AH215" s="97" t="str">
        <f>IF($P215=AH$11,$D215,AH214)</f>
        <v>ALVENARIAS E FECHAMENTOS</v>
      </c>
      <c r="AI215" s="97" t="str">
        <f>IF($P215=AI$11,$D215,AI214)</f>
        <v>VERGA E CONTRAVERGA</v>
      </c>
      <c r="AJ215" s="97" t="s">
        <v>489</v>
      </c>
      <c r="AMI215"/>
      <c r="AMJ215"/>
    </row>
    <row r="216" spans="1:1024" s="88" customFormat="1" ht="15.75">
      <c r="A216" s="98" t="s">
        <v>26</v>
      </c>
      <c r="B216" s="99"/>
      <c r="C216" s="99"/>
      <c r="D216" s="100" t="s">
        <v>532</v>
      </c>
      <c r="E216" s="101"/>
      <c r="F216" s="101"/>
      <c r="G216" s="101"/>
      <c r="H216" s="101"/>
      <c r="I216" s="101"/>
      <c r="J216" s="101"/>
      <c r="K216" s="101"/>
      <c r="L216" s="102"/>
      <c r="M216" s="87"/>
      <c r="P216" s="88" t="s">
        <v>477</v>
      </c>
      <c r="T216" s="89"/>
      <c r="V216" s="96">
        <f t="shared" si="177"/>
        <v>1</v>
      </c>
      <c r="W216" s="96">
        <f t="shared" si="178"/>
        <v>1</v>
      </c>
      <c r="X216" s="96">
        <f t="shared" si="179"/>
        <v>4</v>
      </c>
      <c r="Y216" s="96">
        <f t="shared" si="180"/>
        <v>0</v>
      </c>
      <c r="Z216" s="96">
        <f t="shared" si="186"/>
        <v>0</v>
      </c>
      <c r="AA216" s="96">
        <f t="shared" si="181"/>
        <v>6402122.4499999993</v>
      </c>
      <c r="AB216" s="96">
        <f t="shared" si="182"/>
        <v>6402122.4499999993</v>
      </c>
      <c r="AC216" s="96">
        <f t="shared" si="183"/>
        <v>0</v>
      </c>
      <c r="AD216" s="96">
        <f t="shared" si="184"/>
        <v>1525530.4900000002</v>
      </c>
      <c r="AE216" s="96">
        <f t="shared" si="185"/>
        <v>1616400.11</v>
      </c>
      <c r="AF216" s="97" t="str">
        <f>IF($P216=AF$12,$D216,AF215)</f>
        <v>CENTRO INTEGRADO DE SAÚDE XANXERÊ</v>
      </c>
      <c r="AG216" s="97" t="str">
        <f>IF($P216=AG$12,$D216,AG215)</f>
        <v>CONSTRUÇÃO</v>
      </c>
      <c r="AH216" s="97" t="str">
        <f>IF($P216=AH$12,$D216,AH215)</f>
        <v>ESQUADRIAS E FERRAGENS</v>
      </c>
      <c r="AI216" s="97" t="str">
        <f>IF($P216=AI$12,$D216,AI215)</f>
        <v>VERGA E CONTRAVERGA</v>
      </c>
      <c r="AJ216" s="97" t="s">
        <v>489</v>
      </c>
      <c r="AP216" s="94"/>
      <c r="AQ216" s="94"/>
      <c r="AR216" s="94"/>
      <c r="AS216" s="94"/>
      <c r="AT216" s="94"/>
      <c r="AU216" s="94"/>
      <c r="AV216" s="94"/>
      <c r="AW216" s="94"/>
      <c r="AX216" s="94"/>
      <c r="AY216" s="94"/>
      <c r="AZ216" s="94"/>
      <c r="BA216" s="94"/>
      <c r="BB216" s="94"/>
      <c r="BC216" s="94"/>
      <c r="AMI216"/>
      <c r="AMJ216"/>
    </row>
    <row r="217" spans="1:1024" s="94" customFormat="1" ht="15.75">
      <c r="A217" s="129" t="s">
        <v>533</v>
      </c>
      <c r="B217" s="130"/>
      <c r="C217" s="130"/>
      <c r="D217" s="131" t="s">
        <v>534</v>
      </c>
      <c r="E217" s="130"/>
      <c r="F217" s="130"/>
      <c r="G217" s="130"/>
      <c r="H217" s="130"/>
      <c r="I217" s="130"/>
      <c r="J217" s="130"/>
      <c r="K217" s="130"/>
      <c r="L217" s="132"/>
      <c r="M217" s="133"/>
      <c r="P217" s="94" t="s">
        <v>478</v>
      </c>
      <c r="Q217"/>
      <c r="T217" s="89"/>
      <c r="U217" s="128">
        <f>IF(OR(P217="T1",P217="T2",P217="T3",P217="T4",P217="T5"),N217,U219)</f>
        <v>384796.67000000004</v>
      </c>
      <c r="V217" s="96">
        <f t="shared" si="177"/>
        <v>1</v>
      </c>
      <c r="W217" s="96">
        <f t="shared" si="178"/>
        <v>1</v>
      </c>
      <c r="X217" s="96">
        <f t="shared" si="179"/>
        <v>4</v>
      </c>
      <c r="Y217" s="96">
        <f t="shared" si="180"/>
        <v>1</v>
      </c>
      <c r="Z217" s="96">
        <f t="shared" si="186"/>
        <v>0</v>
      </c>
      <c r="AA217" s="96">
        <f t="shared" si="181"/>
        <v>6402122.4499999993</v>
      </c>
      <c r="AB217" s="96">
        <f t="shared" si="182"/>
        <v>6402122.4499999993</v>
      </c>
      <c r="AC217" s="96">
        <f t="shared" si="183"/>
        <v>0</v>
      </c>
      <c r="AD217" s="96">
        <f t="shared" si="184"/>
        <v>0</v>
      </c>
      <c r="AE217" s="96">
        <f t="shared" si="185"/>
        <v>1616400.11</v>
      </c>
      <c r="AF217" s="97" t="str">
        <f>IF($P217=AF$11,$D217,AF216)</f>
        <v>CENTRO INTEGRADO DE SAÚDE XANXERÊ</v>
      </c>
      <c r="AG217" s="97" t="str">
        <f>IF($P217=AG$11,$D217,AG216)</f>
        <v>CONSTRUÇÃO</v>
      </c>
      <c r="AH217" s="97" t="str">
        <f>IF($P217=AH$11,$D217,AH216)</f>
        <v>ESQUADRIAS E FERRAGENS</v>
      </c>
      <c r="AI217" s="97" t="str">
        <f>IF($P217=AI$11,$D217,AI216)</f>
        <v>JANELAS</v>
      </c>
      <c r="AJ217" s="97" t="s">
        <v>489</v>
      </c>
      <c r="AMI217"/>
      <c r="AMJ217"/>
    </row>
    <row r="218" spans="1:1024" s="115" customFormat="1" ht="38.25">
      <c r="A218" s="103" t="str">
        <f t="shared" ref="A218:A234" si="189">IF(AND(A217&gt;0,B217&lt;=0),CONCATENATE(A217,".1"),IF(IFERROR(RIGHT(A217,4)*1,0)&gt;999,CONCATENATE(LEFT(A217,LEN(A217)*1-4),RIGHT(A217,4)*1+1),IF(IFERROR(RIGHT(A217,3)*1,0)&gt;99,CONCATENATE(LEFT(A217,LEN(A217)*1-3),RIGHT(A217,3)*1+1),IF(IFERROR(RIGHT(A217,2)*1,0)&gt;9,CONCATENATE(LEFT(A217,LEN(A217)*1-2),RIGHT(A217,2)*1+1),CONCATENATE(LEFT(A217,LEN(A217)*1-1),RIGHT(A217)*1+1)))))</f>
        <v>1.4.1.1</v>
      </c>
      <c r="B218" s="52">
        <v>7007</v>
      </c>
      <c r="C218" s="64" t="s">
        <v>491</v>
      </c>
      <c r="D218" s="104" t="s">
        <v>535</v>
      </c>
      <c r="E218" s="105" t="str">
        <f t="shared" ref="E218:E234" si="190">N218</f>
        <v>m²</v>
      </c>
      <c r="F218" s="55" t="s">
        <v>471</v>
      </c>
      <c r="G218" s="55">
        <v>1.36</v>
      </c>
      <c r="H218" s="55">
        <f t="shared" ref="H218:H234" si="191">M218</f>
        <v>777.37</v>
      </c>
      <c r="I218" s="55">
        <f t="shared" ref="I218:I234" si="192">TRUNC(H218*(1+$L$9),2)</f>
        <v>971.71</v>
      </c>
      <c r="J218" s="106">
        <f t="shared" ref="J218:J234" si="193">TRUNC(I218*G218,2)</f>
        <v>1321.52</v>
      </c>
      <c r="K218" s="107">
        <f t="shared" ref="K218:K234" si="194">J218/U218</f>
        <v>3.4343332544951592E-3</v>
      </c>
      <c r="L218" s="107">
        <f t="shared" ref="L218:L234" si="195">J218/$J$744</f>
        <v>8.0007749355220651E-5</v>
      </c>
      <c r="M218" s="108">
        <v>777.37</v>
      </c>
      <c r="N218" s="109" t="s">
        <v>42</v>
      </c>
      <c r="O218" s="110" t="s">
        <v>3598</v>
      </c>
      <c r="P218" s="111"/>
      <c r="Q218" s="112"/>
      <c r="R218" s="111"/>
      <c r="S218" s="111"/>
      <c r="T218" s="113"/>
      <c r="U218" s="114">
        <f t="shared" ref="U218:U235" si="196">IF(OR(P218="T1",P218="T2",P218="T3",P218="T4",P218="T5"),N218,U219)</f>
        <v>384796.67000000004</v>
      </c>
      <c r="V218" s="71">
        <f t="shared" si="177"/>
        <v>1</v>
      </c>
      <c r="W218" s="71">
        <f t="shared" si="178"/>
        <v>1</v>
      </c>
      <c r="X218" s="71">
        <f t="shared" si="179"/>
        <v>4</v>
      </c>
      <c r="Y218" s="71">
        <f t="shared" si="180"/>
        <v>1</v>
      </c>
      <c r="Z218" s="71">
        <f t="shared" si="186"/>
        <v>0</v>
      </c>
      <c r="AA218" s="71">
        <f t="shared" si="181"/>
        <v>6403443.9699999988</v>
      </c>
      <c r="AB218" s="71">
        <f t="shared" si="182"/>
        <v>6403443.9699999988</v>
      </c>
      <c r="AC218" s="71">
        <f t="shared" si="183"/>
        <v>1321.52</v>
      </c>
      <c r="AD218" s="71">
        <f t="shared" si="184"/>
        <v>1321.52</v>
      </c>
      <c r="AE218" s="71">
        <f t="shared" si="185"/>
        <v>1617721.6300000001</v>
      </c>
      <c r="AF218" s="90" t="str">
        <f t="shared" ref="AF218:AF234" si="197">IF($O218=AF$12,$D218,AF217)</f>
        <v>CENTRO INTEGRADO DE SAÚDE XANXERÊ</v>
      </c>
      <c r="AG218" s="90" t="str">
        <f t="shared" ref="AG218:AG234" si="198">IF($O218=AG$12,$D218,AG217)</f>
        <v>CONSTRUÇÃO</v>
      </c>
      <c r="AH218" s="90" t="str">
        <f t="shared" ref="AH218:AH234" si="199">IF($O218=AH$12,$D218,AH217)</f>
        <v>ESQUADRIAS E FERRAGENS</v>
      </c>
      <c r="AI218" s="90" t="str">
        <f t="shared" ref="AI218:AI234" si="200">IF($O218=AI$12,$D218,AI217)</f>
        <v>JANELAS</v>
      </c>
      <c r="AJ218" s="90" t="s">
        <v>489</v>
      </c>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c r="BM218" s="71"/>
      <c r="BN218" s="71"/>
      <c r="BO218" s="71"/>
      <c r="BP218" s="71"/>
      <c r="BQ218" s="71"/>
      <c r="BR218" s="71"/>
      <c r="BS218" s="71"/>
      <c r="BT218" s="71"/>
      <c r="BU218" s="71"/>
      <c r="BV218" s="71"/>
      <c r="BW218" s="71"/>
      <c r="BX218" s="71"/>
      <c r="BY218" s="71"/>
      <c r="BZ218" s="71"/>
      <c r="CA218" s="71"/>
      <c r="CB218" s="71"/>
      <c r="CC218" s="71"/>
      <c r="CD218" s="71"/>
      <c r="CE218" s="71"/>
      <c r="CF218" s="71"/>
      <c r="CG218" s="71"/>
      <c r="CH218" s="71"/>
      <c r="CI218" s="71"/>
      <c r="CJ218" s="71"/>
      <c r="CK218" s="71"/>
      <c r="CL218" s="71"/>
      <c r="CM218" s="71"/>
      <c r="CN218" s="71"/>
      <c r="CO218" s="71"/>
      <c r="CP218" s="71"/>
      <c r="CQ218" s="71"/>
      <c r="CR218" s="71"/>
      <c r="CS218" s="71"/>
      <c r="CT218" s="71"/>
      <c r="CU218" s="71"/>
      <c r="CV218" s="71"/>
      <c r="CW218" s="71"/>
      <c r="CX218" s="71"/>
      <c r="CY218" s="71"/>
      <c r="CZ218" s="71"/>
      <c r="DA218" s="71"/>
      <c r="DB218" s="71"/>
      <c r="DC218" s="71"/>
      <c r="DD218" s="71"/>
      <c r="DE218" s="71"/>
      <c r="DF218" s="71"/>
      <c r="DG218" s="71"/>
      <c r="DH218" s="71"/>
      <c r="DI218" s="71"/>
      <c r="DJ218" s="71"/>
      <c r="DK218" s="71"/>
      <c r="DL218" s="71"/>
      <c r="DM218" s="71"/>
      <c r="DN218" s="71"/>
      <c r="DO218" s="71"/>
      <c r="DP218" s="71"/>
      <c r="DQ218" s="71"/>
      <c r="DR218" s="71"/>
      <c r="DS218" s="71"/>
      <c r="DT218" s="71"/>
      <c r="DU218" s="71"/>
      <c r="DV218" s="71"/>
      <c r="DW218" s="71"/>
      <c r="DX218" s="71"/>
      <c r="DY218" s="71"/>
      <c r="DZ218" s="71"/>
      <c r="EA218" s="71"/>
      <c r="EB218" s="71"/>
      <c r="EC218" s="71"/>
      <c r="ED218" s="71"/>
      <c r="EE218" s="71"/>
      <c r="EF218" s="71"/>
      <c r="EG218" s="71"/>
      <c r="EH218" s="71"/>
      <c r="EI218" s="71"/>
      <c r="EJ218" s="71"/>
      <c r="EK218" s="71"/>
      <c r="EL218" s="71"/>
      <c r="EM218" s="71"/>
      <c r="EN218" s="71"/>
      <c r="EO218" s="71"/>
      <c r="EP218" s="71"/>
      <c r="EQ218" s="71"/>
      <c r="ER218" s="71"/>
      <c r="ES218" s="71"/>
      <c r="ET218" s="71"/>
      <c r="EU218" s="71"/>
      <c r="EV218" s="71"/>
      <c r="EW218" s="71"/>
      <c r="EX218" s="71"/>
      <c r="EY218" s="71"/>
      <c r="EZ218" s="71"/>
      <c r="FA218" s="71"/>
      <c r="FB218" s="71"/>
      <c r="FC218" s="71"/>
      <c r="FD218" s="71"/>
      <c r="FE218" s="71"/>
      <c r="FF218" s="71"/>
      <c r="FG218" s="71"/>
      <c r="FH218" s="71"/>
      <c r="FI218" s="71"/>
      <c r="FJ218" s="71"/>
      <c r="FK218" s="71"/>
      <c r="FL218" s="71"/>
      <c r="FM218" s="71"/>
      <c r="FN218" s="71"/>
      <c r="FO218" s="71"/>
      <c r="FP218" s="71"/>
      <c r="FQ218" s="71"/>
      <c r="FR218" s="71"/>
      <c r="FS218" s="71"/>
      <c r="FT218" s="71"/>
      <c r="FU218" s="71"/>
      <c r="FV218" s="71"/>
      <c r="FW218" s="71"/>
      <c r="FX218" s="71"/>
      <c r="FY218" s="71"/>
      <c r="FZ218" s="71"/>
      <c r="GA218" s="71"/>
      <c r="GB218" s="71"/>
      <c r="GC218" s="71"/>
      <c r="GD218" s="71"/>
      <c r="GE218" s="71"/>
      <c r="GF218" s="71"/>
      <c r="GG218" s="71"/>
      <c r="GH218" s="71"/>
      <c r="GI218" s="71"/>
      <c r="GJ218" s="71"/>
      <c r="GK218" s="71"/>
      <c r="GL218" s="71"/>
      <c r="GM218" s="71"/>
      <c r="GN218" s="71"/>
      <c r="GO218" s="71"/>
      <c r="GP218" s="71"/>
      <c r="GQ218" s="71"/>
      <c r="GR218" s="71"/>
      <c r="GS218" s="71"/>
      <c r="GT218" s="71"/>
      <c r="GU218" s="71"/>
      <c r="GV218" s="71"/>
      <c r="GW218" s="71"/>
      <c r="GX218" s="71"/>
      <c r="GY218" s="71"/>
      <c r="GZ218" s="71"/>
      <c r="HA218" s="71"/>
      <c r="HB218" s="71"/>
      <c r="HC218" s="71"/>
      <c r="HD218" s="71"/>
      <c r="HE218" s="71"/>
      <c r="HF218" s="71"/>
      <c r="HG218" s="71"/>
      <c r="HH218" s="71"/>
      <c r="HI218" s="71"/>
      <c r="HJ218" s="71"/>
      <c r="HK218" s="71"/>
      <c r="HL218" s="71"/>
      <c r="HM218" s="71"/>
      <c r="HN218" s="71"/>
      <c r="HO218" s="71"/>
      <c r="HP218" s="71"/>
      <c r="HQ218" s="71"/>
      <c r="HR218" s="71"/>
      <c r="HS218" s="71"/>
      <c r="HT218" s="71"/>
      <c r="HU218" s="71"/>
      <c r="HV218" s="71"/>
      <c r="HW218" s="71"/>
      <c r="HX218" s="71"/>
      <c r="HY218" s="71"/>
      <c r="HZ218" s="71"/>
      <c r="IA218" s="71"/>
      <c r="IB218" s="71"/>
      <c r="IC218" s="71"/>
      <c r="ID218" s="71"/>
      <c r="IE218" s="71"/>
      <c r="IF218" s="71"/>
      <c r="IG218" s="71"/>
      <c r="IH218" s="71"/>
      <c r="II218" s="71"/>
      <c r="IJ218" s="71"/>
      <c r="IK218" s="71"/>
      <c r="IL218" s="71"/>
      <c r="IM218" s="71"/>
      <c r="IN218" s="71"/>
      <c r="IO218" s="71"/>
      <c r="IP218" s="71"/>
      <c r="IQ218" s="71"/>
      <c r="IR218" s="71"/>
      <c r="IS218" s="71"/>
      <c r="IT218" s="71"/>
      <c r="IU218" s="71"/>
      <c r="IV218" s="71"/>
      <c r="IW218" s="71"/>
      <c r="IX218" s="71"/>
      <c r="IY218" s="71"/>
      <c r="IZ218" s="71"/>
    </row>
    <row r="219" spans="1:1024" s="115" customFormat="1" ht="38.25">
      <c r="A219" s="103" t="str">
        <f t="shared" si="189"/>
        <v>1.4.1.2</v>
      </c>
      <c r="B219" s="52">
        <v>7007</v>
      </c>
      <c r="C219" s="64" t="s">
        <v>491</v>
      </c>
      <c r="D219" s="104" t="s">
        <v>536</v>
      </c>
      <c r="E219" s="105" t="str">
        <f t="shared" si="190"/>
        <v>m²</v>
      </c>
      <c r="F219" s="55" t="s">
        <v>471</v>
      </c>
      <c r="G219" s="55">
        <v>21</v>
      </c>
      <c r="H219" s="55">
        <f t="shared" si="191"/>
        <v>777.37</v>
      </c>
      <c r="I219" s="55">
        <f t="shared" si="192"/>
        <v>971.71</v>
      </c>
      <c r="J219" s="106">
        <f t="shared" si="193"/>
        <v>20405.91</v>
      </c>
      <c r="K219" s="107">
        <f t="shared" si="194"/>
        <v>5.3030370559079935E-2</v>
      </c>
      <c r="L219" s="107">
        <f t="shared" si="195"/>
        <v>1.2354190119295892E-3</v>
      </c>
      <c r="M219" s="108">
        <v>777.37</v>
      </c>
      <c r="N219" s="109" t="s">
        <v>42</v>
      </c>
      <c r="O219" s="110" t="s">
        <v>3598</v>
      </c>
      <c r="P219" s="111"/>
      <c r="Q219" s="112"/>
      <c r="R219" s="111"/>
      <c r="S219" s="111"/>
      <c r="T219" s="113"/>
      <c r="U219" s="114">
        <f t="shared" si="196"/>
        <v>384796.67000000004</v>
      </c>
      <c r="V219" s="71">
        <f t="shared" si="177"/>
        <v>1</v>
      </c>
      <c r="W219" s="71">
        <f t="shared" si="178"/>
        <v>1</v>
      </c>
      <c r="X219" s="71">
        <f t="shared" si="179"/>
        <v>4</v>
      </c>
      <c r="Y219" s="71">
        <f t="shared" si="180"/>
        <v>1</v>
      </c>
      <c r="Z219" s="71">
        <f t="shared" si="186"/>
        <v>0</v>
      </c>
      <c r="AA219" s="71">
        <f t="shared" si="181"/>
        <v>6423849.879999999</v>
      </c>
      <c r="AB219" s="71">
        <f t="shared" si="182"/>
        <v>6423849.879999999</v>
      </c>
      <c r="AC219" s="71">
        <f t="shared" si="183"/>
        <v>21727.43</v>
      </c>
      <c r="AD219" s="71">
        <f t="shared" si="184"/>
        <v>21727.43</v>
      </c>
      <c r="AE219" s="71">
        <f t="shared" si="185"/>
        <v>1638127.54</v>
      </c>
      <c r="AF219" s="90" t="str">
        <f t="shared" si="197"/>
        <v>CENTRO INTEGRADO DE SAÚDE XANXERÊ</v>
      </c>
      <c r="AG219" s="90" t="str">
        <f t="shared" si="198"/>
        <v>CONSTRUÇÃO</v>
      </c>
      <c r="AH219" s="90" t="str">
        <f t="shared" si="199"/>
        <v>ESQUADRIAS E FERRAGENS</v>
      </c>
      <c r="AI219" s="90" t="str">
        <f t="shared" si="200"/>
        <v>JANELAS</v>
      </c>
      <c r="AJ219" s="90" t="s">
        <v>489</v>
      </c>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1"/>
      <c r="BR219" s="71"/>
      <c r="BS219" s="71"/>
      <c r="BT219" s="71"/>
      <c r="BU219" s="71"/>
      <c r="BV219" s="71"/>
      <c r="BW219" s="71"/>
      <c r="BX219" s="71"/>
      <c r="BY219" s="71"/>
      <c r="BZ219" s="71"/>
      <c r="CA219" s="71"/>
      <c r="CB219" s="71"/>
      <c r="CC219" s="71"/>
      <c r="CD219" s="71"/>
      <c r="CE219" s="71"/>
      <c r="CF219" s="71"/>
      <c r="CG219" s="71"/>
      <c r="CH219" s="71"/>
      <c r="CI219" s="71"/>
      <c r="CJ219" s="71"/>
      <c r="CK219" s="71"/>
      <c r="CL219" s="71"/>
      <c r="CM219" s="71"/>
      <c r="CN219" s="71"/>
      <c r="CO219" s="71"/>
      <c r="CP219" s="71"/>
      <c r="CQ219" s="71"/>
      <c r="CR219" s="71"/>
      <c r="CS219" s="71"/>
      <c r="CT219" s="71"/>
      <c r="CU219" s="71"/>
      <c r="CV219" s="71"/>
      <c r="CW219" s="71"/>
      <c r="CX219" s="71"/>
      <c r="CY219" s="71"/>
      <c r="CZ219" s="71"/>
      <c r="DA219" s="71"/>
      <c r="DB219" s="71"/>
      <c r="DC219" s="71"/>
      <c r="DD219" s="71"/>
      <c r="DE219" s="71"/>
      <c r="DF219" s="71"/>
      <c r="DG219" s="71"/>
      <c r="DH219" s="71"/>
      <c r="DI219" s="71"/>
      <c r="DJ219" s="71"/>
      <c r="DK219" s="71"/>
      <c r="DL219" s="71"/>
      <c r="DM219" s="71"/>
      <c r="DN219" s="71"/>
      <c r="DO219" s="71"/>
      <c r="DP219" s="71"/>
      <c r="DQ219" s="71"/>
      <c r="DR219" s="71"/>
      <c r="DS219" s="71"/>
      <c r="DT219" s="71"/>
      <c r="DU219" s="71"/>
      <c r="DV219" s="71"/>
      <c r="DW219" s="71"/>
      <c r="DX219" s="71"/>
      <c r="DY219" s="71"/>
      <c r="DZ219" s="71"/>
      <c r="EA219" s="71"/>
      <c r="EB219" s="71"/>
      <c r="EC219" s="71"/>
      <c r="ED219" s="71"/>
      <c r="EE219" s="71"/>
      <c r="EF219" s="71"/>
      <c r="EG219" s="71"/>
      <c r="EH219" s="71"/>
      <c r="EI219" s="71"/>
      <c r="EJ219" s="71"/>
      <c r="EK219" s="71"/>
      <c r="EL219" s="71"/>
      <c r="EM219" s="71"/>
      <c r="EN219" s="71"/>
      <c r="EO219" s="71"/>
      <c r="EP219" s="71"/>
      <c r="EQ219" s="71"/>
      <c r="ER219" s="71"/>
      <c r="ES219" s="71"/>
      <c r="ET219" s="71"/>
      <c r="EU219" s="71"/>
      <c r="EV219" s="71"/>
      <c r="EW219" s="71"/>
      <c r="EX219" s="71"/>
      <c r="EY219" s="71"/>
      <c r="EZ219" s="71"/>
      <c r="FA219" s="71"/>
      <c r="FB219" s="71"/>
      <c r="FC219" s="71"/>
      <c r="FD219" s="71"/>
      <c r="FE219" s="71"/>
      <c r="FF219" s="71"/>
      <c r="FG219" s="71"/>
      <c r="FH219" s="71"/>
      <c r="FI219" s="71"/>
      <c r="FJ219" s="71"/>
      <c r="FK219" s="71"/>
      <c r="FL219" s="71"/>
      <c r="FM219" s="71"/>
      <c r="FN219" s="71"/>
      <c r="FO219" s="71"/>
      <c r="FP219" s="71"/>
      <c r="FQ219" s="71"/>
      <c r="FR219" s="71"/>
      <c r="FS219" s="71"/>
      <c r="FT219" s="71"/>
      <c r="FU219" s="71"/>
      <c r="FV219" s="71"/>
      <c r="FW219" s="71"/>
      <c r="FX219" s="71"/>
      <c r="FY219" s="71"/>
      <c r="FZ219" s="71"/>
      <c r="GA219" s="71"/>
      <c r="GB219" s="71"/>
      <c r="GC219" s="71"/>
      <c r="GD219" s="71"/>
      <c r="GE219" s="71"/>
      <c r="GF219" s="71"/>
      <c r="GG219" s="71"/>
      <c r="GH219" s="71"/>
      <c r="GI219" s="71"/>
      <c r="GJ219" s="71"/>
      <c r="GK219" s="71"/>
      <c r="GL219" s="71"/>
      <c r="GM219" s="71"/>
      <c r="GN219" s="71"/>
      <c r="GO219" s="71"/>
      <c r="GP219" s="71"/>
      <c r="GQ219" s="71"/>
      <c r="GR219" s="71"/>
      <c r="GS219" s="71"/>
      <c r="GT219" s="71"/>
      <c r="GU219" s="71"/>
      <c r="GV219" s="71"/>
      <c r="GW219" s="71"/>
      <c r="GX219" s="71"/>
      <c r="GY219" s="71"/>
      <c r="GZ219" s="71"/>
      <c r="HA219" s="71"/>
      <c r="HB219" s="71"/>
      <c r="HC219" s="71"/>
      <c r="HD219" s="71"/>
      <c r="HE219" s="71"/>
      <c r="HF219" s="71"/>
      <c r="HG219" s="71"/>
      <c r="HH219" s="71"/>
      <c r="HI219" s="71"/>
      <c r="HJ219" s="71"/>
      <c r="HK219" s="71"/>
      <c r="HL219" s="71"/>
      <c r="HM219" s="71"/>
      <c r="HN219" s="71"/>
      <c r="HO219" s="71"/>
      <c r="HP219" s="71"/>
      <c r="HQ219" s="71"/>
      <c r="HR219" s="71"/>
      <c r="HS219" s="71"/>
      <c r="HT219" s="71"/>
      <c r="HU219" s="71"/>
      <c r="HV219" s="71"/>
      <c r="HW219" s="71"/>
      <c r="HX219" s="71"/>
      <c r="HY219" s="71"/>
      <c r="HZ219" s="71"/>
      <c r="IA219" s="71"/>
      <c r="IB219" s="71"/>
      <c r="IC219" s="71"/>
      <c r="ID219" s="71"/>
      <c r="IE219" s="71"/>
      <c r="IF219" s="71"/>
      <c r="IG219" s="71"/>
      <c r="IH219" s="71"/>
      <c r="II219" s="71"/>
      <c r="IJ219" s="71"/>
      <c r="IK219" s="71"/>
      <c r="IL219" s="71"/>
      <c r="IM219" s="71"/>
      <c r="IN219" s="71"/>
      <c r="IO219" s="71"/>
      <c r="IP219" s="71"/>
      <c r="IQ219" s="71"/>
      <c r="IR219" s="71"/>
      <c r="IS219" s="71"/>
      <c r="IT219" s="71"/>
      <c r="IU219" s="71"/>
      <c r="IV219" s="71"/>
      <c r="IW219" s="71"/>
      <c r="IX219" s="71"/>
      <c r="IY219" s="71"/>
      <c r="IZ219" s="71"/>
    </row>
    <row r="220" spans="1:1024" s="115" customFormat="1" ht="38.25">
      <c r="A220" s="103" t="str">
        <f t="shared" si="189"/>
        <v>1.4.1.3</v>
      </c>
      <c r="B220" s="52">
        <v>7006</v>
      </c>
      <c r="C220" s="64" t="s">
        <v>491</v>
      </c>
      <c r="D220" s="104" t="s">
        <v>537</v>
      </c>
      <c r="E220" s="105" t="str">
        <f t="shared" si="190"/>
        <v>m²</v>
      </c>
      <c r="F220" s="55" t="s">
        <v>471</v>
      </c>
      <c r="G220" s="55">
        <v>14.28</v>
      </c>
      <c r="H220" s="55">
        <f t="shared" si="191"/>
        <v>863.57</v>
      </c>
      <c r="I220" s="55">
        <f t="shared" si="192"/>
        <v>1079.46</v>
      </c>
      <c r="J220" s="106">
        <f t="shared" si="193"/>
        <v>15414.68</v>
      </c>
      <c r="K220" s="107">
        <f t="shared" si="194"/>
        <v>4.0059286375841031E-2</v>
      </c>
      <c r="L220" s="107">
        <f t="shared" si="195"/>
        <v>9.3323888691123312E-4</v>
      </c>
      <c r="M220" s="108">
        <v>863.57</v>
      </c>
      <c r="N220" s="109" t="s">
        <v>42</v>
      </c>
      <c r="O220" s="110" t="s">
        <v>3599</v>
      </c>
      <c r="P220" s="111"/>
      <c r="Q220" s="112"/>
      <c r="R220" s="111"/>
      <c r="S220" s="111"/>
      <c r="T220" s="113"/>
      <c r="U220" s="114">
        <f t="shared" si="196"/>
        <v>384796.67000000004</v>
      </c>
      <c r="V220" s="71">
        <f t="shared" si="177"/>
        <v>1</v>
      </c>
      <c r="W220" s="71">
        <f t="shared" si="178"/>
        <v>1</v>
      </c>
      <c r="X220" s="71">
        <f t="shared" si="179"/>
        <v>4</v>
      </c>
      <c r="Y220" s="71">
        <f t="shared" si="180"/>
        <v>1</v>
      </c>
      <c r="Z220" s="71">
        <f t="shared" si="186"/>
        <v>0</v>
      </c>
      <c r="AA220" s="71">
        <f t="shared" si="181"/>
        <v>6439264.5599999987</v>
      </c>
      <c r="AB220" s="71">
        <f t="shared" si="182"/>
        <v>6439264.5599999987</v>
      </c>
      <c r="AC220" s="71">
        <f t="shared" si="183"/>
        <v>37142.11</v>
      </c>
      <c r="AD220" s="71">
        <f t="shared" si="184"/>
        <v>37142.11</v>
      </c>
      <c r="AE220" s="71">
        <f t="shared" si="185"/>
        <v>1653542.22</v>
      </c>
      <c r="AF220" s="90" t="str">
        <f t="shared" si="197"/>
        <v>CENTRO INTEGRADO DE SAÚDE XANXERÊ</v>
      </c>
      <c r="AG220" s="90" t="str">
        <f t="shared" si="198"/>
        <v>CONSTRUÇÃO</v>
      </c>
      <c r="AH220" s="90" t="str">
        <f t="shared" si="199"/>
        <v>ESQUADRIAS E FERRAGENS</v>
      </c>
      <c r="AI220" s="90" t="str">
        <f t="shared" si="200"/>
        <v>JANELAS</v>
      </c>
      <c r="AJ220" s="90" t="s">
        <v>489</v>
      </c>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c r="BO220" s="71"/>
      <c r="BP220" s="71"/>
      <c r="BQ220" s="71"/>
      <c r="BR220" s="71"/>
      <c r="BS220" s="71"/>
      <c r="BT220" s="71"/>
      <c r="BU220" s="71"/>
      <c r="BV220" s="71"/>
      <c r="BW220" s="71"/>
      <c r="BX220" s="71"/>
      <c r="BY220" s="71"/>
      <c r="BZ220" s="71"/>
      <c r="CA220" s="71"/>
      <c r="CB220" s="71"/>
      <c r="CC220" s="71"/>
      <c r="CD220" s="71"/>
      <c r="CE220" s="71"/>
      <c r="CF220" s="71"/>
      <c r="CG220" s="71"/>
      <c r="CH220" s="71"/>
      <c r="CI220" s="71"/>
      <c r="CJ220" s="71"/>
      <c r="CK220" s="71"/>
      <c r="CL220" s="71"/>
      <c r="CM220" s="71"/>
      <c r="CN220" s="71"/>
      <c r="CO220" s="71"/>
      <c r="CP220" s="71"/>
      <c r="CQ220" s="71"/>
      <c r="CR220" s="71"/>
      <c r="CS220" s="71"/>
      <c r="CT220" s="71"/>
      <c r="CU220" s="71"/>
      <c r="CV220" s="71"/>
      <c r="CW220" s="71"/>
      <c r="CX220" s="71"/>
      <c r="CY220" s="71"/>
      <c r="CZ220" s="71"/>
      <c r="DA220" s="71"/>
      <c r="DB220" s="71"/>
      <c r="DC220" s="71"/>
      <c r="DD220" s="71"/>
      <c r="DE220" s="71"/>
      <c r="DF220" s="71"/>
      <c r="DG220" s="71"/>
      <c r="DH220" s="71"/>
      <c r="DI220" s="71"/>
      <c r="DJ220" s="71"/>
      <c r="DK220" s="71"/>
      <c r="DL220" s="71"/>
      <c r="DM220" s="71"/>
      <c r="DN220" s="71"/>
      <c r="DO220" s="71"/>
      <c r="DP220" s="71"/>
      <c r="DQ220" s="71"/>
      <c r="DR220" s="71"/>
      <c r="DS220" s="71"/>
      <c r="DT220" s="71"/>
      <c r="DU220" s="71"/>
      <c r="DV220" s="71"/>
      <c r="DW220" s="71"/>
      <c r="DX220" s="71"/>
      <c r="DY220" s="71"/>
      <c r="DZ220" s="71"/>
      <c r="EA220" s="71"/>
      <c r="EB220" s="71"/>
      <c r="EC220" s="71"/>
      <c r="ED220" s="71"/>
      <c r="EE220" s="71"/>
      <c r="EF220" s="71"/>
      <c r="EG220" s="71"/>
      <c r="EH220" s="71"/>
      <c r="EI220" s="71"/>
      <c r="EJ220" s="71"/>
      <c r="EK220" s="71"/>
      <c r="EL220" s="71"/>
      <c r="EM220" s="71"/>
      <c r="EN220" s="71"/>
      <c r="EO220" s="71"/>
      <c r="EP220" s="71"/>
      <c r="EQ220" s="71"/>
      <c r="ER220" s="71"/>
      <c r="ES220" s="71"/>
      <c r="ET220" s="71"/>
      <c r="EU220" s="71"/>
      <c r="EV220" s="71"/>
      <c r="EW220" s="71"/>
      <c r="EX220" s="71"/>
      <c r="EY220" s="71"/>
      <c r="EZ220" s="71"/>
      <c r="FA220" s="71"/>
      <c r="FB220" s="71"/>
      <c r="FC220" s="71"/>
      <c r="FD220" s="71"/>
      <c r="FE220" s="71"/>
      <c r="FF220" s="71"/>
      <c r="FG220" s="71"/>
      <c r="FH220" s="71"/>
      <c r="FI220" s="71"/>
      <c r="FJ220" s="71"/>
      <c r="FK220" s="71"/>
      <c r="FL220" s="71"/>
      <c r="FM220" s="71"/>
      <c r="FN220" s="71"/>
      <c r="FO220" s="71"/>
      <c r="FP220" s="71"/>
      <c r="FQ220" s="71"/>
      <c r="FR220" s="71"/>
      <c r="FS220" s="71"/>
      <c r="FT220" s="71"/>
      <c r="FU220" s="71"/>
      <c r="FV220" s="71"/>
      <c r="FW220" s="71"/>
      <c r="FX220" s="71"/>
      <c r="FY220" s="71"/>
      <c r="FZ220" s="71"/>
      <c r="GA220" s="71"/>
      <c r="GB220" s="71"/>
      <c r="GC220" s="71"/>
      <c r="GD220" s="71"/>
      <c r="GE220" s="71"/>
      <c r="GF220" s="71"/>
      <c r="GG220" s="71"/>
      <c r="GH220" s="71"/>
      <c r="GI220" s="71"/>
      <c r="GJ220" s="71"/>
      <c r="GK220" s="71"/>
      <c r="GL220" s="71"/>
      <c r="GM220" s="71"/>
      <c r="GN220" s="71"/>
      <c r="GO220" s="71"/>
      <c r="GP220" s="71"/>
      <c r="GQ220" s="71"/>
      <c r="GR220" s="71"/>
      <c r="GS220" s="71"/>
      <c r="GT220" s="71"/>
      <c r="GU220" s="71"/>
      <c r="GV220" s="71"/>
      <c r="GW220" s="71"/>
      <c r="GX220" s="71"/>
      <c r="GY220" s="71"/>
      <c r="GZ220" s="71"/>
      <c r="HA220" s="71"/>
      <c r="HB220" s="71"/>
      <c r="HC220" s="71"/>
      <c r="HD220" s="71"/>
      <c r="HE220" s="71"/>
      <c r="HF220" s="71"/>
      <c r="HG220" s="71"/>
      <c r="HH220" s="71"/>
      <c r="HI220" s="71"/>
      <c r="HJ220" s="71"/>
      <c r="HK220" s="71"/>
      <c r="HL220" s="71"/>
      <c r="HM220" s="71"/>
      <c r="HN220" s="71"/>
      <c r="HO220" s="71"/>
      <c r="HP220" s="71"/>
      <c r="HQ220" s="71"/>
      <c r="HR220" s="71"/>
      <c r="HS220" s="71"/>
      <c r="HT220" s="71"/>
      <c r="HU220" s="71"/>
      <c r="HV220" s="71"/>
      <c r="HW220" s="71"/>
      <c r="HX220" s="71"/>
      <c r="HY220" s="71"/>
      <c r="HZ220" s="71"/>
      <c r="IA220" s="71"/>
      <c r="IB220" s="71"/>
      <c r="IC220" s="71"/>
      <c r="ID220" s="71"/>
      <c r="IE220" s="71"/>
      <c r="IF220" s="71"/>
      <c r="IG220" s="71"/>
      <c r="IH220" s="71"/>
      <c r="II220" s="71"/>
      <c r="IJ220" s="71"/>
      <c r="IK220" s="71"/>
      <c r="IL220" s="71"/>
      <c r="IM220" s="71"/>
      <c r="IN220" s="71"/>
      <c r="IO220" s="71"/>
      <c r="IP220" s="71"/>
      <c r="IQ220" s="71"/>
      <c r="IR220" s="71"/>
      <c r="IS220" s="71"/>
      <c r="IT220" s="71"/>
      <c r="IU220" s="71"/>
      <c r="IV220" s="71"/>
      <c r="IW220" s="71"/>
      <c r="IX220" s="71"/>
      <c r="IY220" s="71"/>
      <c r="IZ220" s="71"/>
    </row>
    <row r="221" spans="1:1024" s="115" customFormat="1" ht="38.25">
      <c r="A221" s="103" t="str">
        <f t="shared" si="189"/>
        <v>1.4.1.4</v>
      </c>
      <c r="B221" s="52">
        <v>7006</v>
      </c>
      <c r="C221" s="64" t="s">
        <v>491</v>
      </c>
      <c r="D221" s="104" t="s">
        <v>538</v>
      </c>
      <c r="E221" s="105" t="str">
        <f t="shared" si="190"/>
        <v>m²</v>
      </c>
      <c r="F221" s="55" t="s">
        <v>471</v>
      </c>
      <c r="G221" s="55">
        <v>198.56</v>
      </c>
      <c r="H221" s="55">
        <f t="shared" si="191"/>
        <v>863.57</v>
      </c>
      <c r="I221" s="55">
        <f t="shared" si="192"/>
        <v>1079.46</v>
      </c>
      <c r="J221" s="106">
        <f t="shared" si="193"/>
        <v>214337.57</v>
      </c>
      <c r="K221" s="107">
        <f t="shared" si="194"/>
        <v>0.55701513737112118</v>
      </c>
      <c r="L221" s="107">
        <f t="shared" si="195"/>
        <v>1.297647147070575E-2</v>
      </c>
      <c r="M221" s="108">
        <v>863.57</v>
      </c>
      <c r="N221" s="109" t="s">
        <v>42</v>
      </c>
      <c r="O221" s="110" t="s">
        <v>3599</v>
      </c>
      <c r="P221" s="111"/>
      <c r="Q221" s="112"/>
      <c r="R221" s="111"/>
      <c r="S221" s="111"/>
      <c r="T221" s="113"/>
      <c r="U221" s="114">
        <f t="shared" si="196"/>
        <v>384796.67000000004</v>
      </c>
      <c r="V221" s="71">
        <f t="shared" si="177"/>
        <v>1</v>
      </c>
      <c r="W221" s="71">
        <f t="shared" si="178"/>
        <v>1</v>
      </c>
      <c r="X221" s="71">
        <f t="shared" si="179"/>
        <v>4</v>
      </c>
      <c r="Y221" s="71">
        <f t="shared" si="180"/>
        <v>1</v>
      </c>
      <c r="Z221" s="71">
        <f t="shared" si="186"/>
        <v>0</v>
      </c>
      <c r="AA221" s="71">
        <f t="shared" si="181"/>
        <v>6653602.129999999</v>
      </c>
      <c r="AB221" s="71">
        <f t="shared" si="182"/>
        <v>6653602.129999999</v>
      </c>
      <c r="AC221" s="71">
        <f t="shared" si="183"/>
        <v>251479.67999999999</v>
      </c>
      <c r="AD221" s="71">
        <f t="shared" si="184"/>
        <v>251479.67999999999</v>
      </c>
      <c r="AE221" s="71">
        <f t="shared" si="185"/>
        <v>1867879.79</v>
      </c>
      <c r="AF221" s="90" t="str">
        <f t="shared" si="197"/>
        <v>CENTRO INTEGRADO DE SAÚDE XANXERÊ</v>
      </c>
      <c r="AG221" s="90" t="str">
        <f t="shared" si="198"/>
        <v>CONSTRUÇÃO</v>
      </c>
      <c r="AH221" s="90" t="str">
        <f t="shared" si="199"/>
        <v>ESQUADRIAS E FERRAGENS</v>
      </c>
      <c r="AI221" s="90" t="str">
        <f t="shared" si="200"/>
        <v>JANELAS</v>
      </c>
      <c r="AJ221" s="90" t="s">
        <v>489</v>
      </c>
      <c r="AK221" s="71"/>
      <c r="AL221" s="71"/>
      <c r="AM221" s="71"/>
      <c r="AN221" s="71"/>
      <c r="AO221" s="71"/>
      <c r="AP221" s="71"/>
      <c r="AQ221" s="71"/>
      <c r="AR221" s="71"/>
      <c r="AS221" s="71"/>
      <c r="AT221" s="71"/>
      <c r="AU221" s="71"/>
      <c r="AV221" s="71"/>
      <c r="AW221" s="71"/>
      <c r="AX221" s="71"/>
      <c r="AY221" s="71"/>
      <c r="AZ221" s="71"/>
      <c r="BA221" s="71"/>
      <c r="BB221" s="71"/>
      <c r="BC221" s="71"/>
      <c r="BD221" s="71"/>
      <c r="BE221" s="71"/>
      <c r="BF221" s="71"/>
      <c r="BG221" s="71"/>
      <c r="BH221" s="71"/>
      <c r="BI221" s="71"/>
      <c r="BJ221" s="71"/>
      <c r="BK221" s="71"/>
      <c r="BL221" s="71"/>
      <c r="BM221" s="71"/>
      <c r="BN221" s="71"/>
      <c r="BO221" s="71"/>
      <c r="BP221" s="71"/>
      <c r="BQ221" s="71"/>
      <c r="BR221" s="71"/>
      <c r="BS221" s="71"/>
      <c r="BT221" s="71"/>
      <c r="BU221" s="71"/>
      <c r="BV221" s="71"/>
      <c r="BW221" s="71"/>
      <c r="BX221" s="71"/>
      <c r="BY221" s="71"/>
      <c r="BZ221" s="71"/>
      <c r="CA221" s="71"/>
      <c r="CB221" s="71"/>
      <c r="CC221" s="71"/>
      <c r="CD221" s="71"/>
      <c r="CE221" s="71"/>
      <c r="CF221" s="71"/>
      <c r="CG221" s="71"/>
      <c r="CH221" s="71"/>
      <c r="CI221" s="71"/>
      <c r="CJ221" s="71"/>
      <c r="CK221" s="71"/>
      <c r="CL221" s="71"/>
      <c r="CM221" s="71"/>
      <c r="CN221" s="71"/>
      <c r="CO221" s="71"/>
      <c r="CP221" s="71"/>
      <c r="CQ221" s="71"/>
      <c r="CR221" s="71"/>
      <c r="CS221" s="71"/>
      <c r="CT221" s="71"/>
      <c r="CU221" s="71"/>
      <c r="CV221" s="71"/>
      <c r="CW221" s="71"/>
      <c r="CX221" s="71"/>
      <c r="CY221" s="71"/>
      <c r="CZ221" s="71"/>
      <c r="DA221" s="71"/>
      <c r="DB221" s="71"/>
      <c r="DC221" s="71"/>
      <c r="DD221" s="71"/>
      <c r="DE221" s="71"/>
      <c r="DF221" s="71"/>
      <c r="DG221" s="71"/>
      <c r="DH221" s="71"/>
      <c r="DI221" s="71"/>
      <c r="DJ221" s="71"/>
      <c r="DK221" s="71"/>
      <c r="DL221" s="71"/>
      <c r="DM221" s="71"/>
      <c r="DN221" s="71"/>
      <c r="DO221" s="71"/>
      <c r="DP221" s="71"/>
      <c r="DQ221" s="71"/>
      <c r="DR221" s="71"/>
      <c r="DS221" s="71"/>
      <c r="DT221" s="71"/>
      <c r="DU221" s="71"/>
      <c r="DV221" s="71"/>
      <c r="DW221" s="71"/>
      <c r="DX221" s="71"/>
      <c r="DY221" s="71"/>
      <c r="DZ221" s="71"/>
      <c r="EA221" s="71"/>
      <c r="EB221" s="71"/>
      <c r="EC221" s="71"/>
      <c r="ED221" s="71"/>
      <c r="EE221" s="71"/>
      <c r="EF221" s="71"/>
      <c r="EG221" s="71"/>
      <c r="EH221" s="71"/>
      <c r="EI221" s="71"/>
      <c r="EJ221" s="71"/>
      <c r="EK221" s="71"/>
      <c r="EL221" s="71"/>
      <c r="EM221" s="71"/>
      <c r="EN221" s="71"/>
      <c r="EO221" s="71"/>
      <c r="EP221" s="71"/>
      <c r="EQ221" s="71"/>
      <c r="ER221" s="71"/>
      <c r="ES221" s="71"/>
      <c r="ET221" s="71"/>
      <c r="EU221" s="71"/>
      <c r="EV221" s="71"/>
      <c r="EW221" s="71"/>
      <c r="EX221" s="71"/>
      <c r="EY221" s="71"/>
      <c r="EZ221" s="71"/>
      <c r="FA221" s="71"/>
      <c r="FB221" s="71"/>
      <c r="FC221" s="71"/>
      <c r="FD221" s="71"/>
      <c r="FE221" s="71"/>
      <c r="FF221" s="71"/>
      <c r="FG221" s="71"/>
      <c r="FH221" s="71"/>
      <c r="FI221" s="71"/>
      <c r="FJ221" s="71"/>
      <c r="FK221" s="71"/>
      <c r="FL221" s="71"/>
      <c r="FM221" s="71"/>
      <c r="FN221" s="71"/>
      <c r="FO221" s="71"/>
      <c r="FP221" s="71"/>
      <c r="FQ221" s="71"/>
      <c r="FR221" s="71"/>
      <c r="FS221" s="71"/>
      <c r="FT221" s="71"/>
      <c r="FU221" s="71"/>
      <c r="FV221" s="71"/>
      <c r="FW221" s="71"/>
      <c r="FX221" s="71"/>
      <c r="FY221" s="71"/>
      <c r="FZ221" s="71"/>
      <c r="GA221" s="71"/>
      <c r="GB221" s="71"/>
      <c r="GC221" s="71"/>
      <c r="GD221" s="71"/>
      <c r="GE221" s="71"/>
      <c r="GF221" s="71"/>
      <c r="GG221" s="71"/>
      <c r="GH221" s="71"/>
      <c r="GI221" s="71"/>
      <c r="GJ221" s="71"/>
      <c r="GK221" s="71"/>
      <c r="GL221" s="71"/>
      <c r="GM221" s="71"/>
      <c r="GN221" s="71"/>
      <c r="GO221" s="71"/>
      <c r="GP221" s="71"/>
      <c r="GQ221" s="71"/>
      <c r="GR221" s="71"/>
      <c r="GS221" s="71"/>
      <c r="GT221" s="71"/>
      <c r="GU221" s="71"/>
      <c r="GV221" s="71"/>
      <c r="GW221" s="71"/>
      <c r="GX221" s="71"/>
      <c r="GY221" s="71"/>
      <c r="GZ221" s="71"/>
      <c r="HA221" s="71"/>
      <c r="HB221" s="71"/>
      <c r="HC221" s="71"/>
      <c r="HD221" s="71"/>
      <c r="HE221" s="71"/>
      <c r="HF221" s="71"/>
      <c r="HG221" s="71"/>
      <c r="HH221" s="71"/>
      <c r="HI221" s="71"/>
      <c r="HJ221" s="71"/>
      <c r="HK221" s="71"/>
      <c r="HL221" s="71"/>
      <c r="HM221" s="71"/>
      <c r="HN221" s="71"/>
      <c r="HO221" s="71"/>
      <c r="HP221" s="71"/>
      <c r="HQ221" s="71"/>
      <c r="HR221" s="71"/>
      <c r="HS221" s="71"/>
      <c r="HT221" s="71"/>
      <c r="HU221" s="71"/>
      <c r="HV221" s="71"/>
      <c r="HW221" s="71"/>
      <c r="HX221" s="71"/>
      <c r="HY221" s="71"/>
      <c r="HZ221" s="71"/>
      <c r="IA221" s="71"/>
      <c r="IB221" s="71"/>
      <c r="IC221" s="71"/>
      <c r="ID221" s="71"/>
      <c r="IE221" s="71"/>
      <c r="IF221" s="71"/>
      <c r="IG221" s="71"/>
      <c r="IH221" s="71"/>
      <c r="II221" s="71"/>
      <c r="IJ221" s="71"/>
      <c r="IK221" s="71"/>
      <c r="IL221" s="71"/>
      <c r="IM221" s="71"/>
      <c r="IN221" s="71"/>
      <c r="IO221" s="71"/>
      <c r="IP221" s="71"/>
      <c r="IQ221" s="71"/>
      <c r="IR221" s="71"/>
      <c r="IS221" s="71"/>
      <c r="IT221" s="71"/>
      <c r="IU221" s="71"/>
      <c r="IV221" s="71"/>
      <c r="IW221" s="71"/>
      <c r="IX221" s="71"/>
      <c r="IY221" s="71"/>
      <c r="IZ221" s="71"/>
    </row>
    <row r="222" spans="1:1024" s="115" customFormat="1" ht="38.25">
      <c r="A222" s="103" t="str">
        <f t="shared" si="189"/>
        <v>1.4.1.5</v>
      </c>
      <c r="B222" s="52">
        <v>7006</v>
      </c>
      <c r="C222" s="64" t="s">
        <v>491</v>
      </c>
      <c r="D222" s="104" t="s">
        <v>539</v>
      </c>
      <c r="E222" s="105" t="str">
        <f t="shared" si="190"/>
        <v>m²</v>
      </c>
      <c r="F222" s="55" t="s">
        <v>471</v>
      </c>
      <c r="G222" s="55">
        <v>71.400000000000006</v>
      </c>
      <c r="H222" s="55">
        <f t="shared" si="191"/>
        <v>863.57</v>
      </c>
      <c r="I222" s="55">
        <f t="shared" si="192"/>
        <v>1079.46</v>
      </c>
      <c r="J222" s="106">
        <f t="shared" si="193"/>
        <v>77073.440000000002</v>
      </c>
      <c r="K222" s="107">
        <f t="shared" si="194"/>
        <v>0.20029653583020871</v>
      </c>
      <c r="L222" s="107">
        <f t="shared" si="195"/>
        <v>4.6661968562448078E-3</v>
      </c>
      <c r="M222" s="108">
        <v>863.57</v>
      </c>
      <c r="N222" s="109" t="s">
        <v>42</v>
      </c>
      <c r="O222" s="110" t="s">
        <v>3599</v>
      </c>
      <c r="P222" s="111"/>
      <c r="Q222" s="112"/>
      <c r="R222" s="111"/>
      <c r="S222" s="111"/>
      <c r="T222" s="113"/>
      <c r="U222" s="114">
        <f t="shared" si="196"/>
        <v>384796.67000000004</v>
      </c>
      <c r="V222" s="71">
        <f t="shared" si="177"/>
        <v>1</v>
      </c>
      <c r="W222" s="71">
        <f t="shared" si="178"/>
        <v>1</v>
      </c>
      <c r="X222" s="71">
        <f t="shared" si="179"/>
        <v>4</v>
      </c>
      <c r="Y222" s="71">
        <f t="shared" si="180"/>
        <v>1</v>
      </c>
      <c r="Z222" s="71">
        <f t="shared" si="186"/>
        <v>0</v>
      </c>
      <c r="AA222" s="71">
        <f t="shared" si="181"/>
        <v>6730675.5699999994</v>
      </c>
      <c r="AB222" s="71">
        <f t="shared" si="182"/>
        <v>6730675.5699999994</v>
      </c>
      <c r="AC222" s="71">
        <f t="shared" si="183"/>
        <v>328553.12</v>
      </c>
      <c r="AD222" s="71">
        <f t="shared" si="184"/>
        <v>328553.12</v>
      </c>
      <c r="AE222" s="71">
        <f t="shared" si="185"/>
        <v>1944953.23</v>
      </c>
      <c r="AF222" s="90" t="str">
        <f t="shared" si="197"/>
        <v>CENTRO INTEGRADO DE SAÚDE XANXERÊ</v>
      </c>
      <c r="AG222" s="90" t="str">
        <f t="shared" si="198"/>
        <v>CONSTRUÇÃO</v>
      </c>
      <c r="AH222" s="90" t="str">
        <f t="shared" si="199"/>
        <v>ESQUADRIAS E FERRAGENS</v>
      </c>
      <c r="AI222" s="90" t="str">
        <f t="shared" si="200"/>
        <v>JANELAS</v>
      </c>
      <c r="AJ222" s="90" t="s">
        <v>489</v>
      </c>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c r="BO222" s="71"/>
      <c r="BP222" s="71"/>
      <c r="BQ222" s="71"/>
      <c r="BR222" s="71"/>
      <c r="BS222" s="71"/>
      <c r="BT222" s="71"/>
      <c r="BU222" s="71"/>
      <c r="BV222" s="71"/>
      <c r="BW222" s="71"/>
      <c r="BX222" s="71"/>
      <c r="BY222" s="71"/>
      <c r="BZ222" s="71"/>
      <c r="CA222" s="71"/>
      <c r="CB222" s="71"/>
      <c r="CC222" s="71"/>
      <c r="CD222" s="71"/>
      <c r="CE222" s="71"/>
      <c r="CF222" s="71"/>
      <c r="CG222" s="71"/>
      <c r="CH222" s="71"/>
      <c r="CI222" s="71"/>
      <c r="CJ222" s="71"/>
      <c r="CK222" s="71"/>
      <c r="CL222" s="71"/>
      <c r="CM222" s="71"/>
      <c r="CN222" s="71"/>
      <c r="CO222" s="71"/>
      <c r="CP222" s="71"/>
      <c r="CQ222" s="71"/>
      <c r="CR222" s="71"/>
      <c r="CS222" s="71"/>
      <c r="CT222" s="71"/>
      <c r="CU222" s="71"/>
      <c r="CV222" s="71"/>
      <c r="CW222" s="71"/>
      <c r="CX222" s="71"/>
      <c r="CY222" s="71"/>
      <c r="CZ222" s="71"/>
      <c r="DA222" s="71"/>
      <c r="DB222" s="71"/>
      <c r="DC222" s="71"/>
      <c r="DD222" s="71"/>
      <c r="DE222" s="71"/>
      <c r="DF222" s="71"/>
      <c r="DG222" s="71"/>
      <c r="DH222" s="71"/>
      <c r="DI222" s="71"/>
      <c r="DJ222" s="71"/>
      <c r="DK222" s="71"/>
      <c r="DL222" s="71"/>
      <c r="DM222" s="71"/>
      <c r="DN222" s="71"/>
      <c r="DO222" s="71"/>
      <c r="DP222" s="71"/>
      <c r="DQ222" s="71"/>
      <c r="DR222" s="71"/>
      <c r="DS222" s="71"/>
      <c r="DT222" s="71"/>
      <c r="DU222" s="71"/>
      <c r="DV222" s="71"/>
      <c r="DW222" s="71"/>
      <c r="DX222" s="71"/>
      <c r="DY222" s="71"/>
      <c r="DZ222" s="71"/>
      <c r="EA222" s="71"/>
      <c r="EB222" s="71"/>
      <c r="EC222" s="71"/>
      <c r="ED222" s="71"/>
      <c r="EE222" s="71"/>
      <c r="EF222" s="71"/>
      <c r="EG222" s="71"/>
      <c r="EH222" s="71"/>
      <c r="EI222" s="71"/>
      <c r="EJ222" s="71"/>
      <c r="EK222" s="71"/>
      <c r="EL222" s="71"/>
      <c r="EM222" s="71"/>
      <c r="EN222" s="71"/>
      <c r="EO222" s="71"/>
      <c r="EP222" s="71"/>
      <c r="EQ222" s="71"/>
      <c r="ER222" s="71"/>
      <c r="ES222" s="71"/>
      <c r="ET222" s="71"/>
      <c r="EU222" s="71"/>
      <c r="EV222" s="71"/>
      <c r="EW222" s="71"/>
      <c r="EX222" s="71"/>
      <c r="EY222" s="71"/>
      <c r="EZ222" s="71"/>
      <c r="FA222" s="71"/>
      <c r="FB222" s="71"/>
      <c r="FC222" s="71"/>
      <c r="FD222" s="71"/>
      <c r="FE222" s="71"/>
      <c r="FF222" s="71"/>
      <c r="FG222" s="71"/>
      <c r="FH222" s="71"/>
      <c r="FI222" s="71"/>
      <c r="FJ222" s="71"/>
      <c r="FK222" s="71"/>
      <c r="FL222" s="71"/>
      <c r="FM222" s="71"/>
      <c r="FN222" s="71"/>
      <c r="FO222" s="71"/>
      <c r="FP222" s="71"/>
      <c r="FQ222" s="71"/>
      <c r="FR222" s="71"/>
      <c r="FS222" s="71"/>
      <c r="FT222" s="71"/>
      <c r="FU222" s="71"/>
      <c r="FV222" s="71"/>
      <c r="FW222" s="71"/>
      <c r="FX222" s="71"/>
      <c r="FY222" s="71"/>
      <c r="FZ222" s="71"/>
      <c r="GA222" s="71"/>
      <c r="GB222" s="71"/>
      <c r="GC222" s="71"/>
      <c r="GD222" s="71"/>
      <c r="GE222" s="71"/>
      <c r="GF222" s="71"/>
      <c r="GG222" s="71"/>
      <c r="GH222" s="71"/>
      <c r="GI222" s="71"/>
      <c r="GJ222" s="71"/>
      <c r="GK222" s="71"/>
      <c r="GL222" s="71"/>
      <c r="GM222" s="71"/>
      <c r="GN222" s="71"/>
      <c r="GO222" s="71"/>
      <c r="GP222" s="71"/>
      <c r="GQ222" s="71"/>
      <c r="GR222" s="71"/>
      <c r="GS222" s="71"/>
      <c r="GT222" s="71"/>
      <c r="GU222" s="71"/>
      <c r="GV222" s="71"/>
      <c r="GW222" s="71"/>
      <c r="GX222" s="71"/>
      <c r="GY222" s="71"/>
      <c r="GZ222" s="71"/>
      <c r="HA222" s="71"/>
      <c r="HB222" s="71"/>
      <c r="HC222" s="71"/>
      <c r="HD222" s="71"/>
      <c r="HE222" s="71"/>
      <c r="HF222" s="71"/>
      <c r="HG222" s="71"/>
      <c r="HH222" s="71"/>
      <c r="HI222" s="71"/>
      <c r="HJ222" s="71"/>
      <c r="HK222" s="71"/>
      <c r="HL222" s="71"/>
      <c r="HM222" s="71"/>
      <c r="HN222" s="71"/>
      <c r="HO222" s="71"/>
      <c r="HP222" s="71"/>
      <c r="HQ222" s="71"/>
      <c r="HR222" s="71"/>
      <c r="HS222" s="71"/>
      <c r="HT222" s="71"/>
      <c r="HU222" s="71"/>
      <c r="HV222" s="71"/>
      <c r="HW222" s="71"/>
      <c r="HX222" s="71"/>
      <c r="HY222" s="71"/>
      <c r="HZ222" s="71"/>
      <c r="IA222" s="71"/>
      <c r="IB222" s="71"/>
      <c r="IC222" s="71"/>
      <c r="ID222" s="71"/>
      <c r="IE222" s="71"/>
      <c r="IF222" s="71"/>
      <c r="IG222" s="71"/>
      <c r="IH222" s="71"/>
      <c r="II222" s="71"/>
      <c r="IJ222" s="71"/>
      <c r="IK222" s="71"/>
      <c r="IL222" s="71"/>
      <c r="IM222" s="71"/>
      <c r="IN222" s="71"/>
      <c r="IO222" s="71"/>
      <c r="IP222" s="71"/>
      <c r="IQ222" s="71"/>
      <c r="IR222" s="71"/>
      <c r="IS222" s="71"/>
      <c r="IT222" s="71"/>
      <c r="IU222" s="71"/>
      <c r="IV222" s="71"/>
      <c r="IW222" s="71"/>
      <c r="IX222" s="71"/>
      <c r="IY222" s="71"/>
      <c r="IZ222" s="71"/>
    </row>
    <row r="223" spans="1:1024" s="115" customFormat="1" ht="38.25">
      <c r="A223" s="103" t="str">
        <f t="shared" si="189"/>
        <v>1.4.1.6</v>
      </c>
      <c r="B223" s="52">
        <v>5650</v>
      </c>
      <c r="C223" s="64" t="s">
        <v>491</v>
      </c>
      <c r="D223" s="104" t="s">
        <v>540</v>
      </c>
      <c r="E223" s="105" t="str">
        <f t="shared" si="190"/>
        <v>m2</v>
      </c>
      <c r="F223" s="55" t="s">
        <v>471</v>
      </c>
      <c r="G223" s="55">
        <v>6.6</v>
      </c>
      <c r="H223" s="55">
        <f t="shared" si="191"/>
        <v>536.54999999999995</v>
      </c>
      <c r="I223" s="55">
        <f t="shared" si="192"/>
        <v>670.68</v>
      </c>
      <c r="J223" s="106">
        <f t="shared" si="193"/>
        <v>4426.4799999999996</v>
      </c>
      <c r="K223" s="107">
        <f t="shared" si="194"/>
        <v>1.1503425952204833E-2</v>
      </c>
      <c r="L223" s="107">
        <f t="shared" si="195"/>
        <v>2.6798890850376618E-4</v>
      </c>
      <c r="M223" s="108">
        <v>536.54999999999995</v>
      </c>
      <c r="N223" s="109" t="s">
        <v>531</v>
      </c>
      <c r="O223" s="110" t="s">
        <v>2280</v>
      </c>
      <c r="P223" s="111"/>
      <c r="Q223" s="112"/>
      <c r="R223" s="111"/>
      <c r="S223" s="111"/>
      <c r="T223" s="113"/>
      <c r="U223" s="114">
        <f t="shared" si="196"/>
        <v>384796.67000000004</v>
      </c>
      <c r="V223" s="71">
        <f t="shared" si="177"/>
        <v>1</v>
      </c>
      <c r="W223" s="71">
        <f t="shared" si="178"/>
        <v>1</v>
      </c>
      <c r="X223" s="71">
        <f t="shared" si="179"/>
        <v>4</v>
      </c>
      <c r="Y223" s="71">
        <f t="shared" si="180"/>
        <v>1</v>
      </c>
      <c r="Z223" s="71">
        <f t="shared" si="186"/>
        <v>0</v>
      </c>
      <c r="AA223" s="71">
        <f t="shared" si="181"/>
        <v>6735102.0499999998</v>
      </c>
      <c r="AB223" s="71">
        <f t="shared" si="182"/>
        <v>6735102.0499999998</v>
      </c>
      <c r="AC223" s="71">
        <f t="shared" si="183"/>
        <v>332979.59999999998</v>
      </c>
      <c r="AD223" s="71">
        <f t="shared" si="184"/>
        <v>332979.59999999998</v>
      </c>
      <c r="AE223" s="71">
        <f t="shared" si="185"/>
        <v>1949379.71</v>
      </c>
      <c r="AF223" s="90" t="str">
        <f t="shared" si="197"/>
        <v>CENTRO INTEGRADO DE SAÚDE XANXERÊ</v>
      </c>
      <c r="AG223" s="90" t="str">
        <f t="shared" si="198"/>
        <v>CONSTRUÇÃO</v>
      </c>
      <c r="AH223" s="90" t="str">
        <f t="shared" si="199"/>
        <v>ESQUADRIAS E FERRAGENS</v>
      </c>
      <c r="AI223" s="90" t="str">
        <f t="shared" si="200"/>
        <v>JANELAS</v>
      </c>
      <c r="AJ223" s="90" t="s">
        <v>489</v>
      </c>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c r="BO223" s="71"/>
      <c r="BP223" s="71"/>
      <c r="BQ223" s="71"/>
      <c r="BR223" s="71"/>
      <c r="BS223" s="71"/>
      <c r="BT223" s="71"/>
      <c r="BU223" s="71"/>
      <c r="BV223" s="71"/>
      <c r="BW223" s="71"/>
      <c r="BX223" s="71"/>
      <c r="BY223" s="71"/>
      <c r="BZ223" s="71"/>
      <c r="CA223" s="71"/>
      <c r="CB223" s="71"/>
      <c r="CC223" s="71"/>
      <c r="CD223" s="71"/>
      <c r="CE223" s="71"/>
      <c r="CF223" s="71"/>
      <c r="CG223" s="71"/>
      <c r="CH223" s="71"/>
      <c r="CI223" s="71"/>
      <c r="CJ223" s="71"/>
      <c r="CK223" s="71"/>
      <c r="CL223" s="71"/>
      <c r="CM223" s="71"/>
      <c r="CN223" s="71"/>
      <c r="CO223" s="71"/>
      <c r="CP223" s="71"/>
      <c r="CQ223" s="71"/>
      <c r="CR223" s="71"/>
      <c r="CS223" s="71"/>
      <c r="CT223" s="71"/>
      <c r="CU223" s="71"/>
      <c r="CV223" s="71"/>
      <c r="CW223" s="71"/>
      <c r="CX223" s="71"/>
      <c r="CY223" s="71"/>
      <c r="CZ223" s="71"/>
      <c r="DA223" s="71"/>
      <c r="DB223" s="71"/>
      <c r="DC223" s="71"/>
      <c r="DD223" s="71"/>
      <c r="DE223" s="71"/>
      <c r="DF223" s="71"/>
      <c r="DG223" s="71"/>
      <c r="DH223" s="71"/>
      <c r="DI223" s="71"/>
      <c r="DJ223" s="71"/>
      <c r="DK223" s="71"/>
      <c r="DL223" s="71"/>
      <c r="DM223" s="71"/>
      <c r="DN223" s="71"/>
      <c r="DO223" s="71"/>
      <c r="DP223" s="71"/>
      <c r="DQ223" s="71"/>
      <c r="DR223" s="71"/>
      <c r="DS223" s="71"/>
      <c r="DT223" s="71"/>
      <c r="DU223" s="71"/>
      <c r="DV223" s="71"/>
      <c r="DW223" s="71"/>
      <c r="DX223" s="71"/>
      <c r="DY223" s="71"/>
      <c r="DZ223" s="71"/>
      <c r="EA223" s="71"/>
      <c r="EB223" s="71"/>
      <c r="EC223" s="71"/>
      <c r="ED223" s="71"/>
      <c r="EE223" s="71"/>
      <c r="EF223" s="71"/>
      <c r="EG223" s="71"/>
      <c r="EH223" s="71"/>
      <c r="EI223" s="71"/>
      <c r="EJ223" s="71"/>
      <c r="EK223" s="71"/>
      <c r="EL223" s="71"/>
      <c r="EM223" s="71"/>
      <c r="EN223" s="71"/>
      <c r="EO223" s="71"/>
      <c r="EP223" s="71"/>
      <c r="EQ223" s="71"/>
      <c r="ER223" s="71"/>
      <c r="ES223" s="71"/>
      <c r="ET223" s="71"/>
      <c r="EU223" s="71"/>
      <c r="EV223" s="71"/>
      <c r="EW223" s="71"/>
      <c r="EX223" s="71"/>
      <c r="EY223" s="71"/>
      <c r="EZ223" s="71"/>
      <c r="FA223" s="71"/>
      <c r="FB223" s="71"/>
      <c r="FC223" s="71"/>
      <c r="FD223" s="71"/>
      <c r="FE223" s="71"/>
      <c r="FF223" s="71"/>
      <c r="FG223" s="71"/>
      <c r="FH223" s="71"/>
      <c r="FI223" s="71"/>
      <c r="FJ223" s="71"/>
      <c r="FK223" s="71"/>
      <c r="FL223" s="71"/>
      <c r="FM223" s="71"/>
      <c r="FN223" s="71"/>
      <c r="FO223" s="71"/>
      <c r="FP223" s="71"/>
      <c r="FQ223" s="71"/>
      <c r="FR223" s="71"/>
      <c r="FS223" s="71"/>
      <c r="FT223" s="71"/>
      <c r="FU223" s="71"/>
      <c r="FV223" s="71"/>
      <c r="FW223" s="71"/>
      <c r="FX223" s="71"/>
      <c r="FY223" s="71"/>
      <c r="FZ223" s="71"/>
      <c r="GA223" s="71"/>
      <c r="GB223" s="71"/>
      <c r="GC223" s="71"/>
      <c r="GD223" s="71"/>
      <c r="GE223" s="71"/>
      <c r="GF223" s="71"/>
      <c r="GG223" s="71"/>
      <c r="GH223" s="71"/>
      <c r="GI223" s="71"/>
      <c r="GJ223" s="71"/>
      <c r="GK223" s="71"/>
      <c r="GL223" s="71"/>
      <c r="GM223" s="71"/>
      <c r="GN223" s="71"/>
      <c r="GO223" s="71"/>
      <c r="GP223" s="71"/>
      <c r="GQ223" s="71"/>
      <c r="GR223" s="71"/>
      <c r="GS223" s="71"/>
      <c r="GT223" s="71"/>
      <c r="GU223" s="71"/>
      <c r="GV223" s="71"/>
      <c r="GW223" s="71"/>
      <c r="GX223" s="71"/>
      <c r="GY223" s="71"/>
      <c r="GZ223" s="71"/>
      <c r="HA223" s="71"/>
      <c r="HB223" s="71"/>
      <c r="HC223" s="71"/>
      <c r="HD223" s="71"/>
      <c r="HE223" s="71"/>
      <c r="HF223" s="71"/>
      <c r="HG223" s="71"/>
      <c r="HH223" s="71"/>
      <c r="HI223" s="71"/>
      <c r="HJ223" s="71"/>
      <c r="HK223" s="71"/>
      <c r="HL223" s="71"/>
      <c r="HM223" s="71"/>
      <c r="HN223" s="71"/>
      <c r="HO223" s="71"/>
      <c r="HP223" s="71"/>
      <c r="HQ223" s="71"/>
      <c r="HR223" s="71"/>
      <c r="HS223" s="71"/>
      <c r="HT223" s="71"/>
      <c r="HU223" s="71"/>
      <c r="HV223" s="71"/>
      <c r="HW223" s="71"/>
      <c r="HX223" s="71"/>
      <c r="HY223" s="71"/>
      <c r="HZ223" s="71"/>
      <c r="IA223" s="71"/>
      <c r="IB223" s="71"/>
      <c r="IC223" s="71"/>
      <c r="ID223" s="71"/>
      <c r="IE223" s="71"/>
      <c r="IF223" s="71"/>
      <c r="IG223" s="71"/>
      <c r="IH223" s="71"/>
      <c r="II223" s="71"/>
      <c r="IJ223" s="71"/>
      <c r="IK223" s="71"/>
      <c r="IL223" s="71"/>
      <c r="IM223" s="71"/>
      <c r="IN223" s="71"/>
      <c r="IO223" s="71"/>
      <c r="IP223" s="71"/>
      <c r="IQ223" s="71"/>
      <c r="IR223" s="71"/>
      <c r="IS223" s="71"/>
      <c r="IT223" s="71"/>
      <c r="IU223" s="71"/>
      <c r="IV223" s="71"/>
      <c r="IW223" s="71"/>
      <c r="IX223" s="71"/>
      <c r="IY223" s="71"/>
      <c r="IZ223" s="71"/>
    </row>
    <row r="224" spans="1:1024" s="115" customFormat="1" ht="38.25">
      <c r="A224" s="103" t="str">
        <f t="shared" si="189"/>
        <v>1.4.1.7</v>
      </c>
      <c r="B224" s="52">
        <v>5650</v>
      </c>
      <c r="C224" s="64" t="s">
        <v>491</v>
      </c>
      <c r="D224" s="104" t="s">
        <v>541</v>
      </c>
      <c r="E224" s="105" t="str">
        <f t="shared" si="190"/>
        <v>m2</v>
      </c>
      <c r="F224" s="55" t="s">
        <v>471</v>
      </c>
      <c r="G224" s="55">
        <v>4.8</v>
      </c>
      <c r="H224" s="55">
        <f t="shared" si="191"/>
        <v>536.54999999999995</v>
      </c>
      <c r="I224" s="55">
        <f t="shared" si="192"/>
        <v>670.68</v>
      </c>
      <c r="J224" s="106">
        <f t="shared" si="193"/>
        <v>3219.26</v>
      </c>
      <c r="K224" s="107">
        <f t="shared" si="194"/>
        <v>8.3661326902854955E-3</v>
      </c>
      <c r="L224" s="107">
        <f t="shared" si="195"/>
        <v>1.949011344431319E-4</v>
      </c>
      <c r="M224" s="108">
        <v>536.54999999999995</v>
      </c>
      <c r="N224" s="109" t="s">
        <v>531</v>
      </c>
      <c r="O224" s="110" t="s">
        <v>2280</v>
      </c>
      <c r="P224" s="111"/>
      <c r="Q224" s="112"/>
      <c r="R224" s="111"/>
      <c r="S224" s="111"/>
      <c r="T224" s="113"/>
      <c r="U224" s="114">
        <f t="shared" si="196"/>
        <v>384796.67000000004</v>
      </c>
      <c r="V224" s="71">
        <f t="shared" si="177"/>
        <v>1</v>
      </c>
      <c r="W224" s="71">
        <f t="shared" si="178"/>
        <v>1</v>
      </c>
      <c r="X224" s="71">
        <f t="shared" si="179"/>
        <v>4</v>
      </c>
      <c r="Y224" s="71">
        <f t="shared" si="180"/>
        <v>1</v>
      </c>
      <c r="Z224" s="71">
        <f t="shared" si="186"/>
        <v>0</v>
      </c>
      <c r="AA224" s="71">
        <f t="shared" si="181"/>
        <v>6738321.3099999996</v>
      </c>
      <c r="AB224" s="71">
        <f t="shared" si="182"/>
        <v>6738321.3099999996</v>
      </c>
      <c r="AC224" s="71">
        <f t="shared" si="183"/>
        <v>336198.86</v>
      </c>
      <c r="AD224" s="71">
        <f t="shared" si="184"/>
        <v>336198.86</v>
      </c>
      <c r="AE224" s="71">
        <f t="shared" si="185"/>
        <v>1952598.97</v>
      </c>
      <c r="AF224" s="90" t="str">
        <f t="shared" si="197"/>
        <v>CENTRO INTEGRADO DE SAÚDE XANXERÊ</v>
      </c>
      <c r="AG224" s="90" t="str">
        <f t="shared" si="198"/>
        <v>CONSTRUÇÃO</v>
      </c>
      <c r="AH224" s="90" t="str">
        <f t="shared" si="199"/>
        <v>ESQUADRIAS E FERRAGENS</v>
      </c>
      <c r="AI224" s="90" t="str">
        <f t="shared" si="200"/>
        <v>JANELAS</v>
      </c>
      <c r="AJ224" s="90" t="s">
        <v>489</v>
      </c>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c r="BO224" s="71"/>
      <c r="BP224" s="71"/>
      <c r="BQ224" s="71"/>
      <c r="BR224" s="71"/>
      <c r="BS224" s="71"/>
      <c r="BT224" s="71"/>
      <c r="BU224" s="71"/>
      <c r="BV224" s="71"/>
      <c r="BW224" s="71"/>
      <c r="BX224" s="71"/>
      <c r="BY224" s="71"/>
      <c r="BZ224" s="71"/>
      <c r="CA224" s="71"/>
      <c r="CB224" s="71"/>
      <c r="CC224" s="71"/>
      <c r="CD224" s="71"/>
      <c r="CE224" s="71"/>
      <c r="CF224" s="71"/>
      <c r="CG224" s="71"/>
      <c r="CH224" s="71"/>
      <c r="CI224" s="71"/>
      <c r="CJ224" s="71"/>
      <c r="CK224" s="71"/>
      <c r="CL224" s="71"/>
      <c r="CM224" s="71"/>
      <c r="CN224" s="71"/>
      <c r="CO224" s="71"/>
      <c r="CP224" s="71"/>
      <c r="CQ224" s="71"/>
      <c r="CR224" s="71"/>
      <c r="CS224" s="71"/>
      <c r="CT224" s="71"/>
      <c r="CU224" s="71"/>
      <c r="CV224" s="71"/>
      <c r="CW224" s="71"/>
      <c r="CX224" s="71"/>
      <c r="CY224" s="71"/>
      <c r="CZ224" s="71"/>
      <c r="DA224" s="71"/>
      <c r="DB224" s="71"/>
      <c r="DC224" s="71"/>
      <c r="DD224" s="71"/>
      <c r="DE224" s="71"/>
      <c r="DF224" s="71"/>
      <c r="DG224" s="71"/>
      <c r="DH224" s="71"/>
      <c r="DI224" s="71"/>
      <c r="DJ224" s="71"/>
      <c r="DK224" s="71"/>
      <c r="DL224" s="71"/>
      <c r="DM224" s="71"/>
      <c r="DN224" s="71"/>
      <c r="DO224" s="71"/>
      <c r="DP224" s="71"/>
      <c r="DQ224" s="71"/>
      <c r="DR224" s="71"/>
      <c r="DS224" s="71"/>
      <c r="DT224" s="71"/>
      <c r="DU224" s="71"/>
      <c r="DV224" s="71"/>
      <c r="DW224" s="71"/>
      <c r="DX224" s="71"/>
      <c r="DY224" s="71"/>
      <c r="DZ224" s="71"/>
      <c r="EA224" s="71"/>
      <c r="EB224" s="71"/>
      <c r="EC224" s="71"/>
      <c r="ED224" s="71"/>
      <c r="EE224" s="71"/>
      <c r="EF224" s="71"/>
      <c r="EG224" s="71"/>
      <c r="EH224" s="71"/>
      <c r="EI224" s="71"/>
      <c r="EJ224" s="71"/>
      <c r="EK224" s="71"/>
      <c r="EL224" s="71"/>
      <c r="EM224" s="71"/>
      <c r="EN224" s="71"/>
      <c r="EO224" s="71"/>
      <c r="EP224" s="71"/>
      <c r="EQ224" s="71"/>
      <c r="ER224" s="71"/>
      <c r="ES224" s="71"/>
      <c r="ET224" s="71"/>
      <c r="EU224" s="71"/>
      <c r="EV224" s="71"/>
      <c r="EW224" s="71"/>
      <c r="EX224" s="71"/>
      <c r="EY224" s="71"/>
      <c r="EZ224" s="71"/>
      <c r="FA224" s="71"/>
      <c r="FB224" s="71"/>
      <c r="FC224" s="71"/>
      <c r="FD224" s="71"/>
      <c r="FE224" s="71"/>
      <c r="FF224" s="71"/>
      <c r="FG224" s="71"/>
      <c r="FH224" s="71"/>
      <c r="FI224" s="71"/>
      <c r="FJ224" s="71"/>
      <c r="FK224" s="71"/>
      <c r="FL224" s="71"/>
      <c r="FM224" s="71"/>
      <c r="FN224" s="71"/>
      <c r="FO224" s="71"/>
      <c r="FP224" s="71"/>
      <c r="FQ224" s="71"/>
      <c r="FR224" s="71"/>
      <c r="FS224" s="71"/>
      <c r="FT224" s="71"/>
      <c r="FU224" s="71"/>
      <c r="FV224" s="71"/>
      <c r="FW224" s="71"/>
      <c r="FX224" s="71"/>
      <c r="FY224" s="71"/>
      <c r="FZ224" s="71"/>
      <c r="GA224" s="71"/>
      <c r="GB224" s="71"/>
      <c r="GC224" s="71"/>
      <c r="GD224" s="71"/>
      <c r="GE224" s="71"/>
      <c r="GF224" s="71"/>
      <c r="GG224" s="71"/>
      <c r="GH224" s="71"/>
      <c r="GI224" s="71"/>
      <c r="GJ224" s="71"/>
      <c r="GK224" s="71"/>
      <c r="GL224" s="71"/>
      <c r="GM224" s="71"/>
      <c r="GN224" s="71"/>
      <c r="GO224" s="71"/>
      <c r="GP224" s="71"/>
      <c r="GQ224" s="71"/>
      <c r="GR224" s="71"/>
      <c r="GS224" s="71"/>
      <c r="GT224" s="71"/>
      <c r="GU224" s="71"/>
      <c r="GV224" s="71"/>
      <c r="GW224" s="71"/>
      <c r="GX224" s="71"/>
      <c r="GY224" s="71"/>
      <c r="GZ224" s="71"/>
      <c r="HA224" s="71"/>
      <c r="HB224" s="71"/>
      <c r="HC224" s="71"/>
      <c r="HD224" s="71"/>
      <c r="HE224" s="71"/>
      <c r="HF224" s="71"/>
      <c r="HG224" s="71"/>
      <c r="HH224" s="71"/>
      <c r="HI224" s="71"/>
      <c r="HJ224" s="71"/>
      <c r="HK224" s="71"/>
      <c r="HL224" s="71"/>
      <c r="HM224" s="71"/>
      <c r="HN224" s="71"/>
      <c r="HO224" s="71"/>
      <c r="HP224" s="71"/>
      <c r="HQ224" s="71"/>
      <c r="HR224" s="71"/>
      <c r="HS224" s="71"/>
      <c r="HT224" s="71"/>
      <c r="HU224" s="71"/>
      <c r="HV224" s="71"/>
      <c r="HW224" s="71"/>
      <c r="HX224" s="71"/>
      <c r="HY224" s="71"/>
      <c r="HZ224" s="71"/>
      <c r="IA224" s="71"/>
      <c r="IB224" s="71"/>
      <c r="IC224" s="71"/>
      <c r="ID224" s="71"/>
      <c r="IE224" s="71"/>
      <c r="IF224" s="71"/>
      <c r="IG224" s="71"/>
      <c r="IH224" s="71"/>
      <c r="II224" s="71"/>
      <c r="IJ224" s="71"/>
      <c r="IK224" s="71"/>
      <c r="IL224" s="71"/>
      <c r="IM224" s="71"/>
      <c r="IN224" s="71"/>
      <c r="IO224" s="71"/>
      <c r="IP224" s="71"/>
      <c r="IQ224" s="71"/>
      <c r="IR224" s="71"/>
      <c r="IS224" s="71"/>
      <c r="IT224" s="71"/>
      <c r="IU224" s="71"/>
      <c r="IV224" s="71"/>
      <c r="IW224" s="71"/>
      <c r="IX224" s="71"/>
      <c r="IY224" s="71"/>
      <c r="IZ224" s="71"/>
    </row>
    <row r="225" spans="1:1024" s="115" customFormat="1" ht="38.25">
      <c r="A225" s="103" t="str">
        <f t="shared" si="189"/>
        <v>1.4.1.8</v>
      </c>
      <c r="B225" s="52">
        <v>5650</v>
      </c>
      <c r="C225" s="64" t="s">
        <v>491</v>
      </c>
      <c r="D225" s="104" t="s">
        <v>542</v>
      </c>
      <c r="E225" s="105" t="str">
        <f t="shared" si="190"/>
        <v>m2</v>
      </c>
      <c r="F225" s="55" t="s">
        <v>471</v>
      </c>
      <c r="G225" s="55">
        <v>4.34</v>
      </c>
      <c r="H225" s="55">
        <f t="shared" si="191"/>
        <v>536.54999999999995</v>
      </c>
      <c r="I225" s="55">
        <f t="shared" si="192"/>
        <v>670.68</v>
      </c>
      <c r="J225" s="106">
        <f t="shared" si="193"/>
        <v>2910.75</v>
      </c>
      <c r="K225" s="107">
        <f t="shared" si="194"/>
        <v>7.5643845878395977E-3</v>
      </c>
      <c r="L225" s="107">
        <f t="shared" si="195"/>
        <v>1.7622325536935387E-4</v>
      </c>
      <c r="M225" s="108">
        <v>536.54999999999995</v>
      </c>
      <c r="N225" s="109" t="s">
        <v>531</v>
      </c>
      <c r="O225" s="110" t="s">
        <v>2280</v>
      </c>
      <c r="P225" s="111"/>
      <c r="Q225" s="112"/>
      <c r="R225" s="111"/>
      <c r="S225" s="111"/>
      <c r="T225" s="113"/>
      <c r="U225" s="114">
        <f t="shared" si="196"/>
        <v>384796.67000000004</v>
      </c>
      <c r="V225" s="71">
        <f t="shared" si="177"/>
        <v>1</v>
      </c>
      <c r="W225" s="71">
        <f t="shared" si="178"/>
        <v>1</v>
      </c>
      <c r="X225" s="71">
        <f t="shared" si="179"/>
        <v>4</v>
      </c>
      <c r="Y225" s="71">
        <f t="shared" si="180"/>
        <v>1</v>
      </c>
      <c r="Z225" s="71">
        <f t="shared" si="186"/>
        <v>0</v>
      </c>
      <c r="AA225" s="71">
        <f t="shared" si="181"/>
        <v>6741232.0599999996</v>
      </c>
      <c r="AB225" s="71">
        <f t="shared" si="182"/>
        <v>6741232.0599999996</v>
      </c>
      <c r="AC225" s="71">
        <f t="shared" si="183"/>
        <v>339109.61</v>
      </c>
      <c r="AD225" s="71">
        <f t="shared" si="184"/>
        <v>339109.61</v>
      </c>
      <c r="AE225" s="71">
        <f t="shared" si="185"/>
        <v>1955509.72</v>
      </c>
      <c r="AF225" s="90" t="str">
        <f t="shared" si="197"/>
        <v>CENTRO INTEGRADO DE SAÚDE XANXERÊ</v>
      </c>
      <c r="AG225" s="90" t="str">
        <f t="shared" si="198"/>
        <v>CONSTRUÇÃO</v>
      </c>
      <c r="AH225" s="90" t="str">
        <f t="shared" si="199"/>
        <v>ESQUADRIAS E FERRAGENS</v>
      </c>
      <c r="AI225" s="90" t="str">
        <f t="shared" si="200"/>
        <v>JANELAS</v>
      </c>
      <c r="AJ225" s="90" t="s">
        <v>489</v>
      </c>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c r="BM225" s="71"/>
      <c r="BN225" s="71"/>
      <c r="BO225" s="71"/>
      <c r="BP225" s="71"/>
      <c r="BQ225" s="71"/>
      <c r="BR225" s="71"/>
      <c r="BS225" s="71"/>
      <c r="BT225" s="71"/>
      <c r="BU225" s="71"/>
      <c r="BV225" s="71"/>
      <c r="BW225" s="71"/>
      <c r="BX225" s="71"/>
      <c r="BY225" s="71"/>
      <c r="BZ225" s="71"/>
      <c r="CA225" s="71"/>
      <c r="CB225" s="71"/>
      <c r="CC225" s="71"/>
      <c r="CD225" s="71"/>
      <c r="CE225" s="71"/>
      <c r="CF225" s="71"/>
      <c r="CG225" s="71"/>
      <c r="CH225" s="71"/>
      <c r="CI225" s="71"/>
      <c r="CJ225" s="71"/>
      <c r="CK225" s="71"/>
      <c r="CL225" s="71"/>
      <c r="CM225" s="71"/>
      <c r="CN225" s="71"/>
      <c r="CO225" s="71"/>
      <c r="CP225" s="71"/>
      <c r="CQ225" s="71"/>
      <c r="CR225" s="71"/>
      <c r="CS225" s="71"/>
      <c r="CT225" s="71"/>
      <c r="CU225" s="71"/>
      <c r="CV225" s="71"/>
      <c r="CW225" s="71"/>
      <c r="CX225" s="71"/>
      <c r="CY225" s="71"/>
      <c r="CZ225" s="71"/>
      <c r="DA225" s="71"/>
      <c r="DB225" s="71"/>
      <c r="DC225" s="71"/>
      <c r="DD225" s="71"/>
      <c r="DE225" s="71"/>
      <c r="DF225" s="71"/>
      <c r="DG225" s="71"/>
      <c r="DH225" s="71"/>
      <c r="DI225" s="71"/>
      <c r="DJ225" s="71"/>
      <c r="DK225" s="71"/>
      <c r="DL225" s="71"/>
      <c r="DM225" s="71"/>
      <c r="DN225" s="71"/>
      <c r="DO225" s="71"/>
      <c r="DP225" s="71"/>
      <c r="DQ225" s="71"/>
      <c r="DR225" s="71"/>
      <c r="DS225" s="71"/>
      <c r="DT225" s="71"/>
      <c r="DU225" s="71"/>
      <c r="DV225" s="71"/>
      <c r="DW225" s="71"/>
      <c r="DX225" s="71"/>
      <c r="DY225" s="71"/>
      <c r="DZ225" s="71"/>
      <c r="EA225" s="71"/>
      <c r="EB225" s="71"/>
      <c r="EC225" s="71"/>
      <c r="ED225" s="71"/>
      <c r="EE225" s="71"/>
      <c r="EF225" s="71"/>
      <c r="EG225" s="71"/>
      <c r="EH225" s="71"/>
      <c r="EI225" s="71"/>
      <c r="EJ225" s="71"/>
      <c r="EK225" s="71"/>
      <c r="EL225" s="71"/>
      <c r="EM225" s="71"/>
      <c r="EN225" s="71"/>
      <c r="EO225" s="71"/>
      <c r="EP225" s="71"/>
      <c r="EQ225" s="71"/>
      <c r="ER225" s="71"/>
      <c r="ES225" s="71"/>
      <c r="ET225" s="71"/>
      <c r="EU225" s="71"/>
      <c r="EV225" s="71"/>
      <c r="EW225" s="71"/>
      <c r="EX225" s="71"/>
      <c r="EY225" s="71"/>
      <c r="EZ225" s="71"/>
      <c r="FA225" s="71"/>
      <c r="FB225" s="71"/>
      <c r="FC225" s="71"/>
      <c r="FD225" s="71"/>
      <c r="FE225" s="71"/>
      <c r="FF225" s="71"/>
      <c r="FG225" s="71"/>
      <c r="FH225" s="71"/>
      <c r="FI225" s="71"/>
      <c r="FJ225" s="71"/>
      <c r="FK225" s="71"/>
      <c r="FL225" s="71"/>
      <c r="FM225" s="71"/>
      <c r="FN225" s="71"/>
      <c r="FO225" s="71"/>
      <c r="FP225" s="71"/>
      <c r="FQ225" s="71"/>
      <c r="FR225" s="71"/>
      <c r="FS225" s="71"/>
      <c r="FT225" s="71"/>
      <c r="FU225" s="71"/>
      <c r="FV225" s="71"/>
      <c r="FW225" s="71"/>
      <c r="FX225" s="71"/>
      <c r="FY225" s="71"/>
      <c r="FZ225" s="71"/>
      <c r="GA225" s="71"/>
      <c r="GB225" s="71"/>
      <c r="GC225" s="71"/>
      <c r="GD225" s="71"/>
      <c r="GE225" s="71"/>
      <c r="GF225" s="71"/>
      <c r="GG225" s="71"/>
      <c r="GH225" s="71"/>
      <c r="GI225" s="71"/>
      <c r="GJ225" s="71"/>
      <c r="GK225" s="71"/>
      <c r="GL225" s="71"/>
      <c r="GM225" s="71"/>
      <c r="GN225" s="71"/>
      <c r="GO225" s="71"/>
      <c r="GP225" s="71"/>
      <c r="GQ225" s="71"/>
      <c r="GR225" s="71"/>
      <c r="GS225" s="71"/>
      <c r="GT225" s="71"/>
      <c r="GU225" s="71"/>
      <c r="GV225" s="71"/>
      <c r="GW225" s="71"/>
      <c r="GX225" s="71"/>
      <c r="GY225" s="71"/>
      <c r="GZ225" s="71"/>
      <c r="HA225" s="71"/>
      <c r="HB225" s="71"/>
      <c r="HC225" s="71"/>
      <c r="HD225" s="71"/>
      <c r="HE225" s="71"/>
      <c r="HF225" s="71"/>
      <c r="HG225" s="71"/>
      <c r="HH225" s="71"/>
      <c r="HI225" s="71"/>
      <c r="HJ225" s="71"/>
      <c r="HK225" s="71"/>
      <c r="HL225" s="71"/>
      <c r="HM225" s="71"/>
      <c r="HN225" s="71"/>
      <c r="HO225" s="71"/>
      <c r="HP225" s="71"/>
      <c r="HQ225" s="71"/>
      <c r="HR225" s="71"/>
      <c r="HS225" s="71"/>
      <c r="HT225" s="71"/>
      <c r="HU225" s="71"/>
      <c r="HV225" s="71"/>
      <c r="HW225" s="71"/>
      <c r="HX225" s="71"/>
      <c r="HY225" s="71"/>
      <c r="HZ225" s="71"/>
      <c r="IA225" s="71"/>
      <c r="IB225" s="71"/>
      <c r="IC225" s="71"/>
      <c r="ID225" s="71"/>
      <c r="IE225" s="71"/>
      <c r="IF225" s="71"/>
      <c r="IG225" s="71"/>
      <c r="IH225" s="71"/>
      <c r="II225" s="71"/>
      <c r="IJ225" s="71"/>
      <c r="IK225" s="71"/>
      <c r="IL225" s="71"/>
      <c r="IM225" s="71"/>
      <c r="IN225" s="71"/>
      <c r="IO225" s="71"/>
      <c r="IP225" s="71"/>
      <c r="IQ225" s="71"/>
      <c r="IR225" s="71"/>
      <c r="IS225" s="71"/>
      <c r="IT225" s="71"/>
      <c r="IU225" s="71"/>
      <c r="IV225" s="71"/>
      <c r="IW225" s="71"/>
      <c r="IX225" s="71"/>
      <c r="IY225" s="71"/>
      <c r="IZ225" s="71"/>
    </row>
    <row r="226" spans="1:1024" s="115" customFormat="1" ht="38.25">
      <c r="A226" s="103" t="str">
        <f t="shared" si="189"/>
        <v>1.4.1.9</v>
      </c>
      <c r="B226" s="52">
        <v>5650</v>
      </c>
      <c r="C226" s="64" t="s">
        <v>491</v>
      </c>
      <c r="D226" s="104" t="s">
        <v>543</v>
      </c>
      <c r="E226" s="105" t="str">
        <f t="shared" si="190"/>
        <v>m2</v>
      </c>
      <c r="F226" s="55" t="s">
        <v>471</v>
      </c>
      <c r="G226" s="55">
        <v>8.67</v>
      </c>
      <c r="H226" s="55">
        <f t="shared" si="191"/>
        <v>536.54999999999995</v>
      </c>
      <c r="I226" s="55">
        <f t="shared" si="192"/>
        <v>670.68</v>
      </c>
      <c r="J226" s="106">
        <f t="shared" si="193"/>
        <v>5814.79</v>
      </c>
      <c r="K226" s="107">
        <f t="shared" si="194"/>
        <v>1.5111331394837692E-2</v>
      </c>
      <c r="L226" s="107">
        <f t="shared" si="195"/>
        <v>3.5204027246900805E-4</v>
      </c>
      <c r="M226" s="108">
        <v>536.54999999999995</v>
      </c>
      <c r="N226" s="109" t="s">
        <v>531</v>
      </c>
      <c r="O226" s="110" t="s">
        <v>2280</v>
      </c>
      <c r="P226" s="111"/>
      <c r="Q226" s="112"/>
      <c r="R226" s="111"/>
      <c r="S226" s="111"/>
      <c r="T226" s="113"/>
      <c r="U226" s="114">
        <f t="shared" si="196"/>
        <v>384796.67000000004</v>
      </c>
      <c r="V226" s="71">
        <f t="shared" si="177"/>
        <v>1</v>
      </c>
      <c r="W226" s="71">
        <f t="shared" si="178"/>
        <v>1</v>
      </c>
      <c r="X226" s="71">
        <f t="shared" si="179"/>
        <v>4</v>
      </c>
      <c r="Y226" s="71">
        <f t="shared" si="180"/>
        <v>1</v>
      </c>
      <c r="Z226" s="71">
        <f t="shared" si="186"/>
        <v>0</v>
      </c>
      <c r="AA226" s="71">
        <f t="shared" si="181"/>
        <v>6747046.8499999996</v>
      </c>
      <c r="AB226" s="71">
        <f t="shared" si="182"/>
        <v>6747046.8499999996</v>
      </c>
      <c r="AC226" s="71">
        <f t="shared" si="183"/>
        <v>344924.39999999997</v>
      </c>
      <c r="AD226" s="71">
        <f t="shared" si="184"/>
        <v>344924.39999999997</v>
      </c>
      <c r="AE226" s="71">
        <f t="shared" si="185"/>
        <v>1961324.51</v>
      </c>
      <c r="AF226" s="90" t="str">
        <f t="shared" si="197"/>
        <v>CENTRO INTEGRADO DE SAÚDE XANXERÊ</v>
      </c>
      <c r="AG226" s="90" t="str">
        <f t="shared" si="198"/>
        <v>CONSTRUÇÃO</v>
      </c>
      <c r="AH226" s="90" t="str">
        <f t="shared" si="199"/>
        <v>ESQUADRIAS E FERRAGENS</v>
      </c>
      <c r="AI226" s="90" t="str">
        <f t="shared" si="200"/>
        <v>JANELAS</v>
      </c>
      <c r="AJ226" s="90" t="s">
        <v>489</v>
      </c>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c r="BO226" s="71"/>
      <c r="BP226" s="71"/>
      <c r="BQ226" s="71"/>
      <c r="BR226" s="71"/>
      <c r="BS226" s="71"/>
      <c r="BT226" s="71"/>
      <c r="BU226" s="71"/>
      <c r="BV226" s="71"/>
      <c r="BW226" s="71"/>
      <c r="BX226" s="71"/>
      <c r="BY226" s="71"/>
      <c r="BZ226" s="71"/>
      <c r="CA226" s="71"/>
      <c r="CB226" s="71"/>
      <c r="CC226" s="71"/>
      <c r="CD226" s="71"/>
      <c r="CE226" s="71"/>
      <c r="CF226" s="71"/>
      <c r="CG226" s="71"/>
      <c r="CH226" s="71"/>
      <c r="CI226" s="71"/>
      <c r="CJ226" s="71"/>
      <c r="CK226" s="71"/>
      <c r="CL226" s="71"/>
      <c r="CM226" s="71"/>
      <c r="CN226" s="71"/>
      <c r="CO226" s="71"/>
      <c r="CP226" s="71"/>
      <c r="CQ226" s="71"/>
      <c r="CR226" s="71"/>
      <c r="CS226" s="71"/>
      <c r="CT226" s="71"/>
      <c r="CU226" s="71"/>
      <c r="CV226" s="71"/>
      <c r="CW226" s="71"/>
      <c r="CX226" s="71"/>
      <c r="CY226" s="71"/>
      <c r="CZ226" s="71"/>
      <c r="DA226" s="71"/>
      <c r="DB226" s="71"/>
      <c r="DC226" s="71"/>
      <c r="DD226" s="71"/>
      <c r="DE226" s="71"/>
      <c r="DF226" s="71"/>
      <c r="DG226" s="71"/>
      <c r="DH226" s="71"/>
      <c r="DI226" s="71"/>
      <c r="DJ226" s="71"/>
      <c r="DK226" s="71"/>
      <c r="DL226" s="71"/>
      <c r="DM226" s="71"/>
      <c r="DN226" s="71"/>
      <c r="DO226" s="71"/>
      <c r="DP226" s="71"/>
      <c r="DQ226" s="71"/>
      <c r="DR226" s="71"/>
      <c r="DS226" s="71"/>
      <c r="DT226" s="71"/>
      <c r="DU226" s="71"/>
      <c r="DV226" s="71"/>
      <c r="DW226" s="71"/>
      <c r="DX226" s="71"/>
      <c r="DY226" s="71"/>
      <c r="DZ226" s="71"/>
      <c r="EA226" s="71"/>
      <c r="EB226" s="71"/>
      <c r="EC226" s="71"/>
      <c r="ED226" s="71"/>
      <c r="EE226" s="71"/>
      <c r="EF226" s="71"/>
      <c r="EG226" s="71"/>
      <c r="EH226" s="71"/>
      <c r="EI226" s="71"/>
      <c r="EJ226" s="71"/>
      <c r="EK226" s="71"/>
      <c r="EL226" s="71"/>
      <c r="EM226" s="71"/>
      <c r="EN226" s="71"/>
      <c r="EO226" s="71"/>
      <c r="EP226" s="71"/>
      <c r="EQ226" s="71"/>
      <c r="ER226" s="71"/>
      <c r="ES226" s="71"/>
      <c r="ET226" s="71"/>
      <c r="EU226" s="71"/>
      <c r="EV226" s="71"/>
      <c r="EW226" s="71"/>
      <c r="EX226" s="71"/>
      <c r="EY226" s="71"/>
      <c r="EZ226" s="71"/>
      <c r="FA226" s="71"/>
      <c r="FB226" s="71"/>
      <c r="FC226" s="71"/>
      <c r="FD226" s="71"/>
      <c r="FE226" s="71"/>
      <c r="FF226" s="71"/>
      <c r="FG226" s="71"/>
      <c r="FH226" s="71"/>
      <c r="FI226" s="71"/>
      <c r="FJ226" s="71"/>
      <c r="FK226" s="71"/>
      <c r="FL226" s="71"/>
      <c r="FM226" s="71"/>
      <c r="FN226" s="71"/>
      <c r="FO226" s="71"/>
      <c r="FP226" s="71"/>
      <c r="FQ226" s="71"/>
      <c r="FR226" s="71"/>
      <c r="FS226" s="71"/>
      <c r="FT226" s="71"/>
      <c r="FU226" s="71"/>
      <c r="FV226" s="71"/>
      <c r="FW226" s="71"/>
      <c r="FX226" s="71"/>
      <c r="FY226" s="71"/>
      <c r="FZ226" s="71"/>
      <c r="GA226" s="71"/>
      <c r="GB226" s="71"/>
      <c r="GC226" s="71"/>
      <c r="GD226" s="71"/>
      <c r="GE226" s="71"/>
      <c r="GF226" s="71"/>
      <c r="GG226" s="71"/>
      <c r="GH226" s="71"/>
      <c r="GI226" s="71"/>
      <c r="GJ226" s="71"/>
      <c r="GK226" s="71"/>
      <c r="GL226" s="71"/>
      <c r="GM226" s="71"/>
      <c r="GN226" s="71"/>
      <c r="GO226" s="71"/>
      <c r="GP226" s="71"/>
      <c r="GQ226" s="71"/>
      <c r="GR226" s="71"/>
      <c r="GS226" s="71"/>
      <c r="GT226" s="71"/>
      <c r="GU226" s="71"/>
      <c r="GV226" s="71"/>
      <c r="GW226" s="71"/>
      <c r="GX226" s="71"/>
      <c r="GY226" s="71"/>
      <c r="GZ226" s="71"/>
      <c r="HA226" s="71"/>
      <c r="HB226" s="71"/>
      <c r="HC226" s="71"/>
      <c r="HD226" s="71"/>
      <c r="HE226" s="71"/>
      <c r="HF226" s="71"/>
      <c r="HG226" s="71"/>
      <c r="HH226" s="71"/>
      <c r="HI226" s="71"/>
      <c r="HJ226" s="71"/>
      <c r="HK226" s="71"/>
      <c r="HL226" s="71"/>
      <c r="HM226" s="71"/>
      <c r="HN226" s="71"/>
      <c r="HO226" s="71"/>
      <c r="HP226" s="71"/>
      <c r="HQ226" s="71"/>
      <c r="HR226" s="71"/>
      <c r="HS226" s="71"/>
      <c r="HT226" s="71"/>
      <c r="HU226" s="71"/>
      <c r="HV226" s="71"/>
      <c r="HW226" s="71"/>
      <c r="HX226" s="71"/>
      <c r="HY226" s="71"/>
      <c r="HZ226" s="71"/>
      <c r="IA226" s="71"/>
      <c r="IB226" s="71"/>
      <c r="IC226" s="71"/>
      <c r="ID226" s="71"/>
      <c r="IE226" s="71"/>
      <c r="IF226" s="71"/>
      <c r="IG226" s="71"/>
      <c r="IH226" s="71"/>
      <c r="II226" s="71"/>
      <c r="IJ226" s="71"/>
      <c r="IK226" s="71"/>
      <c r="IL226" s="71"/>
      <c r="IM226" s="71"/>
      <c r="IN226" s="71"/>
      <c r="IO226" s="71"/>
      <c r="IP226" s="71"/>
      <c r="IQ226" s="71"/>
      <c r="IR226" s="71"/>
      <c r="IS226" s="71"/>
      <c r="IT226" s="71"/>
      <c r="IU226" s="71"/>
      <c r="IV226" s="71"/>
      <c r="IW226" s="71"/>
      <c r="IX226" s="71"/>
      <c r="IY226" s="71"/>
      <c r="IZ226" s="71"/>
    </row>
    <row r="227" spans="1:1024" s="115" customFormat="1" ht="38.25">
      <c r="A227" s="103" t="str">
        <f t="shared" si="189"/>
        <v>1.4.1.10</v>
      </c>
      <c r="B227" s="52">
        <v>5650</v>
      </c>
      <c r="C227" s="64" t="s">
        <v>491</v>
      </c>
      <c r="D227" s="104" t="s">
        <v>544</v>
      </c>
      <c r="E227" s="105" t="str">
        <f t="shared" si="190"/>
        <v>m2</v>
      </c>
      <c r="F227" s="55" t="s">
        <v>471</v>
      </c>
      <c r="G227" s="55">
        <v>30</v>
      </c>
      <c r="H227" s="55">
        <f t="shared" si="191"/>
        <v>536.54999999999995</v>
      </c>
      <c r="I227" s="55">
        <f t="shared" si="192"/>
        <v>670.68</v>
      </c>
      <c r="J227" s="106">
        <f t="shared" si="193"/>
        <v>20120.400000000001</v>
      </c>
      <c r="K227" s="107">
        <f t="shared" si="194"/>
        <v>5.2288394283661548E-2</v>
      </c>
      <c r="L227" s="107">
        <f t="shared" si="195"/>
        <v>1.2181336038249756E-3</v>
      </c>
      <c r="M227" s="108">
        <v>536.54999999999995</v>
      </c>
      <c r="N227" s="109" t="s">
        <v>531</v>
      </c>
      <c r="O227" s="110" t="s">
        <v>2280</v>
      </c>
      <c r="P227" s="111"/>
      <c r="Q227" s="112"/>
      <c r="R227" s="111"/>
      <c r="S227" s="111"/>
      <c r="T227" s="113"/>
      <c r="U227" s="114">
        <f t="shared" si="196"/>
        <v>384796.67000000004</v>
      </c>
      <c r="V227" s="71">
        <f t="shared" si="177"/>
        <v>1</v>
      </c>
      <c r="W227" s="71">
        <f t="shared" si="178"/>
        <v>1</v>
      </c>
      <c r="X227" s="71">
        <f t="shared" si="179"/>
        <v>4</v>
      </c>
      <c r="Y227" s="71">
        <f t="shared" si="180"/>
        <v>1</v>
      </c>
      <c r="Z227" s="71">
        <f t="shared" si="186"/>
        <v>0</v>
      </c>
      <c r="AA227" s="71">
        <f t="shared" si="181"/>
        <v>6767167.25</v>
      </c>
      <c r="AB227" s="71">
        <f t="shared" si="182"/>
        <v>6767167.25</v>
      </c>
      <c r="AC227" s="71">
        <f t="shared" si="183"/>
        <v>365044.8</v>
      </c>
      <c r="AD227" s="71">
        <f t="shared" si="184"/>
        <v>365044.8</v>
      </c>
      <c r="AE227" s="71">
        <f t="shared" si="185"/>
        <v>1981444.91</v>
      </c>
      <c r="AF227" s="90" t="str">
        <f t="shared" si="197"/>
        <v>CENTRO INTEGRADO DE SAÚDE XANXERÊ</v>
      </c>
      <c r="AG227" s="90" t="str">
        <f t="shared" si="198"/>
        <v>CONSTRUÇÃO</v>
      </c>
      <c r="AH227" s="90" t="str">
        <f t="shared" si="199"/>
        <v>ESQUADRIAS E FERRAGENS</v>
      </c>
      <c r="AI227" s="90" t="str">
        <f t="shared" si="200"/>
        <v>JANELAS</v>
      </c>
      <c r="AJ227" s="90" t="s">
        <v>489</v>
      </c>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c r="BM227" s="71"/>
      <c r="BN227" s="71"/>
      <c r="BO227" s="71"/>
      <c r="BP227" s="71"/>
      <c r="BQ227" s="71"/>
      <c r="BR227" s="71"/>
      <c r="BS227" s="71"/>
      <c r="BT227" s="71"/>
      <c r="BU227" s="71"/>
      <c r="BV227" s="71"/>
      <c r="BW227" s="71"/>
      <c r="BX227" s="71"/>
      <c r="BY227" s="71"/>
      <c r="BZ227" s="71"/>
      <c r="CA227" s="71"/>
      <c r="CB227" s="71"/>
      <c r="CC227" s="71"/>
      <c r="CD227" s="71"/>
      <c r="CE227" s="71"/>
      <c r="CF227" s="71"/>
      <c r="CG227" s="71"/>
      <c r="CH227" s="71"/>
      <c r="CI227" s="71"/>
      <c r="CJ227" s="71"/>
      <c r="CK227" s="71"/>
      <c r="CL227" s="71"/>
      <c r="CM227" s="71"/>
      <c r="CN227" s="71"/>
      <c r="CO227" s="71"/>
      <c r="CP227" s="71"/>
      <c r="CQ227" s="71"/>
      <c r="CR227" s="71"/>
      <c r="CS227" s="71"/>
      <c r="CT227" s="71"/>
      <c r="CU227" s="71"/>
      <c r="CV227" s="71"/>
      <c r="CW227" s="71"/>
      <c r="CX227" s="71"/>
      <c r="CY227" s="71"/>
      <c r="CZ227" s="71"/>
      <c r="DA227" s="71"/>
      <c r="DB227" s="71"/>
      <c r="DC227" s="71"/>
      <c r="DD227" s="71"/>
      <c r="DE227" s="71"/>
      <c r="DF227" s="71"/>
      <c r="DG227" s="71"/>
      <c r="DH227" s="71"/>
      <c r="DI227" s="71"/>
      <c r="DJ227" s="71"/>
      <c r="DK227" s="71"/>
      <c r="DL227" s="71"/>
      <c r="DM227" s="71"/>
      <c r="DN227" s="71"/>
      <c r="DO227" s="71"/>
      <c r="DP227" s="71"/>
      <c r="DQ227" s="71"/>
      <c r="DR227" s="71"/>
      <c r="DS227" s="71"/>
      <c r="DT227" s="71"/>
      <c r="DU227" s="71"/>
      <c r="DV227" s="71"/>
      <c r="DW227" s="71"/>
      <c r="DX227" s="71"/>
      <c r="DY227" s="71"/>
      <c r="DZ227" s="71"/>
      <c r="EA227" s="71"/>
      <c r="EB227" s="71"/>
      <c r="EC227" s="71"/>
      <c r="ED227" s="71"/>
      <c r="EE227" s="71"/>
      <c r="EF227" s="71"/>
      <c r="EG227" s="71"/>
      <c r="EH227" s="71"/>
      <c r="EI227" s="71"/>
      <c r="EJ227" s="71"/>
      <c r="EK227" s="71"/>
      <c r="EL227" s="71"/>
      <c r="EM227" s="71"/>
      <c r="EN227" s="71"/>
      <c r="EO227" s="71"/>
      <c r="EP227" s="71"/>
      <c r="EQ227" s="71"/>
      <c r="ER227" s="71"/>
      <c r="ES227" s="71"/>
      <c r="ET227" s="71"/>
      <c r="EU227" s="71"/>
      <c r="EV227" s="71"/>
      <c r="EW227" s="71"/>
      <c r="EX227" s="71"/>
      <c r="EY227" s="71"/>
      <c r="EZ227" s="71"/>
      <c r="FA227" s="71"/>
      <c r="FB227" s="71"/>
      <c r="FC227" s="71"/>
      <c r="FD227" s="71"/>
      <c r="FE227" s="71"/>
      <c r="FF227" s="71"/>
      <c r="FG227" s="71"/>
      <c r="FH227" s="71"/>
      <c r="FI227" s="71"/>
      <c r="FJ227" s="71"/>
      <c r="FK227" s="71"/>
      <c r="FL227" s="71"/>
      <c r="FM227" s="71"/>
      <c r="FN227" s="71"/>
      <c r="FO227" s="71"/>
      <c r="FP227" s="71"/>
      <c r="FQ227" s="71"/>
      <c r="FR227" s="71"/>
      <c r="FS227" s="71"/>
      <c r="FT227" s="71"/>
      <c r="FU227" s="71"/>
      <c r="FV227" s="71"/>
      <c r="FW227" s="71"/>
      <c r="FX227" s="71"/>
      <c r="FY227" s="71"/>
      <c r="FZ227" s="71"/>
      <c r="GA227" s="71"/>
      <c r="GB227" s="71"/>
      <c r="GC227" s="71"/>
      <c r="GD227" s="71"/>
      <c r="GE227" s="71"/>
      <c r="GF227" s="71"/>
      <c r="GG227" s="71"/>
      <c r="GH227" s="71"/>
      <c r="GI227" s="71"/>
      <c r="GJ227" s="71"/>
      <c r="GK227" s="71"/>
      <c r="GL227" s="71"/>
      <c r="GM227" s="71"/>
      <c r="GN227" s="71"/>
      <c r="GO227" s="71"/>
      <c r="GP227" s="71"/>
      <c r="GQ227" s="71"/>
      <c r="GR227" s="71"/>
      <c r="GS227" s="71"/>
      <c r="GT227" s="71"/>
      <c r="GU227" s="71"/>
      <c r="GV227" s="71"/>
      <c r="GW227" s="71"/>
      <c r="GX227" s="71"/>
      <c r="GY227" s="71"/>
      <c r="GZ227" s="71"/>
      <c r="HA227" s="71"/>
      <c r="HB227" s="71"/>
      <c r="HC227" s="71"/>
      <c r="HD227" s="71"/>
      <c r="HE227" s="71"/>
      <c r="HF227" s="71"/>
      <c r="HG227" s="71"/>
      <c r="HH227" s="71"/>
      <c r="HI227" s="71"/>
      <c r="HJ227" s="71"/>
      <c r="HK227" s="71"/>
      <c r="HL227" s="71"/>
      <c r="HM227" s="71"/>
      <c r="HN227" s="71"/>
      <c r="HO227" s="71"/>
      <c r="HP227" s="71"/>
      <c r="HQ227" s="71"/>
      <c r="HR227" s="71"/>
      <c r="HS227" s="71"/>
      <c r="HT227" s="71"/>
      <c r="HU227" s="71"/>
      <c r="HV227" s="71"/>
      <c r="HW227" s="71"/>
      <c r="HX227" s="71"/>
      <c r="HY227" s="71"/>
      <c r="HZ227" s="71"/>
      <c r="IA227" s="71"/>
      <c r="IB227" s="71"/>
      <c r="IC227" s="71"/>
      <c r="ID227" s="71"/>
      <c r="IE227" s="71"/>
      <c r="IF227" s="71"/>
      <c r="IG227" s="71"/>
      <c r="IH227" s="71"/>
      <c r="II227" s="71"/>
      <c r="IJ227" s="71"/>
      <c r="IK227" s="71"/>
      <c r="IL227" s="71"/>
      <c r="IM227" s="71"/>
      <c r="IN227" s="71"/>
      <c r="IO227" s="71"/>
      <c r="IP227" s="71"/>
      <c r="IQ227" s="71"/>
      <c r="IR227" s="71"/>
      <c r="IS227" s="71"/>
      <c r="IT227" s="71"/>
      <c r="IU227" s="71"/>
      <c r="IV227" s="71"/>
      <c r="IW227" s="71"/>
      <c r="IX227" s="71"/>
      <c r="IY227" s="71"/>
      <c r="IZ227" s="71"/>
    </row>
    <row r="228" spans="1:1024" s="115" customFormat="1" ht="38.25">
      <c r="A228" s="103" t="str">
        <f t="shared" si="189"/>
        <v>1.4.1.11</v>
      </c>
      <c r="B228" s="52">
        <v>5650</v>
      </c>
      <c r="C228" s="64" t="s">
        <v>491</v>
      </c>
      <c r="D228" s="104" t="s">
        <v>545</v>
      </c>
      <c r="E228" s="105" t="str">
        <f t="shared" si="190"/>
        <v>m2</v>
      </c>
      <c r="F228" s="55" t="s">
        <v>471</v>
      </c>
      <c r="G228" s="55">
        <v>7.88</v>
      </c>
      <c r="H228" s="55">
        <f t="shared" si="191"/>
        <v>536.54999999999995</v>
      </c>
      <c r="I228" s="55">
        <f t="shared" si="192"/>
        <v>670.68</v>
      </c>
      <c r="J228" s="106">
        <f t="shared" si="193"/>
        <v>5284.95</v>
      </c>
      <c r="K228" s="107">
        <f t="shared" si="194"/>
        <v>1.3734396402131024E-2</v>
      </c>
      <c r="L228" s="107">
        <f t="shared" si="195"/>
        <v>3.1996258471674542E-4</v>
      </c>
      <c r="M228" s="108">
        <v>536.54999999999995</v>
      </c>
      <c r="N228" s="109" t="s">
        <v>531</v>
      </c>
      <c r="O228" s="110" t="s">
        <v>2280</v>
      </c>
      <c r="P228" s="111"/>
      <c r="Q228" s="112"/>
      <c r="R228" s="111"/>
      <c r="S228" s="111"/>
      <c r="T228" s="113"/>
      <c r="U228" s="114">
        <f t="shared" si="196"/>
        <v>384796.67000000004</v>
      </c>
      <c r="V228" s="71">
        <f t="shared" si="177"/>
        <v>1</v>
      </c>
      <c r="W228" s="71">
        <f t="shared" si="178"/>
        <v>1</v>
      </c>
      <c r="X228" s="71">
        <f t="shared" si="179"/>
        <v>4</v>
      </c>
      <c r="Y228" s="71">
        <f t="shared" si="180"/>
        <v>1</v>
      </c>
      <c r="Z228" s="71">
        <f t="shared" si="186"/>
        <v>0</v>
      </c>
      <c r="AA228" s="71">
        <f t="shared" si="181"/>
        <v>6772452.2000000002</v>
      </c>
      <c r="AB228" s="71">
        <f t="shared" si="182"/>
        <v>6772452.2000000002</v>
      </c>
      <c r="AC228" s="71">
        <f t="shared" si="183"/>
        <v>370329.75</v>
      </c>
      <c r="AD228" s="71">
        <f t="shared" si="184"/>
        <v>370329.75</v>
      </c>
      <c r="AE228" s="71">
        <f t="shared" si="185"/>
        <v>1986729.8599999999</v>
      </c>
      <c r="AF228" s="90" t="str">
        <f t="shared" si="197"/>
        <v>CENTRO INTEGRADO DE SAÚDE XANXERÊ</v>
      </c>
      <c r="AG228" s="90" t="str">
        <f t="shared" si="198"/>
        <v>CONSTRUÇÃO</v>
      </c>
      <c r="AH228" s="90" t="str">
        <f t="shared" si="199"/>
        <v>ESQUADRIAS E FERRAGENS</v>
      </c>
      <c r="AI228" s="90" t="str">
        <f t="shared" si="200"/>
        <v>JANELAS</v>
      </c>
      <c r="AJ228" s="90" t="s">
        <v>489</v>
      </c>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c r="CJ228" s="71"/>
      <c r="CK228" s="71"/>
      <c r="CL228" s="71"/>
      <c r="CM228" s="71"/>
      <c r="CN228" s="71"/>
      <c r="CO228" s="71"/>
      <c r="CP228" s="71"/>
      <c r="CQ228" s="71"/>
      <c r="CR228" s="71"/>
      <c r="CS228" s="71"/>
      <c r="CT228" s="71"/>
      <c r="CU228" s="71"/>
      <c r="CV228" s="71"/>
      <c r="CW228" s="71"/>
      <c r="CX228" s="71"/>
      <c r="CY228" s="71"/>
      <c r="CZ228" s="71"/>
      <c r="DA228" s="71"/>
      <c r="DB228" s="71"/>
      <c r="DC228" s="71"/>
      <c r="DD228" s="71"/>
      <c r="DE228" s="71"/>
      <c r="DF228" s="71"/>
      <c r="DG228" s="71"/>
      <c r="DH228" s="71"/>
      <c r="DI228" s="71"/>
      <c r="DJ228" s="71"/>
      <c r="DK228" s="71"/>
      <c r="DL228" s="71"/>
      <c r="DM228" s="71"/>
      <c r="DN228" s="71"/>
      <c r="DO228" s="71"/>
      <c r="DP228" s="71"/>
      <c r="DQ228" s="71"/>
      <c r="DR228" s="71"/>
      <c r="DS228" s="71"/>
      <c r="DT228" s="71"/>
      <c r="DU228" s="71"/>
      <c r="DV228" s="71"/>
      <c r="DW228" s="71"/>
      <c r="DX228" s="71"/>
      <c r="DY228" s="71"/>
      <c r="DZ228" s="71"/>
      <c r="EA228" s="71"/>
      <c r="EB228" s="71"/>
      <c r="EC228" s="71"/>
      <c r="ED228" s="71"/>
      <c r="EE228" s="71"/>
      <c r="EF228" s="71"/>
      <c r="EG228" s="71"/>
      <c r="EH228" s="71"/>
      <c r="EI228" s="71"/>
      <c r="EJ228" s="71"/>
      <c r="EK228" s="71"/>
      <c r="EL228" s="71"/>
      <c r="EM228" s="71"/>
      <c r="EN228" s="71"/>
      <c r="EO228" s="71"/>
      <c r="EP228" s="71"/>
      <c r="EQ228" s="71"/>
      <c r="ER228" s="71"/>
      <c r="ES228" s="71"/>
      <c r="ET228" s="71"/>
      <c r="EU228" s="71"/>
      <c r="EV228" s="71"/>
      <c r="EW228" s="71"/>
      <c r="EX228" s="71"/>
      <c r="EY228" s="71"/>
      <c r="EZ228" s="71"/>
      <c r="FA228" s="71"/>
      <c r="FB228" s="71"/>
      <c r="FC228" s="71"/>
      <c r="FD228" s="71"/>
      <c r="FE228" s="71"/>
      <c r="FF228" s="71"/>
      <c r="FG228" s="71"/>
      <c r="FH228" s="71"/>
      <c r="FI228" s="71"/>
      <c r="FJ228" s="71"/>
      <c r="FK228" s="71"/>
      <c r="FL228" s="71"/>
      <c r="FM228" s="71"/>
      <c r="FN228" s="71"/>
      <c r="FO228" s="71"/>
      <c r="FP228" s="71"/>
      <c r="FQ228" s="71"/>
      <c r="FR228" s="71"/>
      <c r="FS228" s="71"/>
      <c r="FT228" s="71"/>
      <c r="FU228" s="71"/>
      <c r="FV228" s="71"/>
      <c r="FW228" s="71"/>
      <c r="FX228" s="71"/>
      <c r="FY228" s="71"/>
      <c r="FZ228" s="71"/>
      <c r="GA228" s="71"/>
      <c r="GB228" s="71"/>
      <c r="GC228" s="71"/>
      <c r="GD228" s="71"/>
      <c r="GE228" s="71"/>
      <c r="GF228" s="71"/>
      <c r="GG228" s="71"/>
      <c r="GH228" s="71"/>
      <c r="GI228" s="71"/>
      <c r="GJ228" s="71"/>
      <c r="GK228" s="71"/>
      <c r="GL228" s="71"/>
      <c r="GM228" s="71"/>
      <c r="GN228" s="71"/>
      <c r="GO228" s="71"/>
      <c r="GP228" s="71"/>
      <c r="GQ228" s="71"/>
      <c r="GR228" s="71"/>
      <c r="GS228" s="71"/>
      <c r="GT228" s="71"/>
      <c r="GU228" s="71"/>
      <c r="GV228" s="71"/>
      <c r="GW228" s="71"/>
      <c r="GX228" s="71"/>
      <c r="GY228" s="71"/>
      <c r="GZ228" s="71"/>
      <c r="HA228" s="71"/>
      <c r="HB228" s="71"/>
      <c r="HC228" s="71"/>
      <c r="HD228" s="71"/>
      <c r="HE228" s="71"/>
      <c r="HF228" s="71"/>
      <c r="HG228" s="71"/>
      <c r="HH228" s="71"/>
      <c r="HI228" s="71"/>
      <c r="HJ228" s="71"/>
      <c r="HK228" s="71"/>
      <c r="HL228" s="71"/>
      <c r="HM228" s="71"/>
      <c r="HN228" s="71"/>
      <c r="HO228" s="71"/>
      <c r="HP228" s="71"/>
      <c r="HQ228" s="71"/>
      <c r="HR228" s="71"/>
      <c r="HS228" s="71"/>
      <c r="HT228" s="71"/>
      <c r="HU228" s="71"/>
      <c r="HV228" s="71"/>
      <c r="HW228" s="71"/>
      <c r="HX228" s="71"/>
      <c r="HY228" s="71"/>
      <c r="HZ228" s="71"/>
      <c r="IA228" s="71"/>
      <c r="IB228" s="71"/>
      <c r="IC228" s="71"/>
      <c r="ID228" s="71"/>
      <c r="IE228" s="71"/>
      <c r="IF228" s="71"/>
      <c r="IG228" s="71"/>
      <c r="IH228" s="71"/>
      <c r="II228" s="71"/>
      <c r="IJ228" s="71"/>
      <c r="IK228" s="71"/>
      <c r="IL228" s="71"/>
      <c r="IM228" s="71"/>
      <c r="IN228" s="71"/>
      <c r="IO228" s="71"/>
      <c r="IP228" s="71"/>
      <c r="IQ228" s="71"/>
      <c r="IR228" s="71"/>
      <c r="IS228" s="71"/>
      <c r="IT228" s="71"/>
      <c r="IU228" s="71"/>
      <c r="IV228" s="71"/>
      <c r="IW228" s="71"/>
      <c r="IX228" s="71"/>
      <c r="IY228" s="71"/>
      <c r="IZ228" s="71"/>
    </row>
    <row r="229" spans="1:1024" s="115" customFormat="1" ht="38.25">
      <c r="A229" s="103" t="str">
        <f t="shared" si="189"/>
        <v>1.4.1.12</v>
      </c>
      <c r="B229" s="52">
        <v>5650</v>
      </c>
      <c r="C229" s="64" t="s">
        <v>491</v>
      </c>
      <c r="D229" s="104" t="s">
        <v>546</v>
      </c>
      <c r="E229" s="105" t="str">
        <f t="shared" si="190"/>
        <v>m2</v>
      </c>
      <c r="F229" s="55" t="s">
        <v>471</v>
      </c>
      <c r="G229" s="55">
        <v>16.2</v>
      </c>
      <c r="H229" s="55">
        <f t="shared" si="191"/>
        <v>536.54999999999995</v>
      </c>
      <c r="I229" s="55">
        <f t="shared" si="192"/>
        <v>670.68</v>
      </c>
      <c r="J229" s="106">
        <f t="shared" si="193"/>
        <v>10865.01</v>
      </c>
      <c r="K229" s="107">
        <f t="shared" si="194"/>
        <v>2.8235717320526706E-2</v>
      </c>
      <c r="L229" s="107">
        <f t="shared" si="195"/>
        <v>6.5779178281219052E-4</v>
      </c>
      <c r="M229" s="108">
        <v>536.54999999999995</v>
      </c>
      <c r="N229" s="109" t="s">
        <v>531</v>
      </c>
      <c r="O229" s="110" t="s">
        <v>2280</v>
      </c>
      <c r="P229" s="111"/>
      <c r="Q229" s="112"/>
      <c r="R229" s="111"/>
      <c r="S229" s="111"/>
      <c r="T229" s="113"/>
      <c r="U229" s="114">
        <f t="shared" si="196"/>
        <v>384796.67000000004</v>
      </c>
      <c r="V229" s="71">
        <f t="shared" si="177"/>
        <v>1</v>
      </c>
      <c r="W229" s="71">
        <f t="shared" si="178"/>
        <v>1</v>
      </c>
      <c r="X229" s="71">
        <f t="shared" si="179"/>
        <v>4</v>
      </c>
      <c r="Y229" s="71">
        <f t="shared" si="180"/>
        <v>1</v>
      </c>
      <c r="Z229" s="71">
        <f t="shared" si="186"/>
        <v>0</v>
      </c>
      <c r="AA229" s="71">
        <f t="shared" si="181"/>
        <v>6783317.21</v>
      </c>
      <c r="AB229" s="71">
        <f t="shared" si="182"/>
        <v>6783317.21</v>
      </c>
      <c r="AC229" s="71">
        <f t="shared" si="183"/>
        <v>381194.76</v>
      </c>
      <c r="AD229" s="71">
        <f t="shared" si="184"/>
        <v>381194.76</v>
      </c>
      <c r="AE229" s="71">
        <f t="shared" si="185"/>
        <v>1997594.8699999999</v>
      </c>
      <c r="AF229" s="90" t="str">
        <f t="shared" si="197"/>
        <v>CENTRO INTEGRADO DE SAÚDE XANXERÊ</v>
      </c>
      <c r="AG229" s="90" t="str">
        <f t="shared" si="198"/>
        <v>CONSTRUÇÃO</v>
      </c>
      <c r="AH229" s="90" t="str">
        <f t="shared" si="199"/>
        <v>ESQUADRIAS E FERRAGENS</v>
      </c>
      <c r="AI229" s="90" t="str">
        <f t="shared" si="200"/>
        <v>JANELAS</v>
      </c>
      <c r="AJ229" s="90" t="s">
        <v>489</v>
      </c>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1"/>
      <c r="BI229" s="71"/>
      <c r="BJ229" s="71"/>
      <c r="BK229" s="71"/>
      <c r="BL229" s="71"/>
      <c r="BM229" s="71"/>
      <c r="BN229" s="71"/>
      <c r="BO229" s="71"/>
      <c r="BP229" s="71"/>
      <c r="BQ229" s="71"/>
      <c r="BR229" s="71"/>
      <c r="BS229" s="71"/>
      <c r="BT229" s="71"/>
      <c r="BU229" s="71"/>
      <c r="BV229" s="71"/>
      <c r="BW229" s="71"/>
      <c r="BX229" s="71"/>
      <c r="BY229" s="71"/>
      <c r="BZ229" s="71"/>
      <c r="CA229" s="71"/>
      <c r="CB229" s="71"/>
      <c r="CC229" s="71"/>
      <c r="CD229" s="71"/>
      <c r="CE229" s="71"/>
      <c r="CF229" s="71"/>
      <c r="CG229" s="71"/>
      <c r="CH229" s="71"/>
      <c r="CI229" s="71"/>
      <c r="CJ229" s="71"/>
      <c r="CK229" s="71"/>
      <c r="CL229" s="71"/>
      <c r="CM229" s="71"/>
      <c r="CN229" s="71"/>
      <c r="CO229" s="71"/>
      <c r="CP229" s="71"/>
      <c r="CQ229" s="71"/>
      <c r="CR229" s="71"/>
      <c r="CS229" s="71"/>
      <c r="CT229" s="71"/>
      <c r="CU229" s="71"/>
      <c r="CV229" s="71"/>
      <c r="CW229" s="71"/>
      <c r="CX229" s="71"/>
      <c r="CY229" s="71"/>
      <c r="CZ229" s="71"/>
      <c r="DA229" s="71"/>
      <c r="DB229" s="71"/>
      <c r="DC229" s="71"/>
      <c r="DD229" s="71"/>
      <c r="DE229" s="71"/>
      <c r="DF229" s="71"/>
      <c r="DG229" s="71"/>
      <c r="DH229" s="71"/>
      <c r="DI229" s="71"/>
      <c r="DJ229" s="71"/>
      <c r="DK229" s="71"/>
      <c r="DL229" s="71"/>
      <c r="DM229" s="71"/>
      <c r="DN229" s="71"/>
      <c r="DO229" s="71"/>
      <c r="DP229" s="71"/>
      <c r="DQ229" s="71"/>
      <c r="DR229" s="71"/>
      <c r="DS229" s="71"/>
      <c r="DT229" s="71"/>
      <c r="DU229" s="71"/>
      <c r="DV229" s="71"/>
      <c r="DW229" s="71"/>
      <c r="DX229" s="71"/>
      <c r="DY229" s="71"/>
      <c r="DZ229" s="71"/>
      <c r="EA229" s="71"/>
      <c r="EB229" s="71"/>
      <c r="EC229" s="71"/>
      <c r="ED229" s="71"/>
      <c r="EE229" s="71"/>
      <c r="EF229" s="71"/>
      <c r="EG229" s="71"/>
      <c r="EH229" s="71"/>
      <c r="EI229" s="71"/>
      <c r="EJ229" s="71"/>
      <c r="EK229" s="71"/>
      <c r="EL229" s="71"/>
      <c r="EM229" s="71"/>
      <c r="EN229" s="71"/>
      <c r="EO229" s="71"/>
      <c r="EP229" s="71"/>
      <c r="EQ229" s="71"/>
      <c r="ER229" s="71"/>
      <c r="ES229" s="71"/>
      <c r="ET229" s="71"/>
      <c r="EU229" s="71"/>
      <c r="EV229" s="71"/>
      <c r="EW229" s="71"/>
      <c r="EX229" s="71"/>
      <c r="EY229" s="71"/>
      <c r="EZ229" s="71"/>
      <c r="FA229" s="71"/>
      <c r="FB229" s="71"/>
      <c r="FC229" s="71"/>
      <c r="FD229" s="71"/>
      <c r="FE229" s="71"/>
      <c r="FF229" s="71"/>
      <c r="FG229" s="71"/>
      <c r="FH229" s="71"/>
      <c r="FI229" s="71"/>
      <c r="FJ229" s="71"/>
      <c r="FK229" s="71"/>
      <c r="FL229" s="71"/>
      <c r="FM229" s="71"/>
      <c r="FN229" s="71"/>
      <c r="FO229" s="71"/>
      <c r="FP229" s="71"/>
      <c r="FQ229" s="71"/>
      <c r="FR229" s="71"/>
      <c r="FS229" s="71"/>
      <c r="FT229" s="71"/>
      <c r="FU229" s="71"/>
      <c r="FV229" s="71"/>
      <c r="FW229" s="71"/>
      <c r="FX229" s="71"/>
      <c r="FY229" s="71"/>
      <c r="FZ229" s="71"/>
      <c r="GA229" s="71"/>
      <c r="GB229" s="71"/>
      <c r="GC229" s="71"/>
      <c r="GD229" s="71"/>
      <c r="GE229" s="71"/>
      <c r="GF229" s="71"/>
      <c r="GG229" s="71"/>
      <c r="GH229" s="71"/>
      <c r="GI229" s="71"/>
      <c r="GJ229" s="71"/>
      <c r="GK229" s="71"/>
      <c r="GL229" s="71"/>
      <c r="GM229" s="71"/>
      <c r="GN229" s="71"/>
      <c r="GO229" s="71"/>
      <c r="GP229" s="71"/>
      <c r="GQ229" s="71"/>
      <c r="GR229" s="71"/>
      <c r="GS229" s="71"/>
      <c r="GT229" s="71"/>
      <c r="GU229" s="71"/>
      <c r="GV229" s="71"/>
      <c r="GW229" s="71"/>
      <c r="GX229" s="71"/>
      <c r="GY229" s="71"/>
      <c r="GZ229" s="71"/>
      <c r="HA229" s="71"/>
      <c r="HB229" s="71"/>
      <c r="HC229" s="71"/>
      <c r="HD229" s="71"/>
      <c r="HE229" s="71"/>
      <c r="HF229" s="71"/>
      <c r="HG229" s="71"/>
      <c r="HH229" s="71"/>
      <c r="HI229" s="71"/>
      <c r="HJ229" s="71"/>
      <c r="HK229" s="71"/>
      <c r="HL229" s="71"/>
      <c r="HM229" s="71"/>
      <c r="HN229" s="71"/>
      <c r="HO229" s="71"/>
      <c r="HP229" s="71"/>
      <c r="HQ229" s="71"/>
      <c r="HR229" s="71"/>
      <c r="HS229" s="71"/>
      <c r="HT229" s="71"/>
      <c r="HU229" s="71"/>
      <c r="HV229" s="71"/>
      <c r="HW229" s="71"/>
      <c r="HX229" s="71"/>
      <c r="HY229" s="71"/>
      <c r="HZ229" s="71"/>
      <c r="IA229" s="71"/>
      <c r="IB229" s="71"/>
      <c r="IC229" s="71"/>
      <c r="ID229" s="71"/>
      <c r="IE229" s="71"/>
      <c r="IF229" s="71"/>
      <c r="IG229" s="71"/>
      <c r="IH229" s="71"/>
      <c r="II229" s="71"/>
      <c r="IJ229" s="71"/>
      <c r="IK229" s="71"/>
      <c r="IL229" s="71"/>
      <c r="IM229" s="71"/>
      <c r="IN229" s="71"/>
      <c r="IO229" s="71"/>
      <c r="IP229" s="71"/>
      <c r="IQ229" s="71"/>
      <c r="IR229" s="71"/>
      <c r="IS229" s="71"/>
      <c r="IT229" s="71"/>
      <c r="IU229" s="71"/>
      <c r="IV229" s="71"/>
      <c r="IW229" s="71"/>
      <c r="IX229" s="71"/>
      <c r="IY229" s="71"/>
      <c r="IZ229" s="71"/>
    </row>
    <row r="230" spans="1:1024" s="115" customFormat="1" ht="38.25">
      <c r="A230" s="103" t="str">
        <f t="shared" si="189"/>
        <v>1.4.1.13</v>
      </c>
      <c r="B230" s="52">
        <v>6361</v>
      </c>
      <c r="C230" s="64" t="s">
        <v>491</v>
      </c>
      <c r="D230" s="104" t="s">
        <v>547</v>
      </c>
      <c r="E230" s="105" t="str">
        <f t="shared" si="190"/>
        <v>m2</v>
      </c>
      <c r="F230" s="55" t="s">
        <v>471</v>
      </c>
      <c r="G230" s="55">
        <v>1.44</v>
      </c>
      <c r="H230" s="55">
        <f t="shared" si="191"/>
        <v>482.78</v>
      </c>
      <c r="I230" s="55">
        <f t="shared" si="192"/>
        <v>603.47</v>
      </c>
      <c r="J230" s="106">
        <f t="shared" si="193"/>
        <v>868.99</v>
      </c>
      <c r="K230" s="107">
        <f t="shared" si="194"/>
        <v>2.2583095638535537E-3</v>
      </c>
      <c r="L230" s="107">
        <f t="shared" si="195"/>
        <v>5.2610580325831768E-5</v>
      </c>
      <c r="M230" s="108">
        <v>482.78</v>
      </c>
      <c r="N230" s="109" t="s">
        <v>531</v>
      </c>
      <c r="O230" s="110" t="s">
        <v>2365</v>
      </c>
      <c r="P230" s="111"/>
      <c r="Q230" s="112"/>
      <c r="R230" s="111"/>
      <c r="S230" s="111"/>
      <c r="T230" s="113"/>
      <c r="U230" s="114">
        <f t="shared" si="196"/>
        <v>384796.67000000004</v>
      </c>
      <c r="V230" s="71">
        <f t="shared" si="177"/>
        <v>1</v>
      </c>
      <c r="W230" s="71">
        <f t="shared" si="178"/>
        <v>1</v>
      </c>
      <c r="X230" s="71">
        <f t="shared" si="179"/>
        <v>4</v>
      </c>
      <c r="Y230" s="71">
        <f t="shared" si="180"/>
        <v>1</v>
      </c>
      <c r="Z230" s="71">
        <f t="shared" si="186"/>
        <v>0</v>
      </c>
      <c r="AA230" s="71">
        <f t="shared" si="181"/>
        <v>6784186.2000000002</v>
      </c>
      <c r="AB230" s="71">
        <f t="shared" si="182"/>
        <v>6784186.2000000002</v>
      </c>
      <c r="AC230" s="71">
        <f t="shared" si="183"/>
        <v>382063.75</v>
      </c>
      <c r="AD230" s="71">
        <f t="shared" si="184"/>
        <v>382063.75</v>
      </c>
      <c r="AE230" s="71">
        <f t="shared" si="185"/>
        <v>1998463.8599999999</v>
      </c>
      <c r="AF230" s="90" t="str">
        <f t="shared" si="197"/>
        <v>CENTRO INTEGRADO DE SAÚDE XANXERÊ</v>
      </c>
      <c r="AG230" s="90" t="str">
        <f t="shared" si="198"/>
        <v>CONSTRUÇÃO</v>
      </c>
      <c r="AH230" s="90" t="str">
        <f t="shared" si="199"/>
        <v>ESQUADRIAS E FERRAGENS</v>
      </c>
      <c r="AI230" s="90" t="str">
        <f t="shared" si="200"/>
        <v>JANELAS</v>
      </c>
      <c r="AJ230" s="90" t="s">
        <v>489</v>
      </c>
      <c r="AK230" s="71"/>
      <c r="AL230" s="71"/>
      <c r="AM230" s="71"/>
      <c r="AN230" s="71"/>
      <c r="AO230" s="71"/>
      <c r="AP230" s="71"/>
      <c r="AQ230" s="71"/>
      <c r="AR230" s="71"/>
      <c r="AS230" s="71"/>
      <c r="AT230" s="71"/>
      <c r="AU230" s="71"/>
      <c r="AV230" s="71"/>
      <c r="AW230" s="71"/>
      <c r="AX230" s="71"/>
      <c r="AY230" s="71"/>
      <c r="AZ230" s="71"/>
      <c r="BA230" s="71"/>
      <c r="BB230" s="71"/>
      <c r="BC230" s="71"/>
      <c r="BD230" s="71"/>
      <c r="BE230" s="71"/>
      <c r="BF230" s="71"/>
      <c r="BG230" s="71"/>
      <c r="BH230" s="71"/>
      <c r="BI230" s="71"/>
      <c r="BJ230" s="71"/>
      <c r="BK230" s="71"/>
      <c r="BL230" s="71"/>
      <c r="BM230" s="71"/>
      <c r="BN230" s="71"/>
      <c r="BO230" s="71"/>
      <c r="BP230" s="71"/>
      <c r="BQ230" s="71"/>
      <c r="BR230" s="71"/>
      <c r="BS230" s="71"/>
      <c r="BT230" s="71"/>
      <c r="BU230" s="71"/>
      <c r="BV230" s="71"/>
      <c r="BW230" s="71"/>
      <c r="BX230" s="71"/>
      <c r="BY230" s="71"/>
      <c r="BZ230" s="71"/>
      <c r="CA230" s="71"/>
      <c r="CB230" s="71"/>
      <c r="CC230" s="71"/>
      <c r="CD230" s="71"/>
      <c r="CE230" s="71"/>
      <c r="CF230" s="71"/>
      <c r="CG230" s="71"/>
      <c r="CH230" s="71"/>
      <c r="CI230" s="71"/>
      <c r="CJ230" s="71"/>
      <c r="CK230" s="71"/>
      <c r="CL230" s="71"/>
      <c r="CM230" s="71"/>
      <c r="CN230" s="71"/>
      <c r="CO230" s="71"/>
      <c r="CP230" s="71"/>
      <c r="CQ230" s="71"/>
      <c r="CR230" s="71"/>
      <c r="CS230" s="71"/>
      <c r="CT230" s="71"/>
      <c r="CU230" s="71"/>
      <c r="CV230" s="71"/>
      <c r="CW230" s="71"/>
      <c r="CX230" s="71"/>
      <c r="CY230" s="71"/>
      <c r="CZ230" s="71"/>
      <c r="DA230" s="71"/>
      <c r="DB230" s="71"/>
      <c r="DC230" s="71"/>
      <c r="DD230" s="71"/>
      <c r="DE230" s="71"/>
      <c r="DF230" s="71"/>
      <c r="DG230" s="71"/>
      <c r="DH230" s="71"/>
      <c r="DI230" s="71"/>
      <c r="DJ230" s="71"/>
      <c r="DK230" s="71"/>
      <c r="DL230" s="71"/>
      <c r="DM230" s="71"/>
      <c r="DN230" s="71"/>
      <c r="DO230" s="71"/>
      <c r="DP230" s="71"/>
      <c r="DQ230" s="71"/>
      <c r="DR230" s="71"/>
      <c r="DS230" s="71"/>
      <c r="DT230" s="71"/>
      <c r="DU230" s="71"/>
      <c r="DV230" s="71"/>
      <c r="DW230" s="71"/>
      <c r="DX230" s="71"/>
      <c r="DY230" s="71"/>
      <c r="DZ230" s="71"/>
      <c r="EA230" s="71"/>
      <c r="EB230" s="71"/>
      <c r="EC230" s="71"/>
      <c r="ED230" s="71"/>
      <c r="EE230" s="71"/>
      <c r="EF230" s="71"/>
      <c r="EG230" s="71"/>
      <c r="EH230" s="71"/>
      <c r="EI230" s="71"/>
      <c r="EJ230" s="71"/>
      <c r="EK230" s="71"/>
      <c r="EL230" s="71"/>
      <c r="EM230" s="71"/>
      <c r="EN230" s="71"/>
      <c r="EO230" s="71"/>
      <c r="EP230" s="71"/>
      <c r="EQ230" s="71"/>
      <c r="ER230" s="71"/>
      <c r="ES230" s="71"/>
      <c r="ET230" s="71"/>
      <c r="EU230" s="71"/>
      <c r="EV230" s="71"/>
      <c r="EW230" s="71"/>
      <c r="EX230" s="71"/>
      <c r="EY230" s="71"/>
      <c r="EZ230" s="71"/>
      <c r="FA230" s="71"/>
      <c r="FB230" s="71"/>
      <c r="FC230" s="71"/>
      <c r="FD230" s="71"/>
      <c r="FE230" s="71"/>
      <c r="FF230" s="71"/>
      <c r="FG230" s="71"/>
      <c r="FH230" s="71"/>
      <c r="FI230" s="71"/>
      <c r="FJ230" s="71"/>
      <c r="FK230" s="71"/>
      <c r="FL230" s="71"/>
      <c r="FM230" s="71"/>
      <c r="FN230" s="71"/>
      <c r="FO230" s="71"/>
      <c r="FP230" s="71"/>
      <c r="FQ230" s="71"/>
      <c r="FR230" s="71"/>
      <c r="FS230" s="71"/>
      <c r="FT230" s="71"/>
      <c r="FU230" s="71"/>
      <c r="FV230" s="71"/>
      <c r="FW230" s="71"/>
      <c r="FX230" s="71"/>
      <c r="FY230" s="71"/>
      <c r="FZ230" s="71"/>
      <c r="GA230" s="71"/>
      <c r="GB230" s="71"/>
      <c r="GC230" s="71"/>
      <c r="GD230" s="71"/>
      <c r="GE230" s="71"/>
      <c r="GF230" s="71"/>
      <c r="GG230" s="71"/>
      <c r="GH230" s="71"/>
      <c r="GI230" s="71"/>
      <c r="GJ230" s="71"/>
      <c r="GK230" s="71"/>
      <c r="GL230" s="71"/>
      <c r="GM230" s="71"/>
      <c r="GN230" s="71"/>
      <c r="GO230" s="71"/>
      <c r="GP230" s="71"/>
      <c r="GQ230" s="71"/>
      <c r="GR230" s="71"/>
      <c r="GS230" s="71"/>
      <c r="GT230" s="71"/>
      <c r="GU230" s="71"/>
      <c r="GV230" s="71"/>
      <c r="GW230" s="71"/>
      <c r="GX230" s="71"/>
      <c r="GY230" s="71"/>
      <c r="GZ230" s="71"/>
      <c r="HA230" s="71"/>
      <c r="HB230" s="71"/>
      <c r="HC230" s="71"/>
      <c r="HD230" s="71"/>
      <c r="HE230" s="71"/>
      <c r="HF230" s="71"/>
      <c r="HG230" s="71"/>
      <c r="HH230" s="71"/>
      <c r="HI230" s="71"/>
      <c r="HJ230" s="71"/>
      <c r="HK230" s="71"/>
      <c r="HL230" s="71"/>
      <c r="HM230" s="71"/>
      <c r="HN230" s="71"/>
      <c r="HO230" s="71"/>
      <c r="HP230" s="71"/>
      <c r="HQ230" s="71"/>
      <c r="HR230" s="71"/>
      <c r="HS230" s="71"/>
      <c r="HT230" s="71"/>
      <c r="HU230" s="71"/>
      <c r="HV230" s="71"/>
      <c r="HW230" s="71"/>
      <c r="HX230" s="71"/>
      <c r="HY230" s="71"/>
      <c r="HZ230" s="71"/>
      <c r="IA230" s="71"/>
      <c r="IB230" s="71"/>
      <c r="IC230" s="71"/>
      <c r="ID230" s="71"/>
      <c r="IE230" s="71"/>
      <c r="IF230" s="71"/>
      <c r="IG230" s="71"/>
      <c r="IH230" s="71"/>
      <c r="II230" s="71"/>
      <c r="IJ230" s="71"/>
      <c r="IK230" s="71"/>
      <c r="IL230" s="71"/>
      <c r="IM230" s="71"/>
      <c r="IN230" s="71"/>
      <c r="IO230" s="71"/>
      <c r="IP230" s="71"/>
      <c r="IQ230" s="71"/>
      <c r="IR230" s="71"/>
      <c r="IS230" s="71"/>
      <c r="IT230" s="71"/>
      <c r="IU230" s="71"/>
      <c r="IV230" s="71"/>
      <c r="IW230" s="71"/>
      <c r="IX230" s="71"/>
      <c r="IY230" s="71"/>
      <c r="IZ230" s="71"/>
    </row>
    <row r="231" spans="1:1024" s="115" customFormat="1" ht="25.5">
      <c r="A231" s="103" t="str">
        <f t="shared" si="189"/>
        <v>1.4.1.14</v>
      </c>
      <c r="B231" s="52">
        <v>6210</v>
      </c>
      <c r="C231" s="64" t="s">
        <v>491</v>
      </c>
      <c r="D231" s="104" t="s">
        <v>548</v>
      </c>
      <c r="E231" s="105" t="str">
        <f t="shared" si="190"/>
        <v>un</v>
      </c>
      <c r="F231" s="55">
        <v>1</v>
      </c>
      <c r="G231" s="55">
        <v>0.15</v>
      </c>
      <c r="H231" s="55">
        <f t="shared" si="191"/>
        <v>2238.1</v>
      </c>
      <c r="I231" s="55">
        <f t="shared" si="192"/>
        <v>2797.62</v>
      </c>
      <c r="J231" s="106">
        <f t="shared" si="193"/>
        <v>419.64</v>
      </c>
      <c r="K231" s="107">
        <f t="shared" si="194"/>
        <v>1.090549977992273E-3</v>
      </c>
      <c r="L231" s="107">
        <f t="shared" si="195"/>
        <v>2.5405935543483863E-5</v>
      </c>
      <c r="M231" s="108">
        <v>2238.1</v>
      </c>
      <c r="N231" s="109" t="s">
        <v>609</v>
      </c>
      <c r="O231" s="110" t="s">
        <v>2331</v>
      </c>
      <c r="P231" s="111"/>
      <c r="Q231" s="112"/>
      <c r="R231" s="111"/>
      <c r="S231" s="111"/>
      <c r="T231" s="113"/>
      <c r="U231" s="114">
        <f t="shared" si="196"/>
        <v>384796.67000000004</v>
      </c>
      <c r="V231" s="71">
        <f t="shared" si="177"/>
        <v>1</v>
      </c>
      <c r="W231" s="71">
        <f t="shared" si="178"/>
        <v>1</v>
      </c>
      <c r="X231" s="71">
        <f t="shared" si="179"/>
        <v>4</v>
      </c>
      <c r="Y231" s="71">
        <f t="shared" si="180"/>
        <v>1</v>
      </c>
      <c r="Z231" s="71">
        <f t="shared" si="186"/>
        <v>0</v>
      </c>
      <c r="AA231" s="71">
        <f t="shared" si="181"/>
        <v>6784605.8399999999</v>
      </c>
      <c r="AB231" s="71">
        <f t="shared" si="182"/>
        <v>6784605.8399999999</v>
      </c>
      <c r="AC231" s="71">
        <f t="shared" si="183"/>
        <v>382483.39</v>
      </c>
      <c r="AD231" s="71">
        <f t="shared" si="184"/>
        <v>382483.39</v>
      </c>
      <c r="AE231" s="71">
        <f t="shared" si="185"/>
        <v>1998883.4999999998</v>
      </c>
      <c r="AF231" s="90" t="str">
        <f t="shared" si="197"/>
        <v>CENTRO INTEGRADO DE SAÚDE XANXERÊ</v>
      </c>
      <c r="AG231" s="90" t="str">
        <f t="shared" si="198"/>
        <v>CONSTRUÇÃO</v>
      </c>
      <c r="AH231" s="90" t="str">
        <f t="shared" si="199"/>
        <v>ESQUADRIAS E FERRAGENS</v>
      </c>
      <c r="AI231" s="90" t="str">
        <f t="shared" si="200"/>
        <v>JANELAS</v>
      </c>
      <c r="AJ231" s="90" t="s">
        <v>489</v>
      </c>
      <c r="AK231" s="71"/>
      <c r="AL231" s="71"/>
      <c r="AM231" s="71"/>
      <c r="AN231" s="71"/>
      <c r="AO231" s="71"/>
      <c r="AP231" s="71"/>
      <c r="AQ231" s="71"/>
      <c r="AR231" s="71"/>
      <c r="AS231" s="71"/>
      <c r="AT231" s="71"/>
      <c r="AU231" s="71"/>
      <c r="AV231" s="71"/>
      <c r="AW231" s="71"/>
      <c r="AX231" s="71"/>
      <c r="AY231" s="71"/>
      <c r="AZ231" s="71"/>
      <c r="BA231" s="71"/>
      <c r="BB231" s="71"/>
      <c r="BC231" s="71"/>
      <c r="BD231" s="71"/>
      <c r="BE231" s="71"/>
      <c r="BF231" s="71"/>
      <c r="BG231" s="71"/>
      <c r="BH231" s="71"/>
      <c r="BI231" s="71"/>
      <c r="BJ231" s="71"/>
      <c r="BK231" s="71"/>
      <c r="BL231" s="71"/>
      <c r="BM231" s="71"/>
      <c r="BN231" s="71"/>
      <c r="BO231" s="71"/>
      <c r="BP231" s="71"/>
      <c r="BQ231" s="71"/>
      <c r="BR231" s="71"/>
      <c r="BS231" s="71"/>
      <c r="BT231" s="71"/>
      <c r="BU231" s="71"/>
      <c r="BV231" s="71"/>
      <c r="BW231" s="71"/>
      <c r="BX231" s="71"/>
      <c r="BY231" s="71"/>
      <c r="BZ231" s="71"/>
      <c r="CA231" s="71"/>
      <c r="CB231" s="71"/>
      <c r="CC231" s="71"/>
      <c r="CD231" s="71"/>
      <c r="CE231" s="71"/>
      <c r="CF231" s="71"/>
      <c r="CG231" s="71"/>
      <c r="CH231" s="71"/>
      <c r="CI231" s="71"/>
      <c r="CJ231" s="71"/>
      <c r="CK231" s="71"/>
      <c r="CL231" s="71"/>
      <c r="CM231" s="71"/>
      <c r="CN231" s="71"/>
      <c r="CO231" s="71"/>
      <c r="CP231" s="71"/>
      <c r="CQ231" s="71"/>
      <c r="CR231" s="71"/>
      <c r="CS231" s="71"/>
      <c r="CT231" s="71"/>
      <c r="CU231" s="71"/>
      <c r="CV231" s="71"/>
      <c r="CW231" s="71"/>
      <c r="CX231" s="71"/>
      <c r="CY231" s="71"/>
      <c r="CZ231" s="71"/>
      <c r="DA231" s="71"/>
      <c r="DB231" s="71"/>
      <c r="DC231" s="71"/>
      <c r="DD231" s="71"/>
      <c r="DE231" s="71"/>
      <c r="DF231" s="71"/>
      <c r="DG231" s="71"/>
      <c r="DH231" s="71"/>
      <c r="DI231" s="71"/>
      <c r="DJ231" s="71"/>
      <c r="DK231" s="71"/>
      <c r="DL231" s="71"/>
      <c r="DM231" s="71"/>
      <c r="DN231" s="71"/>
      <c r="DO231" s="71"/>
      <c r="DP231" s="71"/>
      <c r="DQ231" s="71"/>
      <c r="DR231" s="71"/>
      <c r="DS231" s="71"/>
      <c r="DT231" s="71"/>
      <c r="DU231" s="71"/>
      <c r="DV231" s="71"/>
      <c r="DW231" s="71"/>
      <c r="DX231" s="71"/>
      <c r="DY231" s="71"/>
      <c r="DZ231" s="71"/>
      <c r="EA231" s="71"/>
      <c r="EB231" s="71"/>
      <c r="EC231" s="71"/>
      <c r="ED231" s="71"/>
      <c r="EE231" s="71"/>
      <c r="EF231" s="71"/>
      <c r="EG231" s="71"/>
      <c r="EH231" s="71"/>
      <c r="EI231" s="71"/>
      <c r="EJ231" s="71"/>
      <c r="EK231" s="71"/>
      <c r="EL231" s="71"/>
      <c r="EM231" s="71"/>
      <c r="EN231" s="71"/>
      <c r="EO231" s="71"/>
      <c r="EP231" s="71"/>
      <c r="EQ231" s="71"/>
      <c r="ER231" s="71"/>
      <c r="ES231" s="71"/>
      <c r="ET231" s="71"/>
      <c r="EU231" s="71"/>
      <c r="EV231" s="71"/>
      <c r="EW231" s="71"/>
      <c r="EX231" s="71"/>
      <c r="EY231" s="71"/>
      <c r="EZ231" s="71"/>
      <c r="FA231" s="71"/>
      <c r="FB231" s="71"/>
      <c r="FC231" s="71"/>
      <c r="FD231" s="71"/>
      <c r="FE231" s="71"/>
      <c r="FF231" s="71"/>
      <c r="FG231" s="71"/>
      <c r="FH231" s="71"/>
      <c r="FI231" s="71"/>
      <c r="FJ231" s="71"/>
      <c r="FK231" s="71"/>
      <c r="FL231" s="71"/>
      <c r="FM231" s="71"/>
      <c r="FN231" s="71"/>
      <c r="FO231" s="71"/>
      <c r="FP231" s="71"/>
      <c r="FQ231" s="71"/>
      <c r="FR231" s="71"/>
      <c r="FS231" s="71"/>
      <c r="FT231" s="71"/>
      <c r="FU231" s="71"/>
      <c r="FV231" s="71"/>
      <c r="FW231" s="71"/>
      <c r="FX231" s="71"/>
      <c r="FY231" s="71"/>
      <c r="FZ231" s="71"/>
      <c r="GA231" s="71"/>
      <c r="GB231" s="71"/>
      <c r="GC231" s="71"/>
      <c r="GD231" s="71"/>
      <c r="GE231" s="71"/>
      <c r="GF231" s="71"/>
      <c r="GG231" s="71"/>
      <c r="GH231" s="71"/>
      <c r="GI231" s="71"/>
      <c r="GJ231" s="71"/>
      <c r="GK231" s="71"/>
      <c r="GL231" s="71"/>
      <c r="GM231" s="71"/>
      <c r="GN231" s="71"/>
      <c r="GO231" s="71"/>
      <c r="GP231" s="71"/>
      <c r="GQ231" s="71"/>
      <c r="GR231" s="71"/>
      <c r="GS231" s="71"/>
      <c r="GT231" s="71"/>
      <c r="GU231" s="71"/>
      <c r="GV231" s="71"/>
      <c r="GW231" s="71"/>
      <c r="GX231" s="71"/>
      <c r="GY231" s="71"/>
      <c r="GZ231" s="71"/>
      <c r="HA231" s="71"/>
      <c r="HB231" s="71"/>
      <c r="HC231" s="71"/>
      <c r="HD231" s="71"/>
      <c r="HE231" s="71"/>
      <c r="HF231" s="71"/>
      <c r="HG231" s="71"/>
      <c r="HH231" s="71"/>
      <c r="HI231" s="71"/>
      <c r="HJ231" s="71"/>
      <c r="HK231" s="71"/>
      <c r="HL231" s="71"/>
      <c r="HM231" s="71"/>
      <c r="HN231" s="71"/>
      <c r="HO231" s="71"/>
      <c r="HP231" s="71"/>
      <c r="HQ231" s="71"/>
      <c r="HR231" s="71"/>
      <c r="HS231" s="71"/>
      <c r="HT231" s="71"/>
      <c r="HU231" s="71"/>
      <c r="HV231" s="71"/>
      <c r="HW231" s="71"/>
      <c r="HX231" s="71"/>
      <c r="HY231" s="71"/>
      <c r="HZ231" s="71"/>
      <c r="IA231" s="71"/>
      <c r="IB231" s="71"/>
      <c r="IC231" s="71"/>
      <c r="ID231" s="71"/>
      <c r="IE231" s="71"/>
      <c r="IF231" s="71"/>
      <c r="IG231" s="71"/>
      <c r="IH231" s="71"/>
      <c r="II231" s="71"/>
      <c r="IJ231" s="71"/>
      <c r="IK231" s="71"/>
      <c r="IL231" s="71"/>
      <c r="IM231" s="71"/>
      <c r="IN231" s="71"/>
      <c r="IO231" s="71"/>
      <c r="IP231" s="71"/>
      <c r="IQ231" s="71"/>
      <c r="IR231" s="71"/>
      <c r="IS231" s="71"/>
      <c r="IT231" s="71"/>
      <c r="IU231" s="71"/>
      <c r="IV231" s="71"/>
      <c r="IW231" s="71"/>
      <c r="IX231" s="71"/>
      <c r="IY231" s="71"/>
      <c r="IZ231" s="71"/>
    </row>
    <row r="232" spans="1:1024" s="115" customFormat="1" ht="25.5">
      <c r="A232" s="103" t="str">
        <f t="shared" si="189"/>
        <v>1.4.1.15</v>
      </c>
      <c r="B232" s="52">
        <v>202</v>
      </c>
      <c r="C232" s="64" t="s">
        <v>491</v>
      </c>
      <c r="D232" s="104" t="s">
        <v>549</v>
      </c>
      <c r="E232" s="105" t="str">
        <f t="shared" si="190"/>
        <v>m2</v>
      </c>
      <c r="F232" s="55" t="s">
        <v>471</v>
      </c>
      <c r="G232" s="55">
        <v>0.72</v>
      </c>
      <c r="H232" s="55">
        <f t="shared" si="191"/>
        <v>775.95</v>
      </c>
      <c r="I232" s="55">
        <f t="shared" si="192"/>
        <v>969.93</v>
      </c>
      <c r="J232" s="106">
        <f t="shared" si="193"/>
        <v>698.34</v>
      </c>
      <c r="K232" s="107">
        <f t="shared" si="194"/>
        <v>1.814828595060347E-3</v>
      </c>
      <c r="L232" s="107">
        <f t="shared" si="195"/>
        <v>4.2279051156792777E-5</v>
      </c>
      <c r="M232" s="108">
        <v>775.95</v>
      </c>
      <c r="N232" s="109" t="s">
        <v>531</v>
      </c>
      <c r="O232" s="110" t="s">
        <v>2032</v>
      </c>
      <c r="P232" s="111"/>
      <c r="Q232" s="112"/>
      <c r="R232" s="111"/>
      <c r="S232" s="111"/>
      <c r="T232" s="113"/>
      <c r="U232" s="114">
        <f t="shared" si="196"/>
        <v>384796.67000000004</v>
      </c>
      <c r="V232" s="71">
        <f t="shared" si="177"/>
        <v>1</v>
      </c>
      <c r="W232" s="71">
        <f t="shared" si="178"/>
        <v>1</v>
      </c>
      <c r="X232" s="71">
        <f t="shared" si="179"/>
        <v>4</v>
      </c>
      <c r="Y232" s="71">
        <f t="shared" si="180"/>
        <v>1</v>
      </c>
      <c r="Z232" s="71">
        <f t="shared" si="186"/>
        <v>0</v>
      </c>
      <c r="AA232" s="71">
        <f t="shared" si="181"/>
        <v>6785304.1799999997</v>
      </c>
      <c r="AB232" s="71">
        <f t="shared" si="182"/>
        <v>6785304.1799999997</v>
      </c>
      <c r="AC232" s="71">
        <f t="shared" si="183"/>
        <v>383181.73000000004</v>
      </c>
      <c r="AD232" s="71">
        <f t="shared" si="184"/>
        <v>383181.73000000004</v>
      </c>
      <c r="AE232" s="71">
        <f t="shared" si="185"/>
        <v>1999581.8399999999</v>
      </c>
      <c r="AF232" s="90" t="str">
        <f t="shared" si="197"/>
        <v>CENTRO INTEGRADO DE SAÚDE XANXERÊ</v>
      </c>
      <c r="AG232" s="90" t="str">
        <f t="shared" si="198"/>
        <v>CONSTRUÇÃO</v>
      </c>
      <c r="AH232" s="90" t="str">
        <f t="shared" si="199"/>
        <v>ESQUADRIAS E FERRAGENS</v>
      </c>
      <c r="AI232" s="90" t="str">
        <f t="shared" si="200"/>
        <v>JANELAS</v>
      </c>
      <c r="AJ232" s="90" t="s">
        <v>489</v>
      </c>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c r="BM232" s="71"/>
      <c r="BN232" s="71"/>
      <c r="BO232" s="71"/>
      <c r="BP232" s="71"/>
      <c r="BQ232" s="71"/>
      <c r="BR232" s="71"/>
      <c r="BS232" s="71"/>
      <c r="BT232" s="71"/>
      <c r="BU232" s="71"/>
      <c r="BV232" s="71"/>
      <c r="BW232" s="71"/>
      <c r="BX232" s="71"/>
      <c r="BY232" s="71"/>
      <c r="BZ232" s="71"/>
      <c r="CA232" s="71"/>
      <c r="CB232" s="71"/>
      <c r="CC232" s="71"/>
      <c r="CD232" s="71"/>
      <c r="CE232" s="71"/>
      <c r="CF232" s="71"/>
      <c r="CG232" s="71"/>
      <c r="CH232" s="71"/>
      <c r="CI232" s="71"/>
      <c r="CJ232" s="71"/>
      <c r="CK232" s="71"/>
      <c r="CL232" s="71"/>
      <c r="CM232" s="71"/>
      <c r="CN232" s="71"/>
      <c r="CO232" s="71"/>
      <c r="CP232" s="71"/>
      <c r="CQ232" s="71"/>
      <c r="CR232" s="71"/>
      <c r="CS232" s="71"/>
      <c r="CT232" s="71"/>
      <c r="CU232" s="71"/>
      <c r="CV232" s="71"/>
      <c r="CW232" s="71"/>
      <c r="CX232" s="71"/>
      <c r="CY232" s="71"/>
      <c r="CZ232" s="71"/>
      <c r="DA232" s="71"/>
      <c r="DB232" s="71"/>
      <c r="DC232" s="71"/>
      <c r="DD232" s="71"/>
      <c r="DE232" s="71"/>
      <c r="DF232" s="71"/>
      <c r="DG232" s="71"/>
      <c r="DH232" s="71"/>
      <c r="DI232" s="71"/>
      <c r="DJ232" s="71"/>
      <c r="DK232" s="71"/>
      <c r="DL232" s="71"/>
      <c r="DM232" s="71"/>
      <c r="DN232" s="71"/>
      <c r="DO232" s="71"/>
      <c r="DP232" s="71"/>
      <c r="DQ232" s="71"/>
      <c r="DR232" s="71"/>
      <c r="DS232" s="71"/>
      <c r="DT232" s="71"/>
      <c r="DU232" s="71"/>
      <c r="DV232" s="71"/>
      <c r="DW232" s="71"/>
      <c r="DX232" s="71"/>
      <c r="DY232" s="71"/>
      <c r="DZ232" s="71"/>
      <c r="EA232" s="71"/>
      <c r="EB232" s="71"/>
      <c r="EC232" s="71"/>
      <c r="ED232" s="71"/>
      <c r="EE232" s="71"/>
      <c r="EF232" s="71"/>
      <c r="EG232" s="71"/>
      <c r="EH232" s="71"/>
      <c r="EI232" s="71"/>
      <c r="EJ232" s="71"/>
      <c r="EK232" s="71"/>
      <c r="EL232" s="71"/>
      <c r="EM232" s="71"/>
      <c r="EN232" s="71"/>
      <c r="EO232" s="71"/>
      <c r="EP232" s="71"/>
      <c r="EQ232" s="71"/>
      <c r="ER232" s="71"/>
      <c r="ES232" s="71"/>
      <c r="ET232" s="71"/>
      <c r="EU232" s="71"/>
      <c r="EV232" s="71"/>
      <c r="EW232" s="71"/>
      <c r="EX232" s="71"/>
      <c r="EY232" s="71"/>
      <c r="EZ232" s="71"/>
      <c r="FA232" s="71"/>
      <c r="FB232" s="71"/>
      <c r="FC232" s="71"/>
      <c r="FD232" s="71"/>
      <c r="FE232" s="71"/>
      <c r="FF232" s="71"/>
      <c r="FG232" s="71"/>
      <c r="FH232" s="71"/>
      <c r="FI232" s="71"/>
      <c r="FJ232" s="71"/>
      <c r="FK232" s="71"/>
      <c r="FL232" s="71"/>
      <c r="FM232" s="71"/>
      <c r="FN232" s="71"/>
      <c r="FO232" s="71"/>
      <c r="FP232" s="71"/>
      <c r="FQ232" s="71"/>
      <c r="FR232" s="71"/>
      <c r="FS232" s="71"/>
      <c r="FT232" s="71"/>
      <c r="FU232" s="71"/>
      <c r="FV232" s="71"/>
      <c r="FW232" s="71"/>
      <c r="FX232" s="71"/>
      <c r="FY232" s="71"/>
      <c r="FZ232" s="71"/>
      <c r="GA232" s="71"/>
      <c r="GB232" s="71"/>
      <c r="GC232" s="71"/>
      <c r="GD232" s="71"/>
      <c r="GE232" s="71"/>
      <c r="GF232" s="71"/>
      <c r="GG232" s="71"/>
      <c r="GH232" s="71"/>
      <c r="GI232" s="71"/>
      <c r="GJ232" s="71"/>
      <c r="GK232" s="71"/>
      <c r="GL232" s="71"/>
      <c r="GM232" s="71"/>
      <c r="GN232" s="71"/>
      <c r="GO232" s="71"/>
      <c r="GP232" s="71"/>
      <c r="GQ232" s="71"/>
      <c r="GR232" s="71"/>
      <c r="GS232" s="71"/>
      <c r="GT232" s="71"/>
      <c r="GU232" s="71"/>
      <c r="GV232" s="71"/>
      <c r="GW232" s="71"/>
      <c r="GX232" s="71"/>
      <c r="GY232" s="71"/>
      <c r="GZ232" s="71"/>
      <c r="HA232" s="71"/>
      <c r="HB232" s="71"/>
      <c r="HC232" s="71"/>
      <c r="HD232" s="71"/>
      <c r="HE232" s="71"/>
      <c r="HF232" s="71"/>
      <c r="HG232" s="71"/>
      <c r="HH232" s="71"/>
      <c r="HI232" s="71"/>
      <c r="HJ232" s="71"/>
      <c r="HK232" s="71"/>
      <c r="HL232" s="71"/>
      <c r="HM232" s="71"/>
      <c r="HN232" s="71"/>
      <c r="HO232" s="71"/>
      <c r="HP232" s="71"/>
      <c r="HQ232" s="71"/>
      <c r="HR232" s="71"/>
      <c r="HS232" s="71"/>
      <c r="HT232" s="71"/>
      <c r="HU232" s="71"/>
      <c r="HV232" s="71"/>
      <c r="HW232" s="71"/>
      <c r="HX232" s="71"/>
      <c r="HY232" s="71"/>
      <c r="HZ232" s="71"/>
      <c r="IA232" s="71"/>
      <c r="IB232" s="71"/>
      <c r="IC232" s="71"/>
      <c r="ID232" s="71"/>
      <c r="IE232" s="71"/>
      <c r="IF232" s="71"/>
      <c r="IG232" s="71"/>
      <c r="IH232" s="71"/>
      <c r="II232" s="71"/>
      <c r="IJ232" s="71"/>
      <c r="IK232" s="71"/>
      <c r="IL232" s="71"/>
      <c r="IM232" s="71"/>
      <c r="IN232" s="71"/>
      <c r="IO232" s="71"/>
      <c r="IP232" s="71"/>
      <c r="IQ232" s="71"/>
      <c r="IR232" s="71"/>
      <c r="IS232" s="71"/>
      <c r="IT232" s="71"/>
      <c r="IU232" s="71"/>
      <c r="IV232" s="71"/>
      <c r="IW232" s="71"/>
      <c r="IX232" s="71"/>
      <c r="IY232" s="71"/>
      <c r="IZ232" s="71"/>
    </row>
    <row r="233" spans="1:1024" s="115" customFormat="1" ht="25.5">
      <c r="A233" s="103" t="str">
        <f t="shared" si="189"/>
        <v>1.4.1.16</v>
      </c>
      <c r="B233" s="52">
        <v>202</v>
      </c>
      <c r="C233" s="64" t="s">
        <v>491</v>
      </c>
      <c r="D233" s="104" t="s">
        <v>550</v>
      </c>
      <c r="E233" s="105" t="str">
        <f t="shared" si="190"/>
        <v>m2</v>
      </c>
      <c r="F233" s="55" t="s">
        <v>471</v>
      </c>
      <c r="G233" s="55">
        <v>0.72</v>
      </c>
      <c r="H233" s="55">
        <f t="shared" si="191"/>
        <v>775.95</v>
      </c>
      <c r="I233" s="55">
        <f t="shared" si="192"/>
        <v>969.93</v>
      </c>
      <c r="J233" s="106">
        <f t="shared" si="193"/>
        <v>698.34</v>
      </c>
      <c r="K233" s="107">
        <f t="shared" si="194"/>
        <v>1.814828595060347E-3</v>
      </c>
      <c r="L233" s="107">
        <f t="shared" si="195"/>
        <v>4.2279051156792777E-5</v>
      </c>
      <c r="M233" s="108">
        <v>775.95</v>
      </c>
      <c r="N233" s="109" t="s">
        <v>531</v>
      </c>
      <c r="O233" s="110" t="s">
        <v>2032</v>
      </c>
      <c r="P233" s="111"/>
      <c r="Q233" s="112"/>
      <c r="R233" s="111"/>
      <c r="S233" s="111"/>
      <c r="T233" s="113"/>
      <c r="U233" s="114">
        <f t="shared" si="196"/>
        <v>384796.67000000004</v>
      </c>
      <c r="V233" s="71">
        <f t="shared" si="177"/>
        <v>1</v>
      </c>
      <c r="W233" s="71">
        <f t="shared" si="178"/>
        <v>1</v>
      </c>
      <c r="X233" s="71">
        <f t="shared" si="179"/>
        <v>4</v>
      </c>
      <c r="Y233" s="71">
        <f t="shared" si="180"/>
        <v>1</v>
      </c>
      <c r="Z233" s="71">
        <f t="shared" si="186"/>
        <v>0</v>
      </c>
      <c r="AA233" s="71">
        <f t="shared" si="181"/>
        <v>6786002.5199999996</v>
      </c>
      <c r="AB233" s="71">
        <f t="shared" si="182"/>
        <v>6786002.5199999996</v>
      </c>
      <c r="AC233" s="71">
        <f t="shared" si="183"/>
        <v>383880.07000000007</v>
      </c>
      <c r="AD233" s="71">
        <f t="shared" si="184"/>
        <v>383880.07000000007</v>
      </c>
      <c r="AE233" s="71">
        <f t="shared" si="185"/>
        <v>2000280.18</v>
      </c>
      <c r="AF233" s="90" t="str">
        <f t="shared" si="197"/>
        <v>CENTRO INTEGRADO DE SAÚDE XANXERÊ</v>
      </c>
      <c r="AG233" s="90" t="str">
        <f t="shared" si="198"/>
        <v>CONSTRUÇÃO</v>
      </c>
      <c r="AH233" s="90" t="str">
        <f t="shared" si="199"/>
        <v>ESQUADRIAS E FERRAGENS</v>
      </c>
      <c r="AI233" s="90" t="str">
        <f t="shared" si="200"/>
        <v>JANELAS</v>
      </c>
      <c r="AJ233" s="90" t="s">
        <v>489</v>
      </c>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c r="BM233" s="71"/>
      <c r="BN233" s="71"/>
      <c r="BO233" s="71"/>
      <c r="BP233" s="71"/>
      <c r="BQ233" s="71"/>
      <c r="BR233" s="71"/>
      <c r="BS233" s="71"/>
      <c r="BT233" s="71"/>
      <c r="BU233" s="71"/>
      <c r="BV233" s="71"/>
      <c r="BW233" s="71"/>
      <c r="BX233" s="71"/>
      <c r="BY233" s="71"/>
      <c r="BZ233" s="71"/>
      <c r="CA233" s="71"/>
      <c r="CB233" s="71"/>
      <c r="CC233" s="71"/>
      <c r="CD233" s="71"/>
      <c r="CE233" s="71"/>
      <c r="CF233" s="71"/>
      <c r="CG233" s="71"/>
      <c r="CH233" s="71"/>
      <c r="CI233" s="71"/>
      <c r="CJ233" s="71"/>
      <c r="CK233" s="71"/>
      <c r="CL233" s="71"/>
      <c r="CM233" s="71"/>
      <c r="CN233" s="71"/>
      <c r="CO233" s="71"/>
      <c r="CP233" s="71"/>
      <c r="CQ233" s="71"/>
      <c r="CR233" s="71"/>
      <c r="CS233" s="71"/>
      <c r="CT233" s="71"/>
      <c r="CU233" s="71"/>
      <c r="CV233" s="71"/>
      <c r="CW233" s="71"/>
      <c r="CX233" s="71"/>
      <c r="CY233" s="71"/>
      <c r="CZ233" s="71"/>
      <c r="DA233" s="71"/>
      <c r="DB233" s="71"/>
      <c r="DC233" s="71"/>
      <c r="DD233" s="71"/>
      <c r="DE233" s="71"/>
      <c r="DF233" s="71"/>
      <c r="DG233" s="71"/>
      <c r="DH233" s="71"/>
      <c r="DI233" s="71"/>
      <c r="DJ233" s="71"/>
      <c r="DK233" s="71"/>
      <c r="DL233" s="71"/>
      <c r="DM233" s="71"/>
      <c r="DN233" s="71"/>
      <c r="DO233" s="71"/>
      <c r="DP233" s="71"/>
      <c r="DQ233" s="71"/>
      <c r="DR233" s="71"/>
      <c r="DS233" s="71"/>
      <c r="DT233" s="71"/>
      <c r="DU233" s="71"/>
      <c r="DV233" s="71"/>
      <c r="DW233" s="71"/>
      <c r="DX233" s="71"/>
      <c r="DY233" s="71"/>
      <c r="DZ233" s="71"/>
      <c r="EA233" s="71"/>
      <c r="EB233" s="71"/>
      <c r="EC233" s="71"/>
      <c r="ED233" s="71"/>
      <c r="EE233" s="71"/>
      <c r="EF233" s="71"/>
      <c r="EG233" s="71"/>
      <c r="EH233" s="71"/>
      <c r="EI233" s="71"/>
      <c r="EJ233" s="71"/>
      <c r="EK233" s="71"/>
      <c r="EL233" s="71"/>
      <c r="EM233" s="71"/>
      <c r="EN233" s="71"/>
      <c r="EO233" s="71"/>
      <c r="EP233" s="71"/>
      <c r="EQ233" s="71"/>
      <c r="ER233" s="71"/>
      <c r="ES233" s="71"/>
      <c r="ET233" s="71"/>
      <c r="EU233" s="71"/>
      <c r="EV233" s="71"/>
      <c r="EW233" s="71"/>
      <c r="EX233" s="71"/>
      <c r="EY233" s="71"/>
      <c r="EZ233" s="71"/>
      <c r="FA233" s="71"/>
      <c r="FB233" s="71"/>
      <c r="FC233" s="71"/>
      <c r="FD233" s="71"/>
      <c r="FE233" s="71"/>
      <c r="FF233" s="71"/>
      <c r="FG233" s="71"/>
      <c r="FH233" s="71"/>
      <c r="FI233" s="71"/>
      <c r="FJ233" s="71"/>
      <c r="FK233" s="71"/>
      <c r="FL233" s="71"/>
      <c r="FM233" s="71"/>
      <c r="FN233" s="71"/>
      <c r="FO233" s="71"/>
      <c r="FP233" s="71"/>
      <c r="FQ233" s="71"/>
      <c r="FR233" s="71"/>
      <c r="FS233" s="71"/>
      <c r="FT233" s="71"/>
      <c r="FU233" s="71"/>
      <c r="FV233" s="71"/>
      <c r="FW233" s="71"/>
      <c r="FX233" s="71"/>
      <c r="FY233" s="71"/>
      <c r="FZ233" s="71"/>
      <c r="GA233" s="71"/>
      <c r="GB233" s="71"/>
      <c r="GC233" s="71"/>
      <c r="GD233" s="71"/>
      <c r="GE233" s="71"/>
      <c r="GF233" s="71"/>
      <c r="GG233" s="71"/>
      <c r="GH233" s="71"/>
      <c r="GI233" s="71"/>
      <c r="GJ233" s="71"/>
      <c r="GK233" s="71"/>
      <c r="GL233" s="71"/>
      <c r="GM233" s="71"/>
      <c r="GN233" s="71"/>
      <c r="GO233" s="71"/>
      <c r="GP233" s="71"/>
      <c r="GQ233" s="71"/>
      <c r="GR233" s="71"/>
      <c r="GS233" s="71"/>
      <c r="GT233" s="71"/>
      <c r="GU233" s="71"/>
      <c r="GV233" s="71"/>
      <c r="GW233" s="71"/>
      <c r="GX233" s="71"/>
      <c r="GY233" s="71"/>
      <c r="GZ233" s="71"/>
      <c r="HA233" s="71"/>
      <c r="HB233" s="71"/>
      <c r="HC233" s="71"/>
      <c r="HD233" s="71"/>
      <c r="HE233" s="71"/>
      <c r="HF233" s="71"/>
      <c r="HG233" s="71"/>
      <c r="HH233" s="71"/>
      <c r="HI233" s="71"/>
      <c r="HJ233" s="71"/>
      <c r="HK233" s="71"/>
      <c r="HL233" s="71"/>
      <c r="HM233" s="71"/>
      <c r="HN233" s="71"/>
      <c r="HO233" s="71"/>
      <c r="HP233" s="71"/>
      <c r="HQ233" s="71"/>
      <c r="HR233" s="71"/>
      <c r="HS233" s="71"/>
      <c r="HT233" s="71"/>
      <c r="HU233" s="71"/>
      <c r="HV233" s="71"/>
      <c r="HW233" s="71"/>
      <c r="HX233" s="71"/>
      <c r="HY233" s="71"/>
      <c r="HZ233" s="71"/>
      <c r="IA233" s="71"/>
      <c r="IB233" s="71"/>
      <c r="IC233" s="71"/>
      <c r="ID233" s="71"/>
      <c r="IE233" s="71"/>
      <c r="IF233" s="71"/>
      <c r="IG233" s="71"/>
      <c r="IH233" s="71"/>
      <c r="II233" s="71"/>
      <c r="IJ233" s="71"/>
      <c r="IK233" s="71"/>
      <c r="IL233" s="71"/>
      <c r="IM233" s="71"/>
      <c r="IN233" s="71"/>
      <c r="IO233" s="71"/>
      <c r="IP233" s="71"/>
      <c r="IQ233" s="71"/>
      <c r="IR233" s="71"/>
      <c r="IS233" s="71"/>
      <c r="IT233" s="71"/>
      <c r="IU233" s="71"/>
      <c r="IV233" s="71"/>
      <c r="IW233" s="71"/>
      <c r="IX233" s="71"/>
      <c r="IY233" s="71"/>
      <c r="IZ233" s="71"/>
    </row>
    <row r="234" spans="1:1024" s="115" customFormat="1" ht="25.5">
      <c r="A234" s="103" t="str">
        <f t="shared" si="189"/>
        <v>1.4.1.17</v>
      </c>
      <c r="B234" s="52">
        <v>2507</v>
      </c>
      <c r="C234" s="64" t="s">
        <v>491</v>
      </c>
      <c r="D234" s="104" t="str">
        <f>O234</f>
        <v>Tampa do alçapão em aço galvanizado 70x70cm e lingueta interna para fechamento acabamento</v>
      </c>
      <c r="E234" s="105" t="str">
        <f t="shared" si="190"/>
        <v>un</v>
      </c>
      <c r="F234" s="55" t="s">
        <v>471</v>
      </c>
      <c r="G234" s="55">
        <v>4</v>
      </c>
      <c r="H234" s="55">
        <f t="shared" si="191"/>
        <v>183.32</v>
      </c>
      <c r="I234" s="55">
        <f t="shared" si="192"/>
        <v>229.15</v>
      </c>
      <c r="J234" s="106">
        <f t="shared" si="193"/>
        <v>916.6</v>
      </c>
      <c r="K234" s="107">
        <f t="shared" si="194"/>
        <v>2.3820372458004898E-3</v>
      </c>
      <c r="L234" s="107">
        <f t="shared" si="195"/>
        <v>5.5492995232001977E-5</v>
      </c>
      <c r="M234" s="108">
        <v>183.32</v>
      </c>
      <c r="N234" s="109" t="s">
        <v>609</v>
      </c>
      <c r="O234" s="110" t="s">
        <v>3600</v>
      </c>
      <c r="P234" s="111"/>
      <c r="Q234" s="112"/>
      <c r="R234" s="111"/>
      <c r="S234" s="111"/>
      <c r="T234" s="113"/>
      <c r="U234" s="114">
        <f t="shared" si="196"/>
        <v>384796.67000000004</v>
      </c>
      <c r="V234" s="71">
        <f t="shared" si="177"/>
        <v>1</v>
      </c>
      <c r="W234" s="71">
        <f t="shared" si="178"/>
        <v>1</v>
      </c>
      <c r="X234" s="71">
        <f t="shared" si="179"/>
        <v>4</v>
      </c>
      <c r="Y234" s="71">
        <f t="shared" si="180"/>
        <v>1</v>
      </c>
      <c r="Z234" s="71">
        <f t="shared" si="186"/>
        <v>0</v>
      </c>
      <c r="AA234" s="71">
        <f t="shared" si="181"/>
        <v>6786919.1199999992</v>
      </c>
      <c r="AB234" s="71">
        <f t="shared" si="182"/>
        <v>6786919.1199999992</v>
      </c>
      <c r="AC234" s="71">
        <f t="shared" si="183"/>
        <v>384796.67000000004</v>
      </c>
      <c r="AD234" s="71">
        <f t="shared" si="184"/>
        <v>384796.67000000004</v>
      </c>
      <c r="AE234" s="71">
        <f t="shared" si="185"/>
        <v>2001196.78</v>
      </c>
      <c r="AF234" s="90" t="str">
        <f t="shared" si="197"/>
        <v>CENTRO INTEGRADO DE SAÚDE XANXERÊ</v>
      </c>
      <c r="AG234" s="90" t="str">
        <f t="shared" si="198"/>
        <v>CONSTRUÇÃO</v>
      </c>
      <c r="AH234" s="90" t="str">
        <f t="shared" si="199"/>
        <v>ESQUADRIAS E FERRAGENS</v>
      </c>
      <c r="AI234" s="90" t="str">
        <f t="shared" si="200"/>
        <v>JANELAS</v>
      </c>
      <c r="AJ234" s="90" t="s">
        <v>489</v>
      </c>
      <c r="AK234" s="71"/>
      <c r="AL234" s="71"/>
      <c r="AM234" s="71"/>
      <c r="AN234" s="71"/>
      <c r="AO234" s="71"/>
      <c r="AP234" s="71"/>
      <c r="AQ234" s="71"/>
      <c r="AR234" s="71"/>
      <c r="AS234" s="71"/>
      <c r="AT234" s="71"/>
      <c r="AU234" s="71"/>
      <c r="AV234" s="71"/>
      <c r="AW234" s="71"/>
      <c r="AX234" s="71"/>
      <c r="AY234" s="71"/>
      <c r="AZ234" s="71"/>
      <c r="BA234" s="71"/>
      <c r="BB234" s="71"/>
      <c r="BC234" s="71"/>
      <c r="BD234" s="71"/>
      <c r="BE234" s="71"/>
      <c r="BF234" s="71"/>
      <c r="BG234" s="71"/>
      <c r="BH234" s="71"/>
      <c r="BI234" s="71"/>
      <c r="BJ234" s="71"/>
      <c r="BK234" s="71"/>
      <c r="BL234" s="71"/>
      <c r="BM234" s="71"/>
      <c r="BN234" s="71"/>
      <c r="BO234" s="71"/>
      <c r="BP234" s="71"/>
      <c r="BQ234" s="71"/>
      <c r="BR234" s="71"/>
      <c r="BS234" s="71"/>
      <c r="BT234" s="71"/>
      <c r="BU234" s="71"/>
      <c r="BV234" s="71"/>
      <c r="BW234" s="71"/>
      <c r="BX234" s="71"/>
      <c r="BY234" s="71"/>
      <c r="BZ234" s="71"/>
      <c r="CA234" s="71"/>
      <c r="CB234" s="71"/>
      <c r="CC234" s="71"/>
      <c r="CD234" s="71"/>
      <c r="CE234" s="71"/>
      <c r="CF234" s="71"/>
      <c r="CG234" s="71"/>
      <c r="CH234" s="71"/>
      <c r="CI234" s="71"/>
      <c r="CJ234" s="71"/>
      <c r="CK234" s="71"/>
      <c r="CL234" s="71"/>
      <c r="CM234" s="71"/>
      <c r="CN234" s="71"/>
      <c r="CO234" s="71"/>
      <c r="CP234" s="71"/>
      <c r="CQ234" s="71"/>
      <c r="CR234" s="71"/>
      <c r="CS234" s="71"/>
      <c r="CT234" s="71"/>
      <c r="CU234" s="71"/>
      <c r="CV234" s="71"/>
      <c r="CW234" s="71"/>
      <c r="CX234" s="71"/>
      <c r="CY234" s="71"/>
      <c r="CZ234" s="71"/>
      <c r="DA234" s="71"/>
      <c r="DB234" s="71"/>
      <c r="DC234" s="71"/>
      <c r="DD234" s="71"/>
      <c r="DE234" s="71"/>
      <c r="DF234" s="71"/>
      <c r="DG234" s="71"/>
      <c r="DH234" s="71"/>
      <c r="DI234" s="71"/>
      <c r="DJ234" s="71"/>
      <c r="DK234" s="71"/>
      <c r="DL234" s="71"/>
      <c r="DM234" s="71"/>
      <c r="DN234" s="71"/>
      <c r="DO234" s="71"/>
      <c r="DP234" s="71"/>
      <c r="DQ234" s="71"/>
      <c r="DR234" s="71"/>
      <c r="DS234" s="71"/>
      <c r="DT234" s="71"/>
      <c r="DU234" s="71"/>
      <c r="DV234" s="71"/>
      <c r="DW234" s="71"/>
      <c r="DX234" s="71"/>
      <c r="DY234" s="71"/>
      <c r="DZ234" s="71"/>
      <c r="EA234" s="71"/>
      <c r="EB234" s="71"/>
      <c r="EC234" s="71"/>
      <c r="ED234" s="71"/>
      <c r="EE234" s="71"/>
      <c r="EF234" s="71"/>
      <c r="EG234" s="71"/>
      <c r="EH234" s="71"/>
      <c r="EI234" s="71"/>
      <c r="EJ234" s="71"/>
      <c r="EK234" s="71"/>
      <c r="EL234" s="71"/>
      <c r="EM234" s="71"/>
      <c r="EN234" s="71"/>
      <c r="EO234" s="71"/>
      <c r="EP234" s="71"/>
      <c r="EQ234" s="71"/>
      <c r="ER234" s="71"/>
      <c r="ES234" s="71"/>
      <c r="ET234" s="71"/>
      <c r="EU234" s="71"/>
      <c r="EV234" s="71"/>
      <c r="EW234" s="71"/>
      <c r="EX234" s="71"/>
      <c r="EY234" s="71"/>
      <c r="EZ234" s="71"/>
      <c r="FA234" s="71"/>
      <c r="FB234" s="71"/>
      <c r="FC234" s="71"/>
      <c r="FD234" s="71"/>
      <c r="FE234" s="71"/>
      <c r="FF234" s="71"/>
      <c r="FG234" s="71"/>
      <c r="FH234" s="71"/>
      <c r="FI234" s="71"/>
      <c r="FJ234" s="71"/>
      <c r="FK234" s="71"/>
      <c r="FL234" s="71"/>
      <c r="FM234" s="71"/>
      <c r="FN234" s="71"/>
      <c r="FO234" s="71"/>
      <c r="FP234" s="71"/>
      <c r="FQ234" s="71"/>
      <c r="FR234" s="71"/>
      <c r="FS234" s="71"/>
      <c r="FT234" s="71"/>
      <c r="FU234" s="71"/>
      <c r="FV234" s="71"/>
      <c r="FW234" s="71"/>
      <c r="FX234" s="71"/>
      <c r="FY234" s="71"/>
      <c r="FZ234" s="71"/>
      <c r="GA234" s="71"/>
      <c r="GB234" s="71"/>
      <c r="GC234" s="71"/>
      <c r="GD234" s="71"/>
      <c r="GE234" s="71"/>
      <c r="GF234" s="71"/>
      <c r="GG234" s="71"/>
      <c r="GH234" s="71"/>
      <c r="GI234" s="71"/>
      <c r="GJ234" s="71"/>
      <c r="GK234" s="71"/>
      <c r="GL234" s="71"/>
      <c r="GM234" s="71"/>
      <c r="GN234" s="71"/>
      <c r="GO234" s="71"/>
      <c r="GP234" s="71"/>
      <c r="GQ234" s="71"/>
      <c r="GR234" s="71"/>
      <c r="GS234" s="71"/>
      <c r="GT234" s="71"/>
      <c r="GU234" s="71"/>
      <c r="GV234" s="71"/>
      <c r="GW234" s="71"/>
      <c r="GX234" s="71"/>
      <c r="GY234" s="71"/>
      <c r="GZ234" s="71"/>
      <c r="HA234" s="71"/>
      <c r="HB234" s="71"/>
      <c r="HC234" s="71"/>
      <c r="HD234" s="71"/>
      <c r="HE234" s="71"/>
      <c r="HF234" s="71"/>
      <c r="HG234" s="71"/>
      <c r="HH234" s="71"/>
      <c r="HI234" s="71"/>
      <c r="HJ234" s="71"/>
      <c r="HK234" s="71"/>
      <c r="HL234" s="71"/>
      <c r="HM234" s="71"/>
      <c r="HN234" s="71"/>
      <c r="HO234" s="71"/>
      <c r="HP234" s="71"/>
      <c r="HQ234" s="71"/>
      <c r="HR234" s="71"/>
      <c r="HS234" s="71"/>
      <c r="HT234" s="71"/>
      <c r="HU234" s="71"/>
      <c r="HV234" s="71"/>
      <c r="HW234" s="71"/>
      <c r="HX234" s="71"/>
      <c r="HY234" s="71"/>
      <c r="HZ234" s="71"/>
      <c r="IA234" s="71"/>
      <c r="IB234" s="71"/>
      <c r="IC234" s="71"/>
      <c r="ID234" s="71"/>
      <c r="IE234" s="71"/>
      <c r="IF234" s="71"/>
      <c r="IG234" s="71"/>
      <c r="IH234" s="71"/>
      <c r="II234" s="71"/>
      <c r="IJ234" s="71"/>
      <c r="IK234" s="71"/>
      <c r="IL234" s="71"/>
      <c r="IM234" s="71"/>
      <c r="IN234" s="71"/>
      <c r="IO234" s="71"/>
      <c r="IP234" s="71"/>
      <c r="IQ234" s="71"/>
      <c r="IR234" s="71"/>
      <c r="IS234" s="71"/>
      <c r="IT234" s="71"/>
      <c r="IU234" s="71"/>
      <c r="IV234" s="71"/>
      <c r="IW234" s="71"/>
      <c r="IX234" s="71"/>
      <c r="IY234" s="71"/>
      <c r="IZ234" s="71"/>
    </row>
    <row r="235" spans="1:1024" s="94" customFormat="1">
      <c r="A235" s="117"/>
      <c r="B235" s="118"/>
      <c r="C235" s="119"/>
      <c r="D235" s="120"/>
      <c r="E235" s="121" t="str">
        <f>IF(P235="T1",CONCATENATE("Total ",LOWER(AF235)),IF(P235="T2",CONCATENATE("Total ",LOWER(AG235)),IF(P235="T3",CONCATENATE("Total ",LOWER(AH235)),IF(P235="T4",CONCATENATE("Total ",LOWER(AI235)),IF(P235="T5",CONCATENATE("Total ",LOWER(AJ235)),"Total do item")))))</f>
        <v>Total janelas</v>
      </c>
      <c r="F235" s="122"/>
      <c r="G235" s="122"/>
      <c r="H235" s="122"/>
      <c r="I235" s="123"/>
      <c r="J235" s="124">
        <f>N235</f>
        <v>384796.67000000004</v>
      </c>
      <c r="K235" s="125">
        <f>J235/N235</f>
        <v>1</v>
      </c>
      <c r="L235" s="125">
        <f>M235</f>
        <v>2.3296443130700676E-2</v>
      </c>
      <c r="M235" s="126">
        <f>J235/$J$744</f>
        <v>2.3296443130700676E-2</v>
      </c>
      <c r="N235" s="127">
        <f>IF(P235="T1",AA235,IF(P235="T2",AB235,IF(P235="T3",AC235,IF(P235="T4",AD235,IF(P235="T5",AE235,0)))))</f>
        <v>384796.67000000004</v>
      </c>
      <c r="O235" s="127"/>
      <c r="P235" s="94" t="s">
        <v>483</v>
      </c>
      <c r="Q235"/>
      <c r="R235" s="128"/>
      <c r="S235" s="128"/>
      <c r="T235" s="89"/>
      <c r="U235" s="128">
        <f t="shared" si="196"/>
        <v>384796.67000000004</v>
      </c>
      <c r="V235" s="96">
        <f t="shared" si="177"/>
        <v>1</v>
      </c>
      <c r="W235" s="96">
        <f t="shared" si="178"/>
        <v>1</v>
      </c>
      <c r="X235" s="96">
        <f t="shared" si="179"/>
        <v>4</v>
      </c>
      <c r="Y235" s="96">
        <f t="shared" si="180"/>
        <v>1</v>
      </c>
      <c r="Z235" s="96">
        <f t="shared" si="186"/>
        <v>0</v>
      </c>
      <c r="AA235" s="96">
        <f t="shared" si="181"/>
        <v>6786919.1199999992</v>
      </c>
      <c r="AB235" s="96">
        <f t="shared" si="182"/>
        <v>6786919.1199999992</v>
      </c>
      <c r="AC235" s="96">
        <f t="shared" si="183"/>
        <v>384796.67000000004</v>
      </c>
      <c r="AD235" s="96">
        <f t="shared" si="184"/>
        <v>384796.67000000004</v>
      </c>
      <c r="AE235" s="96">
        <f t="shared" si="185"/>
        <v>2001196.78</v>
      </c>
      <c r="AF235" s="97" t="str">
        <f t="shared" ref="AF235:AI236" si="201">IF($P235=AF$11,$D235,AF234)</f>
        <v>CENTRO INTEGRADO DE SAÚDE XANXERÊ</v>
      </c>
      <c r="AG235" s="97" t="str">
        <f t="shared" si="201"/>
        <v>CONSTRUÇÃO</v>
      </c>
      <c r="AH235" s="97" t="str">
        <f t="shared" si="201"/>
        <v>ESQUADRIAS E FERRAGENS</v>
      </c>
      <c r="AI235" s="97" t="str">
        <f t="shared" si="201"/>
        <v>JANELAS</v>
      </c>
      <c r="AJ235" s="97" t="s">
        <v>489</v>
      </c>
      <c r="AMI235"/>
      <c r="AMJ235"/>
    </row>
    <row r="236" spans="1:1024" s="94" customFormat="1" ht="15.75">
      <c r="A236" s="129" t="s">
        <v>551</v>
      </c>
      <c r="B236" s="130"/>
      <c r="C236" s="130"/>
      <c r="D236" s="131" t="s">
        <v>552</v>
      </c>
      <c r="E236" s="130"/>
      <c r="F236" s="130"/>
      <c r="G236" s="130"/>
      <c r="H236" s="130"/>
      <c r="I236" s="130"/>
      <c r="J236" s="130"/>
      <c r="K236" s="130"/>
      <c r="L236" s="132"/>
      <c r="M236" s="133"/>
      <c r="P236" s="94" t="s">
        <v>478</v>
      </c>
      <c r="Q236"/>
      <c r="T236" s="89"/>
      <c r="U236" s="128">
        <f>IF(OR(P236="T1",P236="T2",P236="T3",P236="T4",P236="T5"),N236,U238)</f>
        <v>366237.52</v>
      </c>
      <c r="V236" s="96">
        <f t="shared" si="177"/>
        <v>1</v>
      </c>
      <c r="W236" s="96">
        <f t="shared" si="178"/>
        <v>1</v>
      </c>
      <c r="X236" s="96">
        <f t="shared" si="179"/>
        <v>4</v>
      </c>
      <c r="Y236" s="96">
        <f t="shared" si="180"/>
        <v>2</v>
      </c>
      <c r="Z236" s="96">
        <f t="shared" si="186"/>
        <v>0</v>
      </c>
      <c r="AA236" s="96">
        <f t="shared" si="181"/>
        <v>6786919.1199999992</v>
      </c>
      <c r="AB236" s="96">
        <f t="shared" si="182"/>
        <v>6786919.1199999992</v>
      </c>
      <c r="AC236" s="96">
        <f t="shared" si="183"/>
        <v>384796.67000000004</v>
      </c>
      <c r="AD236" s="96">
        <f t="shared" si="184"/>
        <v>0</v>
      </c>
      <c r="AE236" s="96">
        <f t="shared" si="185"/>
        <v>2001196.78</v>
      </c>
      <c r="AF236" s="97" t="str">
        <f t="shared" si="201"/>
        <v>CENTRO INTEGRADO DE SAÚDE XANXERÊ</v>
      </c>
      <c r="AG236" s="97" t="str">
        <f t="shared" si="201"/>
        <v>CONSTRUÇÃO</v>
      </c>
      <c r="AH236" s="97" t="str">
        <f t="shared" si="201"/>
        <v>ESQUADRIAS E FERRAGENS</v>
      </c>
      <c r="AI236" s="97" t="str">
        <f t="shared" si="201"/>
        <v>PORTAS</v>
      </c>
      <c r="AJ236" s="97" t="s">
        <v>489</v>
      </c>
      <c r="AMI236"/>
      <c r="AMJ236"/>
    </row>
    <row r="237" spans="1:1024" s="115" customFormat="1" ht="63.75">
      <c r="A237" s="103" t="str">
        <f t="shared" ref="A237:A251" si="202">IF(AND(A236&gt;0,B236&lt;=0),CONCATENATE(A236,".1"),IF(IFERROR(RIGHT(A236,4)*1,0)&gt;999,CONCATENATE(LEFT(A236,LEN(A236)*1-4),RIGHT(A236,4)*1+1),IF(IFERROR(RIGHT(A236,3)*1,0)&gt;99,CONCATENATE(LEFT(A236,LEN(A236)*1-3),RIGHT(A236,3)*1+1),IF(IFERROR(RIGHT(A236,2)*1,0)&gt;9,CONCATENATE(LEFT(A236,LEN(A236)*1-2),RIGHT(A236,2)*1+1),CONCATENATE(LEFT(A236,LEN(A236)*1-1),RIGHT(A236)*1+1)))))</f>
        <v>1.4.2.1</v>
      </c>
      <c r="B237" s="60">
        <v>6214</v>
      </c>
      <c r="C237" s="64" t="s">
        <v>491</v>
      </c>
      <c r="D237" s="104" t="s">
        <v>553</v>
      </c>
      <c r="E237" s="105" t="str">
        <f t="shared" ref="E237:E251" si="203">N237</f>
        <v>un</v>
      </c>
      <c r="F237" s="55" t="s">
        <v>471</v>
      </c>
      <c r="G237" s="55">
        <v>104</v>
      </c>
      <c r="H237" s="55">
        <f t="shared" ref="H237:H251" si="204">M237</f>
        <v>1552.61</v>
      </c>
      <c r="I237" s="55">
        <f t="shared" ref="I237:I251" si="205">TRUNC(H237*(1+$L$9),2)</f>
        <v>1940.76</v>
      </c>
      <c r="J237" s="106">
        <f t="shared" ref="J237:J251" si="206">TRUNC(I237*G237,2)</f>
        <v>201839.04</v>
      </c>
      <c r="K237" s="107">
        <f t="shared" ref="K237:K251" si="207">J237/U237</f>
        <v>0.55111513424402825</v>
      </c>
      <c r="L237" s="107">
        <f t="shared" ref="L237:L251" si="208">J237/$J$744</f>
        <v>1.2219782767130543E-2</v>
      </c>
      <c r="M237" s="108">
        <v>1552.61</v>
      </c>
      <c r="N237" s="109" t="s">
        <v>609</v>
      </c>
      <c r="O237" s="110" t="s">
        <v>2348</v>
      </c>
      <c r="P237" s="111"/>
      <c r="Q237" s="112"/>
      <c r="R237" s="111"/>
      <c r="S237" s="111"/>
      <c r="T237" s="113"/>
      <c r="U237" s="114">
        <f t="shared" ref="U237:U252" si="209">IF(OR(P237="T1",P237="T2",P237="T3",P237="T4",P237="T5"),N237,U238)</f>
        <v>366237.52</v>
      </c>
      <c r="V237" s="71">
        <f t="shared" si="177"/>
        <v>1</v>
      </c>
      <c r="W237" s="71">
        <f t="shared" si="178"/>
        <v>1</v>
      </c>
      <c r="X237" s="71">
        <f t="shared" si="179"/>
        <v>4</v>
      </c>
      <c r="Y237" s="71">
        <f t="shared" si="180"/>
        <v>2</v>
      </c>
      <c r="Z237" s="71">
        <f t="shared" si="186"/>
        <v>0</v>
      </c>
      <c r="AA237" s="71">
        <f t="shared" si="181"/>
        <v>6988758.1599999992</v>
      </c>
      <c r="AB237" s="71">
        <f t="shared" si="182"/>
        <v>6988758.1599999992</v>
      </c>
      <c r="AC237" s="71">
        <f t="shared" si="183"/>
        <v>586635.71000000008</v>
      </c>
      <c r="AD237" s="71">
        <f t="shared" si="184"/>
        <v>201839.04</v>
      </c>
      <c r="AE237" s="71">
        <f t="shared" si="185"/>
        <v>2203035.8199999998</v>
      </c>
      <c r="AF237" s="90" t="str">
        <f t="shared" ref="AF237:AF251" si="210">IF($O237=AF$12,$D237,AF236)</f>
        <v>CENTRO INTEGRADO DE SAÚDE XANXERÊ</v>
      </c>
      <c r="AG237" s="90" t="str">
        <f t="shared" ref="AG237:AG251" si="211">IF($O237=AG$12,$D237,AG236)</f>
        <v>CONSTRUÇÃO</v>
      </c>
      <c r="AH237" s="90" t="str">
        <f t="shared" ref="AH237:AH251" si="212">IF($O237=AH$12,$D237,AH236)</f>
        <v>ESQUADRIAS E FERRAGENS</v>
      </c>
      <c r="AI237" s="90" t="str">
        <f t="shared" ref="AI237:AI251" si="213">IF($O237=AI$12,$D237,AI236)</f>
        <v>PORTAS</v>
      </c>
      <c r="AJ237" s="90" t="s">
        <v>489</v>
      </c>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c r="BM237" s="71"/>
      <c r="BN237" s="71"/>
      <c r="BO237" s="71"/>
      <c r="BP237" s="71"/>
      <c r="BQ237" s="71"/>
      <c r="BR237" s="71"/>
      <c r="BS237" s="71"/>
      <c r="BT237" s="71"/>
      <c r="BU237" s="71"/>
      <c r="BV237" s="71"/>
      <c r="BW237" s="71"/>
      <c r="BX237" s="71"/>
      <c r="BY237" s="71"/>
      <c r="BZ237" s="71"/>
      <c r="CA237" s="71"/>
      <c r="CB237" s="71"/>
      <c r="CC237" s="71"/>
      <c r="CD237" s="71"/>
      <c r="CE237" s="71"/>
      <c r="CF237" s="71"/>
      <c r="CG237" s="71"/>
      <c r="CH237" s="71"/>
      <c r="CI237" s="71"/>
      <c r="CJ237" s="71"/>
      <c r="CK237" s="71"/>
      <c r="CL237" s="71"/>
      <c r="CM237" s="71"/>
      <c r="CN237" s="71"/>
      <c r="CO237" s="71"/>
      <c r="CP237" s="71"/>
      <c r="CQ237" s="71"/>
      <c r="CR237" s="71"/>
      <c r="CS237" s="71"/>
      <c r="CT237" s="71"/>
      <c r="CU237" s="71"/>
      <c r="CV237" s="71"/>
      <c r="CW237" s="71"/>
      <c r="CX237" s="71"/>
      <c r="CY237" s="71"/>
      <c r="CZ237" s="71"/>
      <c r="DA237" s="71"/>
      <c r="DB237" s="71"/>
      <c r="DC237" s="71"/>
      <c r="DD237" s="71"/>
      <c r="DE237" s="71"/>
      <c r="DF237" s="71"/>
      <c r="DG237" s="71"/>
      <c r="DH237" s="71"/>
      <c r="DI237" s="71"/>
      <c r="DJ237" s="71"/>
      <c r="DK237" s="71"/>
      <c r="DL237" s="71"/>
      <c r="DM237" s="71"/>
      <c r="DN237" s="71"/>
      <c r="DO237" s="71"/>
      <c r="DP237" s="71"/>
      <c r="DQ237" s="71"/>
      <c r="DR237" s="71"/>
      <c r="DS237" s="71"/>
      <c r="DT237" s="71"/>
      <c r="DU237" s="71"/>
      <c r="DV237" s="71"/>
      <c r="DW237" s="71"/>
      <c r="DX237" s="71"/>
      <c r="DY237" s="71"/>
      <c r="DZ237" s="71"/>
      <c r="EA237" s="71"/>
      <c r="EB237" s="71"/>
      <c r="EC237" s="71"/>
      <c r="ED237" s="71"/>
      <c r="EE237" s="71"/>
      <c r="EF237" s="71"/>
      <c r="EG237" s="71"/>
      <c r="EH237" s="71"/>
      <c r="EI237" s="71"/>
      <c r="EJ237" s="71"/>
      <c r="EK237" s="71"/>
      <c r="EL237" s="71"/>
      <c r="EM237" s="71"/>
      <c r="EN237" s="71"/>
      <c r="EO237" s="71"/>
      <c r="EP237" s="71"/>
      <c r="EQ237" s="71"/>
      <c r="ER237" s="71"/>
      <c r="ES237" s="71"/>
      <c r="ET237" s="71"/>
      <c r="EU237" s="71"/>
      <c r="EV237" s="71"/>
      <c r="EW237" s="71"/>
      <c r="EX237" s="71"/>
      <c r="EY237" s="71"/>
      <c r="EZ237" s="71"/>
      <c r="FA237" s="71"/>
      <c r="FB237" s="71"/>
      <c r="FC237" s="71"/>
      <c r="FD237" s="71"/>
      <c r="FE237" s="71"/>
      <c r="FF237" s="71"/>
      <c r="FG237" s="71"/>
      <c r="FH237" s="71"/>
      <c r="FI237" s="71"/>
      <c r="FJ237" s="71"/>
      <c r="FK237" s="71"/>
      <c r="FL237" s="71"/>
      <c r="FM237" s="71"/>
      <c r="FN237" s="71"/>
      <c r="FO237" s="71"/>
      <c r="FP237" s="71"/>
      <c r="FQ237" s="71"/>
      <c r="FR237" s="71"/>
      <c r="FS237" s="71"/>
      <c r="FT237" s="71"/>
      <c r="FU237" s="71"/>
      <c r="FV237" s="71"/>
      <c r="FW237" s="71"/>
      <c r="FX237" s="71"/>
      <c r="FY237" s="71"/>
      <c r="FZ237" s="71"/>
      <c r="GA237" s="71"/>
      <c r="GB237" s="71"/>
      <c r="GC237" s="71"/>
      <c r="GD237" s="71"/>
      <c r="GE237" s="71"/>
      <c r="GF237" s="71"/>
      <c r="GG237" s="71"/>
      <c r="GH237" s="71"/>
      <c r="GI237" s="71"/>
      <c r="GJ237" s="71"/>
      <c r="GK237" s="71"/>
      <c r="GL237" s="71"/>
      <c r="GM237" s="71"/>
      <c r="GN237" s="71"/>
      <c r="GO237" s="71"/>
      <c r="GP237" s="71"/>
      <c r="GQ237" s="71"/>
      <c r="GR237" s="71"/>
      <c r="GS237" s="71"/>
      <c r="GT237" s="71"/>
      <c r="GU237" s="71"/>
      <c r="GV237" s="71"/>
      <c r="GW237" s="71"/>
      <c r="GX237" s="71"/>
      <c r="GY237" s="71"/>
      <c r="GZ237" s="71"/>
      <c r="HA237" s="71"/>
      <c r="HB237" s="71"/>
      <c r="HC237" s="71"/>
      <c r="HD237" s="71"/>
      <c r="HE237" s="71"/>
      <c r="HF237" s="71"/>
      <c r="HG237" s="71"/>
      <c r="HH237" s="71"/>
      <c r="HI237" s="71"/>
      <c r="HJ237" s="71"/>
      <c r="HK237" s="71"/>
      <c r="HL237" s="71"/>
      <c r="HM237" s="71"/>
      <c r="HN237" s="71"/>
      <c r="HO237" s="71"/>
      <c r="HP237" s="71"/>
      <c r="HQ237" s="71"/>
      <c r="HR237" s="71"/>
      <c r="HS237" s="71"/>
      <c r="HT237" s="71"/>
      <c r="HU237" s="71"/>
      <c r="HV237" s="71"/>
      <c r="HW237" s="71"/>
      <c r="HX237" s="71"/>
      <c r="HY237" s="71"/>
      <c r="HZ237" s="71"/>
      <c r="IA237" s="71"/>
      <c r="IB237" s="71"/>
      <c r="IC237" s="71"/>
      <c r="ID237" s="71"/>
      <c r="IE237" s="71"/>
      <c r="IF237" s="71"/>
      <c r="IG237" s="71"/>
      <c r="IH237" s="71"/>
      <c r="II237" s="71"/>
      <c r="IJ237" s="71"/>
      <c r="IK237" s="71"/>
      <c r="IL237" s="71"/>
      <c r="IM237" s="71"/>
      <c r="IN237" s="71"/>
      <c r="IO237" s="71"/>
      <c r="IP237" s="71"/>
      <c r="IQ237" s="71"/>
      <c r="IR237" s="71"/>
      <c r="IS237" s="71"/>
      <c r="IT237" s="71"/>
      <c r="IU237" s="71"/>
      <c r="IV237" s="71"/>
      <c r="IW237" s="71"/>
      <c r="IX237" s="71"/>
      <c r="IY237" s="71"/>
      <c r="IZ237" s="71"/>
    </row>
    <row r="238" spans="1:1024" s="115" customFormat="1" ht="63.75">
      <c r="A238" s="103" t="str">
        <f t="shared" si="202"/>
        <v>1.4.2.2</v>
      </c>
      <c r="B238" s="60">
        <v>6214</v>
      </c>
      <c r="C238" s="64" t="s">
        <v>491</v>
      </c>
      <c r="D238" s="104" t="s">
        <v>554</v>
      </c>
      <c r="E238" s="105" t="str">
        <f t="shared" si="203"/>
        <v>un</v>
      </c>
      <c r="F238" s="55" t="s">
        <v>471</v>
      </c>
      <c r="G238" s="55">
        <v>2</v>
      </c>
      <c r="H238" s="55">
        <f t="shared" si="204"/>
        <v>1552.61</v>
      </c>
      <c r="I238" s="55">
        <f t="shared" si="205"/>
        <v>1940.76</v>
      </c>
      <c r="J238" s="106">
        <f t="shared" si="206"/>
        <v>3881.52</v>
      </c>
      <c r="K238" s="107">
        <f t="shared" si="207"/>
        <v>1.0598367966231313E-2</v>
      </c>
      <c r="L238" s="107">
        <f t="shared" si="208"/>
        <v>2.3499582244481814E-4</v>
      </c>
      <c r="M238" s="108">
        <v>1552.61</v>
      </c>
      <c r="N238" s="109" t="s">
        <v>609</v>
      </c>
      <c r="O238" s="110" t="s">
        <v>2348</v>
      </c>
      <c r="P238" s="111"/>
      <c r="Q238" s="112"/>
      <c r="R238" s="111"/>
      <c r="S238" s="111"/>
      <c r="T238" s="113"/>
      <c r="U238" s="114">
        <f t="shared" si="209"/>
        <v>366237.52</v>
      </c>
      <c r="V238" s="71">
        <f t="shared" si="177"/>
        <v>1</v>
      </c>
      <c r="W238" s="71">
        <f t="shared" si="178"/>
        <v>1</v>
      </c>
      <c r="X238" s="71">
        <f t="shared" si="179"/>
        <v>4</v>
      </c>
      <c r="Y238" s="71">
        <f t="shared" si="180"/>
        <v>2</v>
      </c>
      <c r="Z238" s="71">
        <f t="shared" si="186"/>
        <v>0</v>
      </c>
      <c r="AA238" s="71">
        <f t="shared" si="181"/>
        <v>6992639.6799999988</v>
      </c>
      <c r="AB238" s="71">
        <f t="shared" si="182"/>
        <v>6992639.6799999988</v>
      </c>
      <c r="AC238" s="71">
        <f t="shared" si="183"/>
        <v>590517.2300000001</v>
      </c>
      <c r="AD238" s="71">
        <f t="shared" si="184"/>
        <v>205720.56</v>
      </c>
      <c r="AE238" s="71">
        <f t="shared" si="185"/>
        <v>2206917.34</v>
      </c>
      <c r="AF238" s="90" t="str">
        <f t="shared" si="210"/>
        <v>CENTRO INTEGRADO DE SAÚDE XANXERÊ</v>
      </c>
      <c r="AG238" s="90" t="str">
        <f t="shared" si="211"/>
        <v>CONSTRUÇÃO</v>
      </c>
      <c r="AH238" s="90" t="str">
        <f t="shared" si="212"/>
        <v>ESQUADRIAS E FERRAGENS</v>
      </c>
      <c r="AI238" s="90" t="str">
        <f t="shared" si="213"/>
        <v>PORTAS</v>
      </c>
      <c r="AJ238" s="90" t="s">
        <v>489</v>
      </c>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c r="BM238" s="71"/>
      <c r="BN238" s="71"/>
      <c r="BO238" s="71"/>
      <c r="BP238" s="71"/>
      <c r="BQ238" s="71"/>
      <c r="BR238" s="71"/>
      <c r="BS238" s="71"/>
      <c r="BT238" s="71"/>
      <c r="BU238" s="71"/>
      <c r="BV238" s="71"/>
      <c r="BW238" s="71"/>
      <c r="BX238" s="71"/>
      <c r="BY238" s="71"/>
      <c r="BZ238" s="71"/>
      <c r="CA238" s="71"/>
      <c r="CB238" s="71"/>
      <c r="CC238" s="71"/>
      <c r="CD238" s="71"/>
      <c r="CE238" s="71"/>
      <c r="CF238" s="71"/>
      <c r="CG238" s="71"/>
      <c r="CH238" s="71"/>
      <c r="CI238" s="71"/>
      <c r="CJ238" s="71"/>
      <c r="CK238" s="71"/>
      <c r="CL238" s="71"/>
      <c r="CM238" s="71"/>
      <c r="CN238" s="71"/>
      <c r="CO238" s="71"/>
      <c r="CP238" s="71"/>
      <c r="CQ238" s="71"/>
      <c r="CR238" s="71"/>
      <c r="CS238" s="71"/>
      <c r="CT238" s="71"/>
      <c r="CU238" s="71"/>
      <c r="CV238" s="71"/>
      <c r="CW238" s="71"/>
      <c r="CX238" s="71"/>
      <c r="CY238" s="71"/>
      <c r="CZ238" s="71"/>
      <c r="DA238" s="71"/>
      <c r="DB238" s="71"/>
      <c r="DC238" s="71"/>
      <c r="DD238" s="71"/>
      <c r="DE238" s="71"/>
      <c r="DF238" s="71"/>
      <c r="DG238" s="71"/>
      <c r="DH238" s="71"/>
      <c r="DI238" s="71"/>
      <c r="DJ238" s="71"/>
      <c r="DK238" s="71"/>
      <c r="DL238" s="71"/>
      <c r="DM238" s="71"/>
      <c r="DN238" s="71"/>
      <c r="DO238" s="71"/>
      <c r="DP238" s="71"/>
      <c r="DQ238" s="71"/>
      <c r="DR238" s="71"/>
      <c r="DS238" s="71"/>
      <c r="DT238" s="71"/>
      <c r="DU238" s="71"/>
      <c r="DV238" s="71"/>
      <c r="DW238" s="71"/>
      <c r="DX238" s="71"/>
      <c r="DY238" s="71"/>
      <c r="DZ238" s="71"/>
      <c r="EA238" s="71"/>
      <c r="EB238" s="71"/>
      <c r="EC238" s="71"/>
      <c r="ED238" s="71"/>
      <c r="EE238" s="71"/>
      <c r="EF238" s="71"/>
      <c r="EG238" s="71"/>
      <c r="EH238" s="71"/>
      <c r="EI238" s="71"/>
      <c r="EJ238" s="71"/>
      <c r="EK238" s="71"/>
      <c r="EL238" s="71"/>
      <c r="EM238" s="71"/>
      <c r="EN238" s="71"/>
      <c r="EO238" s="71"/>
      <c r="EP238" s="71"/>
      <c r="EQ238" s="71"/>
      <c r="ER238" s="71"/>
      <c r="ES238" s="71"/>
      <c r="ET238" s="71"/>
      <c r="EU238" s="71"/>
      <c r="EV238" s="71"/>
      <c r="EW238" s="71"/>
      <c r="EX238" s="71"/>
      <c r="EY238" s="71"/>
      <c r="EZ238" s="71"/>
      <c r="FA238" s="71"/>
      <c r="FB238" s="71"/>
      <c r="FC238" s="71"/>
      <c r="FD238" s="71"/>
      <c r="FE238" s="71"/>
      <c r="FF238" s="71"/>
      <c r="FG238" s="71"/>
      <c r="FH238" s="71"/>
      <c r="FI238" s="71"/>
      <c r="FJ238" s="71"/>
      <c r="FK238" s="71"/>
      <c r="FL238" s="71"/>
      <c r="FM238" s="71"/>
      <c r="FN238" s="71"/>
      <c r="FO238" s="71"/>
      <c r="FP238" s="71"/>
      <c r="FQ238" s="71"/>
      <c r="FR238" s="71"/>
      <c r="FS238" s="71"/>
      <c r="FT238" s="71"/>
      <c r="FU238" s="71"/>
      <c r="FV238" s="71"/>
      <c r="FW238" s="71"/>
      <c r="FX238" s="71"/>
      <c r="FY238" s="71"/>
      <c r="FZ238" s="71"/>
      <c r="GA238" s="71"/>
      <c r="GB238" s="71"/>
      <c r="GC238" s="71"/>
      <c r="GD238" s="71"/>
      <c r="GE238" s="71"/>
      <c r="GF238" s="71"/>
      <c r="GG238" s="71"/>
      <c r="GH238" s="71"/>
      <c r="GI238" s="71"/>
      <c r="GJ238" s="71"/>
      <c r="GK238" s="71"/>
      <c r="GL238" s="71"/>
      <c r="GM238" s="71"/>
      <c r="GN238" s="71"/>
      <c r="GO238" s="71"/>
      <c r="GP238" s="71"/>
      <c r="GQ238" s="71"/>
      <c r="GR238" s="71"/>
      <c r="GS238" s="71"/>
      <c r="GT238" s="71"/>
      <c r="GU238" s="71"/>
      <c r="GV238" s="71"/>
      <c r="GW238" s="71"/>
      <c r="GX238" s="71"/>
      <c r="GY238" s="71"/>
      <c r="GZ238" s="71"/>
      <c r="HA238" s="71"/>
      <c r="HB238" s="71"/>
      <c r="HC238" s="71"/>
      <c r="HD238" s="71"/>
      <c r="HE238" s="71"/>
      <c r="HF238" s="71"/>
      <c r="HG238" s="71"/>
      <c r="HH238" s="71"/>
      <c r="HI238" s="71"/>
      <c r="HJ238" s="71"/>
      <c r="HK238" s="71"/>
      <c r="HL238" s="71"/>
      <c r="HM238" s="71"/>
      <c r="HN238" s="71"/>
      <c r="HO238" s="71"/>
      <c r="HP238" s="71"/>
      <c r="HQ238" s="71"/>
      <c r="HR238" s="71"/>
      <c r="HS238" s="71"/>
      <c r="HT238" s="71"/>
      <c r="HU238" s="71"/>
      <c r="HV238" s="71"/>
      <c r="HW238" s="71"/>
      <c r="HX238" s="71"/>
      <c r="HY238" s="71"/>
      <c r="HZ238" s="71"/>
      <c r="IA238" s="71"/>
      <c r="IB238" s="71"/>
      <c r="IC238" s="71"/>
      <c r="ID238" s="71"/>
      <c r="IE238" s="71"/>
      <c r="IF238" s="71"/>
      <c r="IG238" s="71"/>
      <c r="IH238" s="71"/>
      <c r="II238" s="71"/>
      <c r="IJ238" s="71"/>
      <c r="IK238" s="71"/>
      <c r="IL238" s="71"/>
      <c r="IM238" s="71"/>
      <c r="IN238" s="71"/>
      <c r="IO238" s="71"/>
      <c r="IP238" s="71"/>
      <c r="IQ238" s="71"/>
      <c r="IR238" s="71"/>
      <c r="IS238" s="71"/>
      <c r="IT238" s="71"/>
      <c r="IU238" s="71"/>
      <c r="IV238" s="71"/>
      <c r="IW238" s="71"/>
      <c r="IX238" s="71"/>
      <c r="IY238" s="71"/>
      <c r="IZ238" s="71"/>
    </row>
    <row r="239" spans="1:1024" s="115" customFormat="1" ht="63.75">
      <c r="A239" s="103" t="str">
        <f t="shared" si="202"/>
        <v>1.4.2.3</v>
      </c>
      <c r="B239" s="60">
        <v>6214</v>
      </c>
      <c r="C239" s="64" t="s">
        <v>491</v>
      </c>
      <c r="D239" s="104" t="s">
        <v>555</v>
      </c>
      <c r="E239" s="105" t="str">
        <f t="shared" si="203"/>
        <v>un</v>
      </c>
      <c r="F239" s="55" t="s">
        <v>471</v>
      </c>
      <c r="G239" s="55">
        <v>2</v>
      </c>
      <c r="H239" s="55">
        <f t="shared" si="204"/>
        <v>1552.61</v>
      </c>
      <c r="I239" s="55">
        <f t="shared" si="205"/>
        <v>1940.76</v>
      </c>
      <c r="J239" s="106">
        <f t="shared" si="206"/>
        <v>3881.52</v>
      </c>
      <c r="K239" s="107">
        <f t="shared" si="207"/>
        <v>1.0598367966231313E-2</v>
      </c>
      <c r="L239" s="107">
        <f t="shared" si="208"/>
        <v>2.3499582244481814E-4</v>
      </c>
      <c r="M239" s="108">
        <v>1552.61</v>
      </c>
      <c r="N239" s="109" t="s">
        <v>609</v>
      </c>
      <c r="O239" s="110" t="s">
        <v>2348</v>
      </c>
      <c r="P239" s="111"/>
      <c r="Q239" s="112"/>
      <c r="R239" s="111"/>
      <c r="S239" s="111"/>
      <c r="T239" s="113"/>
      <c r="U239" s="114">
        <f t="shared" si="209"/>
        <v>366237.52</v>
      </c>
      <c r="V239" s="71">
        <f t="shared" si="177"/>
        <v>1</v>
      </c>
      <c r="W239" s="71">
        <f t="shared" si="178"/>
        <v>1</v>
      </c>
      <c r="X239" s="71">
        <f t="shared" si="179"/>
        <v>4</v>
      </c>
      <c r="Y239" s="71">
        <f t="shared" si="180"/>
        <v>2</v>
      </c>
      <c r="Z239" s="71">
        <f t="shared" si="186"/>
        <v>0</v>
      </c>
      <c r="AA239" s="71">
        <f t="shared" si="181"/>
        <v>6996521.1999999983</v>
      </c>
      <c r="AB239" s="71">
        <f t="shared" si="182"/>
        <v>6996521.1999999983</v>
      </c>
      <c r="AC239" s="71">
        <f t="shared" si="183"/>
        <v>594398.75000000012</v>
      </c>
      <c r="AD239" s="71">
        <f t="shared" si="184"/>
        <v>209602.08</v>
      </c>
      <c r="AE239" s="71">
        <f t="shared" si="185"/>
        <v>2210798.86</v>
      </c>
      <c r="AF239" s="90" t="str">
        <f t="shared" si="210"/>
        <v>CENTRO INTEGRADO DE SAÚDE XANXERÊ</v>
      </c>
      <c r="AG239" s="90" t="str">
        <f t="shared" si="211"/>
        <v>CONSTRUÇÃO</v>
      </c>
      <c r="AH239" s="90" t="str">
        <f t="shared" si="212"/>
        <v>ESQUADRIAS E FERRAGENS</v>
      </c>
      <c r="AI239" s="90" t="str">
        <f t="shared" si="213"/>
        <v>PORTAS</v>
      </c>
      <c r="AJ239" s="90" t="s">
        <v>489</v>
      </c>
      <c r="AK239" s="71"/>
      <c r="AL239" s="71"/>
      <c r="AM239" s="71"/>
      <c r="AN239" s="71"/>
      <c r="AO239" s="71"/>
      <c r="AP239" s="71"/>
      <c r="AQ239" s="71"/>
      <c r="AR239" s="71"/>
      <c r="AS239" s="71"/>
      <c r="AT239" s="71"/>
      <c r="AU239" s="71"/>
      <c r="AV239" s="71"/>
      <c r="AW239" s="71"/>
      <c r="AX239" s="71"/>
      <c r="AY239" s="71"/>
      <c r="AZ239" s="71"/>
      <c r="BA239" s="71"/>
      <c r="BB239" s="71"/>
      <c r="BC239" s="71"/>
      <c r="BD239" s="71"/>
      <c r="BE239" s="71"/>
      <c r="BF239" s="71"/>
      <c r="BG239" s="71"/>
      <c r="BH239" s="71"/>
      <c r="BI239" s="71"/>
      <c r="BJ239" s="71"/>
      <c r="BK239" s="71"/>
      <c r="BL239" s="71"/>
      <c r="BM239" s="71"/>
      <c r="BN239" s="71"/>
      <c r="BO239" s="71"/>
      <c r="BP239" s="71"/>
      <c r="BQ239" s="71"/>
      <c r="BR239" s="71"/>
      <c r="BS239" s="71"/>
      <c r="BT239" s="71"/>
      <c r="BU239" s="71"/>
      <c r="BV239" s="71"/>
      <c r="BW239" s="71"/>
      <c r="BX239" s="71"/>
      <c r="BY239" s="71"/>
      <c r="BZ239" s="71"/>
      <c r="CA239" s="71"/>
      <c r="CB239" s="71"/>
      <c r="CC239" s="71"/>
      <c r="CD239" s="71"/>
      <c r="CE239" s="71"/>
      <c r="CF239" s="71"/>
      <c r="CG239" s="71"/>
      <c r="CH239" s="71"/>
      <c r="CI239" s="71"/>
      <c r="CJ239" s="71"/>
      <c r="CK239" s="71"/>
      <c r="CL239" s="71"/>
      <c r="CM239" s="71"/>
      <c r="CN239" s="71"/>
      <c r="CO239" s="71"/>
      <c r="CP239" s="71"/>
      <c r="CQ239" s="71"/>
      <c r="CR239" s="71"/>
      <c r="CS239" s="71"/>
      <c r="CT239" s="71"/>
      <c r="CU239" s="71"/>
      <c r="CV239" s="71"/>
      <c r="CW239" s="71"/>
      <c r="CX239" s="71"/>
      <c r="CY239" s="71"/>
      <c r="CZ239" s="71"/>
      <c r="DA239" s="71"/>
      <c r="DB239" s="71"/>
      <c r="DC239" s="71"/>
      <c r="DD239" s="71"/>
      <c r="DE239" s="71"/>
      <c r="DF239" s="71"/>
      <c r="DG239" s="71"/>
      <c r="DH239" s="71"/>
      <c r="DI239" s="71"/>
      <c r="DJ239" s="71"/>
      <c r="DK239" s="71"/>
      <c r="DL239" s="71"/>
      <c r="DM239" s="71"/>
      <c r="DN239" s="71"/>
      <c r="DO239" s="71"/>
      <c r="DP239" s="71"/>
      <c r="DQ239" s="71"/>
      <c r="DR239" s="71"/>
      <c r="DS239" s="71"/>
      <c r="DT239" s="71"/>
      <c r="DU239" s="71"/>
      <c r="DV239" s="71"/>
      <c r="DW239" s="71"/>
      <c r="DX239" s="71"/>
      <c r="DY239" s="71"/>
      <c r="DZ239" s="71"/>
      <c r="EA239" s="71"/>
      <c r="EB239" s="71"/>
      <c r="EC239" s="71"/>
      <c r="ED239" s="71"/>
      <c r="EE239" s="71"/>
      <c r="EF239" s="71"/>
      <c r="EG239" s="71"/>
      <c r="EH239" s="71"/>
      <c r="EI239" s="71"/>
      <c r="EJ239" s="71"/>
      <c r="EK239" s="71"/>
      <c r="EL239" s="71"/>
      <c r="EM239" s="71"/>
      <c r="EN239" s="71"/>
      <c r="EO239" s="71"/>
      <c r="EP239" s="71"/>
      <c r="EQ239" s="71"/>
      <c r="ER239" s="71"/>
      <c r="ES239" s="71"/>
      <c r="ET239" s="71"/>
      <c r="EU239" s="71"/>
      <c r="EV239" s="71"/>
      <c r="EW239" s="71"/>
      <c r="EX239" s="71"/>
      <c r="EY239" s="71"/>
      <c r="EZ239" s="71"/>
      <c r="FA239" s="71"/>
      <c r="FB239" s="71"/>
      <c r="FC239" s="71"/>
      <c r="FD239" s="71"/>
      <c r="FE239" s="71"/>
      <c r="FF239" s="71"/>
      <c r="FG239" s="71"/>
      <c r="FH239" s="71"/>
      <c r="FI239" s="71"/>
      <c r="FJ239" s="71"/>
      <c r="FK239" s="71"/>
      <c r="FL239" s="71"/>
      <c r="FM239" s="71"/>
      <c r="FN239" s="71"/>
      <c r="FO239" s="71"/>
      <c r="FP239" s="71"/>
      <c r="FQ239" s="71"/>
      <c r="FR239" s="71"/>
      <c r="FS239" s="71"/>
      <c r="FT239" s="71"/>
      <c r="FU239" s="71"/>
      <c r="FV239" s="71"/>
      <c r="FW239" s="71"/>
      <c r="FX239" s="71"/>
      <c r="FY239" s="71"/>
      <c r="FZ239" s="71"/>
      <c r="GA239" s="71"/>
      <c r="GB239" s="71"/>
      <c r="GC239" s="71"/>
      <c r="GD239" s="71"/>
      <c r="GE239" s="71"/>
      <c r="GF239" s="71"/>
      <c r="GG239" s="71"/>
      <c r="GH239" s="71"/>
      <c r="GI239" s="71"/>
      <c r="GJ239" s="71"/>
      <c r="GK239" s="71"/>
      <c r="GL239" s="71"/>
      <c r="GM239" s="71"/>
      <c r="GN239" s="71"/>
      <c r="GO239" s="71"/>
      <c r="GP239" s="71"/>
      <c r="GQ239" s="71"/>
      <c r="GR239" s="71"/>
      <c r="GS239" s="71"/>
      <c r="GT239" s="71"/>
      <c r="GU239" s="71"/>
      <c r="GV239" s="71"/>
      <c r="GW239" s="71"/>
      <c r="GX239" s="71"/>
      <c r="GY239" s="71"/>
      <c r="GZ239" s="71"/>
      <c r="HA239" s="71"/>
      <c r="HB239" s="71"/>
      <c r="HC239" s="71"/>
      <c r="HD239" s="71"/>
      <c r="HE239" s="71"/>
      <c r="HF239" s="71"/>
      <c r="HG239" s="71"/>
      <c r="HH239" s="71"/>
      <c r="HI239" s="71"/>
      <c r="HJ239" s="71"/>
      <c r="HK239" s="71"/>
      <c r="HL239" s="71"/>
      <c r="HM239" s="71"/>
      <c r="HN239" s="71"/>
      <c r="HO239" s="71"/>
      <c r="HP239" s="71"/>
      <c r="HQ239" s="71"/>
      <c r="HR239" s="71"/>
      <c r="HS239" s="71"/>
      <c r="HT239" s="71"/>
      <c r="HU239" s="71"/>
      <c r="HV239" s="71"/>
      <c r="HW239" s="71"/>
      <c r="HX239" s="71"/>
      <c r="HY239" s="71"/>
      <c r="HZ239" s="71"/>
      <c r="IA239" s="71"/>
      <c r="IB239" s="71"/>
      <c r="IC239" s="71"/>
      <c r="ID239" s="71"/>
      <c r="IE239" s="71"/>
      <c r="IF239" s="71"/>
      <c r="IG239" s="71"/>
      <c r="IH239" s="71"/>
      <c r="II239" s="71"/>
      <c r="IJ239" s="71"/>
      <c r="IK239" s="71"/>
      <c r="IL239" s="71"/>
      <c r="IM239" s="71"/>
      <c r="IN239" s="71"/>
      <c r="IO239" s="71"/>
      <c r="IP239" s="71"/>
      <c r="IQ239" s="71"/>
      <c r="IR239" s="71"/>
      <c r="IS239" s="71"/>
      <c r="IT239" s="71"/>
      <c r="IU239" s="71"/>
      <c r="IV239" s="71"/>
      <c r="IW239" s="71"/>
      <c r="IX239" s="71"/>
      <c r="IY239" s="71"/>
      <c r="IZ239" s="71"/>
    </row>
    <row r="240" spans="1:1024" s="115" customFormat="1" ht="63.75">
      <c r="A240" s="103" t="str">
        <f t="shared" si="202"/>
        <v>1.4.2.4</v>
      </c>
      <c r="B240" s="52">
        <v>6211</v>
      </c>
      <c r="C240" s="64" t="s">
        <v>491</v>
      </c>
      <c r="D240" s="104" t="s">
        <v>556</v>
      </c>
      <c r="E240" s="105" t="str">
        <f t="shared" si="203"/>
        <v>un</v>
      </c>
      <c r="F240" s="55" t="s">
        <v>471</v>
      </c>
      <c r="G240" s="55">
        <v>2</v>
      </c>
      <c r="H240" s="55">
        <f t="shared" si="204"/>
        <v>1917.3</v>
      </c>
      <c r="I240" s="55">
        <f t="shared" si="205"/>
        <v>2396.62</v>
      </c>
      <c r="J240" s="106">
        <f t="shared" si="206"/>
        <v>4793.24</v>
      </c>
      <c r="K240" s="107">
        <f t="shared" si="207"/>
        <v>1.3087790677481651E-2</v>
      </c>
      <c r="L240" s="107">
        <f t="shared" si="208"/>
        <v>2.9019337166249305E-4</v>
      </c>
      <c r="M240" s="108">
        <v>1917.3</v>
      </c>
      <c r="N240" s="109" t="s">
        <v>609</v>
      </c>
      <c r="O240" s="110" t="s">
        <v>2334</v>
      </c>
      <c r="P240" s="111"/>
      <c r="Q240" s="112"/>
      <c r="R240" s="111"/>
      <c r="S240" s="111"/>
      <c r="T240" s="113"/>
      <c r="U240" s="114">
        <f t="shared" si="209"/>
        <v>366237.52</v>
      </c>
      <c r="V240" s="71">
        <f t="shared" si="177"/>
        <v>1</v>
      </c>
      <c r="W240" s="71">
        <f t="shared" si="178"/>
        <v>1</v>
      </c>
      <c r="X240" s="71">
        <f t="shared" si="179"/>
        <v>4</v>
      </c>
      <c r="Y240" s="71">
        <f t="shared" si="180"/>
        <v>2</v>
      </c>
      <c r="Z240" s="71">
        <f t="shared" si="186"/>
        <v>0</v>
      </c>
      <c r="AA240" s="71">
        <f t="shared" si="181"/>
        <v>7001314.4399999985</v>
      </c>
      <c r="AB240" s="71">
        <f t="shared" si="182"/>
        <v>7001314.4399999985</v>
      </c>
      <c r="AC240" s="71">
        <f t="shared" si="183"/>
        <v>599191.99000000011</v>
      </c>
      <c r="AD240" s="71">
        <f t="shared" si="184"/>
        <v>214395.31999999998</v>
      </c>
      <c r="AE240" s="71">
        <f t="shared" si="185"/>
        <v>2215592.1</v>
      </c>
      <c r="AF240" s="90" t="str">
        <f t="shared" si="210"/>
        <v>CENTRO INTEGRADO DE SAÚDE XANXERÊ</v>
      </c>
      <c r="AG240" s="90" t="str">
        <f t="shared" si="211"/>
        <v>CONSTRUÇÃO</v>
      </c>
      <c r="AH240" s="90" t="str">
        <f t="shared" si="212"/>
        <v>ESQUADRIAS E FERRAGENS</v>
      </c>
      <c r="AI240" s="90" t="str">
        <f t="shared" si="213"/>
        <v>PORTAS</v>
      </c>
      <c r="AJ240" s="90" t="s">
        <v>489</v>
      </c>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c r="BM240" s="71"/>
      <c r="BN240" s="71"/>
      <c r="BO240" s="71"/>
      <c r="BP240" s="71"/>
      <c r="BQ240" s="71"/>
      <c r="BR240" s="71"/>
      <c r="BS240" s="71"/>
      <c r="BT240" s="71"/>
      <c r="BU240" s="71"/>
      <c r="BV240" s="71"/>
      <c r="BW240" s="71"/>
      <c r="BX240" s="71"/>
      <c r="BY240" s="71"/>
      <c r="BZ240" s="71"/>
      <c r="CA240" s="71"/>
      <c r="CB240" s="71"/>
      <c r="CC240" s="71"/>
      <c r="CD240" s="71"/>
      <c r="CE240" s="71"/>
      <c r="CF240" s="71"/>
      <c r="CG240" s="71"/>
      <c r="CH240" s="71"/>
      <c r="CI240" s="71"/>
      <c r="CJ240" s="71"/>
      <c r="CK240" s="71"/>
      <c r="CL240" s="71"/>
      <c r="CM240" s="71"/>
      <c r="CN240" s="71"/>
      <c r="CO240" s="71"/>
      <c r="CP240" s="71"/>
      <c r="CQ240" s="71"/>
      <c r="CR240" s="71"/>
      <c r="CS240" s="71"/>
      <c r="CT240" s="71"/>
      <c r="CU240" s="71"/>
      <c r="CV240" s="71"/>
      <c r="CW240" s="71"/>
      <c r="CX240" s="71"/>
      <c r="CY240" s="71"/>
      <c r="CZ240" s="71"/>
      <c r="DA240" s="71"/>
      <c r="DB240" s="71"/>
      <c r="DC240" s="71"/>
      <c r="DD240" s="71"/>
      <c r="DE240" s="71"/>
      <c r="DF240" s="71"/>
      <c r="DG240" s="71"/>
      <c r="DH240" s="71"/>
      <c r="DI240" s="71"/>
      <c r="DJ240" s="71"/>
      <c r="DK240" s="71"/>
      <c r="DL240" s="71"/>
      <c r="DM240" s="71"/>
      <c r="DN240" s="71"/>
      <c r="DO240" s="71"/>
      <c r="DP240" s="71"/>
      <c r="DQ240" s="71"/>
      <c r="DR240" s="71"/>
      <c r="DS240" s="71"/>
      <c r="DT240" s="71"/>
      <c r="DU240" s="71"/>
      <c r="DV240" s="71"/>
      <c r="DW240" s="71"/>
      <c r="DX240" s="71"/>
      <c r="DY240" s="71"/>
      <c r="DZ240" s="71"/>
      <c r="EA240" s="71"/>
      <c r="EB240" s="71"/>
      <c r="EC240" s="71"/>
      <c r="ED240" s="71"/>
      <c r="EE240" s="71"/>
      <c r="EF240" s="71"/>
      <c r="EG240" s="71"/>
      <c r="EH240" s="71"/>
      <c r="EI240" s="71"/>
      <c r="EJ240" s="71"/>
      <c r="EK240" s="71"/>
      <c r="EL240" s="71"/>
      <c r="EM240" s="71"/>
      <c r="EN240" s="71"/>
      <c r="EO240" s="71"/>
      <c r="EP240" s="71"/>
      <c r="EQ240" s="71"/>
      <c r="ER240" s="71"/>
      <c r="ES240" s="71"/>
      <c r="ET240" s="71"/>
      <c r="EU240" s="71"/>
      <c r="EV240" s="71"/>
      <c r="EW240" s="71"/>
      <c r="EX240" s="71"/>
      <c r="EY240" s="71"/>
      <c r="EZ240" s="71"/>
      <c r="FA240" s="71"/>
      <c r="FB240" s="71"/>
      <c r="FC240" s="71"/>
      <c r="FD240" s="71"/>
      <c r="FE240" s="71"/>
      <c r="FF240" s="71"/>
      <c r="FG240" s="71"/>
      <c r="FH240" s="71"/>
      <c r="FI240" s="71"/>
      <c r="FJ240" s="71"/>
      <c r="FK240" s="71"/>
      <c r="FL240" s="71"/>
      <c r="FM240" s="71"/>
      <c r="FN240" s="71"/>
      <c r="FO240" s="71"/>
      <c r="FP240" s="71"/>
      <c r="FQ240" s="71"/>
      <c r="FR240" s="71"/>
      <c r="FS240" s="71"/>
      <c r="FT240" s="71"/>
      <c r="FU240" s="71"/>
      <c r="FV240" s="71"/>
      <c r="FW240" s="71"/>
      <c r="FX240" s="71"/>
      <c r="FY240" s="71"/>
      <c r="FZ240" s="71"/>
      <c r="GA240" s="71"/>
      <c r="GB240" s="71"/>
      <c r="GC240" s="71"/>
      <c r="GD240" s="71"/>
      <c r="GE240" s="71"/>
      <c r="GF240" s="71"/>
      <c r="GG240" s="71"/>
      <c r="GH240" s="71"/>
      <c r="GI240" s="71"/>
      <c r="GJ240" s="71"/>
      <c r="GK240" s="71"/>
      <c r="GL240" s="71"/>
      <c r="GM240" s="71"/>
      <c r="GN240" s="71"/>
      <c r="GO240" s="71"/>
      <c r="GP240" s="71"/>
      <c r="GQ240" s="71"/>
      <c r="GR240" s="71"/>
      <c r="GS240" s="71"/>
      <c r="GT240" s="71"/>
      <c r="GU240" s="71"/>
      <c r="GV240" s="71"/>
      <c r="GW240" s="71"/>
      <c r="GX240" s="71"/>
      <c r="GY240" s="71"/>
      <c r="GZ240" s="71"/>
      <c r="HA240" s="71"/>
      <c r="HB240" s="71"/>
      <c r="HC240" s="71"/>
      <c r="HD240" s="71"/>
      <c r="HE240" s="71"/>
      <c r="HF240" s="71"/>
      <c r="HG240" s="71"/>
      <c r="HH240" s="71"/>
      <c r="HI240" s="71"/>
      <c r="HJ240" s="71"/>
      <c r="HK240" s="71"/>
      <c r="HL240" s="71"/>
      <c r="HM240" s="71"/>
      <c r="HN240" s="71"/>
      <c r="HO240" s="71"/>
      <c r="HP240" s="71"/>
      <c r="HQ240" s="71"/>
      <c r="HR240" s="71"/>
      <c r="HS240" s="71"/>
      <c r="HT240" s="71"/>
      <c r="HU240" s="71"/>
      <c r="HV240" s="71"/>
      <c r="HW240" s="71"/>
      <c r="HX240" s="71"/>
      <c r="HY240" s="71"/>
      <c r="HZ240" s="71"/>
      <c r="IA240" s="71"/>
      <c r="IB240" s="71"/>
      <c r="IC240" s="71"/>
      <c r="ID240" s="71"/>
      <c r="IE240" s="71"/>
      <c r="IF240" s="71"/>
      <c r="IG240" s="71"/>
      <c r="IH240" s="71"/>
      <c r="II240" s="71"/>
      <c r="IJ240" s="71"/>
      <c r="IK240" s="71"/>
      <c r="IL240" s="71"/>
      <c r="IM240" s="71"/>
      <c r="IN240" s="71"/>
      <c r="IO240" s="71"/>
      <c r="IP240" s="71"/>
      <c r="IQ240" s="71"/>
      <c r="IR240" s="71"/>
      <c r="IS240" s="71"/>
      <c r="IT240" s="71"/>
      <c r="IU240" s="71"/>
      <c r="IV240" s="71"/>
      <c r="IW240" s="71"/>
      <c r="IX240" s="71"/>
      <c r="IY240" s="71"/>
      <c r="IZ240" s="71"/>
    </row>
    <row r="241" spans="1:1024" s="115" customFormat="1" ht="63.75">
      <c r="A241" s="103" t="str">
        <f t="shared" si="202"/>
        <v>1.4.2.5</v>
      </c>
      <c r="B241" s="52">
        <v>6211</v>
      </c>
      <c r="C241" s="64" t="s">
        <v>491</v>
      </c>
      <c r="D241" s="104" t="s">
        <v>557</v>
      </c>
      <c r="E241" s="105" t="str">
        <f t="shared" si="203"/>
        <v>un</v>
      </c>
      <c r="F241" s="55" t="s">
        <v>471</v>
      </c>
      <c r="G241" s="55">
        <v>2</v>
      </c>
      <c r="H241" s="55">
        <f t="shared" si="204"/>
        <v>1917.3</v>
      </c>
      <c r="I241" s="55">
        <f t="shared" si="205"/>
        <v>2396.62</v>
      </c>
      <c r="J241" s="106">
        <f t="shared" si="206"/>
        <v>4793.24</v>
      </c>
      <c r="K241" s="107">
        <f t="shared" si="207"/>
        <v>1.3087790677481651E-2</v>
      </c>
      <c r="L241" s="107">
        <f t="shared" si="208"/>
        <v>2.9019337166249305E-4</v>
      </c>
      <c r="M241" s="108">
        <v>1917.3</v>
      </c>
      <c r="N241" s="109" t="s">
        <v>609</v>
      </c>
      <c r="O241" s="110" t="s">
        <v>2334</v>
      </c>
      <c r="P241" s="111"/>
      <c r="Q241" s="112"/>
      <c r="R241" s="111"/>
      <c r="S241" s="111"/>
      <c r="T241" s="113"/>
      <c r="U241" s="114">
        <f t="shared" si="209"/>
        <v>366237.52</v>
      </c>
      <c r="V241" s="71">
        <f t="shared" si="177"/>
        <v>1</v>
      </c>
      <c r="W241" s="71">
        <f t="shared" si="178"/>
        <v>1</v>
      </c>
      <c r="X241" s="71">
        <f t="shared" si="179"/>
        <v>4</v>
      </c>
      <c r="Y241" s="71">
        <f t="shared" si="180"/>
        <v>2</v>
      </c>
      <c r="Z241" s="71">
        <f t="shared" si="186"/>
        <v>0</v>
      </c>
      <c r="AA241" s="71">
        <f t="shared" si="181"/>
        <v>7006107.6799999988</v>
      </c>
      <c r="AB241" s="71">
        <f t="shared" si="182"/>
        <v>7006107.6799999988</v>
      </c>
      <c r="AC241" s="71">
        <f t="shared" si="183"/>
        <v>603985.2300000001</v>
      </c>
      <c r="AD241" s="71">
        <f t="shared" si="184"/>
        <v>219188.55999999997</v>
      </c>
      <c r="AE241" s="71">
        <f t="shared" si="185"/>
        <v>2220385.3400000003</v>
      </c>
      <c r="AF241" s="90" t="str">
        <f t="shared" si="210"/>
        <v>CENTRO INTEGRADO DE SAÚDE XANXERÊ</v>
      </c>
      <c r="AG241" s="90" t="str">
        <f t="shared" si="211"/>
        <v>CONSTRUÇÃO</v>
      </c>
      <c r="AH241" s="90" t="str">
        <f t="shared" si="212"/>
        <v>ESQUADRIAS E FERRAGENS</v>
      </c>
      <c r="AI241" s="90" t="str">
        <f t="shared" si="213"/>
        <v>PORTAS</v>
      </c>
      <c r="AJ241" s="90" t="s">
        <v>489</v>
      </c>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c r="BM241" s="71"/>
      <c r="BN241" s="71"/>
      <c r="BO241" s="71"/>
      <c r="BP241" s="71"/>
      <c r="BQ241" s="71"/>
      <c r="BR241" s="71"/>
      <c r="BS241" s="71"/>
      <c r="BT241" s="71"/>
      <c r="BU241" s="71"/>
      <c r="BV241" s="71"/>
      <c r="BW241" s="71"/>
      <c r="BX241" s="71"/>
      <c r="BY241" s="71"/>
      <c r="BZ241" s="71"/>
      <c r="CA241" s="71"/>
      <c r="CB241" s="71"/>
      <c r="CC241" s="71"/>
      <c r="CD241" s="71"/>
      <c r="CE241" s="71"/>
      <c r="CF241" s="71"/>
      <c r="CG241" s="71"/>
      <c r="CH241" s="71"/>
      <c r="CI241" s="71"/>
      <c r="CJ241" s="71"/>
      <c r="CK241" s="71"/>
      <c r="CL241" s="71"/>
      <c r="CM241" s="71"/>
      <c r="CN241" s="71"/>
      <c r="CO241" s="71"/>
      <c r="CP241" s="71"/>
      <c r="CQ241" s="71"/>
      <c r="CR241" s="71"/>
      <c r="CS241" s="71"/>
      <c r="CT241" s="71"/>
      <c r="CU241" s="71"/>
      <c r="CV241" s="71"/>
      <c r="CW241" s="71"/>
      <c r="CX241" s="71"/>
      <c r="CY241" s="71"/>
      <c r="CZ241" s="71"/>
      <c r="DA241" s="71"/>
      <c r="DB241" s="71"/>
      <c r="DC241" s="71"/>
      <c r="DD241" s="71"/>
      <c r="DE241" s="71"/>
      <c r="DF241" s="71"/>
      <c r="DG241" s="71"/>
      <c r="DH241" s="71"/>
      <c r="DI241" s="71"/>
      <c r="DJ241" s="71"/>
      <c r="DK241" s="71"/>
      <c r="DL241" s="71"/>
      <c r="DM241" s="71"/>
      <c r="DN241" s="71"/>
      <c r="DO241" s="71"/>
      <c r="DP241" s="71"/>
      <c r="DQ241" s="71"/>
      <c r="DR241" s="71"/>
      <c r="DS241" s="71"/>
      <c r="DT241" s="71"/>
      <c r="DU241" s="71"/>
      <c r="DV241" s="71"/>
      <c r="DW241" s="71"/>
      <c r="DX241" s="71"/>
      <c r="DY241" s="71"/>
      <c r="DZ241" s="71"/>
      <c r="EA241" s="71"/>
      <c r="EB241" s="71"/>
      <c r="EC241" s="71"/>
      <c r="ED241" s="71"/>
      <c r="EE241" s="71"/>
      <c r="EF241" s="71"/>
      <c r="EG241" s="71"/>
      <c r="EH241" s="71"/>
      <c r="EI241" s="71"/>
      <c r="EJ241" s="71"/>
      <c r="EK241" s="71"/>
      <c r="EL241" s="71"/>
      <c r="EM241" s="71"/>
      <c r="EN241" s="71"/>
      <c r="EO241" s="71"/>
      <c r="EP241" s="71"/>
      <c r="EQ241" s="71"/>
      <c r="ER241" s="71"/>
      <c r="ES241" s="71"/>
      <c r="ET241" s="71"/>
      <c r="EU241" s="71"/>
      <c r="EV241" s="71"/>
      <c r="EW241" s="71"/>
      <c r="EX241" s="71"/>
      <c r="EY241" s="71"/>
      <c r="EZ241" s="71"/>
      <c r="FA241" s="71"/>
      <c r="FB241" s="71"/>
      <c r="FC241" s="71"/>
      <c r="FD241" s="71"/>
      <c r="FE241" s="71"/>
      <c r="FF241" s="71"/>
      <c r="FG241" s="71"/>
      <c r="FH241" s="71"/>
      <c r="FI241" s="71"/>
      <c r="FJ241" s="71"/>
      <c r="FK241" s="71"/>
      <c r="FL241" s="71"/>
      <c r="FM241" s="71"/>
      <c r="FN241" s="71"/>
      <c r="FO241" s="71"/>
      <c r="FP241" s="71"/>
      <c r="FQ241" s="71"/>
      <c r="FR241" s="71"/>
      <c r="FS241" s="71"/>
      <c r="FT241" s="71"/>
      <c r="FU241" s="71"/>
      <c r="FV241" s="71"/>
      <c r="FW241" s="71"/>
      <c r="FX241" s="71"/>
      <c r="FY241" s="71"/>
      <c r="FZ241" s="71"/>
      <c r="GA241" s="71"/>
      <c r="GB241" s="71"/>
      <c r="GC241" s="71"/>
      <c r="GD241" s="71"/>
      <c r="GE241" s="71"/>
      <c r="GF241" s="71"/>
      <c r="GG241" s="71"/>
      <c r="GH241" s="71"/>
      <c r="GI241" s="71"/>
      <c r="GJ241" s="71"/>
      <c r="GK241" s="71"/>
      <c r="GL241" s="71"/>
      <c r="GM241" s="71"/>
      <c r="GN241" s="71"/>
      <c r="GO241" s="71"/>
      <c r="GP241" s="71"/>
      <c r="GQ241" s="71"/>
      <c r="GR241" s="71"/>
      <c r="GS241" s="71"/>
      <c r="GT241" s="71"/>
      <c r="GU241" s="71"/>
      <c r="GV241" s="71"/>
      <c r="GW241" s="71"/>
      <c r="GX241" s="71"/>
      <c r="GY241" s="71"/>
      <c r="GZ241" s="71"/>
      <c r="HA241" s="71"/>
      <c r="HB241" s="71"/>
      <c r="HC241" s="71"/>
      <c r="HD241" s="71"/>
      <c r="HE241" s="71"/>
      <c r="HF241" s="71"/>
      <c r="HG241" s="71"/>
      <c r="HH241" s="71"/>
      <c r="HI241" s="71"/>
      <c r="HJ241" s="71"/>
      <c r="HK241" s="71"/>
      <c r="HL241" s="71"/>
      <c r="HM241" s="71"/>
      <c r="HN241" s="71"/>
      <c r="HO241" s="71"/>
      <c r="HP241" s="71"/>
      <c r="HQ241" s="71"/>
      <c r="HR241" s="71"/>
      <c r="HS241" s="71"/>
      <c r="HT241" s="71"/>
      <c r="HU241" s="71"/>
      <c r="HV241" s="71"/>
      <c r="HW241" s="71"/>
      <c r="HX241" s="71"/>
      <c r="HY241" s="71"/>
      <c r="HZ241" s="71"/>
      <c r="IA241" s="71"/>
      <c r="IB241" s="71"/>
      <c r="IC241" s="71"/>
      <c r="ID241" s="71"/>
      <c r="IE241" s="71"/>
      <c r="IF241" s="71"/>
      <c r="IG241" s="71"/>
      <c r="IH241" s="71"/>
      <c r="II241" s="71"/>
      <c r="IJ241" s="71"/>
      <c r="IK241" s="71"/>
      <c r="IL241" s="71"/>
      <c r="IM241" s="71"/>
      <c r="IN241" s="71"/>
      <c r="IO241" s="71"/>
      <c r="IP241" s="71"/>
      <c r="IQ241" s="71"/>
      <c r="IR241" s="71"/>
      <c r="IS241" s="71"/>
      <c r="IT241" s="71"/>
      <c r="IU241" s="71"/>
      <c r="IV241" s="71"/>
      <c r="IW241" s="71"/>
      <c r="IX241" s="71"/>
      <c r="IY241" s="71"/>
      <c r="IZ241" s="71"/>
    </row>
    <row r="242" spans="1:1024" s="115" customFormat="1" ht="51">
      <c r="A242" s="103" t="str">
        <f t="shared" si="202"/>
        <v>1.4.2.6</v>
      </c>
      <c r="B242" s="60">
        <v>6212</v>
      </c>
      <c r="C242" s="64" t="s">
        <v>491</v>
      </c>
      <c r="D242" s="104" t="s">
        <v>558</v>
      </c>
      <c r="E242" s="105" t="str">
        <f t="shared" si="203"/>
        <v>un</v>
      </c>
      <c r="F242" s="55" t="s">
        <v>471</v>
      </c>
      <c r="G242" s="55">
        <v>10</v>
      </c>
      <c r="H242" s="55">
        <f t="shared" si="204"/>
        <v>1199.0999999999999</v>
      </c>
      <c r="I242" s="55">
        <f t="shared" si="205"/>
        <v>1498.87</v>
      </c>
      <c r="J242" s="106">
        <f t="shared" si="206"/>
        <v>14988.7</v>
      </c>
      <c r="K242" s="107">
        <f t="shared" si="207"/>
        <v>4.092617271982401E-2</v>
      </c>
      <c r="L242" s="107">
        <f t="shared" si="208"/>
        <v>9.0744911371798832E-4</v>
      </c>
      <c r="M242" s="108">
        <v>1199.0999999999999</v>
      </c>
      <c r="N242" s="109" t="s">
        <v>609</v>
      </c>
      <c r="O242" s="110" t="s">
        <v>2339</v>
      </c>
      <c r="P242" s="111"/>
      <c r="Q242" s="112"/>
      <c r="R242" s="111"/>
      <c r="S242" s="111"/>
      <c r="T242" s="113"/>
      <c r="U242" s="114">
        <f t="shared" si="209"/>
        <v>366237.52</v>
      </c>
      <c r="V242" s="71">
        <f t="shared" si="177"/>
        <v>1</v>
      </c>
      <c r="W242" s="71">
        <f t="shared" si="178"/>
        <v>1</v>
      </c>
      <c r="X242" s="71">
        <f t="shared" si="179"/>
        <v>4</v>
      </c>
      <c r="Y242" s="71">
        <f t="shared" si="180"/>
        <v>2</v>
      </c>
      <c r="Z242" s="71">
        <f t="shared" si="186"/>
        <v>0</v>
      </c>
      <c r="AA242" s="71">
        <f t="shared" si="181"/>
        <v>7021096.379999999</v>
      </c>
      <c r="AB242" s="71">
        <f t="shared" si="182"/>
        <v>7021096.379999999</v>
      </c>
      <c r="AC242" s="71">
        <f t="shared" si="183"/>
        <v>618973.93000000005</v>
      </c>
      <c r="AD242" s="71">
        <f t="shared" si="184"/>
        <v>234177.25999999998</v>
      </c>
      <c r="AE242" s="71">
        <f t="shared" si="185"/>
        <v>2235374.0400000005</v>
      </c>
      <c r="AF242" s="90" t="str">
        <f t="shared" si="210"/>
        <v>CENTRO INTEGRADO DE SAÚDE XANXERÊ</v>
      </c>
      <c r="AG242" s="90" t="str">
        <f t="shared" si="211"/>
        <v>CONSTRUÇÃO</v>
      </c>
      <c r="AH242" s="90" t="str">
        <f t="shared" si="212"/>
        <v>ESQUADRIAS E FERRAGENS</v>
      </c>
      <c r="AI242" s="90" t="str">
        <f t="shared" si="213"/>
        <v>PORTAS</v>
      </c>
      <c r="AJ242" s="90" t="s">
        <v>489</v>
      </c>
      <c r="AK242" s="71"/>
      <c r="AL242" s="71"/>
      <c r="AM242" s="71"/>
      <c r="AN242" s="71"/>
      <c r="AO242" s="71"/>
      <c r="AP242" s="71"/>
      <c r="AQ242" s="71"/>
      <c r="AR242" s="71"/>
      <c r="AS242" s="71"/>
      <c r="AT242" s="71"/>
      <c r="AU242" s="71"/>
      <c r="AV242" s="71"/>
      <c r="AW242" s="71"/>
      <c r="AX242" s="71"/>
      <c r="AY242" s="71"/>
      <c r="AZ242" s="71"/>
      <c r="BA242" s="71"/>
      <c r="BB242" s="71"/>
      <c r="BC242" s="71"/>
      <c r="BD242" s="71"/>
      <c r="BE242" s="71"/>
      <c r="BF242" s="71"/>
      <c r="BG242" s="71"/>
      <c r="BH242" s="71"/>
      <c r="BI242" s="71"/>
      <c r="BJ242" s="71"/>
      <c r="BK242" s="71"/>
      <c r="BL242" s="71"/>
      <c r="BM242" s="71"/>
      <c r="BN242" s="71"/>
      <c r="BO242" s="71"/>
      <c r="BP242" s="71"/>
      <c r="BQ242" s="71"/>
      <c r="BR242" s="71"/>
      <c r="BS242" s="71"/>
      <c r="BT242" s="71"/>
      <c r="BU242" s="71"/>
      <c r="BV242" s="71"/>
      <c r="BW242" s="71"/>
      <c r="BX242" s="71"/>
      <c r="BY242" s="71"/>
      <c r="BZ242" s="71"/>
      <c r="CA242" s="71"/>
      <c r="CB242" s="71"/>
      <c r="CC242" s="71"/>
      <c r="CD242" s="71"/>
      <c r="CE242" s="71"/>
      <c r="CF242" s="71"/>
      <c r="CG242" s="71"/>
      <c r="CH242" s="71"/>
      <c r="CI242" s="71"/>
      <c r="CJ242" s="71"/>
      <c r="CK242" s="71"/>
      <c r="CL242" s="71"/>
      <c r="CM242" s="71"/>
      <c r="CN242" s="71"/>
      <c r="CO242" s="71"/>
      <c r="CP242" s="71"/>
      <c r="CQ242" s="71"/>
      <c r="CR242" s="71"/>
      <c r="CS242" s="71"/>
      <c r="CT242" s="71"/>
      <c r="CU242" s="71"/>
      <c r="CV242" s="71"/>
      <c r="CW242" s="71"/>
      <c r="CX242" s="71"/>
      <c r="CY242" s="71"/>
      <c r="CZ242" s="71"/>
      <c r="DA242" s="71"/>
      <c r="DB242" s="71"/>
      <c r="DC242" s="71"/>
      <c r="DD242" s="71"/>
      <c r="DE242" s="71"/>
      <c r="DF242" s="71"/>
      <c r="DG242" s="71"/>
      <c r="DH242" s="71"/>
      <c r="DI242" s="71"/>
      <c r="DJ242" s="71"/>
      <c r="DK242" s="71"/>
      <c r="DL242" s="71"/>
      <c r="DM242" s="71"/>
      <c r="DN242" s="71"/>
      <c r="DO242" s="71"/>
      <c r="DP242" s="71"/>
      <c r="DQ242" s="71"/>
      <c r="DR242" s="71"/>
      <c r="DS242" s="71"/>
      <c r="DT242" s="71"/>
      <c r="DU242" s="71"/>
      <c r="DV242" s="71"/>
      <c r="DW242" s="71"/>
      <c r="DX242" s="71"/>
      <c r="DY242" s="71"/>
      <c r="DZ242" s="71"/>
      <c r="EA242" s="71"/>
      <c r="EB242" s="71"/>
      <c r="EC242" s="71"/>
      <c r="ED242" s="71"/>
      <c r="EE242" s="71"/>
      <c r="EF242" s="71"/>
      <c r="EG242" s="71"/>
      <c r="EH242" s="71"/>
      <c r="EI242" s="71"/>
      <c r="EJ242" s="71"/>
      <c r="EK242" s="71"/>
      <c r="EL242" s="71"/>
      <c r="EM242" s="71"/>
      <c r="EN242" s="71"/>
      <c r="EO242" s="71"/>
      <c r="EP242" s="71"/>
      <c r="EQ242" s="71"/>
      <c r="ER242" s="71"/>
      <c r="ES242" s="71"/>
      <c r="ET242" s="71"/>
      <c r="EU242" s="71"/>
      <c r="EV242" s="71"/>
      <c r="EW242" s="71"/>
      <c r="EX242" s="71"/>
      <c r="EY242" s="71"/>
      <c r="EZ242" s="71"/>
      <c r="FA242" s="71"/>
      <c r="FB242" s="71"/>
      <c r="FC242" s="71"/>
      <c r="FD242" s="71"/>
      <c r="FE242" s="71"/>
      <c r="FF242" s="71"/>
      <c r="FG242" s="71"/>
      <c r="FH242" s="71"/>
      <c r="FI242" s="71"/>
      <c r="FJ242" s="71"/>
      <c r="FK242" s="71"/>
      <c r="FL242" s="71"/>
      <c r="FM242" s="71"/>
      <c r="FN242" s="71"/>
      <c r="FO242" s="71"/>
      <c r="FP242" s="71"/>
      <c r="FQ242" s="71"/>
      <c r="FR242" s="71"/>
      <c r="FS242" s="71"/>
      <c r="FT242" s="71"/>
      <c r="FU242" s="71"/>
      <c r="FV242" s="71"/>
      <c r="FW242" s="71"/>
      <c r="FX242" s="71"/>
      <c r="FY242" s="71"/>
      <c r="FZ242" s="71"/>
      <c r="GA242" s="71"/>
      <c r="GB242" s="71"/>
      <c r="GC242" s="71"/>
      <c r="GD242" s="71"/>
      <c r="GE242" s="71"/>
      <c r="GF242" s="71"/>
      <c r="GG242" s="71"/>
      <c r="GH242" s="71"/>
      <c r="GI242" s="71"/>
      <c r="GJ242" s="71"/>
      <c r="GK242" s="71"/>
      <c r="GL242" s="71"/>
      <c r="GM242" s="71"/>
      <c r="GN242" s="71"/>
      <c r="GO242" s="71"/>
      <c r="GP242" s="71"/>
      <c r="GQ242" s="71"/>
      <c r="GR242" s="71"/>
      <c r="GS242" s="71"/>
      <c r="GT242" s="71"/>
      <c r="GU242" s="71"/>
      <c r="GV242" s="71"/>
      <c r="GW242" s="71"/>
      <c r="GX242" s="71"/>
      <c r="GY242" s="71"/>
      <c r="GZ242" s="71"/>
      <c r="HA242" s="71"/>
      <c r="HB242" s="71"/>
      <c r="HC242" s="71"/>
      <c r="HD242" s="71"/>
      <c r="HE242" s="71"/>
      <c r="HF242" s="71"/>
      <c r="HG242" s="71"/>
      <c r="HH242" s="71"/>
      <c r="HI242" s="71"/>
      <c r="HJ242" s="71"/>
      <c r="HK242" s="71"/>
      <c r="HL242" s="71"/>
      <c r="HM242" s="71"/>
      <c r="HN242" s="71"/>
      <c r="HO242" s="71"/>
      <c r="HP242" s="71"/>
      <c r="HQ242" s="71"/>
      <c r="HR242" s="71"/>
      <c r="HS242" s="71"/>
      <c r="HT242" s="71"/>
      <c r="HU242" s="71"/>
      <c r="HV242" s="71"/>
      <c r="HW242" s="71"/>
      <c r="HX242" s="71"/>
      <c r="HY242" s="71"/>
      <c r="HZ242" s="71"/>
      <c r="IA242" s="71"/>
      <c r="IB242" s="71"/>
      <c r="IC242" s="71"/>
      <c r="ID242" s="71"/>
      <c r="IE242" s="71"/>
      <c r="IF242" s="71"/>
      <c r="IG242" s="71"/>
      <c r="IH242" s="71"/>
      <c r="II242" s="71"/>
      <c r="IJ242" s="71"/>
      <c r="IK242" s="71"/>
      <c r="IL242" s="71"/>
      <c r="IM242" s="71"/>
      <c r="IN242" s="71"/>
      <c r="IO242" s="71"/>
      <c r="IP242" s="71"/>
      <c r="IQ242" s="71"/>
      <c r="IR242" s="71"/>
      <c r="IS242" s="71"/>
      <c r="IT242" s="71"/>
      <c r="IU242" s="71"/>
      <c r="IV242" s="71"/>
      <c r="IW242" s="71"/>
      <c r="IX242" s="71"/>
      <c r="IY242" s="71"/>
      <c r="IZ242" s="71"/>
    </row>
    <row r="243" spans="1:1024" s="115" customFormat="1" ht="63.75">
      <c r="A243" s="103" t="str">
        <f t="shared" si="202"/>
        <v>1.4.2.7</v>
      </c>
      <c r="B243" s="60">
        <v>6212</v>
      </c>
      <c r="C243" s="64" t="s">
        <v>491</v>
      </c>
      <c r="D243" s="104" t="s">
        <v>559</v>
      </c>
      <c r="E243" s="105" t="str">
        <f t="shared" si="203"/>
        <v>un</v>
      </c>
      <c r="F243" s="55" t="s">
        <v>471</v>
      </c>
      <c r="G243" s="55">
        <v>10</v>
      </c>
      <c r="H243" s="55">
        <f t="shared" si="204"/>
        <v>1199.0999999999999</v>
      </c>
      <c r="I243" s="55">
        <f t="shared" si="205"/>
        <v>1498.87</v>
      </c>
      <c r="J243" s="106">
        <f t="shared" si="206"/>
        <v>14988.7</v>
      </c>
      <c r="K243" s="107">
        <f t="shared" si="207"/>
        <v>4.092617271982401E-2</v>
      </c>
      <c r="L243" s="107">
        <f t="shared" si="208"/>
        <v>9.0744911371798832E-4</v>
      </c>
      <c r="M243" s="108">
        <v>1199.0999999999999</v>
      </c>
      <c r="N243" s="109" t="s">
        <v>609</v>
      </c>
      <c r="O243" s="110" t="s">
        <v>2339</v>
      </c>
      <c r="P243" s="111"/>
      <c r="Q243" s="112"/>
      <c r="R243" s="111"/>
      <c r="S243" s="111"/>
      <c r="T243" s="113"/>
      <c r="U243" s="114">
        <f t="shared" si="209"/>
        <v>366237.52</v>
      </c>
      <c r="V243" s="71">
        <f t="shared" si="177"/>
        <v>1</v>
      </c>
      <c r="W243" s="71">
        <f t="shared" si="178"/>
        <v>1</v>
      </c>
      <c r="X243" s="71">
        <f t="shared" si="179"/>
        <v>4</v>
      </c>
      <c r="Y243" s="71">
        <f t="shared" si="180"/>
        <v>2</v>
      </c>
      <c r="Z243" s="71">
        <f t="shared" si="186"/>
        <v>0</v>
      </c>
      <c r="AA243" s="71">
        <f t="shared" si="181"/>
        <v>7036085.0799999991</v>
      </c>
      <c r="AB243" s="71">
        <f t="shared" si="182"/>
        <v>7036085.0799999991</v>
      </c>
      <c r="AC243" s="71">
        <f t="shared" si="183"/>
        <v>633962.63</v>
      </c>
      <c r="AD243" s="71">
        <f t="shared" si="184"/>
        <v>249165.96</v>
      </c>
      <c r="AE243" s="71">
        <f t="shared" si="185"/>
        <v>2250362.7400000007</v>
      </c>
      <c r="AF243" s="90" t="str">
        <f t="shared" si="210"/>
        <v>CENTRO INTEGRADO DE SAÚDE XANXERÊ</v>
      </c>
      <c r="AG243" s="90" t="str">
        <f t="shared" si="211"/>
        <v>CONSTRUÇÃO</v>
      </c>
      <c r="AH243" s="90" t="str">
        <f t="shared" si="212"/>
        <v>ESQUADRIAS E FERRAGENS</v>
      </c>
      <c r="AI243" s="90" t="str">
        <f t="shared" si="213"/>
        <v>PORTAS</v>
      </c>
      <c r="AJ243" s="90" t="s">
        <v>489</v>
      </c>
      <c r="AK243" s="71"/>
      <c r="AL243" s="71"/>
      <c r="AM243" s="71"/>
      <c r="AN243" s="71"/>
      <c r="AO243" s="71"/>
      <c r="AP243" s="71"/>
      <c r="AQ243" s="71"/>
      <c r="AR243" s="71"/>
      <c r="AS243" s="71"/>
      <c r="AT243" s="71"/>
      <c r="AU243" s="71"/>
      <c r="AV243" s="71"/>
      <c r="AW243" s="71"/>
      <c r="AX243" s="71"/>
      <c r="AY243" s="71"/>
      <c r="AZ243" s="71"/>
      <c r="BA243" s="71"/>
      <c r="BB243" s="71"/>
      <c r="BC243" s="71"/>
      <c r="BD243" s="71"/>
      <c r="BE243" s="71"/>
      <c r="BF243" s="71"/>
      <c r="BG243" s="71"/>
      <c r="BH243" s="71"/>
      <c r="BI243" s="71"/>
      <c r="BJ243" s="71"/>
      <c r="BK243" s="71"/>
      <c r="BL243" s="71"/>
      <c r="BM243" s="71"/>
      <c r="BN243" s="71"/>
      <c r="BO243" s="71"/>
      <c r="BP243" s="71"/>
      <c r="BQ243" s="71"/>
      <c r="BR243" s="71"/>
      <c r="BS243" s="71"/>
      <c r="BT243" s="71"/>
      <c r="BU243" s="71"/>
      <c r="BV243" s="71"/>
      <c r="BW243" s="71"/>
      <c r="BX243" s="71"/>
      <c r="BY243" s="71"/>
      <c r="BZ243" s="71"/>
      <c r="CA243" s="71"/>
      <c r="CB243" s="71"/>
      <c r="CC243" s="71"/>
      <c r="CD243" s="71"/>
      <c r="CE243" s="71"/>
      <c r="CF243" s="71"/>
      <c r="CG243" s="71"/>
      <c r="CH243" s="71"/>
      <c r="CI243" s="71"/>
      <c r="CJ243" s="71"/>
      <c r="CK243" s="71"/>
      <c r="CL243" s="71"/>
      <c r="CM243" s="71"/>
      <c r="CN243" s="71"/>
      <c r="CO243" s="71"/>
      <c r="CP243" s="71"/>
      <c r="CQ243" s="71"/>
      <c r="CR243" s="71"/>
      <c r="CS243" s="71"/>
      <c r="CT243" s="71"/>
      <c r="CU243" s="71"/>
      <c r="CV243" s="71"/>
      <c r="CW243" s="71"/>
      <c r="CX243" s="71"/>
      <c r="CY243" s="71"/>
      <c r="CZ243" s="71"/>
      <c r="DA243" s="71"/>
      <c r="DB243" s="71"/>
      <c r="DC243" s="71"/>
      <c r="DD243" s="71"/>
      <c r="DE243" s="71"/>
      <c r="DF243" s="71"/>
      <c r="DG243" s="71"/>
      <c r="DH243" s="71"/>
      <c r="DI243" s="71"/>
      <c r="DJ243" s="71"/>
      <c r="DK243" s="71"/>
      <c r="DL243" s="71"/>
      <c r="DM243" s="71"/>
      <c r="DN243" s="71"/>
      <c r="DO243" s="71"/>
      <c r="DP243" s="71"/>
      <c r="DQ243" s="71"/>
      <c r="DR243" s="71"/>
      <c r="DS243" s="71"/>
      <c r="DT243" s="71"/>
      <c r="DU243" s="71"/>
      <c r="DV243" s="71"/>
      <c r="DW243" s="71"/>
      <c r="DX243" s="71"/>
      <c r="DY243" s="71"/>
      <c r="DZ243" s="71"/>
      <c r="EA243" s="71"/>
      <c r="EB243" s="71"/>
      <c r="EC243" s="71"/>
      <c r="ED243" s="71"/>
      <c r="EE243" s="71"/>
      <c r="EF243" s="71"/>
      <c r="EG243" s="71"/>
      <c r="EH243" s="71"/>
      <c r="EI243" s="71"/>
      <c r="EJ243" s="71"/>
      <c r="EK243" s="71"/>
      <c r="EL243" s="71"/>
      <c r="EM243" s="71"/>
      <c r="EN243" s="71"/>
      <c r="EO243" s="71"/>
      <c r="EP243" s="71"/>
      <c r="EQ243" s="71"/>
      <c r="ER243" s="71"/>
      <c r="ES243" s="71"/>
      <c r="ET243" s="71"/>
      <c r="EU243" s="71"/>
      <c r="EV243" s="71"/>
      <c r="EW243" s="71"/>
      <c r="EX243" s="71"/>
      <c r="EY243" s="71"/>
      <c r="EZ243" s="71"/>
      <c r="FA243" s="71"/>
      <c r="FB243" s="71"/>
      <c r="FC243" s="71"/>
      <c r="FD243" s="71"/>
      <c r="FE243" s="71"/>
      <c r="FF243" s="71"/>
      <c r="FG243" s="71"/>
      <c r="FH243" s="71"/>
      <c r="FI243" s="71"/>
      <c r="FJ243" s="71"/>
      <c r="FK243" s="71"/>
      <c r="FL243" s="71"/>
      <c r="FM243" s="71"/>
      <c r="FN243" s="71"/>
      <c r="FO243" s="71"/>
      <c r="FP243" s="71"/>
      <c r="FQ243" s="71"/>
      <c r="FR243" s="71"/>
      <c r="FS243" s="71"/>
      <c r="FT243" s="71"/>
      <c r="FU243" s="71"/>
      <c r="FV243" s="71"/>
      <c r="FW243" s="71"/>
      <c r="FX243" s="71"/>
      <c r="FY243" s="71"/>
      <c r="FZ243" s="71"/>
      <c r="GA243" s="71"/>
      <c r="GB243" s="71"/>
      <c r="GC243" s="71"/>
      <c r="GD243" s="71"/>
      <c r="GE243" s="71"/>
      <c r="GF243" s="71"/>
      <c r="GG243" s="71"/>
      <c r="GH243" s="71"/>
      <c r="GI243" s="71"/>
      <c r="GJ243" s="71"/>
      <c r="GK243" s="71"/>
      <c r="GL243" s="71"/>
      <c r="GM243" s="71"/>
      <c r="GN243" s="71"/>
      <c r="GO243" s="71"/>
      <c r="GP243" s="71"/>
      <c r="GQ243" s="71"/>
      <c r="GR243" s="71"/>
      <c r="GS243" s="71"/>
      <c r="GT243" s="71"/>
      <c r="GU243" s="71"/>
      <c r="GV243" s="71"/>
      <c r="GW243" s="71"/>
      <c r="GX243" s="71"/>
      <c r="GY243" s="71"/>
      <c r="GZ243" s="71"/>
      <c r="HA243" s="71"/>
      <c r="HB243" s="71"/>
      <c r="HC243" s="71"/>
      <c r="HD243" s="71"/>
      <c r="HE243" s="71"/>
      <c r="HF243" s="71"/>
      <c r="HG243" s="71"/>
      <c r="HH243" s="71"/>
      <c r="HI243" s="71"/>
      <c r="HJ243" s="71"/>
      <c r="HK243" s="71"/>
      <c r="HL243" s="71"/>
      <c r="HM243" s="71"/>
      <c r="HN243" s="71"/>
      <c r="HO243" s="71"/>
      <c r="HP243" s="71"/>
      <c r="HQ243" s="71"/>
      <c r="HR243" s="71"/>
      <c r="HS243" s="71"/>
      <c r="HT243" s="71"/>
      <c r="HU243" s="71"/>
      <c r="HV243" s="71"/>
      <c r="HW243" s="71"/>
      <c r="HX243" s="71"/>
      <c r="HY243" s="71"/>
      <c r="HZ243" s="71"/>
      <c r="IA243" s="71"/>
      <c r="IB243" s="71"/>
      <c r="IC243" s="71"/>
      <c r="ID243" s="71"/>
      <c r="IE243" s="71"/>
      <c r="IF243" s="71"/>
      <c r="IG243" s="71"/>
      <c r="IH243" s="71"/>
      <c r="II243" s="71"/>
      <c r="IJ243" s="71"/>
      <c r="IK243" s="71"/>
      <c r="IL243" s="71"/>
      <c r="IM243" s="71"/>
      <c r="IN243" s="71"/>
      <c r="IO243" s="71"/>
      <c r="IP243" s="71"/>
      <c r="IQ243" s="71"/>
      <c r="IR243" s="71"/>
      <c r="IS243" s="71"/>
      <c r="IT243" s="71"/>
      <c r="IU243" s="71"/>
      <c r="IV243" s="71"/>
      <c r="IW243" s="71"/>
      <c r="IX243" s="71"/>
      <c r="IY243" s="71"/>
      <c r="IZ243" s="71"/>
    </row>
    <row r="244" spans="1:1024" s="115" customFormat="1" ht="25.5">
      <c r="A244" s="103" t="str">
        <f t="shared" si="202"/>
        <v>1.4.2.8</v>
      </c>
      <c r="B244" s="60">
        <v>102184</v>
      </c>
      <c r="C244" s="64" t="s">
        <v>493</v>
      </c>
      <c r="D244" s="104" t="s">
        <v>560</v>
      </c>
      <c r="E244" s="105" t="str">
        <f t="shared" si="203"/>
        <v>un</v>
      </c>
      <c r="F244" s="55" t="s">
        <v>471</v>
      </c>
      <c r="G244" s="55">
        <v>28</v>
      </c>
      <c r="H244" s="55">
        <f t="shared" si="204"/>
        <v>1650.56</v>
      </c>
      <c r="I244" s="55">
        <f t="shared" si="205"/>
        <v>2063.1999999999998</v>
      </c>
      <c r="J244" s="106">
        <f t="shared" si="206"/>
        <v>57769.599999999999</v>
      </c>
      <c r="K244" s="107">
        <f t="shared" si="207"/>
        <v>0.15773807118396824</v>
      </c>
      <c r="L244" s="107">
        <f t="shared" si="208"/>
        <v>3.4974996043581293E-3</v>
      </c>
      <c r="M244" s="108">
        <v>1650.56</v>
      </c>
      <c r="N244" s="109" t="s">
        <v>609</v>
      </c>
      <c r="O244" s="110" t="s">
        <v>3574</v>
      </c>
      <c r="P244" s="111"/>
      <c r="Q244" s="112"/>
      <c r="R244" s="111"/>
      <c r="S244" s="111"/>
      <c r="T244" s="113"/>
      <c r="U244" s="114">
        <f t="shared" si="209"/>
        <v>366237.52</v>
      </c>
      <c r="V244" s="71">
        <f t="shared" si="177"/>
        <v>1</v>
      </c>
      <c r="W244" s="71">
        <f t="shared" si="178"/>
        <v>1</v>
      </c>
      <c r="X244" s="71">
        <f t="shared" si="179"/>
        <v>4</v>
      </c>
      <c r="Y244" s="71">
        <f t="shared" si="180"/>
        <v>2</v>
      </c>
      <c r="Z244" s="71">
        <f t="shared" si="186"/>
        <v>0</v>
      </c>
      <c r="AA244" s="71">
        <f t="shared" si="181"/>
        <v>7093854.6799999988</v>
      </c>
      <c r="AB244" s="71">
        <f t="shared" si="182"/>
        <v>7093854.6799999988</v>
      </c>
      <c r="AC244" s="71">
        <f t="shared" si="183"/>
        <v>691732.23</v>
      </c>
      <c r="AD244" s="71">
        <f t="shared" si="184"/>
        <v>306935.56</v>
      </c>
      <c r="AE244" s="71">
        <f t="shared" si="185"/>
        <v>2308132.3400000008</v>
      </c>
      <c r="AF244" s="90" t="str">
        <f t="shared" si="210"/>
        <v>CENTRO INTEGRADO DE SAÚDE XANXERÊ</v>
      </c>
      <c r="AG244" s="90" t="str">
        <f t="shared" si="211"/>
        <v>CONSTRUÇÃO</v>
      </c>
      <c r="AH244" s="90" t="str">
        <f t="shared" si="212"/>
        <v>ESQUADRIAS E FERRAGENS</v>
      </c>
      <c r="AI244" s="90" t="str">
        <f t="shared" si="213"/>
        <v>PORTAS</v>
      </c>
      <c r="AJ244" s="90" t="s">
        <v>489</v>
      </c>
      <c r="AK244" s="71"/>
      <c r="AL244" s="71"/>
      <c r="AM244" s="71"/>
      <c r="AN244" s="71"/>
      <c r="AO244" s="71"/>
      <c r="AP244" s="71"/>
      <c r="AQ244" s="71"/>
      <c r="AR244" s="71"/>
      <c r="AS244" s="71"/>
      <c r="AT244" s="71"/>
      <c r="AU244" s="71"/>
      <c r="AV244" s="71"/>
      <c r="AW244" s="71"/>
      <c r="AX244" s="71"/>
      <c r="AY244" s="71"/>
      <c r="AZ244" s="71"/>
      <c r="BA244" s="71"/>
      <c r="BB244" s="71"/>
      <c r="BC244" s="71"/>
      <c r="BD244" s="71"/>
      <c r="BE244" s="71"/>
      <c r="BF244" s="71"/>
      <c r="BG244" s="71"/>
      <c r="BH244" s="71"/>
      <c r="BI244" s="71"/>
      <c r="BJ244" s="71"/>
      <c r="BK244" s="71"/>
      <c r="BL244" s="71"/>
      <c r="BM244" s="71"/>
      <c r="BN244" s="71"/>
      <c r="BO244" s="71"/>
      <c r="BP244" s="71"/>
      <c r="BQ244" s="71"/>
      <c r="BR244" s="71"/>
      <c r="BS244" s="71"/>
      <c r="BT244" s="71"/>
      <c r="BU244" s="71"/>
      <c r="BV244" s="71"/>
      <c r="BW244" s="71"/>
      <c r="BX244" s="71"/>
      <c r="BY244" s="71"/>
      <c r="BZ244" s="71"/>
      <c r="CA244" s="71"/>
      <c r="CB244" s="71"/>
      <c r="CC244" s="71"/>
      <c r="CD244" s="71"/>
      <c r="CE244" s="71"/>
      <c r="CF244" s="71"/>
      <c r="CG244" s="71"/>
      <c r="CH244" s="71"/>
      <c r="CI244" s="71"/>
      <c r="CJ244" s="71"/>
      <c r="CK244" s="71"/>
      <c r="CL244" s="71"/>
      <c r="CM244" s="71"/>
      <c r="CN244" s="71"/>
      <c r="CO244" s="71"/>
      <c r="CP244" s="71"/>
      <c r="CQ244" s="71"/>
      <c r="CR244" s="71"/>
      <c r="CS244" s="71"/>
      <c r="CT244" s="71"/>
      <c r="CU244" s="71"/>
      <c r="CV244" s="71"/>
      <c r="CW244" s="71"/>
      <c r="CX244" s="71"/>
      <c r="CY244" s="71"/>
      <c r="CZ244" s="71"/>
      <c r="DA244" s="71"/>
      <c r="DB244" s="71"/>
      <c r="DC244" s="71"/>
      <c r="DD244" s="71"/>
      <c r="DE244" s="71"/>
      <c r="DF244" s="71"/>
      <c r="DG244" s="71"/>
      <c r="DH244" s="71"/>
      <c r="DI244" s="71"/>
      <c r="DJ244" s="71"/>
      <c r="DK244" s="71"/>
      <c r="DL244" s="71"/>
      <c r="DM244" s="71"/>
      <c r="DN244" s="71"/>
      <c r="DO244" s="71"/>
      <c r="DP244" s="71"/>
      <c r="DQ244" s="71"/>
      <c r="DR244" s="71"/>
      <c r="DS244" s="71"/>
      <c r="DT244" s="71"/>
      <c r="DU244" s="71"/>
      <c r="DV244" s="71"/>
      <c r="DW244" s="71"/>
      <c r="DX244" s="71"/>
      <c r="DY244" s="71"/>
      <c r="DZ244" s="71"/>
      <c r="EA244" s="71"/>
      <c r="EB244" s="71"/>
      <c r="EC244" s="71"/>
      <c r="ED244" s="71"/>
      <c r="EE244" s="71"/>
      <c r="EF244" s="71"/>
      <c r="EG244" s="71"/>
      <c r="EH244" s="71"/>
      <c r="EI244" s="71"/>
      <c r="EJ244" s="71"/>
      <c r="EK244" s="71"/>
      <c r="EL244" s="71"/>
      <c r="EM244" s="71"/>
      <c r="EN244" s="71"/>
      <c r="EO244" s="71"/>
      <c r="EP244" s="71"/>
      <c r="EQ244" s="71"/>
      <c r="ER244" s="71"/>
      <c r="ES244" s="71"/>
      <c r="ET244" s="71"/>
      <c r="EU244" s="71"/>
      <c r="EV244" s="71"/>
      <c r="EW244" s="71"/>
      <c r="EX244" s="71"/>
      <c r="EY244" s="71"/>
      <c r="EZ244" s="71"/>
      <c r="FA244" s="71"/>
      <c r="FB244" s="71"/>
      <c r="FC244" s="71"/>
      <c r="FD244" s="71"/>
      <c r="FE244" s="71"/>
      <c r="FF244" s="71"/>
      <c r="FG244" s="71"/>
      <c r="FH244" s="71"/>
      <c r="FI244" s="71"/>
      <c r="FJ244" s="71"/>
      <c r="FK244" s="71"/>
      <c r="FL244" s="71"/>
      <c r="FM244" s="71"/>
      <c r="FN244" s="71"/>
      <c r="FO244" s="71"/>
      <c r="FP244" s="71"/>
      <c r="FQ244" s="71"/>
      <c r="FR244" s="71"/>
      <c r="FS244" s="71"/>
      <c r="FT244" s="71"/>
      <c r="FU244" s="71"/>
      <c r="FV244" s="71"/>
      <c r="FW244" s="71"/>
      <c r="FX244" s="71"/>
      <c r="FY244" s="71"/>
      <c r="FZ244" s="71"/>
      <c r="GA244" s="71"/>
      <c r="GB244" s="71"/>
      <c r="GC244" s="71"/>
      <c r="GD244" s="71"/>
      <c r="GE244" s="71"/>
      <c r="GF244" s="71"/>
      <c r="GG244" s="71"/>
      <c r="GH244" s="71"/>
      <c r="GI244" s="71"/>
      <c r="GJ244" s="71"/>
      <c r="GK244" s="71"/>
      <c r="GL244" s="71"/>
      <c r="GM244" s="71"/>
      <c r="GN244" s="71"/>
      <c r="GO244" s="71"/>
      <c r="GP244" s="71"/>
      <c r="GQ244" s="71"/>
      <c r="GR244" s="71"/>
      <c r="GS244" s="71"/>
      <c r="GT244" s="71"/>
      <c r="GU244" s="71"/>
      <c r="GV244" s="71"/>
      <c r="GW244" s="71"/>
      <c r="GX244" s="71"/>
      <c r="GY244" s="71"/>
      <c r="GZ244" s="71"/>
      <c r="HA244" s="71"/>
      <c r="HB244" s="71"/>
      <c r="HC244" s="71"/>
      <c r="HD244" s="71"/>
      <c r="HE244" s="71"/>
      <c r="HF244" s="71"/>
      <c r="HG244" s="71"/>
      <c r="HH244" s="71"/>
      <c r="HI244" s="71"/>
      <c r="HJ244" s="71"/>
      <c r="HK244" s="71"/>
      <c r="HL244" s="71"/>
      <c r="HM244" s="71"/>
      <c r="HN244" s="71"/>
      <c r="HO244" s="71"/>
      <c r="HP244" s="71"/>
      <c r="HQ244" s="71"/>
      <c r="HR244" s="71"/>
      <c r="HS244" s="71"/>
      <c r="HT244" s="71"/>
      <c r="HU244" s="71"/>
      <c r="HV244" s="71"/>
      <c r="HW244" s="71"/>
      <c r="HX244" s="71"/>
      <c r="HY244" s="71"/>
      <c r="HZ244" s="71"/>
      <c r="IA244" s="71"/>
      <c r="IB244" s="71"/>
      <c r="IC244" s="71"/>
      <c r="ID244" s="71"/>
      <c r="IE244" s="71"/>
      <c r="IF244" s="71"/>
      <c r="IG244" s="71"/>
      <c r="IH244" s="71"/>
      <c r="II244" s="71"/>
      <c r="IJ244" s="71"/>
      <c r="IK244" s="71"/>
      <c r="IL244" s="71"/>
      <c r="IM244" s="71"/>
      <c r="IN244" s="71"/>
      <c r="IO244" s="71"/>
      <c r="IP244" s="71"/>
      <c r="IQ244" s="71"/>
      <c r="IR244" s="71"/>
      <c r="IS244" s="71"/>
      <c r="IT244" s="71"/>
      <c r="IU244" s="71"/>
      <c r="IV244" s="71"/>
      <c r="IW244" s="71"/>
      <c r="IX244" s="71"/>
      <c r="IY244" s="71"/>
      <c r="IZ244" s="71"/>
    </row>
    <row r="245" spans="1:1024" s="115" customFormat="1" ht="25.5">
      <c r="A245" s="103" t="str">
        <f t="shared" si="202"/>
        <v>1.4.2.9</v>
      </c>
      <c r="B245" s="60">
        <v>91341</v>
      </c>
      <c r="C245" s="64" t="s">
        <v>493</v>
      </c>
      <c r="D245" s="104" t="s">
        <v>561</v>
      </c>
      <c r="E245" s="105" t="str">
        <f t="shared" si="203"/>
        <v>m2</v>
      </c>
      <c r="F245" s="55" t="s">
        <v>471</v>
      </c>
      <c r="G245" s="55">
        <v>13.23</v>
      </c>
      <c r="H245" s="55">
        <f t="shared" si="204"/>
        <v>850.62</v>
      </c>
      <c r="I245" s="55">
        <f t="shared" si="205"/>
        <v>1063.27</v>
      </c>
      <c r="J245" s="106">
        <f t="shared" si="206"/>
        <v>14067.06</v>
      </c>
      <c r="K245" s="107">
        <f t="shared" si="207"/>
        <v>3.8409663761375404E-2</v>
      </c>
      <c r="L245" s="107">
        <f t="shared" si="208"/>
        <v>8.5165098571709109E-4</v>
      </c>
      <c r="M245" s="108">
        <v>850.62</v>
      </c>
      <c r="N245" s="109" t="s">
        <v>531</v>
      </c>
      <c r="O245" s="110" t="s">
        <v>3572</v>
      </c>
      <c r="P245" s="111"/>
      <c r="Q245" s="112"/>
      <c r="R245" s="111"/>
      <c r="S245" s="111"/>
      <c r="T245" s="113"/>
      <c r="U245" s="114">
        <f t="shared" si="209"/>
        <v>366237.52</v>
      </c>
      <c r="V245" s="71">
        <f t="shared" si="177"/>
        <v>1</v>
      </c>
      <c r="W245" s="71">
        <f t="shared" si="178"/>
        <v>1</v>
      </c>
      <c r="X245" s="71">
        <f t="shared" si="179"/>
        <v>4</v>
      </c>
      <c r="Y245" s="71">
        <f t="shared" si="180"/>
        <v>2</v>
      </c>
      <c r="Z245" s="71">
        <f t="shared" si="186"/>
        <v>0</v>
      </c>
      <c r="AA245" s="71">
        <f t="shared" si="181"/>
        <v>7107921.7399999984</v>
      </c>
      <c r="AB245" s="71">
        <f t="shared" si="182"/>
        <v>7107921.7399999984</v>
      </c>
      <c r="AC245" s="71">
        <f t="shared" si="183"/>
        <v>705799.29</v>
      </c>
      <c r="AD245" s="71">
        <f t="shared" si="184"/>
        <v>321002.62</v>
      </c>
      <c r="AE245" s="71">
        <f t="shared" si="185"/>
        <v>2322199.4000000008</v>
      </c>
      <c r="AF245" s="90" t="str">
        <f t="shared" si="210"/>
        <v>CENTRO INTEGRADO DE SAÚDE XANXERÊ</v>
      </c>
      <c r="AG245" s="90" t="str">
        <f t="shared" si="211"/>
        <v>CONSTRUÇÃO</v>
      </c>
      <c r="AH245" s="90" t="str">
        <f t="shared" si="212"/>
        <v>ESQUADRIAS E FERRAGENS</v>
      </c>
      <c r="AI245" s="90" t="str">
        <f t="shared" si="213"/>
        <v>PORTAS</v>
      </c>
      <c r="AJ245" s="90" t="s">
        <v>489</v>
      </c>
      <c r="AK245" s="71"/>
      <c r="AL245" s="71"/>
      <c r="AM245" s="71"/>
      <c r="AN245" s="71"/>
      <c r="AO245" s="71"/>
      <c r="AP245" s="71"/>
      <c r="AQ245" s="71"/>
      <c r="AR245" s="71"/>
      <c r="AS245" s="71"/>
      <c r="AT245" s="71"/>
      <c r="AU245" s="71"/>
      <c r="AV245" s="71"/>
      <c r="AW245" s="71"/>
      <c r="AX245" s="71"/>
      <c r="AY245" s="71"/>
      <c r="AZ245" s="71"/>
      <c r="BA245" s="71"/>
      <c r="BB245" s="71"/>
      <c r="BC245" s="71"/>
      <c r="BD245" s="71"/>
      <c r="BE245" s="71"/>
      <c r="BF245" s="71"/>
      <c r="BG245" s="71"/>
      <c r="BH245" s="71"/>
      <c r="BI245" s="71"/>
      <c r="BJ245" s="71"/>
      <c r="BK245" s="71"/>
      <c r="BL245" s="71"/>
      <c r="BM245" s="71"/>
      <c r="BN245" s="71"/>
      <c r="BO245" s="71"/>
      <c r="BP245" s="71"/>
      <c r="BQ245" s="71"/>
      <c r="BR245" s="71"/>
      <c r="BS245" s="71"/>
      <c r="BT245" s="71"/>
      <c r="BU245" s="71"/>
      <c r="BV245" s="71"/>
      <c r="BW245" s="71"/>
      <c r="BX245" s="71"/>
      <c r="BY245" s="71"/>
      <c r="BZ245" s="71"/>
      <c r="CA245" s="71"/>
      <c r="CB245" s="71"/>
      <c r="CC245" s="71"/>
      <c r="CD245" s="71"/>
      <c r="CE245" s="71"/>
      <c r="CF245" s="71"/>
      <c r="CG245" s="71"/>
      <c r="CH245" s="71"/>
      <c r="CI245" s="71"/>
      <c r="CJ245" s="71"/>
      <c r="CK245" s="71"/>
      <c r="CL245" s="71"/>
      <c r="CM245" s="71"/>
      <c r="CN245" s="71"/>
      <c r="CO245" s="71"/>
      <c r="CP245" s="71"/>
      <c r="CQ245" s="71"/>
      <c r="CR245" s="71"/>
      <c r="CS245" s="71"/>
      <c r="CT245" s="71"/>
      <c r="CU245" s="71"/>
      <c r="CV245" s="71"/>
      <c r="CW245" s="71"/>
      <c r="CX245" s="71"/>
      <c r="CY245" s="71"/>
      <c r="CZ245" s="71"/>
      <c r="DA245" s="71"/>
      <c r="DB245" s="71"/>
      <c r="DC245" s="71"/>
      <c r="DD245" s="71"/>
      <c r="DE245" s="71"/>
      <c r="DF245" s="71"/>
      <c r="DG245" s="71"/>
      <c r="DH245" s="71"/>
      <c r="DI245" s="71"/>
      <c r="DJ245" s="71"/>
      <c r="DK245" s="71"/>
      <c r="DL245" s="71"/>
      <c r="DM245" s="71"/>
      <c r="DN245" s="71"/>
      <c r="DO245" s="71"/>
      <c r="DP245" s="71"/>
      <c r="DQ245" s="71"/>
      <c r="DR245" s="71"/>
      <c r="DS245" s="71"/>
      <c r="DT245" s="71"/>
      <c r="DU245" s="71"/>
      <c r="DV245" s="71"/>
      <c r="DW245" s="71"/>
      <c r="DX245" s="71"/>
      <c r="DY245" s="71"/>
      <c r="DZ245" s="71"/>
      <c r="EA245" s="71"/>
      <c r="EB245" s="71"/>
      <c r="EC245" s="71"/>
      <c r="ED245" s="71"/>
      <c r="EE245" s="71"/>
      <c r="EF245" s="71"/>
      <c r="EG245" s="71"/>
      <c r="EH245" s="71"/>
      <c r="EI245" s="71"/>
      <c r="EJ245" s="71"/>
      <c r="EK245" s="71"/>
      <c r="EL245" s="71"/>
      <c r="EM245" s="71"/>
      <c r="EN245" s="71"/>
      <c r="EO245" s="71"/>
      <c r="EP245" s="71"/>
      <c r="EQ245" s="71"/>
      <c r="ER245" s="71"/>
      <c r="ES245" s="71"/>
      <c r="ET245" s="71"/>
      <c r="EU245" s="71"/>
      <c r="EV245" s="71"/>
      <c r="EW245" s="71"/>
      <c r="EX245" s="71"/>
      <c r="EY245" s="71"/>
      <c r="EZ245" s="71"/>
      <c r="FA245" s="71"/>
      <c r="FB245" s="71"/>
      <c r="FC245" s="71"/>
      <c r="FD245" s="71"/>
      <c r="FE245" s="71"/>
      <c r="FF245" s="71"/>
      <c r="FG245" s="71"/>
      <c r="FH245" s="71"/>
      <c r="FI245" s="71"/>
      <c r="FJ245" s="71"/>
      <c r="FK245" s="71"/>
      <c r="FL245" s="71"/>
      <c r="FM245" s="71"/>
      <c r="FN245" s="71"/>
      <c r="FO245" s="71"/>
      <c r="FP245" s="71"/>
      <c r="FQ245" s="71"/>
      <c r="FR245" s="71"/>
      <c r="FS245" s="71"/>
      <c r="FT245" s="71"/>
      <c r="FU245" s="71"/>
      <c r="FV245" s="71"/>
      <c r="FW245" s="71"/>
      <c r="FX245" s="71"/>
      <c r="FY245" s="71"/>
      <c r="FZ245" s="71"/>
      <c r="GA245" s="71"/>
      <c r="GB245" s="71"/>
      <c r="GC245" s="71"/>
      <c r="GD245" s="71"/>
      <c r="GE245" s="71"/>
      <c r="GF245" s="71"/>
      <c r="GG245" s="71"/>
      <c r="GH245" s="71"/>
      <c r="GI245" s="71"/>
      <c r="GJ245" s="71"/>
      <c r="GK245" s="71"/>
      <c r="GL245" s="71"/>
      <c r="GM245" s="71"/>
      <c r="GN245" s="71"/>
      <c r="GO245" s="71"/>
      <c r="GP245" s="71"/>
      <c r="GQ245" s="71"/>
      <c r="GR245" s="71"/>
      <c r="GS245" s="71"/>
      <c r="GT245" s="71"/>
      <c r="GU245" s="71"/>
      <c r="GV245" s="71"/>
      <c r="GW245" s="71"/>
      <c r="GX245" s="71"/>
      <c r="GY245" s="71"/>
      <c r="GZ245" s="71"/>
      <c r="HA245" s="71"/>
      <c r="HB245" s="71"/>
      <c r="HC245" s="71"/>
      <c r="HD245" s="71"/>
      <c r="HE245" s="71"/>
      <c r="HF245" s="71"/>
      <c r="HG245" s="71"/>
      <c r="HH245" s="71"/>
      <c r="HI245" s="71"/>
      <c r="HJ245" s="71"/>
      <c r="HK245" s="71"/>
      <c r="HL245" s="71"/>
      <c r="HM245" s="71"/>
      <c r="HN245" s="71"/>
      <c r="HO245" s="71"/>
      <c r="HP245" s="71"/>
      <c r="HQ245" s="71"/>
      <c r="HR245" s="71"/>
      <c r="HS245" s="71"/>
      <c r="HT245" s="71"/>
      <c r="HU245" s="71"/>
      <c r="HV245" s="71"/>
      <c r="HW245" s="71"/>
      <c r="HX245" s="71"/>
      <c r="HY245" s="71"/>
      <c r="HZ245" s="71"/>
      <c r="IA245" s="71"/>
      <c r="IB245" s="71"/>
      <c r="IC245" s="71"/>
      <c r="ID245" s="71"/>
      <c r="IE245" s="71"/>
      <c r="IF245" s="71"/>
      <c r="IG245" s="71"/>
      <c r="IH245" s="71"/>
      <c r="II245" s="71"/>
      <c r="IJ245" s="71"/>
      <c r="IK245" s="71"/>
      <c r="IL245" s="71"/>
      <c r="IM245" s="71"/>
      <c r="IN245" s="71"/>
      <c r="IO245" s="71"/>
      <c r="IP245" s="71"/>
      <c r="IQ245" s="71"/>
      <c r="IR245" s="71"/>
      <c r="IS245" s="71"/>
      <c r="IT245" s="71"/>
      <c r="IU245" s="71"/>
      <c r="IV245" s="71"/>
      <c r="IW245" s="71"/>
      <c r="IX245" s="71"/>
      <c r="IY245" s="71"/>
      <c r="IZ245" s="71"/>
    </row>
    <row r="246" spans="1:1024" s="115" customFormat="1" ht="51">
      <c r="A246" s="103" t="str">
        <f t="shared" si="202"/>
        <v>1.4.2.10</v>
      </c>
      <c r="B246" s="60">
        <v>91341</v>
      </c>
      <c r="C246" s="64" t="s">
        <v>493</v>
      </c>
      <c r="D246" s="104" t="s">
        <v>562</v>
      </c>
      <c r="E246" s="105" t="str">
        <f t="shared" si="203"/>
        <v>m2</v>
      </c>
      <c r="F246" s="55" t="s">
        <v>471</v>
      </c>
      <c r="G246" s="55">
        <v>1.98</v>
      </c>
      <c r="H246" s="55">
        <f t="shared" si="204"/>
        <v>850.62</v>
      </c>
      <c r="I246" s="55">
        <f t="shared" si="205"/>
        <v>1063.27</v>
      </c>
      <c r="J246" s="106">
        <f t="shared" si="206"/>
        <v>2105.27</v>
      </c>
      <c r="K246" s="107">
        <f t="shared" si="207"/>
        <v>5.7483733507151316E-3</v>
      </c>
      <c r="L246" s="107">
        <f t="shared" si="208"/>
        <v>1.2745771118489722E-4</v>
      </c>
      <c r="M246" s="108">
        <v>850.62</v>
      </c>
      <c r="N246" s="109" t="s">
        <v>531</v>
      </c>
      <c r="O246" s="110" t="s">
        <v>3572</v>
      </c>
      <c r="P246" s="111"/>
      <c r="Q246" s="112"/>
      <c r="R246" s="111"/>
      <c r="S246" s="111"/>
      <c r="T246" s="113"/>
      <c r="U246" s="114">
        <f t="shared" si="209"/>
        <v>366237.52</v>
      </c>
      <c r="V246" s="71">
        <f t="shared" si="177"/>
        <v>1</v>
      </c>
      <c r="W246" s="71">
        <f t="shared" si="178"/>
        <v>1</v>
      </c>
      <c r="X246" s="71">
        <f t="shared" si="179"/>
        <v>4</v>
      </c>
      <c r="Y246" s="71">
        <f t="shared" si="180"/>
        <v>2</v>
      </c>
      <c r="Z246" s="71">
        <f t="shared" si="186"/>
        <v>0</v>
      </c>
      <c r="AA246" s="71">
        <f t="shared" si="181"/>
        <v>7110027.0099999979</v>
      </c>
      <c r="AB246" s="71">
        <f t="shared" si="182"/>
        <v>7110027.0099999979</v>
      </c>
      <c r="AC246" s="71">
        <f t="shared" si="183"/>
        <v>707904.56</v>
      </c>
      <c r="AD246" s="71">
        <f t="shared" si="184"/>
        <v>323107.89</v>
      </c>
      <c r="AE246" s="71">
        <f t="shared" si="185"/>
        <v>2324304.6700000009</v>
      </c>
      <c r="AF246" s="90" t="str">
        <f t="shared" si="210"/>
        <v>CENTRO INTEGRADO DE SAÚDE XANXERÊ</v>
      </c>
      <c r="AG246" s="90" t="str">
        <f t="shared" si="211"/>
        <v>CONSTRUÇÃO</v>
      </c>
      <c r="AH246" s="90" t="str">
        <f t="shared" si="212"/>
        <v>ESQUADRIAS E FERRAGENS</v>
      </c>
      <c r="AI246" s="90" t="str">
        <f t="shared" si="213"/>
        <v>PORTAS</v>
      </c>
      <c r="AJ246" s="90" t="s">
        <v>489</v>
      </c>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c r="BM246" s="71"/>
      <c r="BN246" s="71"/>
      <c r="BO246" s="71"/>
      <c r="BP246" s="71"/>
      <c r="BQ246" s="71"/>
      <c r="BR246" s="71"/>
      <c r="BS246" s="71"/>
      <c r="BT246" s="71"/>
      <c r="BU246" s="71"/>
      <c r="BV246" s="71"/>
      <c r="BW246" s="71"/>
      <c r="BX246" s="71"/>
      <c r="BY246" s="71"/>
      <c r="BZ246" s="71"/>
      <c r="CA246" s="71"/>
      <c r="CB246" s="71"/>
      <c r="CC246" s="71"/>
      <c r="CD246" s="71"/>
      <c r="CE246" s="71"/>
      <c r="CF246" s="71"/>
      <c r="CG246" s="71"/>
      <c r="CH246" s="71"/>
      <c r="CI246" s="71"/>
      <c r="CJ246" s="71"/>
      <c r="CK246" s="71"/>
      <c r="CL246" s="71"/>
      <c r="CM246" s="71"/>
      <c r="CN246" s="71"/>
      <c r="CO246" s="71"/>
      <c r="CP246" s="71"/>
      <c r="CQ246" s="71"/>
      <c r="CR246" s="71"/>
      <c r="CS246" s="71"/>
      <c r="CT246" s="71"/>
      <c r="CU246" s="71"/>
      <c r="CV246" s="71"/>
      <c r="CW246" s="71"/>
      <c r="CX246" s="71"/>
      <c r="CY246" s="71"/>
      <c r="CZ246" s="71"/>
      <c r="DA246" s="71"/>
      <c r="DB246" s="71"/>
      <c r="DC246" s="71"/>
      <c r="DD246" s="71"/>
      <c r="DE246" s="71"/>
      <c r="DF246" s="71"/>
      <c r="DG246" s="71"/>
      <c r="DH246" s="71"/>
      <c r="DI246" s="71"/>
      <c r="DJ246" s="71"/>
      <c r="DK246" s="71"/>
      <c r="DL246" s="71"/>
      <c r="DM246" s="71"/>
      <c r="DN246" s="71"/>
      <c r="DO246" s="71"/>
      <c r="DP246" s="71"/>
      <c r="DQ246" s="71"/>
      <c r="DR246" s="71"/>
      <c r="DS246" s="71"/>
      <c r="DT246" s="71"/>
      <c r="DU246" s="71"/>
      <c r="DV246" s="71"/>
      <c r="DW246" s="71"/>
      <c r="DX246" s="71"/>
      <c r="DY246" s="71"/>
      <c r="DZ246" s="71"/>
      <c r="EA246" s="71"/>
      <c r="EB246" s="71"/>
      <c r="EC246" s="71"/>
      <c r="ED246" s="71"/>
      <c r="EE246" s="71"/>
      <c r="EF246" s="71"/>
      <c r="EG246" s="71"/>
      <c r="EH246" s="71"/>
      <c r="EI246" s="71"/>
      <c r="EJ246" s="71"/>
      <c r="EK246" s="71"/>
      <c r="EL246" s="71"/>
      <c r="EM246" s="71"/>
      <c r="EN246" s="71"/>
      <c r="EO246" s="71"/>
      <c r="EP246" s="71"/>
      <c r="EQ246" s="71"/>
      <c r="ER246" s="71"/>
      <c r="ES246" s="71"/>
      <c r="ET246" s="71"/>
      <c r="EU246" s="71"/>
      <c r="EV246" s="71"/>
      <c r="EW246" s="71"/>
      <c r="EX246" s="71"/>
      <c r="EY246" s="71"/>
      <c r="EZ246" s="71"/>
      <c r="FA246" s="71"/>
      <c r="FB246" s="71"/>
      <c r="FC246" s="71"/>
      <c r="FD246" s="71"/>
      <c r="FE246" s="71"/>
      <c r="FF246" s="71"/>
      <c r="FG246" s="71"/>
      <c r="FH246" s="71"/>
      <c r="FI246" s="71"/>
      <c r="FJ246" s="71"/>
      <c r="FK246" s="71"/>
      <c r="FL246" s="71"/>
      <c r="FM246" s="71"/>
      <c r="FN246" s="71"/>
      <c r="FO246" s="71"/>
      <c r="FP246" s="71"/>
      <c r="FQ246" s="71"/>
      <c r="FR246" s="71"/>
      <c r="FS246" s="71"/>
      <c r="FT246" s="71"/>
      <c r="FU246" s="71"/>
      <c r="FV246" s="71"/>
      <c r="FW246" s="71"/>
      <c r="FX246" s="71"/>
      <c r="FY246" s="71"/>
      <c r="FZ246" s="71"/>
      <c r="GA246" s="71"/>
      <c r="GB246" s="71"/>
      <c r="GC246" s="71"/>
      <c r="GD246" s="71"/>
      <c r="GE246" s="71"/>
      <c r="GF246" s="71"/>
      <c r="GG246" s="71"/>
      <c r="GH246" s="71"/>
      <c r="GI246" s="71"/>
      <c r="GJ246" s="71"/>
      <c r="GK246" s="71"/>
      <c r="GL246" s="71"/>
      <c r="GM246" s="71"/>
      <c r="GN246" s="71"/>
      <c r="GO246" s="71"/>
      <c r="GP246" s="71"/>
      <c r="GQ246" s="71"/>
      <c r="GR246" s="71"/>
      <c r="GS246" s="71"/>
      <c r="GT246" s="71"/>
      <c r="GU246" s="71"/>
      <c r="GV246" s="71"/>
      <c r="GW246" s="71"/>
      <c r="GX246" s="71"/>
      <c r="GY246" s="71"/>
      <c r="GZ246" s="71"/>
      <c r="HA246" s="71"/>
      <c r="HB246" s="71"/>
      <c r="HC246" s="71"/>
      <c r="HD246" s="71"/>
      <c r="HE246" s="71"/>
      <c r="HF246" s="71"/>
      <c r="HG246" s="71"/>
      <c r="HH246" s="71"/>
      <c r="HI246" s="71"/>
      <c r="HJ246" s="71"/>
      <c r="HK246" s="71"/>
      <c r="HL246" s="71"/>
      <c r="HM246" s="71"/>
      <c r="HN246" s="71"/>
      <c r="HO246" s="71"/>
      <c r="HP246" s="71"/>
      <c r="HQ246" s="71"/>
      <c r="HR246" s="71"/>
      <c r="HS246" s="71"/>
      <c r="HT246" s="71"/>
      <c r="HU246" s="71"/>
      <c r="HV246" s="71"/>
      <c r="HW246" s="71"/>
      <c r="HX246" s="71"/>
      <c r="HY246" s="71"/>
      <c r="HZ246" s="71"/>
      <c r="IA246" s="71"/>
      <c r="IB246" s="71"/>
      <c r="IC246" s="71"/>
      <c r="ID246" s="71"/>
      <c r="IE246" s="71"/>
      <c r="IF246" s="71"/>
      <c r="IG246" s="71"/>
      <c r="IH246" s="71"/>
      <c r="II246" s="71"/>
      <c r="IJ246" s="71"/>
      <c r="IK246" s="71"/>
      <c r="IL246" s="71"/>
      <c r="IM246" s="71"/>
      <c r="IN246" s="71"/>
      <c r="IO246" s="71"/>
      <c r="IP246" s="71"/>
      <c r="IQ246" s="71"/>
      <c r="IR246" s="71"/>
      <c r="IS246" s="71"/>
      <c r="IT246" s="71"/>
      <c r="IU246" s="71"/>
      <c r="IV246" s="71"/>
      <c r="IW246" s="71"/>
      <c r="IX246" s="71"/>
      <c r="IY246" s="71"/>
      <c r="IZ246" s="71"/>
    </row>
    <row r="247" spans="1:1024" s="115" customFormat="1" ht="63.75">
      <c r="A247" s="103" t="str">
        <f t="shared" si="202"/>
        <v>1.4.2.11</v>
      </c>
      <c r="B247" s="60">
        <v>6316</v>
      </c>
      <c r="C247" s="64" t="s">
        <v>491</v>
      </c>
      <c r="D247" s="104" t="s">
        <v>563</v>
      </c>
      <c r="E247" s="105" t="str">
        <f t="shared" si="203"/>
        <v>un</v>
      </c>
      <c r="F247" s="55" t="s">
        <v>471</v>
      </c>
      <c r="G247" s="55">
        <v>9</v>
      </c>
      <c r="H247" s="55">
        <f t="shared" si="204"/>
        <v>1913.88</v>
      </c>
      <c r="I247" s="55">
        <f t="shared" si="205"/>
        <v>2392.35</v>
      </c>
      <c r="J247" s="106">
        <f t="shared" si="206"/>
        <v>21531.15</v>
      </c>
      <c r="K247" s="107">
        <f t="shared" si="207"/>
        <v>5.8790126145458831E-2</v>
      </c>
      <c r="L247" s="107">
        <f t="shared" si="208"/>
        <v>1.3035435351183935E-3</v>
      </c>
      <c r="M247" s="108">
        <v>1913.88</v>
      </c>
      <c r="N247" s="109" t="s">
        <v>609</v>
      </c>
      <c r="O247" s="110" t="s">
        <v>2358</v>
      </c>
      <c r="P247" s="111"/>
      <c r="Q247" s="112"/>
      <c r="R247" s="111"/>
      <c r="S247" s="111"/>
      <c r="T247" s="113"/>
      <c r="U247" s="114">
        <f t="shared" si="209"/>
        <v>366237.52</v>
      </c>
      <c r="V247" s="71">
        <f t="shared" si="177"/>
        <v>1</v>
      </c>
      <c r="W247" s="71">
        <f t="shared" si="178"/>
        <v>1</v>
      </c>
      <c r="X247" s="71">
        <f t="shared" si="179"/>
        <v>4</v>
      </c>
      <c r="Y247" s="71">
        <f t="shared" si="180"/>
        <v>2</v>
      </c>
      <c r="Z247" s="71">
        <f t="shared" si="186"/>
        <v>0</v>
      </c>
      <c r="AA247" s="71">
        <f t="shared" si="181"/>
        <v>7131558.1599999983</v>
      </c>
      <c r="AB247" s="71">
        <f t="shared" si="182"/>
        <v>7131558.1599999983</v>
      </c>
      <c r="AC247" s="71">
        <f t="shared" si="183"/>
        <v>729435.71000000008</v>
      </c>
      <c r="AD247" s="71">
        <f t="shared" si="184"/>
        <v>344639.04000000004</v>
      </c>
      <c r="AE247" s="71">
        <f t="shared" si="185"/>
        <v>2345835.8200000008</v>
      </c>
      <c r="AF247" s="90" t="str">
        <f t="shared" si="210"/>
        <v>CENTRO INTEGRADO DE SAÚDE XANXERÊ</v>
      </c>
      <c r="AG247" s="90" t="str">
        <f t="shared" si="211"/>
        <v>CONSTRUÇÃO</v>
      </c>
      <c r="AH247" s="90" t="str">
        <f t="shared" si="212"/>
        <v>ESQUADRIAS E FERRAGENS</v>
      </c>
      <c r="AI247" s="90" t="str">
        <f t="shared" si="213"/>
        <v>PORTAS</v>
      </c>
      <c r="AJ247" s="90" t="s">
        <v>489</v>
      </c>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c r="BM247" s="71"/>
      <c r="BN247" s="71"/>
      <c r="BO247" s="71"/>
      <c r="BP247" s="71"/>
      <c r="BQ247" s="71"/>
      <c r="BR247" s="71"/>
      <c r="BS247" s="71"/>
      <c r="BT247" s="71"/>
      <c r="BU247" s="71"/>
      <c r="BV247" s="71"/>
      <c r="BW247" s="71"/>
      <c r="BX247" s="71"/>
      <c r="BY247" s="71"/>
      <c r="BZ247" s="71"/>
      <c r="CA247" s="71"/>
      <c r="CB247" s="71"/>
      <c r="CC247" s="71"/>
      <c r="CD247" s="71"/>
      <c r="CE247" s="71"/>
      <c r="CF247" s="71"/>
      <c r="CG247" s="71"/>
      <c r="CH247" s="71"/>
      <c r="CI247" s="71"/>
      <c r="CJ247" s="71"/>
      <c r="CK247" s="71"/>
      <c r="CL247" s="71"/>
      <c r="CM247" s="71"/>
      <c r="CN247" s="71"/>
      <c r="CO247" s="71"/>
      <c r="CP247" s="71"/>
      <c r="CQ247" s="71"/>
      <c r="CR247" s="71"/>
      <c r="CS247" s="71"/>
      <c r="CT247" s="71"/>
      <c r="CU247" s="71"/>
      <c r="CV247" s="71"/>
      <c r="CW247" s="71"/>
      <c r="CX247" s="71"/>
      <c r="CY247" s="71"/>
      <c r="CZ247" s="71"/>
      <c r="DA247" s="71"/>
      <c r="DB247" s="71"/>
      <c r="DC247" s="71"/>
      <c r="DD247" s="71"/>
      <c r="DE247" s="71"/>
      <c r="DF247" s="71"/>
      <c r="DG247" s="71"/>
      <c r="DH247" s="71"/>
      <c r="DI247" s="71"/>
      <c r="DJ247" s="71"/>
      <c r="DK247" s="71"/>
      <c r="DL247" s="71"/>
      <c r="DM247" s="71"/>
      <c r="DN247" s="71"/>
      <c r="DO247" s="71"/>
      <c r="DP247" s="71"/>
      <c r="DQ247" s="71"/>
      <c r="DR247" s="71"/>
      <c r="DS247" s="71"/>
      <c r="DT247" s="71"/>
      <c r="DU247" s="71"/>
      <c r="DV247" s="71"/>
      <c r="DW247" s="71"/>
      <c r="DX247" s="71"/>
      <c r="DY247" s="71"/>
      <c r="DZ247" s="71"/>
      <c r="EA247" s="71"/>
      <c r="EB247" s="71"/>
      <c r="EC247" s="71"/>
      <c r="ED247" s="71"/>
      <c r="EE247" s="71"/>
      <c r="EF247" s="71"/>
      <c r="EG247" s="71"/>
      <c r="EH247" s="71"/>
      <c r="EI247" s="71"/>
      <c r="EJ247" s="71"/>
      <c r="EK247" s="71"/>
      <c r="EL247" s="71"/>
      <c r="EM247" s="71"/>
      <c r="EN247" s="71"/>
      <c r="EO247" s="71"/>
      <c r="EP247" s="71"/>
      <c r="EQ247" s="71"/>
      <c r="ER247" s="71"/>
      <c r="ES247" s="71"/>
      <c r="ET247" s="71"/>
      <c r="EU247" s="71"/>
      <c r="EV247" s="71"/>
      <c r="EW247" s="71"/>
      <c r="EX247" s="71"/>
      <c r="EY247" s="71"/>
      <c r="EZ247" s="71"/>
      <c r="FA247" s="71"/>
      <c r="FB247" s="71"/>
      <c r="FC247" s="71"/>
      <c r="FD247" s="71"/>
      <c r="FE247" s="71"/>
      <c r="FF247" s="71"/>
      <c r="FG247" s="71"/>
      <c r="FH247" s="71"/>
      <c r="FI247" s="71"/>
      <c r="FJ247" s="71"/>
      <c r="FK247" s="71"/>
      <c r="FL247" s="71"/>
      <c r="FM247" s="71"/>
      <c r="FN247" s="71"/>
      <c r="FO247" s="71"/>
      <c r="FP247" s="71"/>
      <c r="FQ247" s="71"/>
      <c r="FR247" s="71"/>
      <c r="FS247" s="71"/>
      <c r="FT247" s="71"/>
      <c r="FU247" s="71"/>
      <c r="FV247" s="71"/>
      <c r="FW247" s="71"/>
      <c r="FX247" s="71"/>
      <c r="FY247" s="71"/>
      <c r="FZ247" s="71"/>
      <c r="GA247" s="71"/>
      <c r="GB247" s="71"/>
      <c r="GC247" s="71"/>
      <c r="GD247" s="71"/>
      <c r="GE247" s="71"/>
      <c r="GF247" s="71"/>
      <c r="GG247" s="71"/>
      <c r="GH247" s="71"/>
      <c r="GI247" s="71"/>
      <c r="GJ247" s="71"/>
      <c r="GK247" s="71"/>
      <c r="GL247" s="71"/>
      <c r="GM247" s="71"/>
      <c r="GN247" s="71"/>
      <c r="GO247" s="71"/>
      <c r="GP247" s="71"/>
      <c r="GQ247" s="71"/>
      <c r="GR247" s="71"/>
      <c r="GS247" s="71"/>
      <c r="GT247" s="71"/>
      <c r="GU247" s="71"/>
      <c r="GV247" s="71"/>
      <c r="GW247" s="71"/>
      <c r="GX247" s="71"/>
      <c r="GY247" s="71"/>
      <c r="GZ247" s="71"/>
      <c r="HA247" s="71"/>
      <c r="HB247" s="71"/>
      <c r="HC247" s="71"/>
      <c r="HD247" s="71"/>
      <c r="HE247" s="71"/>
      <c r="HF247" s="71"/>
      <c r="HG247" s="71"/>
      <c r="HH247" s="71"/>
      <c r="HI247" s="71"/>
      <c r="HJ247" s="71"/>
      <c r="HK247" s="71"/>
      <c r="HL247" s="71"/>
      <c r="HM247" s="71"/>
      <c r="HN247" s="71"/>
      <c r="HO247" s="71"/>
      <c r="HP247" s="71"/>
      <c r="HQ247" s="71"/>
      <c r="HR247" s="71"/>
      <c r="HS247" s="71"/>
      <c r="HT247" s="71"/>
      <c r="HU247" s="71"/>
      <c r="HV247" s="71"/>
      <c r="HW247" s="71"/>
      <c r="HX247" s="71"/>
      <c r="HY247" s="71"/>
      <c r="HZ247" s="71"/>
      <c r="IA247" s="71"/>
      <c r="IB247" s="71"/>
      <c r="IC247" s="71"/>
      <c r="ID247" s="71"/>
      <c r="IE247" s="71"/>
      <c r="IF247" s="71"/>
      <c r="IG247" s="71"/>
      <c r="IH247" s="71"/>
      <c r="II247" s="71"/>
      <c r="IJ247" s="71"/>
      <c r="IK247" s="71"/>
      <c r="IL247" s="71"/>
      <c r="IM247" s="71"/>
      <c r="IN247" s="71"/>
      <c r="IO247" s="71"/>
      <c r="IP247" s="71"/>
      <c r="IQ247" s="71"/>
      <c r="IR247" s="71"/>
      <c r="IS247" s="71"/>
      <c r="IT247" s="71"/>
      <c r="IU247" s="71"/>
      <c r="IV247" s="71"/>
      <c r="IW247" s="71"/>
      <c r="IX247" s="71"/>
      <c r="IY247" s="71"/>
      <c r="IZ247" s="71"/>
    </row>
    <row r="248" spans="1:1024" s="115" customFormat="1" ht="38.25">
      <c r="A248" s="103" t="str">
        <f t="shared" si="202"/>
        <v>1.4.2.12</v>
      </c>
      <c r="B248" s="60">
        <v>100702</v>
      </c>
      <c r="C248" s="64" t="s">
        <v>493</v>
      </c>
      <c r="D248" s="104" t="s">
        <v>564</v>
      </c>
      <c r="E248" s="105" t="str">
        <f t="shared" si="203"/>
        <v>m2</v>
      </c>
      <c r="F248" s="55" t="s">
        <v>471</v>
      </c>
      <c r="G248" s="55">
        <v>7.06</v>
      </c>
      <c r="H248" s="55">
        <f t="shared" si="204"/>
        <v>641.45000000000005</v>
      </c>
      <c r="I248" s="55">
        <f t="shared" si="205"/>
        <v>801.81</v>
      </c>
      <c r="J248" s="106">
        <f t="shared" si="206"/>
        <v>5660.77</v>
      </c>
      <c r="K248" s="107">
        <f t="shared" si="207"/>
        <v>1.5456553987150198E-2</v>
      </c>
      <c r="L248" s="107">
        <f t="shared" si="208"/>
        <v>3.4271556035289093E-4</v>
      </c>
      <c r="M248" s="108">
        <v>641.45000000000005</v>
      </c>
      <c r="N248" s="109" t="s">
        <v>531</v>
      </c>
      <c r="O248" s="110" t="s">
        <v>3573</v>
      </c>
      <c r="P248" s="111"/>
      <c r="Q248" s="112"/>
      <c r="R248" s="111"/>
      <c r="S248" s="111"/>
      <c r="T248" s="113"/>
      <c r="U248" s="114">
        <f t="shared" si="209"/>
        <v>366237.52</v>
      </c>
      <c r="V248" s="71">
        <f t="shared" si="177"/>
        <v>1</v>
      </c>
      <c r="W248" s="71">
        <f t="shared" si="178"/>
        <v>1</v>
      </c>
      <c r="X248" s="71">
        <f t="shared" si="179"/>
        <v>4</v>
      </c>
      <c r="Y248" s="71">
        <f t="shared" si="180"/>
        <v>2</v>
      </c>
      <c r="Z248" s="71">
        <f t="shared" si="186"/>
        <v>0</v>
      </c>
      <c r="AA248" s="71">
        <f t="shared" si="181"/>
        <v>7137218.9299999978</v>
      </c>
      <c r="AB248" s="71">
        <f t="shared" si="182"/>
        <v>7137218.9299999978</v>
      </c>
      <c r="AC248" s="71">
        <f t="shared" si="183"/>
        <v>735096.4800000001</v>
      </c>
      <c r="AD248" s="71">
        <f t="shared" si="184"/>
        <v>350299.81000000006</v>
      </c>
      <c r="AE248" s="71">
        <f t="shared" si="185"/>
        <v>2351496.5900000008</v>
      </c>
      <c r="AF248" s="90" t="str">
        <f t="shared" si="210"/>
        <v>CENTRO INTEGRADO DE SAÚDE XANXERÊ</v>
      </c>
      <c r="AG248" s="90" t="str">
        <f t="shared" si="211"/>
        <v>CONSTRUÇÃO</v>
      </c>
      <c r="AH248" s="90" t="str">
        <f t="shared" si="212"/>
        <v>ESQUADRIAS E FERRAGENS</v>
      </c>
      <c r="AI248" s="90" t="str">
        <f t="shared" si="213"/>
        <v>PORTAS</v>
      </c>
      <c r="AJ248" s="90" t="s">
        <v>489</v>
      </c>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c r="BO248" s="71"/>
      <c r="BP248" s="71"/>
      <c r="BQ248" s="71"/>
      <c r="BR248" s="71"/>
      <c r="BS248" s="71"/>
      <c r="BT248" s="71"/>
      <c r="BU248" s="71"/>
      <c r="BV248" s="71"/>
      <c r="BW248" s="71"/>
      <c r="BX248" s="71"/>
      <c r="BY248" s="71"/>
      <c r="BZ248" s="71"/>
      <c r="CA248" s="71"/>
      <c r="CB248" s="71"/>
      <c r="CC248" s="71"/>
      <c r="CD248" s="71"/>
      <c r="CE248" s="71"/>
      <c r="CF248" s="71"/>
      <c r="CG248" s="71"/>
      <c r="CH248" s="71"/>
      <c r="CI248" s="71"/>
      <c r="CJ248" s="71"/>
      <c r="CK248" s="71"/>
      <c r="CL248" s="71"/>
      <c r="CM248" s="71"/>
      <c r="CN248" s="71"/>
      <c r="CO248" s="71"/>
      <c r="CP248" s="71"/>
      <c r="CQ248" s="71"/>
      <c r="CR248" s="71"/>
      <c r="CS248" s="71"/>
      <c r="CT248" s="71"/>
      <c r="CU248" s="71"/>
      <c r="CV248" s="71"/>
      <c r="CW248" s="71"/>
      <c r="CX248" s="71"/>
      <c r="CY248" s="71"/>
      <c r="CZ248" s="71"/>
      <c r="DA248" s="71"/>
      <c r="DB248" s="71"/>
      <c r="DC248" s="71"/>
      <c r="DD248" s="71"/>
      <c r="DE248" s="71"/>
      <c r="DF248" s="71"/>
      <c r="DG248" s="71"/>
      <c r="DH248" s="71"/>
      <c r="DI248" s="71"/>
      <c r="DJ248" s="71"/>
      <c r="DK248" s="71"/>
      <c r="DL248" s="71"/>
      <c r="DM248" s="71"/>
      <c r="DN248" s="71"/>
      <c r="DO248" s="71"/>
      <c r="DP248" s="71"/>
      <c r="DQ248" s="71"/>
      <c r="DR248" s="71"/>
      <c r="DS248" s="71"/>
      <c r="DT248" s="71"/>
      <c r="DU248" s="71"/>
      <c r="DV248" s="71"/>
      <c r="DW248" s="71"/>
      <c r="DX248" s="71"/>
      <c r="DY248" s="71"/>
      <c r="DZ248" s="71"/>
      <c r="EA248" s="71"/>
      <c r="EB248" s="71"/>
      <c r="EC248" s="71"/>
      <c r="ED248" s="71"/>
      <c r="EE248" s="71"/>
      <c r="EF248" s="71"/>
      <c r="EG248" s="71"/>
      <c r="EH248" s="71"/>
      <c r="EI248" s="71"/>
      <c r="EJ248" s="71"/>
      <c r="EK248" s="71"/>
      <c r="EL248" s="71"/>
      <c r="EM248" s="71"/>
      <c r="EN248" s="71"/>
      <c r="EO248" s="71"/>
      <c r="EP248" s="71"/>
      <c r="EQ248" s="71"/>
      <c r="ER248" s="71"/>
      <c r="ES248" s="71"/>
      <c r="ET248" s="71"/>
      <c r="EU248" s="71"/>
      <c r="EV248" s="71"/>
      <c r="EW248" s="71"/>
      <c r="EX248" s="71"/>
      <c r="EY248" s="71"/>
      <c r="EZ248" s="71"/>
      <c r="FA248" s="71"/>
      <c r="FB248" s="71"/>
      <c r="FC248" s="71"/>
      <c r="FD248" s="71"/>
      <c r="FE248" s="71"/>
      <c r="FF248" s="71"/>
      <c r="FG248" s="71"/>
      <c r="FH248" s="71"/>
      <c r="FI248" s="71"/>
      <c r="FJ248" s="71"/>
      <c r="FK248" s="71"/>
      <c r="FL248" s="71"/>
      <c r="FM248" s="71"/>
      <c r="FN248" s="71"/>
      <c r="FO248" s="71"/>
      <c r="FP248" s="71"/>
      <c r="FQ248" s="71"/>
      <c r="FR248" s="71"/>
      <c r="FS248" s="71"/>
      <c r="FT248" s="71"/>
      <c r="FU248" s="71"/>
      <c r="FV248" s="71"/>
      <c r="FW248" s="71"/>
      <c r="FX248" s="71"/>
      <c r="FY248" s="71"/>
      <c r="FZ248" s="71"/>
      <c r="GA248" s="71"/>
      <c r="GB248" s="71"/>
      <c r="GC248" s="71"/>
      <c r="GD248" s="71"/>
      <c r="GE248" s="71"/>
      <c r="GF248" s="71"/>
      <c r="GG248" s="71"/>
      <c r="GH248" s="71"/>
      <c r="GI248" s="71"/>
      <c r="GJ248" s="71"/>
      <c r="GK248" s="71"/>
      <c r="GL248" s="71"/>
      <c r="GM248" s="71"/>
      <c r="GN248" s="71"/>
      <c r="GO248" s="71"/>
      <c r="GP248" s="71"/>
      <c r="GQ248" s="71"/>
      <c r="GR248" s="71"/>
      <c r="GS248" s="71"/>
      <c r="GT248" s="71"/>
      <c r="GU248" s="71"/>
      <c r="GV248" s="71"/>
      <c r="GW248" s="71"/>
      <c r="GX248" s="71"/>
      <c r="GY248" s="71"/>
      <c r="GZ248" s="71"/>
      <c r="HA248" s="71"/>
      <c r="HB248" s="71"/>
      <c r="HC248" s="71"/>
      <c r="HD248" s="71"/>
      <c r="HE248" s="71"/>
      <c r="HF248" s="71"/>
      <c r="HG248" s="71"/>
      <c r="HH248" s="71"/>
      <c r="HI248" s="71"/>
      <c r="HJ248" s="71"/>
      <c r="HK248" s="71"/>
      <c r="HL248" s="71"/>
      <c r="HM248" s="71"/>
      <c r="HN248" s="71"/>
      <c r="HO248" s="71"/>
      <c r="HP248" s="71"/>
      <c r="HQ248" s="71"/>
      <c r="HR248" s="71"/>
      <c r="HS248" s="71"/>
      <c r="HT248" s="71"/>
      <c r="HU248" s="71"/>
      <c r="HV248" s="71"/>
      <c r="HW248" s="71"/>
      <c r="HX248" s="71"/>
      <c r="HY248" s="71"/>
      <c r="HZ248" s="71"/>
      <c r="IA248" s="71"/>
      <c r="IB248" s="71"/>
      <c r="IC248" s="71"/>
      <c r="ID248" s="71"/>
      <c r="IE248" s="71"/>
      <c r="IF248" s="71"/>
      <c r="IG248" s="71"/>
      <c r="IH248" s="71"/>
      <c r="II248" s="71"/>
      <c r="IJ248" s="71"/>
      <c r="IK248" s="71"/>
      <c r="IL248" s="71"/>
      <c r="IM248" s="71"/>
      <c r="IN248" s="71"/>
      <c r="IO248" s="71"/>
      <c r="IP248" s="71"/>
      <c r="IQ248" s="71"/>
      <c r="IR248" s="71"/>
      <c r="IS248" s="71"/>
      <c r="IT248" s="71"/>
      <c r="IU248" s="71"/>
      <c r="IV248" s="71"/>
      <c r="IW248" s="71"/>
      <c r="IX248" s="71"/>
      <c r="IY248" s="71"/>
      <c r="IZ248" s="71"/>
    </row>
    <row r="249" spans="1:1024" s="115" customFormat="1" ht="38.25">
      <c r="A249" s="103" t="str">
        <f t="shared" si="202"/>
        <v>1.4.2.13</v>
      </c>
      <c r="B249" s="60">
        <v>102185</v>
      </c>
      <c r="C249" s="64" t="s">
        <v>493</v>
      </c>
      <c r="D249" s="104" t="s">
        <v>565</v>
      </c>
      <c r="E249" s="105" t="str">
        <f t="shared" si="203"/>
        <v>un</v>
      </c>
      <c r="F249" s="55" t="s">
        <v>471</v>
      </c>
      <c r="G249" s="55">
        <v>1</v>
      </c>
      <c r="H249" s="55">
        <f t="shared" si="204"/>
        <v>3312.7</v>
      </c>
      <c r="I249" s="55">
        <f t="shared" si="205"/>
        <v>4140.87</v>
      </c>
      <c r="J249" s="106">
        <f t="shared" si="206"/>
        <v>4140.87</v>
      </c>
      <c r="K249" s="107">
        <f t="shared" si="207"/>
        <v>1.1306514963294857E-2</v>
      </c>
      <c r="L249" s="107">
        <f t="shared" si="208"/>
        <v>2.5069744617754747E-4</v>
      </c>
      <c r="M249" s="108">
        <v>3312.7</v>
      </c>
      <c r="N249" s="109" t="s">
        <v>609</v>
      </c>
      <c r="O249" s="110" t="s">
        <v>3575</v>
      </c>
      <c r="P249" s="111"/>
      <c r="Q249" s="112"/>
      <c r="R249" s="111"/>
      <c r="S249" s="111"/>
      <c r="T249" s="113"/>
      <c r="U249" s="114">
        <f t="shared" si="209"/>
        <v>366237.52</v>
      </c>
      <c r="V249" s="71">
        <f t="shared" si="177"/>
        <v>1</v>
      </c>
      <c r="W249" s="71">
        <f t="shared" si="178"/>
        <v>1</v>
      </c>
      <c r="X249" s="71">
        <f t="shared" si="179"/>
        <v>4</v>
      </c>
      <c r="Y249" s="71">
        <f t="shared" si="180"/>
        <v>2</v>
      </c>
      <c r="Z249" s="71">
        <f t="shared" si="186"/>
        <v>0</v>
      </c>
      <c r="AA249" s="71">
        <f t="shared" si="181"/>
        <v>7141359.799999998</v>
      </c>
      <c r="AB249" s="71">
        <f t="shared" si="182"/>
        <v>7141359.799999998</v>
      </c>
      <c r="AC249" s="71">
        <f t="shared" si="183"/>
        <v>739237.35000000009</v>
      </c>
      <c r="AD249" s="71">
        <f t="shared" si="184"/>
        <v>354440.68000000005</v>
      </c>
      <c r="AE249" s="71">
        <f t="shared" si="185"/>
        <v>2355637.4600000009</v>
      </c>
      <c r="AF249" s="90" t="str">
        <f t="shared" si="210"/>
        <v>CENTRO INTEGRADO DE SAÚDE XANXERÊ</v>
      </c>
      <c r="AG249" s="90" t="str">
        <f t="shared" si="211"/>
        <v>CONSTRUÇÃO</v>
      </c>
      <c r="AH249" s="90" t="str">
        <f t="shared" si="212"/>
        <v>ESQUADRIAS E FERRAGENS</v>
      </c>
      <c r="AI249" s="90" t="str">
        <f t="shared" si="213"/>
        <v>PORTAS</v>
      </c>
      <c r="AJ249" s="90" t="s">
        <v>489</v>
      </c>
      <c r="AK249" s="71"/>
      <c r="AL249" s="71"/>
      <c r="AM249" s="71"/>
      <c r="AN249" s="71"/>
      <c r="AO249" s="71"/>
      <c r="AP249" s="71"/>
      <c r="AQ249" s="71"/>
      <c r="AR249" s="71"/>
      <c r="AS249" s="71"/>
      <c r="AT249" s="71"/>
      <c r="AU249" s="71"/>
      <c r="AV249" s="71"/>
      <c r="AW249" s="71"/>
      <c r="AX249" s="71"/>
      <c r="AY249" s="71"/>
      <c r="AZ249" s="71"/>
      <c r="BA249" s="71"/>
      <c r="BB249" s="71"/>
      <c r="BC249" s="71"/>
      <c r="BD249" s="71"/>
      <c r="BE249" s="71"/>
      <c r="BF249" s="71"/>
      <c r="BG249" s="71"/>
      <c r="BH249" s="71"/>
      <c r="BI249" s="71"/>
      <c r="BJ249" s="71"/>
      <c r="BK249" s="71"/>
      <c r="BL249" s="71"/>
      <c r="BM249" s="71"/>
      <c r="BN249" s="71"/>
      <c r="BO249" s="71"/>
      <c r="BP249" s="71"/>
      <c r="BQ249" s="71"/>
      <c r="BR249" s="71"/>
      <c r="BS249" s="71"/>
      <c r="BT249" s="71"/>
      <c r="BU249" s="71"/>
      <c r="BV249" s="71"/>
      <c r="BW249" s="71"/>
      <c r="BX249" s="71"/>
      <c r="BY249" s="71"/>
      <c r="BZ249" s="71"/>
      <c r="CA249" s="71"/>
      <c r="CB249" s="71"/>
      <c r="CC249" s="71"/>
      <c r="CD249" s="71"/>
      <c r="CE249" s="71"/>
      <c r="CF249" s="71"/>
      <c r="CG249" s="71"/>
      <c r="CH249" s="71"/>
      <c r="CI249" s="71"/>
      <c r="CJ249" s="71"/>
      <c r="CK249" s="71"/>
      <c r="CL249" s="71"/>
      <c r="CM249" s="71"/>
      <c r="CN249" s="71"/>
      <c r="CO249" s="71"/>
      <c r="CP249" s="71"/>
      <c r="CQ249" s="71"/>
      <c r="CR249" s="71"/>
      <c r="CS249" s="71"/>
      <c r="CT249" s="71"/>
      <c r="CU249" s="71"/>
      <c r="CV249" s="71"/>
      <c r="CW249" s="71"/>
      <c r="CX249" s="71"/>
      <c r="CY249" s="71"/>
      <c r="CZ249" s="71"/>
      <c r="DA249" s="71"/>
      <c r="DB249" s="71"/>
      <c r="DC249" s="71"/>
      <c r="DD249" s="71"/>
      <c r="DE249" s="71"/>
      <c r="DF249" s="71"/>
      <c r="DG249" s="71"/>
      <c r="DH249" s="71"/>
      <c r="DI249" s="71"/>
      <c r="DJ249" s="71"/>
      <c r="DK249" s="71"/>
      <c r="DL249" s="71"/>
      <c r="DM249" s="71"/>
      <c r="DN249" s="71"/>
      <c r="DO249" s="71"/>
      <c r="DP249" s="71"/>
      <c r="DQ249" s="71"/>
      <c r="DR249" s="71"/>
      <c r="DS249" s="71"/>
      <c r="DT249" s="71"/>
      <c r="DU249" s="71"/>
      <c r="DV249" s="71"/>
      <c r="DW249" s="71"/>
      <c r="DX249" s="71"/>
      <c r="DY249" s="71"/>
      <c r="DZ249" s="71"/>
      <c r="EA249" s="71"/>
      <c r="EB249" s="71"/>
      <c r="EC249" s="71"/>
      <c r="ED249" s="71"/>
      <c r="EE249" s="71"/>
      <c r="EF249" s="71"/>
      <c r="EG249" s="71"/>
      <c r="EH249" s="71"/>
      <c r="EI249" s="71"/>
      <c r="EJ249" s="71"/>
      <c r="EK249" s="71"/>
      <c r="EL249" s="71"/>
      <c r="EM249" s="71"/>
      <c r="EN249" s="71"/>
      <c r="EO249" s="71"/>
      <c r="EP249" s="71"/>
      <c r="EQ249" s="71"/>
      <c r="ER249" s="71"/>
      <c r="ES249" s="71"/>
      <c r="ET249" s="71"/>
      <c r="EU249" s="71"/>
      <c r="EV249" s="71"/>
      <c r="EW249" s="71"/>
      <c r="EX249" s="71"/>
      <c r="EY249" s="71"/>
      <c r="EZ249" s="71"/>
      <c r="FA249" s="71"/>
      <c r="FB249" s="71"/>
      <c r="FC249" s="71"/>
      <c r="FD249" s="71"/>
      <c r="FE249" s="71"/>
      <c r="FF249" s="71"/>
      <c r="FG249" s="71"/>
      <c r="FH249" s="71"/>
      <c r="FI249" s="71"/>
      <c r="FJ249" s="71"/>
      <c r="FK249" s="71"/>
      <c r="FL249" s="71"/>
      <c r="FM249" s="71"/>
      <c r="FN249" s="71"/>
      <c r="FO249" s="71"/>
      <c r="FP249" s="71"/>
      <c r="FQ249" s="71"/>
      <c r="FR249" s="71"/>
      <c r="FS249" s="71"/>
      <c r="FT249" s="71"/>
      <c r="FU249" s="71"/>
      <c r="FV249" s="71"/>
      <c r="FW249" s="71"/>
      <c r="FX249" s="71"/>
      <c r="FY249" s="71"/>
      <c r="FZ249" s="71"/>
      <c r="GA249" s="71"/>
      <c r="GB249" s="71"/>
      <c r="GC249" s="71"/>
      <c r="GD249" s="71"/>
      <c r="GE249" s="71"/>
      <c r="GF249" s="71"/>
      <c r="GG249" s="71"/>
      <c r="GH249" s="71"/>
      <c r="GI249" s="71"/>
      <c r="GJ249" s="71"/>
      <c r="GK249" s="71"/>
      <c r="GL249" s="71"/>
      <c r="GM249" s="71"/>
      <c r="GN249" s="71"/>
      <c r="GO249" s="71"/>
      <c r="GP249" s="71"/>
      <c r="GQ249" s="71"/>
      <c r="GR249" s="71"/>
      <c r="GS249" s="71"/>
      <c r="GT249" s="71"/>
      <c r="GU249" s="71"/>
      <c r="GV249" s="71"/>
      <c r="GW249" s="71"/>
      <c r="GX249" s="71"/>
      <c r="GY249" s="71"/>
      <c r="GZ249" s="71"/>
      <c r="HA249" s="71"/>
      <c r="HB249" s="71"/>
      <c r="HC249" s="71"/>
      <c r="HD249" s="71"/>
      <c r="HE249" s="71"/>
      <c r="HF249" s="71"/>
      <c r="HG249" s="71"/>
      <c r="HH249" s="71"/>
      <c r="HI249" s="71"/>
      <c r="HJ249" s="71"/>
      <c r="HK249" s="71"/>
      <c r="HL249" s="71"/>
      <c r="HM249" s="71"/>
      <c r="HN249" s="71"/>
      <c r="HO249" s="71"/>
      <c r="HP249" s="71"/>
      <c r="HQ249" s="71"/>
      <c r="HR249" s="71"/>
      <c r="HS249" s="71"/>
      <c r="HT249" s="71"/>
      <c r="HU249" s="71"/>
      <c r="HV249" s="71"/>
      <c r="HW249" s="71"/>
      <c r="HX249" s="71"/>
      <c r="HY249" s="71"/>
      <c r="HZ249" s="71"/>
      <c r="IA249" s="71"/>
      <c r="IB249" s="71"/>
      <c r="IC249" s="71"/>
      <c r="ID249" s="71"/>
      <c r="IE249" s="71"/>
      <c r="IF249" s="71"/>
      <c r="IG249" s="71"/>
      <c r="IH249" s="71"/>
      <c r="II249" s="71"/>
      <c r="IJ249" s="71"/>
      <c r="IK249" s="71"/>
      <c r="IL249" s="71"/>
      <c r="IM249" s="71"/>
      <c r="IN249" s="71"/>
      <c r="IO249" s="71"/>
      <c r="IP249" s="71"/>
      <c r="IQ249" s="71"/>
      <c r="IR249" s="71"/>
      <c r="IS249" s="71"/>
      <c r="IT249" s="71"/>
      <c r="IU249" s="71"/>
      <c r="IV249" s="71"/>
      <c r="IW249" s="71"/>
      <c r="IX249" s="71"/>
      <c r="IY249" s="71"/>
      <c r="IZ249" s="71"/>
    </row>
    <row r="250" spans="1:1024" s="115" customFormat="1" ht="51">
      <c r="A250" s="103" t="str">
        <f t="shared" si="202"/>
        <v>1.4.2.14</v>
      </c>
      <c r="B250" s="60">
        <v>1276</v>
      </c>
      <c r="C250" s="64" t="s">
        <v>491</v>
      </c>
      <c r="D250" s="104" t="s">
        <v>566</v>
      </c>
      <c r="E250" s="105" t="str">
        <f t="shared" si="203"/>
        <v>m2</v>
      </c>
      <c r="F250" s="55" t="s">
        <v>471</v>
      </c>
      <c r="G250" s="55">
        <v>7.2</v>
      </c>
      <c r="H250" s="55">
        <f t="shared" si="204"/>
        <v>582.55999999999995</v>
      </c>
      <c r="I250" s="55">
        <f t="shared" si="205"/>
        <v>728.2</v>
      </c>
      <c r="J250" s="106">
        <f t="shared" si="206"/>
        <v>5243.04</v>
      </c>
      <c r="K250" s="107">
        <f t="shared" si="207"/>
        <v>1.4315955394193364E-2</v>
      </c>
      <c r="L250" s="107">
        <f t="shared" si="208"/>
        <v>3.1742526044206378E-4</v>
      </c>
      <c r="M250" s="108">
        <v>582.55999999999995</v>
      </c>
      <c r="N250" s="109" t="s">
        <v>531</v>
      </c>
      <c r="O250" s="110" t="s">
        <v>2179</v>
      </c>
      <c r="P250" s="111"/>
      <c r="Q250" s="112"/>
      <c r="R250" s="111"/>
      <c r="S250" s="111"/>
      <c r="T250" s="113"/>
      <c r="U250" s="114">
        <f t="shared" si="209"/>
        <v>366237.52</v>
      </c>
      <c r="V250" s="71">
        <f t="shared" si="177"/>
        <v>1</v>
      </c>
      <c r="W250" s="71">
        <f t="shared" si="178"/>
        <v>1</v>
      </c>
      <c r="X250" s="71">
        <f t="shared" si="179"/>
        <v>4</v>
      </c>
      <c r="Y250" s="71">
        <f t="shared" si="180"/>
        <v>2</v>
      </c>
      <c r="Z250" s="71">
        <f t="shared" si="186"/>
        <v>0</v>
      </c>
      <c r="AA250" s="71">
        <f t="shared" si="181"/>
        <v>7146602.839999998</v>
      </c>
      <c r="AB250" s="71">
        <f t="shared" si="182"/>
        <v>7146602.839999998</v>
      </c>
      <c r="AC250" s="71">
        <f t="shared" si="183"/>
        <v>744480.39000000013</v>
      </c>
      <c r="AD250" s="71">
        <f t="shared" si="184"/>
        <v>359683.72000000003</v>
      </c>
      <c r="AE250" s="71">
        <f t="shared" si="185"/>
        <v>2360880.5000000009</v>
      </c>
      <c r="AF250" s="90" t="str">
        <f t="shared" si="210"/>
        <v>CENTRO INTEGRADO DE SAÚDE XANXERÊ</v>
      </c>
      <c r="AG250" s="90" t="str">
        <f t="shared" si="211"/>
        <v>CONSTRUÇÃO</v>
      </c>
      <c r="AH250" s="90" t="str">
        <f t="shared" si="212"/>
        <v>ESQUADRIAS E FERRAGENS</v>
      </c>
      <c r="AI250" s="90" t="str">
        <f t="shared" si="213"/>
        <v>PORTAS</v>
      </c>
      <c r="AJ250" s="90" t="s">
        <v>489</v>
      </c>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c r="BM250" s="71"/>
      <c r="BN250" s="71"/>
      <c r="BO250" s="71"/>
      <c r="BP250" s="71"/>
      <c r="BQ250" s="71"/>
      <c r="BR250" s="71"/>
      <c r="BS250" s="71"/>
      <c r="BT250" s="71"/>
      <c r="BU250" s="71"/>
      <c r="BV250" s="71"/>
      <c r="BW250" s="71"/>
      <c r="BX250" s="71"/>
      <c r="BY250" s="71"/>
      <c r="BZ250" s="71"/>
      <c r="CA250" s="71"/>
      <c r="CB250" s="71"/>
      <c r="CC250" s="71"/>
      <c r="CD250" s="71"/>
      <c r="CE250" s="71"/>
      <c r="CF250" s="71"/>
      <c r="CG250" s="71"/>
      <c r="CH250" s="71"/>
      <c r="CI250" s="71"/>
      <c r="CJ250" s="71"/>
      <c r="CK250" s="71"/>
      <c r="CL250" s="71"/>
      <c r="CM250" s="71"/>
      <c r="CN250" s="71"/>
      <c r="CO250" s="71"/>
      <c r="CP250" s="71"/>
      <c r="CQ250" s="71"/>
      <c r="CR250" s="71"/>
      <c r="CS250" s="71"/>
      <c r="CT250" s="71"/>
      <c r="CU250" s="71"/>
      <c r="CV250" s="71"/>
      <c r="CW250" s="71"/>
      <c r="CX250" s="71"/>
      <c r="CY250" s="71"/>
      <c r="CZ250" s="71"/>
      <c r="DA250" s="71"/>
      <c r="DB250" s="71"/>
      <c r="DC250" s="71"/>
      <c r="DD250" s="71"/>
      <c r="DE250" s="71"/>
      <c r="DF250" s="71"/>
      <c r="DG250" s="71"/>
      <c r="DH250" s="71"/>
      <c r="DI250" s="71"/>
      <c r="DJ250" s="71"/>
      <c r="DK250" s="71"/>
      <c r="DL250" s="71"/>
      <c r="DM250" s="71"/>
      <c r="DN250" s="71"/>
      <c r="DO250" s="71"/>
      <c r="DP250" s="71"/>
      <c r="DQ250" s="71"/>
      <c r="DR250" s="71"/>
      <c r="DS250" s="71"/>
      <c r="DT250" s="71"/>
      <c r="DU250" s="71"/>
      <c r="DV250" s="71"/>
      <c r="DW250" s="71"/>
      <c r="DX250" s="71"/>
      <c r="DY250" s="71"/>
      <c r="DZ250" s="71"/>
      <c r="EA250" s="71"/>
      <c r="EB250" s="71"/>
      <c r="EC250" s="71"/>
      <c r="ED250" s="71"/>
      <c r="EE250" s="71"/>
      <c r="EF250" s="71"/>
      <c r="EG250" s="71"/>
      <c r="EH250" s="71"/>
      <c r="EI250" s="71"/>
      <c r="EJ250" s="71"/>
      <c r="EK250" s="71"/>
      <c r="EL250" s="71"/>
      <c r="EM250" s="71"/>
      <c r="EN250" s="71"/>
      <c r="EO250" s="71"/>
      <c r="EP250" s="71"/>
      <c r="EQ250" s="71"/>
      <c r="ER250" s="71"/>
      <c r="ES250" s="71"/>
      <c r="ET250" s="71"/>
      <c r="EU250" s="71"/>
      <c r="EV250" s="71"/>
      <c r="EW250" s="71"/>
      <c r="EX250" s="71"/>
      <c r="EY250" s="71"/>
      <c r="EZ250" s="71"/>
      <c r="FA250" s="71"/>
      <c r="FB250" s="71"/>
      <c r="FC250" s="71"/>
      <c r="FD250" s="71"/>
      <c r="FE250" s="71"/>
      <c r="FF250" s="71"/>
      <c r="FG250" s="71"/>
      <c r="FH250" s="71"/>
      <c r="FI250" s="71"/>
      <c r="FJ250" s="71"/>
      <c r="FK250" s="71"/>
      <c r="FL250" s="71"/>
      <c r="FM250" s="71"/>
      <c r="FN250" s="71"/>
      <c r="FO250" s="71"/>
      <c r="FP250" s="71"/>
      <c r="FQ250" s="71"/>
      <c r="FR250" s="71"/>
      <c r="FS250" s="71"/>
      <c r="FT250" s="71"/>
      <c r="FU250" s="71"/>
      <c r="FV250" s="71"/>
      <c r="FW250" s="71"/>
      <c r="FX250" s="71"/>
      <c r="FY250" s="71"/>
      <c r="FZ250" s="71"/>
      <c r="GA250" s="71"/>
      <c r="GB250" s="71"/>
      <c r="GC250" s="71"/>
      <c r="GD250" s="71"/>
      <c r="GE250" s="71"/>
      <c r="GF250" s="71"/>
      <c r="GG250" s="71"/>
      <c r="GH250" s="71"/>
      <c r="GI250" s="71"/>
      <c r="GJ250" s="71"/>
      <c r="GK250" s="71"/>
      <c r="GL250" s="71"/>
      <c r="GM250" s="71"/>
      <c r="GN250" s="71"/>
      <c r="GO250" s="71"/>
      <c r="GP250" s="71"/>
      <c r="GQ250" s="71"/>
      <c r="GR250" s="71"/>
      <c r="GS250" s="71"/>
      <c r="GT250" s="71"/>
      <c r="GU250" s="71"/>
      <c r="GV250" s="71"/>
      <c r="GW250" s="71"/>
      <c r="GX250" s="71"/>
      <c r="GY250" s="71"/>
      <c r="GZ250" s="71"/>
      <c r="HA250" s="71"/>
      <c r="HB250" s="71"/>
      <c r="HC250" s="71"/>
      <c r="HD250" s="71"/>
      <c r="HE250" s="71"/>
      <c r="HF250" s="71"/>
      <c r="HG250" s="71"/>
      <c r="HH250" s="71"/>
      <c r="HI250" s="71"/>
      <c r="HJ250" s="71"/>
      <c r="HK250" s="71"/>
      <c r="HL250" s="71"/>
      <c r="HM250" s="71"/>
      <c r="HN250" s="71"/>
      <c r="HO250" s="71"/>
      <c r="HP250" s="71"/>
      <c r="HQ250" s="71"/>
      <c r="HR250" s="71"/>
      <c r="HS250" s="71"/>
      <c r="HT250" s="71"/>
      <c r="HU250" s="71"/>
      <c r="HV250" s="71"/>
      <c r="HW250" s="71"/>
      <c r="HX250" s="71"/>
      <c r="HY250" s="71"/>
      <c r="HZ250" s="71"/>
      <c r="IA250" s="71"/>
      <c r="IB250" s="71"/>
      <c r="IC250" s="71"/>
      <c r="ID250" s="71"/>
      <c r="IE250" s="71"/>
      <c r="IF250" s="71"/>
      <c r="IG250" s="71"/>
      <c r="IH250" s="71"/>
      <c r="II250" s="71"/>
      <c r="IJ250" s="71"/>
      <c r="IK250" s="71"/>
      <c r="IL250" s="71"/>
      <c r="IM250" s="71"/>
      <c r="IN250" s="71"/>
      <c r="IO250" s="71"/>
      <c r="IP250" s="71"/>
      <c r="IQ250" s="71"/>
      <c r="IR250" s="71"/>
      <c r="IS250" s="71"/>
      <c r="IT250" s="71"/>
      <c r="IU250" s="71"/>
      <c r="IV250" s="71"/>
      <c r="IW250" s="71"/>
      <c r="IX250" s="71"/>
      <c r="IY250" s="71"/>
      <c r="IZ250" s="71"/>
    </row>
    <row r="251" spans="1:1024" s="115" customFormat="1" ht="51">
      <c r="A251" s="103" t="str">
        <f t="shared" si="202"/>
        <v>1.4.2.15</v>
      </c>
      <c r="B251" s="60">
        <v>1276</v>
      </c>
      <c r="C251" s="64" t="s">
        <v>491</v>
      </c>
      <c r="D251" s="104" t="s">
        <v>567</v>
      </c>
      <c r="E251" s="105" t="str">
        <f t="shared" si="203"/>
        <v>m2</v>
      </c>
      <c r="F251" s="55" t="s">
        <v>471</v>
      </c>
      <c r="G251" s="55">
        <v>9</v>
      </c>
      <c r="H251" s="55">
        <f t="shared" si="204"/>
        <v>582.55999999999995</v>
      </c>
      <c r="I251" s="55">
        <f t="shared" si="205"/>
        <v>728.2</v>
      </c>
      <c r="J251" s="106">
        <f t="shared" si="206"/>
        <v>6553.8</v>
      </c>
      <c r="K251" s="107">
        <f t="shared" si="207"/>
        <v>1.7894944242741705E-2</v>
      </c>
      <c r="L251" s="107">
        <f t="shared" si="208"/>
        <v>3.9678157555257968E-4</v>
      </c>
      <c r="M251" s="108">
        <v>582.55999999999995</v>
      </c>
      <c r="N251" s="109" t="s">
        <v>531</v>
      </c>
      <c r="O251" s="110" t="s">
        <v>2179</v>
      </c>
      <c r="P251" s="111"/>
      <c r="Q251" s="112"/>
      <c r="R251" s="111"/>
      <c r="S251" s="111"/>
      <c r="T251" s="113"/>
      <c r="U251" s="114">
        <f t="shared" si="209"/>
        <v>366237.52</v>
      </c>
      <c r="V251" s="71">
        <f t="shared" si="177"/>
        <v>1</v>
      </c>
      <c r="W251" s="71">
        <f t="shared" si="178"/>
        <v>1</v>
      </c>
      <c r="X251" s="71">
        <f t="shared" si="179"/>
        <v>4</v>
      </c>
      <c r="Y251" s="71">
        <f t="shared" si="180"/>
        <v>2</v>
      </c>
      <c r="Z251" s="71">
        <f t="shared" si="186"/>
        <v>0</v>
      </c>
      <c r="AA251" s="71">
        <f t="shared" si="181"/>
        <v>7153156.6399999978</v>
      </c>
      <c r="AB251" s="71">
        <f t="shared" si="182"/>
        <v>7153156.6399999978</v>
      </c>
      <c r="AC251" s="71">
        <f t="shared" si="183"/>
        <v>751034.19000000018</v>
      </c>
      <c r="AD251" s="71">
        <f t="shared" si="184"/>
        <v>366237.52</v>
      </c>
      <c r="AE251" s="71">
        <f t="shared" si="185"/>
        <v>2367434.3000000007</v>
      </c>
      <c r="AF251" s="90" t="str">
        <f t="shared" si="210"/>
        <v>CENTRO INTEGRADO DE SAÚDE XANXERÊ</v>
      </c>
      <c r="AG251" s="90" t="str">
        <f t="shared" si="211"/>
        <v>CONSTRUÇÃO</v>
      </c>
      <c r="AH251" s="90" t="str">
        <f t="shared" si="212"/>
        <v>ESQUADRIAS E FERRAGENS</v>
      </c>
      <c r="AI251" s="90" t="str">
        <f t="shared" si="213"/>
        <v>PORTAS</v>
      </c>
      <c r="AJ251" s="90" t="s">
        <v>489</v>
      </c>
      <c r="AK251" s="71"/>
      <c r="AL251" s="71"/>
      <c r="AM251" s="71"/>
      <c r="AN251" s="71"/>
      <c r="AO251" s="71"/>
      <c r="AP251" s="71"/>
      <c r="AQ251" s="71"/>
      <c r="AR251" s="71"/>
      <c r="AS251" s="71"/>
      <c r="AT251" s="71"/>
      <c r="AU251" s="71"/>
      <c r="AV251" s="71"/>
      <c r="AW251" s="71"/>
      <c r="AX251" s="71"/>
      <c r="AY251" s="71"/>
      <c r="AZ251" s="71"/>
      <c r="BA251" s="71"/>
      <c r="BB251" s="71"/>
      <c r="BC251" s="71"/>
      <c r="BD251" s="71"/>
      <c r="BE251" s="71"/>
      <c r="BF251" s="71"/>
      <c r="BG251" s="71"/>
      <c r="BH251" s="71"/>
      <c r="BI251" s="71"/>
      <c r="BJ251" s="71"/>
      <c r="BK251" s="71"/>
      <c r="BL251" s="71"/>
      <c r="BM251" s="71"/>
      <c r="BN251" s="71"/>
      <c r="BO251" s="71"/>
      <c r="BP251" s="71"/>
      <c r="BQ251" s="71"/>
      <c r="BR251" s="71"/>
      <c r="BS251" s="71"/>
      <c r="BT251" s="71"/>
      <c r="BU251" s="71"/>
      <c r="BV251" s="71"/>
      <c r="BW251" s="71"/>
      <c r="BX251" s="71"/>
      <c r="BY251" s="71"/>
      <c r="BZ251" s="71"/>
      <c r="CA251" s="71"/>
      <c r="CB251" s="71"/>
      <c r="CC251" s="71"/>
      <c r="CD251" s="71"/>
      <c r="CE251" s="71"/>
      <c r="CF251" s="71"/>
      <c r="CG251" s="71"/>
      <c r="CH251" s="71"/>
      <c r="CI251" s="71"/>
      <c r="CJ251" s="71"/>
      <c r="CK251" s="71"/>
      <c r="CL251" s="71"/>
      <c r="CM251" s="71"/>
      <c r="CN251" s="71"/>
      <c r="CO251" s="71"/>
      <c r="CP251" s="71"/>
      <c r="CQ251" s="71"/>
      <c r="CR251" s="71"/>
      <c r="CS251" s="71"/>
      <c r="CT251" s="71"/>
      <c r="CU251" s="71"/>
      <c r="CV251" s="71"/>
      <c r="CW251" s="71"/>
      <c r="CX251" s="71"/>
      <c r="CY251" s="71"/>
      <c r="CZ251" s="71"/>
      <c r="DA251" s="71"/>
      <c r="DB251" s="71"/>
      <c r="DC251" s="71"/>
      <c r="DD251" s="71"/>
      <c r="DE251" s="71"/>
      <c r="DF251" s="71"/>
      <c r="DG251" s="71"/>
      <c r="DH251" s="71"/>
      <c r="DI251" s="71"/>
      <c r="DJ251" s="71"/>
      <c r="DK251" s="71"/>
      <c r="DL251" s="71"/>
      <c r="DM251" s="71"/>
      <c r="DN251" s="71"/>
      <c r="DO251" s="71"/>
      <c r="DP251" s="71"/>
      <c r="DQ251" s="71"/>
      <c r="DR251" s="71"/>
      <c r="DS251" s="71"/>
      <c r="DT251" s="71"/>
      <c r="DU251" s="71"/>
      <c r="DV251" s="71"/>
      <c r="DW251" s="71"/>
      <c r="DX251" s="71"/>
      <c r="DY251" s="71"/>
      <c r="DZ251" s="71"/>
      <c r="EA251" s="71"/>
      <c r="EB251" s="71"/>
      <c r="EC251" s="71"/>
      <c r="ED251" s="71"/>
      <c r="EE251" s="71"/>
      <c r="EF251" s="71"/>
      <c r="EG251" s="71"/>
      <c r="EH251" s="71"/>
      <c r="EI251" s="71"/>
      <c r="EJ251" s="71"/>
      <c r="EK251" s="71"/>
      <c r="EL251" s="71"/>
      <c r="EM251" s="71"/>
      <c r="EN251" s="71"/>
      <c r="EO251" s="71"/>
      <c r="EP251" s="71"/>
      <c r="EQ251" s="71"/>
      <c r="ER251" s="71"/>
      <c r="ES251" s="71"/>
      <c r="ET251" s="71"/>
      <c r="EU251" s="71"/>
      <c r="EV251" s="71"/>
      <c r="EW251" s="71"/>
      <c r="EX251" s="71"/>
      <c r="EY251" s="71"/>
      <c r="EZ251" s="71"/>
      <c r="FA251" s="71"/>
      <c r="FB251" s="71"/>
      <c r="FC251" s="71"/>
      <c r="FD251" s="71"/>
      <c r="FE251" s="71"/>
      <c r="FF251" s="71"/>
      <c r="FG251" s="71"/>
      <c r="FH251" s="71"/>
      <c r="FI251" s="71"/>
      <c r="FJ251" s="71"/>
      <c r="FK251" s="71"/>
      <c r="FL251" s="71"/>
      <c r="FM251" s="71"/>
      <c r="FN251" s="71"/>
      <c r="FO251" s="71"/>
      <c r="FP251" s="71"/>
      <c r="FQ251" s="71"/>
      <c r="FR251" s="71"/>
      <c r="FS251" s="71"/>
      <c r="FT251" s="71"/>
      <c r="FU251" s="71"/>
      <c r="FV251" s="71"/>
      <c r="FW251" s="71"/>
      <c r="FX251" s="71"/>
      <c r="FY251" s="71"/>
      <c r="FZ251" s="71"/>
      <c r="GA251" s="71"/>
      <c r="GB251" s="71"/>
      <c r="GC251" s="71"/>
      <c r="GD251" s="71"/>
      <c r="GE251" s="71"/>
      <c r="GF251" s="71"/>
      <c r="GG251" s="71"/>
      <c r="GH251" s="71"/>
      <c r="GI251" s="71"/>
      <c r="GJ251" s="71"/>
      <c r="GK251" s="71"/>
      <c r="GL251" s="71"/>
      <c r="GM251" s="71"/>
      <c r="GN251" s="71"/>
      <c r="GO251" s="71"/>
      <c r="GP251" s="71"/>
      <c r="GQ251" s="71"/>
      <c r="GR251" s="71"/>
      <c r="GS251" s="71"/>
      <c r="GT251" s="71"/>
      <c r="GU251" s="71"/>
      <c r="GV251" s="71"/>
      <c r="GW251" s="71"/>
      <c r="GX251" s="71"/>
      <c r="GY251" s="71"/>
      <c r="GZ251" s="71"/>
      <c r="HA251" s="71"/>
      <c r="HB251" s="71"/>
      <c r="HC251" s="71"/>
      <c r="HD251" s="71"/>
      <c r="HE251" s="71"/>
      <c r="HF251" s="71"/>
      <c r="HG251" s="71"/>
      <c r="HH251" s="71"/>
      <c r="HI251" s="71"/>
      <c r="HJ251" s="71"/>
      <c r="HK251" s="71"/>
      <c r="HL251" s="71"/>
      <c r="HM251" s="71"/>
      <c r="HN251" s="71"/>
      <c r="HO251" s="71"/>
      <c r="HP251" s="71"/>
      <c r="HQ251" s="71"/>
      <c r="HR251" s="71"/>
      <c r="HS251" s="71"/>
      <c r="HT251" s="71"/>
      <c r="HU251" s="71"/>
      <c r="HV251" s="71"/>
      <c r="HW251" s="71"/>
      <c r="HX251" s="71"/>
      <c r="HY251" s="71"/>
      <c r="HZ251" s="71"/>
      <c r="IA251" s="71"/>
      <c r="IB251" s="71"/>
      <c r="IC251" s="71"/>
      <c r="ID251" s="71"/>
      <c r="IE251" s="71"/>
      <c r="IF251" s="71"/>
      <c r="IG251" s="71"/>
      <c r="IH251" s="71"/>
      <c r="II251" s="71"/>
      <c r="IJ251" s="71"/>
      <c r="IK251" s="71"/>
      <c r="IL251" s="71"/>
      <c r="IM251" s="71"/>
      <c r="IN251" s="71"/>
      <c r="IO251" s="71"/>
      <c r="IP251" s="71"/>
      <c r="IQ251" s="71"/>
      <c r="IR251" s="71"/>
      <c r="IS251" s="71"/>
      <c r="IT251" s="71"/>
      <c r="IU251" s="71"/>
      <c r="IV251" s="71"/>
      <c r="IW251" s="71"/>
      <c r="IX251" s="71"/>
      <c r="IY251" s="71"/>
      <c r="IZ251" s="71"/>
    </row>
    <row r="252" spans="1:1024" s="94" customFormat="1">
      <c r="A252" s="117"/>
      <c r="B252" s="118"/>
      <c r="C252" s="119"/>
      <c r="D252" s="120"/>
      <c r="E252" s="121" t="str">
        <f>IF(P252="T1",CONCATENATE("Total ",LOWER(AF252)),IF(P252="T2",CONCATENATE("Total ",LOWER(AG252)),IF(P252="T3",CONCATENATE("Total ",LOWER(AH252)),IF(P252="T4",CONCATENATE("Total ",LOWER(AI252)),IF(P252="T5",CONCATENATE("Total ",LOWER(AJ252)),"Total do item")))))</f>
        <v>Total portas</v>
      </c>
      <c r="F252" s="122"/>
      <c r="G252" s="122"/>
      <c r="H252" s="122"/>
      <c r="I252" s="123"/>
      <c r="J252" s="124">
        <f>N252</f>
        <v>366237.52</v>
      </c>
      <c r="K252" s="125">
        <f>J252/N252</f>
        <v>1</v>
      </c>
      <c r="L252" s="125">
        <f>M252</f>
        <v>2.2172831061684738E-2</v>
      </c>
      <c r="M252" s="126">
        <f>J252/$J$744</f>
        <v>2.2172831061684738E-2</v>
      </c>
      <c r="N252" s="127">
        <f>IF(P252="T1",AA252,IF(P252="T2",AB252,IF(P252="T3",AC252,IF(P252="T4",AD252,IF(P252="T5",AE252,0)))))</f>
        <v>366237.52</v>
      </c>
      <c r="O252" s="127"/>
      <c r="P252" s="94" t="s">
        <v>483</v>
      </c>
      <c r="Q252"/>
      <c r="R252" s="128"/>
      <c r="S252" s="128"/>
      <c r="T252" s="89"/>
      <c r="U252" s="128">
        <f t="shared" si="209"/>
        <v>366237.52</v>
      </c>
      <c r="V252" s="96">
        <f t="shared" si="177"/>
        <v>1</v>
      </c>
      <c r="W252" s="96">
        <f t="shared" si="178"/>
        <v>1</v>
      </c>
      <c r="X252" s="96">
        <f t="shared" si="179"/>
        <v>4</v>
      </c>
      <c r="Y252" s="96">
        <f t="shared" si="180"/>
        <v>2</v>
      </c>
      <c r="Z252" s="96">
        <f t="shared" si="186"/>
        <v>0</v>
      </c>
      <c r="AA252" s="96">
        <f t="shared" si="181"/>
        <v>7153156.6399999978</v>
      </c>
      <c r="AB252" s="96">
        <f t="shared" si="182"/>
        <v>7153156.6399999978</v>
      </c>
      <c r="AC252" s="96">
        <f t="shared" si="183"/>
        <v>751034.19000000018</v>
      </c>
      <c r="AD252" s="96">
        <f t="shared" si="184"/>
        <v>366237.52</v>
      </c>
      <c r="AE252" s="96">
        <f t="shared" si="185"/>
        <v>2367434.3000000007</v>
      </c>
      <c r="AF252" s="97" t="str">
        <f t="shared" ref="AF252:AI253" si="214">IF($P252=AF$11,$D252,AF251)</f>
        <v>CENTRO INTEGRADO DE SAÚDE XANXERÊ</v>
      </c>
      <c r="AG252" s="97" t="str">
        <f t="shared" si="214"/>
        <v>CONSTRUÇÃO</v>
      </c>
      <c r="AH252" s="97" t="str">
        <f t="shared" si="214"/>
        <v>ESQUADRIAS E FERRAGENS</v>
      </c>
      <c r="AI252" s="97" t="str">
        <f t="shared" si="214"/>
        <v>PORTAS</v>
      </c>
      <c r="AJ252" s="97" t="s">
        <v>489</v>
      </c>
      <c r="AMI252"/>
      <c r="AMJ252"/>
    </row>
    <row r="253" spans="1:1024" s="94" customFormat="1" ht="15.75">
      <c r="A253" s="129" t="s">
        <v>568</v>
      </c>
      <c r="B253" s="130"/>
      <c r="C253" s="130"/>
      <c r="D253" s="131" t="s">
        <v>569</v>
      </c>
      <c r="E253" s="130"/>
      <c r="F253" s="130"/>
      <c r="G253" s="130"/>
      <c r="H253" s="130"/>
      <c r="I253" s="130"/>
      <c r="J253" s="130"/>
      <c r="K253" s="130"/>
      <c r="L253" s="132"/>
      <c r="M253" s="133"/>
      <c r="P253" s="94" t="s">
        <v>478</v>
      </c>
      <c r="Q253"/>
      <c r="T253" s="89"/>
      <c r="U253" s="128">
        <f>IF(OR(P253="T1",P253="T2",P253="T3",P253="T4",P253="T5"),N253,U255)</f>
        <v>68245.399999999994</v>
      </c>
      <c r="V253" s="96">
        <f t="shared" si="177"/>
        <v>1</v>
      </c>
      <c r="W253" s="96">
        <f t="shared" si="178"/>
        <v>1</v>
      </c>
      <c r="X253" s="96">
        <f t="shared" si="179"/>
        <v>4</v>
      </c>
      <c r="Y253" s="96">
        <f t="shared" si="180"/>
        <v>3</v>
      </c>
      <c r="Z253" s="96">
        <f t="shared" si="186"/>
        <v>0</v>
      </c>
      <c r="AA253" s="96">
        <f t="shared" si="181"/>
        <v>7153156.6399999978</v>
      </c>
      <c r="AB253" s="96">
        <f t="shared" si="182"/>
        <v>7153156.6399999978</v>
      </c>
      <c r="AC253" s="96">
        <f t="shared" si="183"/>
        <v>751034.19000000018</v>
      </c>
      <c r="AD253" s="96">
        <f t="shared" si="184"/>
        <v>0</v>
      </c>
      <c r="AE253" s="96">
        <f t="shared" si="185"/>
        <v>2367434.3000000007</v>
      </c>
      <c r="AF253" s="97" t="str">
        <f t="shared" si="214"/>
        <v>CENTRO INTEGRADO DE SAÚDE XANXERÊ</v>
      </c>
      <c r="AG253" s="97" t="str">
        <f t="shared" si="214"/>
        <v>CONSTRUÇÃO</v>
      </c>
      <c r="AH253" s="97" t="str">
        <f t="shared" si="214"/>
        <v>ESQUADRIAS E FERRAGENS</v>
      </c>
      <c r="AI253" s="97" t="str">
        <f t="shared" si="214"/>
        <v>SOLEIRA E PEITORIL</v>
      </c>
      <c r="AJ253" s="97" t="s">
        <v>489</v>
      </c>
      <c r="AMI253"/>
      <c r="AMJ253"/>
    </row>
    <row r="254" spans="1:1024" s="115" customFormat="1" ht="25.5">
      <c r="A254" s="103" t="str">
        <f>IF(AND(A253&gt;0,B253&lt;=0),CONCATENATE(A253,".1"),IF(IFERROR(RIGHT(A253,4)*1,0)&gt;999,CONCATENATE(LEFT(A253,LEN(A253)*1-4),RIGHT(A253,4)*1+1),IF(IFERROR(RIGHT(A253,3)*1,0)&gt;99,CONCATENATE(LEFT(A253,LEN(A253)*1-3),RIGHT(A253,3)*1+1),IF(IFERROR(RIGHT(A253,2)*1,0)&gt;9,CONCATENATE(LEFT(A253,LEN(A253)*1-2),RIGHT(A253,2)*1+1),CONCATENATE(LEFT(A253,LEN(A253)*1-1),RIGHT(A253)*1+1)))))</f>
        <v>1.4.3.1</v>
      </c>
      <c r="B254" s="52">
        <v>7034</v>
      </c>
      <c r="C254" s="148" t="s">
        <v>491</v>
      </c>
      <c r="D254" s="104" t="str">
        <f>O254</f>
        <v>Peitoril em granito cinza andorinha com pingadeira do lado externo com 3cm</v>
      </c>
      <c r="E254" s="105" t="str">
        <f>N254</f>
        <v>m²</v>
      </c>
      <c r="F254" s="55" t="s">
        <v>471</v>
      </c>
      <c r="G254" s="55">
        <v>76</v>
      </c>
      <c r="H254" s="55">
        <f>M254</f>
        <v>547.88</v>
      </c>
      <c r="I254" s="55">
        <f>TRUNC(H254*(1+$L$9),2)</f>
        <v>684.85</v>
      </c>
      <c r="J254" s="106">
        <f>TRUNC(I254*G254,2)</f>
        <v>52048.6</v>
      </c>
      <c r="K254" s="107">
        <f>J254/U254</f>
        <v>0.76266825309837738</v>
      </c>
      <c r="L254" s="107">
        <f>J254/$J$744</f>
        <v>3.1511375863325091E-3</v>
      </c>
      <c r="M254" s="108">
        <v>547.88</v>
      </c>
      <c r="N254" s="109" t="s">
        <v>42</v>
      </c>
      <c r="O254" s="110" t="s">
        <v>2419</v>
      </c>
      <c r="P254" s="111"/>
      <c r="Q254" s="112"/>
      <c r="R254" s="111"/>
      <c r="S254" s="111"/>
      <c r="T254" s="113"/>
      <c r="U254" s="114">
        <f>IF(OR(P254="T1",P254="T2",P254="T3",P254="T4",P254="T5"),N254,U255)</f>
        <v>68245.399999999994</v>
      </c>
      <c r="V254" s="71">
        <f t="shared" si="177"/>
        <v>1</v>
      </c>
      <c r="W254" s="71">
        <f t="shared" si="178"/>
        <v>1</v>
      </c>
      <c r="X254" s="71">
        <f t="shared" si="179"/>
        <v>4</v>
      </c>
      <c r="Y254" s="71">
        <f t="shared" si="180"/>
        <v>3</v>
      </c>
      <c r="Z254" s="71">
        <f t="shared" si="186"/>
        <v>0</v>
      </c>
      <c r="AA254" s="71">
        <f t="shared" si="181"/>
        <v>7205205.2399999974</v>
      </c>
      <c r="AB254" s="71">
        <f t="shared" si="182"/>
        <v>7205205.2399999974</v>
      </c>
      <c r="AC254" s="71">
        <f t="shared" si="183"/>
        <v>803082.79000000015</v>
      </c>
      <c r="AD254" s="71">
        <f t="shared" si="184"/>
        <v>52048.6</v>
      </c>
      <c r="AE254" s="71">
        <f t="shared" si="185"/>
        <v>2419482.9000000008</v>
      </c>
      <c r="AF254" s="90" t="str">
        <f t="shared" ref="AF254:AI255" si="215">IF($O254=AF$12,$D254,AF253)</f>
        <v>CENTRO INTEGRADO DE SAÚDE XANXERÊ</v>
      </c>
      <c r="AG254" s="90" t="str">
        <f t="shared" si="215"/>
        <v>CONSTRUÇÃO</v>
      </c>
      <c r="AH254" s="90" t="str">
        <f t="shared" si="215"/>
        <v>ESQUADRIAS E FERRAGENS</v>
      </c>
      <c r="AI254" s="90" t="str">
        <f t="shared" si="215"/>
        <v>SOLEIRA E PEITORIL</v>
      </c>
      <c r="AJ254" s="90" t="s">
        <v>489</v>
      </c>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c r="CJ254" s="71"/>
      <c r="CK254" s="71"/>
      <c r="CL254" s="71"/>
      <c r="CM254" s="71"/>
      <c r="CN254" s="71"/>
      <c r="CO254" s="71"/>
      <c r="CP254" s="71"/>
      <c r="CQ254" s="71"/>
      <c r="CR254" s="71"/>
      <c r="CS254" s="71"/>
      <c r="CT254" s="71"/>
      <c r="CU254" s="71"/>
      <c r="CV254" s="71"/>
      <c r="CW254" s="71"/>
      <c r="CX254" s="71"/>
      <c r="CY254" s="71"/>
      <c r="CZ254" s="71"/>
      <c r="DA254" s="71"/>
      <c r="DB254" s="71"/>
      <c r="DC254" s="71"/>
      <c r="DD254" s="71"/>
      <c r="DE254" s="71"/>
      <c r="DF254" s="71"/>
      <c r="DG254" s="71"/>
      <c r="DH254" s="71"/>
      <c r="DI254" s="71"/>
      <c r="DJ254" s="71"/>
      <c r="DK254" s="71"/>
      <c r="DL254" s="71"/>
      <c r="DM254" s="71"/>
      <c r="DN254" s="71"/>
      <c r="DO254" s="71"/>
      <c r="DP254" s="71"/>
      <c r="DQ254" s="71"/>
      <c r="DR254" s="71"/>
      <c r="DS254" s="71"/>
      <c r="DT254" s="71"/>
      <c r="DU254" s="71"/>
      <c r="DV254" s="71"/>
      <c r="DW254" s="71"/>
      <c r="DX254" s="71"/>
      <c r="DY254" s="71"/>
      <c r="DZ254" s="71"/>
      <c r="EA254" s="71"/>
      <c r="EB254" s="71"/>
      <c r="EC254" s="71"/>
      <c r="ED254" s="71"/>
      <c r="EE254" s="71"/>
      <c r="EF254" s="71"/>
      <c r="EG254" s="71"/>
      <c r="EH254" s="71"/>
      <c r="EI254" s="71"/>
      <c r="EJ254" s="71"/>
      <c r="EK254" s="71"/>
      <c r="EL254" s="71"/>
      <c r="EM254" s="71"/>
      <c r="EN254" s="71"/>
      <c r="EO254" s="71"/>
      <c r="EP254" s="71"/>
      <c r="EQ254" s="71"/>
      <c r="ER254" s="71"/>
      <c r="ES254" s="71"/>
      <c r="ET254" s="71"/>
      <c r="EU254" s="71"/>
      <c r="EV254" s="71"/>
      <c r="EW254" s="71"/>
      <c r="EX254" s="71"/>
      <c r="EY254" s="71"/>
      <c r="EZ254" s="71"/>
      <c r="FA254" s="71"/>
      <c r="FB254" s="71"/>
      <c r="FC254" s="71"/>
      <c r="FD254" s="71"/>
      <c r="FE254" s="71"/>
      <c r="FF254" s="71"/>
      <c r="FG254" s="71"/>
      <c r="FH254" s="71"/>
      <c r="FI254" s="71"/>
      <c r="FJ254" s="71"/>
      <c r="FK254" s="71"/>
      <c r="FL254" s="71"/>
      <c r="FM254" s="71"/>
      <c r="FN254" s="71"/>
      <c r="FO254" s="71"/>
      <c r="FP254" s="71"/>
      <c r="FQ254" s="71"/>
      <c r="FR254" s="71"/>
      <c r="FS254" s="71"/>
      <c r="FT254" s="71"/>
      <c r="FU254" s="71"/>
      <c r="FV254" s="71"/>
      <c r="FW254" s="71"/>
      <c r="FX254" s="71"/>
      <c r="FY254" s="71"/>
      <c r="FZ254" s="71"/>
      <c r="GA254" s="71"/>
      <c r="GB254" s="71"/>
      <c r="GC254" s="71"/>
      <c r="GD254" s="71"/>
      <c r="GE254" s="71"/>
      <c r="GF254" s="71"/>
      <c r="GG254" s="71"/>
      <c r="GH254" s="71"/>
      <c r="GI254" s="71"/>
      <c r="GJ254" s="71"/>
      <c r="GK254" s="71"/>
      <c r="GL254" s="71"/>
      <c r="GM254" s="71"/>
      <c r="GN254" s="71"/>
      <c r="GO254" s="71"/>
      <c r="GP254" s="71"/>
      <c r="GQ254" s="71"/>
      <c r="GR254" s="71"/>
      <c r="GS254" s="71"/>
      <c r="GT254" s="71"/>
      <c r="GU254" s="71"/>
      <c r="GV254" s="71"/>
      <c r="GW254" s="71"/>
      <c r="GX254" s="71"/>
      <c r="GY254" s="71"/>
      <c r="GZ254" s="71"/>
      <c r="HA254" s="71"/>
      <c r="HB254" s="71"/>
      <c r="HC254" s="71"/>
      <c r="HD254" s="71"/>
      <c r="HE254" s="71"/>
      <c r="HF254" s="71"/>
      <c r="HG254" s="71"/>
      <c r="HH254" s="71"/>
      <c r="HI254" s="71"/>
      <c r="HJ254" s="71"/>
      <c r="HK254" s="71"/>
      <c r="HL254" s="71"/>
      <c r="HM254" s="71"/>
      <c r="HN254" s="71"/>
      <c r="HO254" s="71"/>
      <c r="HP254" s="71"/>
      <c r="HQ254" s="71"/>
      <c r="HR254" s="71"/>
      <c r="HS254" s="71"/>
      <c r="HT254" s="71"/>
      <c r="HU254" s="71"/>
      <c r="HV254" s="71"/>
      <c r="HW254" s="71"/>
      <c r="HX254" s="71"/>
      <c r="HY254" s="71"/>
      <c r="HZ254" s="71"/>
      <c r="IA254" s="71"/>
      <c r="IB254" s="71"/>
      <c r="IC254" s="71"/>
      <c r="ID254" s="71"/>
      <c r="IE254" s="71"/>
      <c r="IF254" s="71"/>
      <c r="IG254" s="71"/>
      <c r="IH254" s="71"/>
      <c r="II254" s="71"/>
      <c r="IJ254" s="71"/>
      <c r="IK254" s="71"/>
      <c r="IL254" s="71"/>
      <c r="IM254" s="71"/>
      <c r="IN254" s="71"/>
      <c r="IO254" s="71"/>
      <c r="IP254" s="71"/>
      <c r="IQ254" s="71"/>
      <c r="IR254" s="71"/>
      <c r="IS254" s="71"/>
      <c r="IT254" s="71"/>
      <c r="IU254" s="71"/>
      <c r="IV254" s="71"/>
      <c r="IW254" s="71"/>
      <c r="IX254" s="71"/>
      <c r="IY254" s="71"/>
      <c r="IZ254" s="71"/>
    </row>
    <row r="255" spans="1:1024" s="115" customFormat="1">
      <c r="A255" s="103" t="str">
        <f>IF(AND(A254&gt;0,B254&lt;=0),CONCATENATE(A254,".1"),IF(IFERROR(RIGHT(A254,4)*1,0)&gt;999,CONCATENATE(LEFT(A254,LEN(A254)*1-4),RIGHT(A254,4)*1+1),IF(IFERROR(RIGHT(A254,3)*1,0)&gt;99,CONCATENATE(LEFT(A254,LEN(A254)*1-3),RIGHT(A254,3)*1+1),IF(IFERROR(RIGHT(A254,2)*1,0)&gt;9,CONCATENATE(LEFT(A254,LEN(A254)*1-2),RIGHT(A254,2)*1+1),CONCATENATE(LEFT(A254,LEN(A254)*1-1),RIGHT(A254)*1+1)))))</f>
        <v>1.4.3.2</v>
      </c>
      <c r="B255" s="52">
        <v>7035</v>
      </c>
      <c r="C255" s="148" t="s">
        <v>491</v>
      </c>
      <c r="D255" s="104" t="str">
        <f>O255</f>
        <v>Soleira em granito cinza andorinha</v>
      </c>
      <c r="E255" s="105" t="str">
        <f>N255</f>
        <v>m²</v>
      </c>
      <c r="F255" s="55" t="s">
        <v>471</v>
      </c>
      <c r="G255" s="55">
        <v>45.07</v>
      </c>
      <c r="H255" s="55">
        <f>M255</f>
        <v>287.5</v>
      </c>
      <c r="I255" s="55">
        <f>TRUNC(H255*(1+$L$9),2)</f>
        <v>359.37</v>
      </c>
      <c r="J255" s="106">
        <f>TRUNC(I255*G255,2)</f>
        <v>16196.8</v>
      </c>
      <c r="K255" s="107">
        <f>J255/U255</f>
        <v>0.23733174690162268</v>
      </c>
      <c r="L255" s="107">
        <f>J255/$J$744</f>
        <v>9.8059016492874703E-4</v>
      </c>
      <c r="M255" s="108">
        <v>287.5</v>
      </c>
      <c r="N255" s="109" t="s">
        <v>42</v>
      </c>
      <c r="O255" s="110" t="s">
        <v>2422</v>
      </c>
      <c r="P255" s="111"/>
      <c r="Q255" s="112"/>
      <c r="R255" s="111"/>
      <c r="S255" s="111"/>
      <c r="T255" s="113"/>
      <c r="U255" s="114">
        <f>IF(OR(P255="T1",P255="T2",P255="T3",P255="T4",P255="T5"),N255,U256)</f>
        <v>68245.399999999994</v>
      </c>
      <c r="V255" s="71">
        <f t="shared" si="177"/>
        <v>1</v>
      </c>
      <c r="W255" s="71">
        <f t="shared" si="178"/>
        <v>1</v>
      </c>
      <c r="X255" s="71">
        <f t="shared" si="179"/>
        <v>4</v>
      </c>
      <c r="Y255" s="71">
        <f t="shared" si="180"/>
        <v>3</v>
      </c>
      <c r="Z255" s="71">
        <f t="shared" si="186"/>
        <v>0</v>
      </c>
      <c r="AA255" s="71">
        <f t="shared" si="181"/>
        <v>7221402.0399999972</v>
      </c>
      <c r="AB255" s="71">
        <f t="shared" si="182"/>
        <v>7221402.0399999972</v>
      </c>
      <c r="AC255" s="71">
        <f t="shared" si="183"/>
        <v>819279.5900000002</v>
      </c>
      <c r="AD255" s="71">
        <f t="shared" si="184"/>
        <v>68245.399999999994</v>
      </c>
      <c r="AE255" s="71">
        <f t="shared" si="185"/>
        <v>2435679.7000000007</v>
      </c>
      <c r="AF255" s="90" t="str">
        <f t="shared" si="215"/>
        <v>CENTRO INTEGRADO DE SAÚDE XANXERÊ</v>
      </c>
      <c r="AG255" s="90" t="str">
        <f t="shared" si="215"/>
        <v>CONSTRUÇÃO</v>
      </c>
      <c r="AH255" s="90" t="str">
        <f t="shared" si="215"/>
        <v>ESQUADRIAS E FERRAGENS</v>
      </c>
      <c r="AI255" s="90" t="str">
        <f t="shared" si="215"/>
        <v>SOLEIRA E PEITORIL</v>
      </c>
      <c r="AJ255" s="90" t="s">
        <v>489</v>
      </c>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71"/>
      <c r="CA255" s="71"/>
      <c r="CB255" s="71"/>
      <c r="CC255" s="71"/>
      <c r="CD255" s="71"/>
      <c r="CE255" s="71"/>
      <c r="CF255" s="71"/>
      <c r="CG255" s="71"/>
      <c r="CH255" s="71"/>
      <c r="CI255" s="71"/>
      <c r="CJ255" s="71"/>
      <c r="CK255" s="71"/>
      <c r="CL255" s="71"/>
      <c r="CM255" s="71"/>
      <c r="CN255" s="71"/>
      <c r="CO255" s="71"/>
      <c r="CP255" s="71"/>
      <c r="CQ255" s="71"/>
      <c r="CR255" s="71"/>
      <c r="CS255" s="71"/>
      <c r="CT255" s="71"/>
      <c r="CU255" s="71"/>
      <c r="CV255" s="71"/>
      <c r="CW255" s="71"/>
      <c r="CX255" s="71"/>
      <c r="CY255" s="71"/>
      <c r="CZ255" s="71"/>
      <c r="DA255" s="71"/>
      <c r="DB255" s="71"/>
      <c r="DC255" s="71"/>
      <c r="DD255" s="71"/>
      <c r="DE255" s="71"/>
      <c r="DF255" s="71"/>
      <c r="DG255" s="71"/>
      <c r="DH255" s="71"/>
      <c r="DI255" s="71"/>
      <c r="DJ255" s="71"/>
      <c r="DK255" s="71"/>
      <c r="DL255" s="71"/>
      <c r="DM255" s="71"/>
      <c r="DN255" s="71"/>
      <c r="DO255" s="71"/>
      <c r="DP255" s="71"/>
      <c r="DQ255" s="71"/>
      <c r="DR255" s="71"/>
      <c r="DS255" s="71"/>
      <c r="DT255" s="71"/>
      <c r="DU255" s="71"/>
      <c r="DV255" s="71"/>
      <c r="DW255" s="71"/>
      <c r="DX255" s="71"/>
      <c r="DY255" s="71"/>
      <c r="DZ255" s="71"/>
      <c r="EA255" s="71"/>
      <c r="EB255" s="71"/>
      <c r="EC255" s="71"/>
      <c r="ED255" s="71"/>
      <c r="EE255" s="71"/>
      <c r="EF255" s="71"/>
      <c r="EG255" s="71"/>
      <c r="EH255" s="71"/>
      <c r="EI255" s="71"/>
      <c r="EJ255" s="71"/>
      <c r="EK255" s="71"/>
      <c r="EL255" s="71"/>
      <c r="EM255" s="71"/>
      <c r="EN255" s="71"/>
      <c r="EO255" s="71"/>
      <c r="EP255" s="71"/>
      <c r="EQ255" s="71"/>
      <c r="ER255" s="71"/>
      <c r="ES255" s="71"/>
      <c r="ET255" s="71"/>
      <c r="EU255" s="71"/>
      <c r="EV255" s="71"/>
      <c r="EW255" s="71"/>
      <c r="EX255" s="71"/>
      <c r="EY255" s="71"/>
      <c r="EZ255" s="71"/>
      <c r="FA255" s="71"/>
      <c r="FB255" s="71"/>
      <c r="FC255" s="71"/>
      <c r="FD255" s="71"/>
      <c r="FE255" s="71"/>
      <c r="FF255" s="71"/>
      <c r="FG255" s="71"/>
      <c r="FH255" s="71"/>
      <c r="FI255" s="71"/>
      <c r="FJ255" s="71"/>
      <c r="FK255" s="71"/>
      <c r="FL255" s="71"/>
      <c r="FM255" s="71"/>
      <c r="FN255" s="71"/>
      <c r="FO255" s="71"/>
      <c r="FP255" s="71"/>
      <c r="FQ255" s="71"/>
      <c r="FR255" s="71"/>
      <c r="FS255" s="71"/>
      <c r="FT255" s="71"/>
      <c r="FU255" s="71"/>
      <c r="FV255" s="71"/>
      <c r="FW255" s="71"/>
      <c r="FX255" s="71"/>
      <c r="FY255" s="71"/>
      <c r="FZ255" s="71"/>
      <c r="GA255" s="71"/>
      <c r="GB255" s="71"/>
      <c r="GC255" s="71"/>
      <c r="GD255" s="71"/>
      <c r="GE255" s="71"/>
      <c r="GF255" s="71"/>
      <c r="GG255" s="71"/>
      <c r="GH255" s="71"/>
      <c r="GI255" s="71"/>
      <c r="GJ255" s="71"/>
      <c r="GK255" s="71"/>
      <c r="GL255" s="71"/>
      <c r="GM255" s="71"/>
      <c r="GN255" s="71"/>
      <c r="GO255" s="71"/>
      <c r="GP255" s="71"/>
      <c r="GQ255" s="71"/>
      <c r="GR255" s="71"/>
      <c r="GS255" s="71"/>
      <c r="GT255" s="71"/>
      <c r="GU255" s="71"/>
      <c r="GV255" s="71"/>
      <c r="GW255" s="71"/>
      <c r="GX255" s="71"/>
      <c r="GY255" s="71"/>
      <c r="GZ255" s="71"/>
      <c r="HA255" s="71"/>
      <c r="HB255" s="71"/>
      <c r="HC255" s="71"/>
      <c r="HD255" s="71"/>
      <c r="HE255" s="71"/>
      <c r="HF255" s="71"/>
      <c r="HG255" s="71"/>
      <c r="HH255" s="71"/>
      <c r="HI255" s="71"/>
      <c r="HJ255" s="71"/>
      <c r="HK255" s="71"/>
      <c r="HL255" s="71"/>
      <c r="HM255" s="71"/>
      <c r="HN255" s="71"/>
      <c r="HO255" s="71"/>
      <c r="HP255" s="71"/>
      <c r="HQ255" s="71"/>
      <c r="HR255" s="71"/>
      <c r="HS255" s="71"/>
      <c r="HT255" s="71"/>
      <c r="HU255" s="71"/>
      <c r="HV255" s="71"/>
      <c r="HW255" s="71"/>
      <c r="HX255" s="71"/>
      <c r="HY255" s="71"/>
      <c r="HZ255" s="71"/>
      <c r="IA255" s="71"/>
      <c r="IB255" s="71"/>
      <c r="IC255" s="71"/>
      <c r="ID255" s="71"/>
      <c r="IE255" s="71"/>
      <c r="IF255" s="71"/>
      <c r="IG255" s="71"/>
      <c r="IH255" s="71"/>
      <c r="II255" s="71"/>
      <c r="IJ255" s="71"/>
      <c r="IK255" s="71"/>
      <c r="IL255" s="71"/>
      <c r="IM255" s="71"/>
      <c r="IN255" s="71"/>
      <c r="IO255" s="71"/>
      <c r="IP255" s="71"/>
      <c r="IQ255" s="71"/>
      <c r="IR255" s="71"/>
      <c r="IS255" s="71"/>
      <c r="IT255" s="71"/>
      <c r="IU255" s="71"/>
      <c r="IV255" s="71"/>
      <c r="IW255" s="71"/>
      <c r="IX255" s="71"/>
      <c r="IY255" s="71"/>
      <c r="IZ255" s="71"/>
    </row>
    <row r="256" spans="1:1024" s="94" customFormat="1">
      <c r="A256" s="117"/>
      <c r="B256" s="118"/>
      <c r="C256" s="119"/>
      <c r="D256" s="120"/>
      <c r="E256" s="121" t="str">
        <f>IF(P256="T1",CONCATENATE("Total ",LOWER(AF256)),IF(P256="T2",CONCATENATE("Total ",LOWER(AG256)),IF(P256="T3",CONCATENATE("Total ",LOWER(AH256)),IF(P256="T4",CONCATENATE("Total ",LOWER(AI256)),IF(P256="T5",CONCATENATE("Total ",LOWER(AJ256)),"Total do item")))))</f>
        <v>Total soleira e peitoril</v>
      </c>
      <c r="F256" s="122"/>
      <c r="G256" s="122"/>
      <c r="H256" s="122"/>
      <c r="I256" s="123"/>
      <c r="J256" s="124">
        <f>N256</f>
        <v>68245.399999999994</v>
      </c>
      <c r="K256" s="125">
        <f>J256/N256</f>
        <v>1</v>
      </c>
      <c r="L256" s="125">
        <f>M256</f>
        <v>4.1317277512612563E-3</v>
      </c>
      <c r="M256" s="126">
        <f>J256/$J$744</f>
        <v>4.1317277512612563E-3</v>
      </c>
      <c r="N256" s="127">
        <f>IF(P256="T1",AA256,IF(P256="T2",AB256,IF(P256="T3",AC256,IF(P256="T4",AD256,IF(P256="T5",AE256,0)))))</f>
        <v>68245.399999999994</v>
      </c>
      <c r="O256" s="127"/>
      <c r="P256" s="94" t="s">
        <v>483</v>
      </c>
      <c r="Q256"/>
      <c r="R256" s="128"/>
      <c r="S256" s="128"/>
      <c r="T256" s="89"/>
      <c r="U256" s="128">
        <f>IF(OR(P256="T1",P256="T2",P256="T3",P256="T4",P256="T5"),N256,U257)</f>
        <v>68245.399999999994</v>
      </c>
      <c r="V256" s="96">
        <f t="shared" si="177"/>
        <v>1</v>
      </c>
      <c r="W256" s="96">
        <f t="shared" si="178"/>
        <v>1</v>
      </c>
      <c r="X256" s="96">
        <f t="shared" si="179"/>
        <v>4</v>
      </c>
      <c r="Y256" s="96">
        <f t="shared" si="180"/>
        <v>3</v>
      </c>
      <c r="Z256" s="96">
        <f t="shared" si="186"/>
        <v>0</v>
      </c>
      <c r="AA256" s="96">
        <f t="shared" si="181"/>
        <v>7221402.0399999972</v>
      </c>
      <c r="AB256" s="96">
        <f t="shared" si="182"/>
        <v>7221402.0399999972</v>
      </c>
      <c r="AC256" s="96">
        <f t="shared" si="183"/>
        <v>819279.5900000002</v>
      </c>
      <c r="AD256" s="96">
        <f t="shared" si="184"/>
        <v>68245.399999999994</v>
      </c>
      <c r="AE256" s="96">
        <f t="shared" si="185"/>
        <v>2435679.7000000007</v>
      </c>
      <c r="AF256" s="97" t="str">
        <f t="shared" ref="AF256:AI257" si="216">IF($P256=AF$11,$D256,AF255)</f>
        <v>CENTRO INTEGRADO DE SAÚDE XANXERÊ</v>
      </c>
      <c r="AG256" s="97" t="str">
        <f t="shared" si="216"/>
        <v>CONSTRUÇÃO</v>
      </c>
      <c r="AH256" s="97" t="str">
        <f t="shared" si="216"/>
        <v>ESQUADRIAS E FERRAGENS</v>
      </c>
      <c r="AI256" s="97" t="str">
        <f t="shared" si="216"/>
        <v>SOLEIRA E PEITORIL</v>
      </c>
      <c r="AJ256" s="97" t="s">
        <v>489</v>
      </c>
      <c r="AMI256"/>
      <c r="AMJ256"/>
    </row>
    <row r="257" spans="1:1024" s="94" customFormat="1">
      <c r="A257" s="117"/>
      <c r="B257" s="118"/>
      <c r="C257" s="119"/>
      <c r="D257" s="120"/>
      <c r="E257" s="121" t="str">
        <f>IF(P257="T1",CONCATENATE("Total ",LOWER(AF257)),IF(P257="T2",CONCATENATE("Total ",LOWER(AG257)),IF(P257="T3",CONCATENATE("Total ",LOWER(AH257)),IF(P257="T4",CONCATENATE("Total ",LOWER(AI257)),IF(P257="T5",CONCATENATE("Total ",LOWER(AJ257)),"Total do item")))))</f>
        <v>Total esquadrias e ferragens</v>
      </c>
      <c r="F257" s="122"/>
      <c r="G257" s="122"/>
      <c r="H257" s="122"/>
      <c r="I257" s="123"/>
      <c r="J257" s="124">
        <f>N257</f>
        <v>819279.5900000002</v>
      </c>
      <c r="K257" s="125">
        <f>J257/N257</f>
        <v>1</v>
      </c>
      <c r="L257" s="125">
        <f>M257</f>
        <v>4.960100194364668E-2</v>
      </c>
      <c r="M257" s="126">
        <f>J257/$J$744</f>
        <v>4.960100194364668E-2</v>
      </c>
      <c r="N257" s="127">
        <f>IF(P257="T1",AA257,IF(P257="T2",AB257,IF(P257="T3",AC257,IF(P257="T4",AD257,IF(P257="T5",AE257,0)))))</f>
        <v>819279.5900000002</v>
      </c>
      <c r="O257" s="127"/>
      <c r="P257" s="94" t="s">
        <v>482</v>
      </c>
      <c r="Q257"/>
      <c r="R257" s="128"/>
      <c r="S257" s="128"/>
      <c r="T257" s="89"/>
      <c r="U257" s="128">
        <f>IF(OR(P257="T1",P257="T2",P257="T3",P257="T4",P257="T5"),N257,#REF!)</f>
        <v>819279.5900000002</v>
      </c>
      <c r="V257" s="96">
        <f t="shared" si="177"/>
        <v>1</v>
      </c>
      <c r="W257" s="96">
        <f t="shared" si="178"/>
        <v>1</v>
      </c>
      <c r="X257" s="96">
        <f t="shared" si="179"/>
        <v>4</v>
      </c>
      <c r="Y257" s="96">
        <f t="shared" si="180"/>
        <v>3</v>
      </c>
      <c r="Z257" s="96">
        <f t="shared" si="186"/>
        <v>0</v>
      </c>
      <c r="AA257" s="96">
        <f t="shared" si="181"/>
        <v>7221402.0399999972</v>
      </c>
      <c r="AB257" s="96">
        <f t="shared" si="182"/>
        <v>7221402.0399999972</v>
      </c>
      <c r="AC257" s="96">
        <f t="shared" si="183"/>
        <v>819279.5900000002</v>
      </c>
      <c r="AD257" s="96">
        <f t="shared" si="184"/>
        <v>68245.399999999994</v>
      </c>
      <c r="AE257" s="96">
        <f t="shared" si="185"/>
        <v>2435679.7000000007</v>
      </c>
      <c r="AF257" s="97" t="str">
        <f t="shared" si="216"/>
        <v>CENTRO INTEGRADO DE SAÚDE XANXERÊ</v>
      </c>
      <c r="AG257" s="97" t="str">
        <f t="shared" si="216"/>
        <v>CONSTRUÇÃO</v>
      </c>
      <c r="AH257" s="97" t="str">
        <f t="shared" si="216"/>
        <v>ESQUADRIAS E FERRAGENS</v>
      </c>
      <c r="AI257" s="97" t="str">
        <f t="shared" si="216"/>
        <v>SOLEIRA E PEITORIL</v>
      </c>
      <c r="AJ257" s="97" t="s">
        <v>489</v>
      </c>
      <c r="AMI257"/>
      <c r="AMJ257"/>
    </row>
    <row r="258" spans="1:1024" s="88" customFormat="1" ht="15.75">
      <c r="A258" s="98" t="s">
        <v>27</v>
      </c>
      <c r="B258" s="99"/>
      <c r="C258" s="99"/>
      <c r="D258" s="100" t="s">
        <v>570</v>
      </c>
      <c r="E258" s="101"/>
      <c r="F258" s="101"/>
      <c r="G258" s="101"/>
      <c r="H258" s="101"/>
      <c r="I258" s="101"/>
      <c r="J258" s="101"/>
      <c r="K258" s="101"/>
      <c r="L258" s="102"/>
      <c r="M258" s="87"/>
      <c r="P258" s="88" t="s">
        <v>477</v>
      </c>
      <c r="T258" s="89"/>
      <c r="V258" s="96">
        <f t="shared" si="177"/>
        <v>1</v>
      </c>
      <c r="W258" s="96">
        <f t="shared" si="178"/>
        <v>1</v>
      </c>
      <c r="X258" s="96">
        <f t="shared" si="179"/>
        <v>5</v>
      </c>
      <c r="Y258" s="96">
        <f t="shared" si="180"/>
        <v>0</v>
      </c>
      <c r="Z258" s="96">
        <f t="shared" si="186"/>
        <v>0</v>
      </c>
      <c r="AA258" s="96">
        <f t="shared" si="181"/>
        <v>7221402.0399999972</v>
      </c>
      <c r="AB258" s="96">
        <f t="shared" si="182"/>
        <v>7221402.0399999972</v>
      </c>
      <c r="AC258" s="96">
        <f t="shared" si="183"/>
        <v>0</v>
      </c>
      <c r="AD258" s="96">
        <f t="shared" si="184"/>
        <v>68245.399999999994</v>
      </c>
      <c r="AE258" s="96">
        <f t="shared" si="185"/>
        <v>2435679.7000000007</v>
      </c>
      <c r="AF258" s="97" t="str">
        <f>IF($P258=AF$12,$D258,AF257)</f>
        <v>CENTRO INTEGRADO DE SAÚDE XANXERÊ</v>
      </c>
      <c r="AG258" s="97" t="str">
        <f>IF($P258=AG$12,$D258,AG257)</f>
        <v>CONSTRUÇÃO</v>
      </c>
      <c r="AH258" s="97" t="str">
        <f>IF($P258=AH$12,$D258,AH257)</f>
        <v>COBERTURA, FORROS E PROTEÇÕES</v>
      </c>
      <c r="AI258" s="97" t="str">
        <f>IF($P258=AI$12,$D258,AI257)</f>
        <v>SOLEIRA E PEITORIL</v>
      </c>
      <c r="AJ258" s="97" t="s">
        <v>489</v>
      </c>
      <c r="AP258" s="94"/>
      <c r="AQ258" s="94"/>
      <c r="AR258" s="94"/>
      <c r="AS258" s="94"/>
      <c r="AT258" s="94"/>
      <c r="AU258" s="94"/>
      <c r="AV258" s="94"/>
      <c r="AW258" s="94"/>
      <c r="AX258" s="94"/>
      <c r="AY258" s="94"/>
      <c r="AZ258" s="94"/>
      <c r="BA258" s="94"/>
      <c r="BB258" s="94"/>
      <c r="BC258" s="94"/>
      <c r="AMI258"/>
      <c r="AMJ258"/>
    </row>
    <row r="259" spans="1:1024" s="104" customFormat="1" ht="51">
      <c r="A259" s="103" t="str">
        <f t="shared" ref="A259:A265" si="217">IF(AND(A258&gt;0,B258&lt;=0),CONCATENATE(A258,".1"),IF(IFERROR(RIGHT(A258,4)*1,0)&gt;999,CONCATENATE(LEFT(A258,LEN(A258)*1-4),RIGHT(A258,4)*1+1),IF(IFERROR(RIGHT(A258,3)*1,0)&gt;99,CONCATENATE(LEFT(A258,LEN(A258)*1-3),RIGHT(A258,3)*1+1),IF(IFERROR(RIGHT(A258,2)*1,0)&gt;9,CONCATENATE(LEFT(A258,LEN(A258)*1-2),RIGHT(A258,2)*1+1),CONCATENATE(LEFT(A258,LEN(A258)*1-1),RIGHT(A258)*1+1)))))</f>
        <v>1.5.1</v>
      </c>
      <c r="B259" s="52">
        <v>92566</v>
      </c>
      <c r="C259" s="64" t="s">
        <v>493</v>
      </c>
      <c r="D259" s="149" t="str">
        <f>O259</f>
        <v>Fabricação e instalação de estrutura pontaletada de madeira não aparelhada para telhados com até 2 águas e para telha ondulada de fibrocimento, metálica, plástica ou termoacústica, incluso transporte vertical. Af_12/2015</v>
      </c>
      <c r="E259" s="105" t="s">
        <v>42</v>
      </c>
      <c r="F259" s="55" t="s">
        <v>471</v>
      </c>
      <c r="G259" s="55">
        <v>1668.22</v>
      </c>
      <c r="H259" s="55">
        <f t="shared" ref="H259:H265" si="218">M259</f>
        <v>22.81</v>
      </c>
      <c r="I259" s="55">
        <f t="shared" ref="I259:I265" si="219">TRUNC(H259*(1+$L$9),2)</f>
        <v>28.51</v>
      </c>
      <c r="J259" s="106">
        <f t="shared" ref="J259:J265" si="220">TRUNC(I259*G259,2)</f>
        <v>47560.95</v>
      </c>
      <c r="K259" s="107">
        <f t="shared" ref="K259:K265" si="221">J259/U259</f>
        <v>4.2179230301180828E-2</v>
      </c>
      <c r="L259" s="107">
        <f t="shared" ref="L259:L265" si="222">J259/$J$744</f>
        <v>2.8794453104729265E-3</v>
      </c>
      <c r="M259" s="108">
        <v>22.81</v>
      </c>
      <c r="N259" s="109" t="s">
        <v>531</v>
      </c>
      <c r="O259" s="110" t="s">
        <v>2986</v>
      </c>
      <c r="P259" s="111"/>
      <c r="Q259" s="112"/>
      <c r="R259" s="111"/>
      <c r="S259" s="111"/>
      <c r="T259" s="113"/>
      <c r="U259" s="114">
        <f t="shared" ref="U259:U265" si="223">IF(OR(P259="T1",P259="T2",P259="T3",P259="T4",P259="T5"),N259,U260)</f>
        <v>1127591.7</v>
      </c>
      <c r="V259" s="71">
        <f t="shared" si="177"/>
        <v>1</v>
      </c>
      <c r="W259" s="71">
        <f t="shared" si="178"/>
        <v>1</v>
      </c>
      <c r="X259" s="71">
        <f t="shared" si="179"/>
        <v>5</v>
      </c>
      <c r="Y259" s="71">
        <f t="shared" si="180"/>
        <v>0</v>
      </c>
      <c r="Z259" s="71">
        <f t="shared" si="186"/>
        <v>0</v>
      </c>
      <c r="AA259" s="71">
        <f t="shared" si="181"/>
        <v>7268962.9899999974</v>
      </c>
      <c r="AB259" s="71">
        <f t="shared" si="182"/>
        <v>7268962.9899999974</v>
      </c>
      <c r="AC259" s="71">
        <f t="shared" si="183"/>
        <v>47560.95</v>
      </c>
      <c r="AD259" s="71">
        <f t="shared" si="184"/>
        <v>115806.34999999999</v>
      </c>
      <c r="AE259" s="71">
        <f t="shared" si="185"/>
        <v>2483240.6500000008</v>
      </c>
      <c r="AF259" s="90" t="str">
        <f t="shared" ref="AF259:AI265" si="224">IF($O259=AF$12,$D259,AF258)</f>
        <v>CENTRO INTEGRADO DE SAÚDE XANXERÊ</v>
      </c>
      <c r="AG259" s="90" t="str">
        <f t="shared" si="224"/>
        <v>CONSTRUÇÃO</v>
      </c>
      <c r="AH259" s="90" t="str">
        <f t="shared" si="224"/>
        <v>COBERTURA, FORROS E PROTEÇÕES</v>
      </c>
      <c r="AI259" s="90" t="str">
        <f t="shared" si="224"/>
        <v>SOLEIRA E PEITORIL</v>
      </c>
      <c r="AJ259" s="90" t="s">
        <v>489</v>
      </c>
      <c r="AK259" s="71"/>
      <c r="AL259" s="71"/>
      <c r="AM259" s="71"/>
      <c r="AN259" s="71"/>
      <c r="AO259" s="71"/>
      <c r="AP259" s="71"/>
      <c r="AQ259" s="71"/>
      <c r="AR259" s="71"/>
      <c r="AS259" s="71"/>
      <c r="AT259" s="71"/>
      <c r="AU259" s="71"/>
      <c r="AV259" s="71"/>
      <c r="AW259" s="71"/>
      <c r="AX259" s="71"/>
      <c r="AY259" s="71"/>
      <c r="AZ259" s="71"/>
    </row>
    <row r="260" spans="1:1024" s="104" customFormat="1">
      <c r="A260" s="103" t="str">
        <f t="shared" si="217"/>
        <v>1.5.2</v>
      </c>
      <c r="B260" s="52">
        <v>102234</v>
      </c>
      <c r="C260" s="64" t="s">
        <v>493</v>
      </c>
      <c r="D260" s="149" t="str">
        <f>O260</f>
        <v>Pintura imunizante para madeira, 2 demãos. Af_01/2021</v>
      </c>
      <c r="E260" s="105" t="s">
        <v>42</v>
      </c>
      <c r="F260" s="55" t="s">
        <v>471</v>
      </c>
      <c r="G260" s="55">
        <v>1668.22</v>
      </c>
      <c r="H260" s="55">
        <f t="shared" si="218"/>
        <v>21.01</v>
      </c>
      <c r="I260" s="55">
        <f t="shared" si="219"/>
        <v>26.26</v>
      </c>
      <c r="J260" s="106">
        <f t="shared" si="220"/>
        <v>43807.45</v>
      </c>
      <c r="K260" s="107">
        <f t="shared" si="221"/>
        <v>3.8850454468581139E-2</v>
      </c>
      <c r="L260" s="107">
        <f t="shared" si="222"/>
        <v>2.6522001025269092E-3</v>
      </c>
      <c r="M260" s="108">
        <v>21.01</v>
      </c>
      <c r="N260" s="109" t="s">
        <v>531</v>
      </c>
      <c r="O260" s="110" t="s">
        <v>2988</v>
      </c>
      <c r="P260" s="111"/>
      <c r="Q260" s="112"/>
      <c r="R260" s="111"/>
      <c r="S260" s="111"/>
      <c r="T260" s="113"/>
      <c r="U260" s="114">
        <f t="shared" si="223"/>
        <v>1127591.7</v>
      </c>
      <c r="V260" s="71">
        <f t="shared" si="177"/>
        <v>1</v>
      </c>
      <c r="W260" s="71">
        <f t="shared" si="178"/>
        <v>1</v>
      </c>
      <c r="X260" s="71">
        <f t="shared" si="179"/>
        <v>5</v>
      </c>
      <c r="Y260" s="71">
        <f t="shared" si="180"/>
        <v>0</v>
      </c>
      <c r="Z260" s="71">
        <f t="shared" si="186"/>
        <v>0</v>
      </c>
      <c r="AA260" s="71">
        <f t="shared" si="181"/>
        <v>7312770.4399999976</v>
      </c>
      <c r="AB260" s="71">
        <f t="shared" si="182"/>
        <v>7312770.4399999976</v>
      </c>
      <c r="AC260" s="71">
        <f t="shared" si="183"/>
        <v>91368.4</v>
      </c>
      <c r="AD260" s="71">
        <f t="shared" si="184"/>
        <v>159613.79999999999</v>
      </c>
      <c r="AE260" s="71">
        <f t="shared" si="185"/>
        <v>2527048.100000001</v>
      </c>
      <c r="AF260" s="90" t="str">
        <f t="shared" si="224"/>
        <v>CENTRO INTEGRADO DE SAÚDE XANXERÊ</v>
      </c>
      <c r="AG260" s="90" t="str">
        <f t="shared" si="224"/>
        <v>CONSTRUÇÃO</v>
      </c>
      <c r="AH260" s="90" t="str">
        <f t="shared" si="224"/>
        <v>COBERTURA, FORROS E PROTEÇÕES</v>
      </c>
      <c r="AI260" s="90" t="str">
        <f t="shared" si="224"/>
        <v>SOLEIRA E PEITORIL</v>
      </c>
      <c r="AJ260" s="90" t="s">
        <v>489</v>
      </c>
      <c r="AK260" s="71"/>
      <c r="AL260" s="71"/>
      <c r="AM260" s="71"/>
      <c r="AN260" s="71"/>
      <c r="AO260" s="71"/>
      <c r="AP260" s="71"/>
      <c r="AQ260" s="71"/>
      <c r="AR260" s="71"/>
      <c r="AS260" s="71"/>
      <c r="AT260" s="71"/>
      <c r="AU260" s="71"/>
      <c r="AV260" s="71"/>
      <c r="AW260" s="71"/>
      <c r="AX260" s="71"/>
      <c r="AY260" s="71"/>
      <c r="AZ260" s="71"/>
    </row>
    <row r="261" spans="1:1024" s="104" customFormat="1" ht="25.5">
      <c r="A261" s="103" t="str">
        <f t="shared" si="217"/>
        <v>1.5.3</v>
      </c>
      <c r="B261" s="60">
        <v>94218</v>
      </c>
      <c r="C261" s="64" t="s">
        <v>493</v>
      </c>
      <c r="D261" s="104" t="str">
        <f>O261</f>
        <v>Telhamento com telha estrutural de fibrocimento e= 8 mm, com até 2 águas, incluso içamento. Af_07/2019_p</v>
      </c>
      <c r="E261" s="105" t="str">
        <f>N261</f>
        <v>m2</v>
      </c>
      <c r="F261" s="55" t="s">
        <v>471</v>
      </c>
      <c r="G261" s="55">
        <v>1668.22</v>
      </c>
      <c r="H261" s="55">
        <f t="shared" si="218"/>
        <v>111.28</v>
      </c>
      <c r="I261" s="55">
        <f t="shared" si="219"/>
        <v>139.1</v>
      </c>
      <c r="J261" s="106">
        <f t="shared" si="220"/>
        <v>232049.4</v>
      </c>
      <c r="K261" s="107">
        <f t="shared" si="221"/>
        <v>0.2057920433433485</v>
      </c>
      <c r="L261" s="107">
        <f t="shared" si="222"/>
        <v>1.4048784909217673E-2</v>
      </c>
      <c r="M261" s="108">
        <v>111.28</v>
      </c>
      <c r="N261" s="109" t="s">
        <v>531</v>
      </c>
      <c r="O261" s="110" t="s">
        <v>2990</v>
      </c>
      <c r="P261" s="111"/>
      <c r="Q261" s="112"/>
      <c r="R261" s="111"/>
      <c r="S261" s="111"/>
      <c r="T261" s="113"/>
      <c r="U261" s="114">
        <f t="shared" si="223"/>
        <v>1127591.7</v>
      </c>
      <c r="V261" s="71">
        <f t="shared" si="177"/>
        <v>1</v>
      </c>
      <c r="W261" s="71">
        <f t="shared" si="178"/>
        <v>1</v>
      </c>
      <c r="X261" s="71">
        <f t="shared" si="179"/>
        <v>5</v>
      </c>
      <c r="Y261" s="71">
        <f t="shared" si="180"/>
        <v>0</v>
      </c>
      <c r="Z261" s="71">
        <f t="shared" si="186"/>
        <v>0</v>
      </c>
      <c r="AA261" s="71">
        <f t="shared" si="181"/>
        <v>7544819.839999998</v>
      </c>
      <c r="AB261" s="71">
        <f t="shared" si="182"/>
        <v>7544819.839999998</v>
      </c>
      <c r="AC261" s="71">
        <f t="shared" si="183"/>
        <v>323417.8</v>
      </c>
      <c r="AD261" s="71">
        <f t="shared" si="184"/>
        <v>391663.19999999995</v>
      </c>
      <c r="AE261" s="71">
        <f t="shared" si="185"/>
        <v>2759097.5000000009</v>
      </c>
      <c r="AF261" s="90" t="str">
        <f t="shared" si="224"/>
        <v>CENTRO INTEGRADO DE SAÚDE XANXERÊ</v>
      </c>
      <c r="AG261" s="90" t="str">
        <f t="shared" si="224"/>
        <v>CONSTRUÇÃO</v>
      </c>
      <c r="AH261" s="90" t="str">
        <f t="shared" si="224"/>
        <v>COBERTURA, FORROS E PROTEÇÕES</v>
      </c>
      <c r="AI261" s="90" t="str">
        <f t="shared" si="224"/>
        <v>SOLEIRA E PEITORIL</v>
      </c>
      <c r="AJ261" s="90" t="s">
        <v>489</v>
      </c>
      <c r="AK261" s="71"/>
      <c r="AL261" s="71"/>
      <c r="AM261" s="71"/>
      <c r="AN261" s="71"/>
      <c r="AO261" s="71"/>
      <c r="AP261" s="71"/>
      <c r="AQ261" s="71"/>
      <c r="AR261" s="71"/>
      <c r="AS261" s="71"/>
      <c r="AT261" s="71"/>
      <c r="AU261" s="71"/>
      <c r="AV261" s="71"/>
      <c r="AW261" s="71"/>
      <c r="AX261" s="71"/>
      <c r="AY261" s="71"/>
      <c r="AZ261" s="71"/>
    </row>
    <row r="262" spans="1:1024" s="104" customFormat="1" ht="63.75">
      <c r="A262" s="103" t="str">
        <f t="shared" si="217"/>
        <v>1.5.4</v>
      </c>
      <c r="B262" s="60">
        <v>6330</v>
      </c>
      <c r="C262" s="150" t="s">
        <v>491</v>
      </c>
      <c r="D262" s="104" t="str">
        <f>O262</f>
        <v>Forro acústico em pura fibra mineral, com borda reta, modelo Ecomin, com compostos naturais, livre de formaldeído ou quaisquer outros materiais nocivos, pintura acrílica com ação fungicida aplicada por processo automatizado e contínuo e perfis metálicos tipo T 24 invertido. Dimensão das placas: 625x625mm – Fornecimento e instalação</v>
      </c>
      <c r="E262" s="105" t="str">
        <f>N262</f>
        <v>m2</v>
      </c>
      <c r="F262" s="55" t="s">
        <v>471</v>
      </c>
      <c r="G262" s="55">
        <v>3813.47</v>
      </c>
      <c r="H262" s="55">
        <f t="shared" si="218"/>
        <v>156.52000000000001</v>
      </c>
      <c r="I262" s="55">
        <f t="shared" si="219"/>
        <v>195.65</v>
      </c>
      <c r="J262" s="106">
        <f t="shared" si="220"/>
        <v>746105.4</v>
      </c>
      <c r="K262" s="107">
        <f t="shared" si="221"/>
        <v>0.66168046465755292</v>
      </c>
      <c r="L262" s="107">
        <f t="shared" si="222"/>
        <v>4.5170874323337253E-2</v>
      </c>
      <c r="M262" s="108">
        <v>156.52000000000001</v>
      </c>
      <c r="N262" s="109" t="s">
        <v>531</v>
      </c>
      <c r="O262" s="110" t="s">
        <v>2361</v>
      </c>
      <c r="P262" s="111"/>
      <c r="Q262" s="112"/>
      <c r="R262" s="111"/>
      <c r="S262" s="111"/>
      <c r="T262" s="113"/>
      <c r="U262" s="114">
        <f t="shared" si="223"/>
        <v>1127591.7</v>
      </c>
      <c r="V262" s="71">
        <f t="shared" si="177"/>
        <v>1</v>
      </c>
      <c r="W262" s="71">
        <f t="shared" si="178"/>
        <v>1</v>
      </c>
      <c r="X262" s="71">
        <f t="shared" si="179"/>
        <v>5</v>
      </c>
      <c r="Y262" s="71">
        <f t="shared" si="180"/>
        <v>0</v>
      </c>
      <c r="Z262" s="71">
        <f t="shared" si="186"/>
        <v>0</v>
      </c>
      <c r="AA262" s="71">
        <f t="shared" si="181"/>
        <v>8290925.2399999984</v>
      </c>
      <c r="AB262" s="71">
        <f t="shared" si="182"/>
        <v>8290925.2399999984</v>
      </c>
      <c r="AC262" s="71">
        <f t="shared" si="183"/>
        <v>1069523.2</v>
      </c>
      <c r="AD262" s="71">
        <f t="shared" si="184"/>
        <v>1137768.6000000001</v>
      </c>
      <c r="AE262" s="71">
        <f t="shared" si="185"/>
        <v>3505202.9000000008</v>
      </c>
      <c r="AF262" s="90" t="str">
        <f t="shared" si="224"/>
        <v>CENTRO INTEGRADO DE SAÚDE XANXERÊ</v>
      </c>
      <c r="AG262" s="90" t="str">
        <f t="shared" si="224"/>
        <v>CONSTRUÇÃO</v>
      </c>
      <c r="AH262" s="90" t="str">
        <f t="shared" si="224"/>
        <v>COBERTURA, FORROS E PROTEÇÕES</v>
      </c>
      <c r="AI262" s="90" t="str">
        <f t="shared" si="224"/>
        <v>SOLEIRA E PEITORIL</v>
      </c>
      <c r="AJ262" s="90" t="s">
        <v>489</v>
      </c>
      <c r="AK262" s="71"/>
      <c r="AL262" s="71"/>
      <c r="AM262" s="71"/>
      <c r="AN262" s="71"/>
      <c r="AO262" s="71"/>
      <c r="AP262" s="71"/>
      <c r="AQ262" s="71"/>
      <c r="AR262" s="71"/>
      <c r="AS262" s="71"/>
      <c r="AT262" s="71"/>
      <c r="AU262" s="71"/>
      <c r="AV262" s="71"/>
      <c r="AW262" s="71"/>
      <c r="AX262" s="71"/>
      <c r="AY262" s="71"/>
      <c r="AZ262" s="71"/>
    </row>
    <row r="263" spans="1:1024" s="115" customFormat="1">
      <c r="A263" s="103" t="str">
        <f t="shared" si="217"/>
        <v>1.5.5</v>
      </c>
      <c r="B263" s="52">
        <v>853</v>
      </c>
      <c r="C263" s="150" t="s">
        <v>491</v>
      </c>
      <c r="D263" s="104" t="s">
        <v>571</v>
      </c>
      <c r="E263" s="105" t="str">
        <f>N263</f>
        <v>m</v>
      </c>
      <c r="F263" s="55" t="s">
        <v>471</v>
      </c>
      <c r="G263" s="55">
        <v>114</v>
      </c>
      <c r="H263" s="55">
        <f t="shared" si="218"/>
        <v>46.82</v>
      </c>
      <c r="I263" s="55">
        <f t="shared" si="219"/>
        <v>58.52</v>
      </c>
      <c r="J263" s="106">
        <f t="shared" si="220"/>
        <v>6671.28</v>
      </c>
      <c r="K263" s="107">
        <f t="shared" si="221"/>
        <v>5.9163968659932493E-3</v>
      </c>
      <c r="L263" s="107">
        <f t="shared" si="222"/>
        <v>4.0389407509420697E-4</v>
      </c>
      <c r="M263" s="108">
        <v>46.82</v>
      </c>
      <c r="N263" s="109" t="s">
        <v>657</v>
      </c>
      <c r="O263" s="110" t="s">
        <v>2113</v>
      </c>
      <c r="P263" s="111"/>
      <c r="Q263" s="112"/>
      <c r="R263" s="111"/>
      <c r="S263" s="111"/>
      <c r="T263" s="113"/>
      <c r="U263" s="114">
        <f t="shared" si="223"/>
        <v>1127591.7</v>
      </c>
      <c r="V263" s="71">
        <f t="shared" si="177"/>
        <v>1</v>
      </c>
      <c r="W263" s="71">
        <f t="shared" si="178"/>
        <v>1</v>
      </c>
      <c r="X263" s="71">
        <f t="shared" si="179"/>
        <v>5</v>
      </c>
      <c r="Y263" s="71">
        <f t="shared" si="180"/>
        <v>0</v>
      </c>
      <c r="Z263" s="71">
        <f t="shared" si="186"/>
        <v>0</v>
      </c>
      <c r="AA263" s="71">
        <f t="shared" si="181"/>
        <v>8297596.5199999986</v>
      </c>
      <c r="AB263" s="71">
        <f t="shared" si="182"/>
        <v>8297596.5199999986</v>
      </c>
      <c r="AC263" s="71">
        <f t="shared" si="183"/>
        <v>1076194.48</v>
      </c>
      <c r="AD263" s="71">
        <f t="shared" si="184"/>
        <v>1144439.8800000001</v>
      </c>
      <c r="AE263" s="71">
        <f t="shared" si="185"/>
        <v>3511874.1800000006</v>
      </c>
      <c r="AF263" s="90" t="str">
        <f t="shared" si="224"/>
        <v>CENTRO INTEGRADO DE SAÚDE XANXERÊ</v>
      </c>
      <c r="AG263" s="90" t="str">
        <f t="shared" si="224"/>
        <v>CONSTRUÇÃO</v>
      </c>
      <c r="AH263" s="90" t="str">
        <f t="shared" si="224"/>
        <v>COBERTURA, FORROS E PROTEÇÕES</v>
      </c>
      <c r="AI263" s="90" t="str">
        <f t="shared" si="224"/>
        <v>SOLEIRA E PEITORIL</v>
      </c>
      <c r="AJ263" s="90" t="s">
        <v>489</v>
      </c>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71"/>
      <c r="CA263" s="71"/>
      <c r="CB263" s="71"/>
      <c r="CC263" s="71"/>
      <c r="CD263" s="71"/>
      <c r="CE263" s="71"/>
      <c r="CF263" s="71"/>
      <c r="CG263" s="71"/>
      <c r="CH263" s="71"/>
      <c r="CI263" s="71"/>
      <c r="CJ263" s="71"/>
      <c r="CK263" s="71"/>
      <c r="CL263" s="71"/>
      <c r="CM263" s="71"/>
      <c r="CN263" s="71"/>
      <c r="CO263" s="71"/>
      <c r="CP263" s="71"/>
      <c r="CQ263" s="71"/>
      <c r="CR263" s="71"/>
      <c r="CS263" s="71"/>
      <c r="CT263" s="71"/>
      <c r="CU263" s="71"/>
      <c r="CV263" s="71"/>
      <c r="CW263" s="71"/>
      <c r="CX263" s="71"/>
      <c r="CY263" s="71"/>
      <c r="CZ263" s="71"/>
      <c r="DA263" s="71"/>
      <c r="DB263" s="71"/>
      <c r="DC263" s="71"/>
      <c r="DD263" s="71"/>
      <c r="DE263" s="71"/>
      <c r="DF263" s="71"/>
      <c r="DG263" s="71"/>
      <c r="DH263" s="71"/>
      <c r="DI263" s="71"/>
      <c r="DJ263" s="71"/>
      <c r="DK263" s="71"/>
      <c r="DL263" s="71"/>
      <c r="DM263" s="71"/>
      <c r="DN263" s="71"/>
      <c r="DO263" s="71"/>
      <c r="DP263" s="71"/>
      <c r="DQ263" s="71"/>
      <c r="DR263" s="71"/>
      <c r="DS263" s="71"/>
      <c r="DT263" s="71"/>
      <c r="DU263" s="71"/>
      <c r="DV263" s="71"/>
      <c r="DW263" s="71"/>
      <c r="DX263" s="71"/>
      <c r="DY263" s="71"/>
      <c r="DZ263" s="71"/>
      <c r="EA263" s="71"/>
      <c r="EB263" s="71"/>
      <c r="EC263" s="71"/>
      <c r="ED263" s="71"/>
      <c r="EE263" s="71"/>
      <c r="EF263" s="71"/>
      <c r="EG263" s="71"/>
      <c r="EH263" s="71"/>
      <c r="EI263" s="71"/>
      <c r="EJ263" s="71"/>
      <c r="EK263" s="71"/>
      <c r="EL263" s="71"/>
      <c r="EM263" s="71"/>
      <c r="EN263" s="71"/>
      <c r="EO263" s="71"/>
      <c r="EP263" s="71"/>
      <c r="EQ263" s="71"/>
      <c r="ER263" s="71"/>
      <c r="ES263" s="71"/>
      <c r="ET263" s="71"/>
      <c r="EU263" s="71"/>
      <c r="EV263" s="71"/>
      <c r="EW263" s="71"/>
      <c r="EX263" s="71"/>
      <c r="EY263" s="71"/>
      <c r="EZ263" s="71"/>
      <c r="FA263" s="71"/>
      <c r="FB263" s="71"/>
      <c r="FC263" s="71"/>
      <c r="FD263" s="71"/>
      <c r="FE263" s="71"/>
      <c r="FF263" s="71"/>
      <c r="FG263" s="71"/>
      <c r="FH263" s="71"/>
      <c r="FI263" s="71"/>
      <c r="FJ263" s="71"/>
      <c r="FK263" s="71"/>
      <c r="FL263" s="71"/>
      <c r="FM263" s="71"/>
      <c r="FN263" s="71"/>
      <c r="FO263" s="71"/>
      <c r="FP263" s="71"/>
      <c r="FQ263" s="71"/>
      <c r="FR263" s="71"/>
      <c r="FS263" s="71"/>
      <c r="FT263" s="71"/>
      <c r="FU263" s="71"/>
      <c r="FV263" s="71"/>
      <c r="FW263" s="71"/>
      <c r="FX263" s="71"/>
      <c r="FY263" s="71"/>
      <c r="FZ263" s="71"/>
      <c r="GA263" s="71"/>
      <c r="GB263" s="71"/>
      <c r="GC263" s="71"/>
      <c r="GD263" s="71"/>
      <c r="GE263" s="71"/>
      <c r="GF263" s="71"/>
      <c r="GG263" s="71"/>
      <c r="GH263" s="71"/>
      <c r="GI263" s="71"/>
      <c r="GJ263" s="71"/>
      <c r="GK263" s="71"/>
      <c r="GL263" s="71"/>
      <c r="GM263" s="71"/>
      <c r="GN263" s="71"/>
      <c r="GO263" s="71"/>
      <c r="GP263" s="71"/>
      <c r="GQ263" s="71"/>
      <c r="GR263" s="71"/>
      <c r="GS263" s="71"/>
      <c r="GT263" s="71"/>
      <c r="GU263" s="71"/>
      <c r="GV263" s="71"/>
      <c r="GW263" s="71"/>
      <c r="GX263" s="71"/>
      <c r="GY263" s="71"/>
      <c r="GZ263" s="71"/>
      <c r="HA263" s="71"/>
      <c r="HB263" s="71"/>
      <c r="HC263" s="71"/>
      <c r="HD263" s="71"/>
      <c r="HE263" s="71"/>
      <c r="HF263" s="71"/>
      <c r="HG263" s="71"/>
      <c r="HH263" s="71"/>
      <c r="HI263" s="71"/>
      <c r="HJ263" s="71"/>
      <c r="HK263" s="71"/>
      <c r="HL263" s="71"/>
      <c r="HM263" s="71"/>
      <c r="HN263" s="71"/>
      <c r="HO263" s="71"/>
      <c r="HP263" s="71"/>
      <c r="HQ263" s="71"/>
      <c r="HR263" s="71"/>
      <c r="HS263" s="71"/>
      <c r="HT263" s="71"/>
      <c r="HU263" s="71"/>
      <c r="HV263" s="71"/>
      <c r="HW263" s="71"/>
      <c r="HX263" s="71"/>
      <c r="HY263" s="71"/>
      <c r="HZ263" s="71"/>
      <c r="IA263" s="71"/>
      <c r="IB263" s="71"/>
      <c r="IC263" s="71"/>
      <c r="ID263" s="71"/>
      <c r="IE263" s="71"/>
      <c r="IF263" s="71"/>
      <c r="IG263" s="71"/>
      <c r="IH263" s="71"/>
      <c r="II263" s="71"/>
      <c r="IJ263" s="71"/>
      <c r="IK263" s="71"/>
      <c r="IL263" s="71"/>
      <c r="IM263" s="71"/>
      <c r="IN263" s="71"/>
      <c r="IO263" s="71"/>
      <c r="IP263" s="71"/>
      <c r="IQ263" s="71"/>
      <c r="IR263" s="71"/>
      <c r="IS263" s="71"/>
      <c r="IT263" s="71"/>
      <c r="IU263" s="71"/>
      <c r="IV263" s="71"/>
      <c r="IW263" s="71"/>
      <c r="IX263" s="71"/>
      <c r="IY263" s="71"/>
      <c r="IZ263" s="71"/>
    </row>
    <row r="264" spans="1:1024" s="104" customFormat="1">
      <c r="A264" s="103" t="str">
        <f t="shared" si="217"/>
        <v>1.5.6</v>
      </c>
      <c r="B264" s="52">
        <v>855</v>
      </c>
      <c r="C264" s="150" t="s">
        <v>491</v>
      </c>
      <c r="D264" s="104" t="str">
        <f>O264</f>
        <v>Pingadeira de Concreto</v>
      </c>
      <c r="E264" s="105" t="str">
        <f>N264</f>
        <v>m</v>
      </c>
      <c r="F264" s="55" t="s">
        <v>471</v>
      </c>
      <c r="G264" s="55">
        <v>366</v>
      </c>
      <c r="H264" s="55">
        <f t="shared" si="218"/>
        <v>82.83</v>
      </c>
      <c r="I264" s="55">
        <f t="shared" si="219"/>
        <v>103.53</v>
      </c>
      <c r="J264" s="106">
        <f t="shared" si="220"/>
        <v>37891.980000000003</v>
      </c>
      <c r="K264" s="107">
        <f t="shared" si="221"/>
        <v>3.360434455131233E-2</v>
      </c>
      <c r="L264" s="107">
        <f t="shared" si="222"/>
        <v>2.2940644397459243E-3</v>
      </c>
      <c r="M264" s="108">
        <v>82.83</v>
      </c>
      <c r="N264" s="109" t="s">
        <v>657</v>
      </c>
      <c r="O264" s="110" t="s">
        <v>2115</v>
      </c>
      <c r="P264" s="111"/>
      <c r="Q264" s="112"/>
      <c r="R264" s="111"/>
      <c r="S264" s="111"/>
      <c r="T264" s="113"/>
      <c r="U264" s="114">
        <f t="shared" si="223"/>
        <v>1127591.7</v>
      </c>
      <c r="V264" s="71">
        <f t="shared" si="177"/>
        <v>1</v>
      </c>
      <c r="W264" s="71">
        <f t="shared" si="178"/>
        <v>1</v>
      </c>
      <c r="X264" s="71">
        <f t="shared" si="179"/>
        <v>5</v>
      </c>
      <c r="Y264" s="71">
        <f t="shared" si="180"/>
        <v>0</v>
      </c>
      <c r="Z264" s="71">
        <f t="shared" si="186"/>
        <v>0</v>
      </c>
      <c r="AA264" s="71">
        <f t="shared" si="181"/>
        <v>8335488.4999999991</v>
      </c>
      <c r="AB264" s="71">
        <f t="shared" si="182"/>
        <v>8335488.4999999991</v>
      </c>
      <c r="AC264" s="71">
        <f t="shared" si="183"/>
        <v>1114086.46</v>
      </c>
      <c r="AD264" s="71">
        <f t="shared" si="184"/>
        <v>1182331.8600000001</v>
      </c>
      <c r="AE264" s="71">
        <f t="shared" si="185"/>
        <v>3549766.1600000006</v>
      </c>
      <c r="AF264" s="90" t="str">
        <f t="shared" si="224"/>
        <v>CENTRO INTEGRADO DE SAÚDE XANXERÊ</v>
      </c>
      <c r="AG264" s="90" t="str">
        <f t="shared" si="224"/>
        <v>CONSTRUÇÃO</v>
      </c>
      <c r="AH264" s="90" t="str">
        <f t="shared" si="224"/>
        <v>COBERTURA, FORROS E PROTEÇÕES</v>
      </c>
      <c r="AI264" s="90" t="str">
        <f t="shared" si="224"/>
        <v>SOLEIRA E PEITORIL</v>
      </c>
      <c r="AJ264" s="90" t="s">
        <v>489</v>
      </c>
      <c r="AK264" s="71"/>
      <c r="AL264" s="71"/>
      <c r="AM264" s="71"/>
      <c r="AN264" s="71"/>
      <c r="AO264" s="71"/>
      <c r="AP264" s="71"/>
      <c r="AQ264" s="71"/>
      <c r="AR264" s="71"/>
      <c r="AS264" s="71"/>
      <c r="AT264" s="71"/>
      <c r="AU264" s="71"/>
      <c r="AV264" s="71"/>
      <c r="AW264" s="71"/>
      <c r="AX264" s="71"/>
      <c r="AY264" s="71"/>
      <c r="AZ264" s="71"/>
      <c r="BA264" s="71"/>
    </row>
    <row r="265" spans="1:1024" s="115" customFormat="1">
      <c r="A265" s="103" t="str">
        <f t="shared" si="217"/>
        <v>1.5.7</v>
      </c>
      <c r="B265" s="52">
        <v>853</v>
      </c>
      <c r="C265" s="150" t="s">
        <v>491</v>
      </c>
      <c r="D265" s="104" t="s">
        <v>572</v>
      </c>
      <c r="E265" s="105" t="str">
        <f>N265</f>
        <v>m</v>
      </c>
      <c r="F265" s="55" t="s">
        <v>471</v>
      </c>
      <c r="G265" s="55">
        <v>230.78</v>
      </c>
      <c r="H265" s="55">
        <f t="shared" si="218"/>
        <v>46.82</v>
      </c>
      <c r="I265" s="55">
        <f t="shared" si="219"/>
        <v>58.52</v>
      </c>
      <c r="J265" s="106">
        <f t="shared" si="220"/>
        <v>13505.24</v>
      </c>
      <c r="K265" s="107">
        <f t="shared" si="221"/>
        <v>1.1977065812031075E-2</v>
      </c>
      <c r="L265" s="107">
        <f t="shared" si="222"/>
        <v>8.1763715789552951E-4</v>
      </c>
      <c r="M265" s="108">
        <v>46.82</v>
      </c>
      <c r="N265" s="109" t="s">
        <v>657</v>
      </c>
      <c r="O265" s="110" t="s">
        <v>2113</v>
      </c>
      <c r="P265" s="111"/>
      <c r="Q265" s="112"/>
      <c r="R265" s="111"/>
      <c r="S265" s="111"/>
      <c r="T265" s="113"/>
      <c r="U265" s="114">
        <f t="shared" si="223"/>
        <v>1127591.7</v>
      </c>
      <c r="V265" s="71">
        <f t="shared" si="177"/>
        <v>1</v>
      </c>
      <c r="W265" s="71">
        <f t="shared" si="178"/>
        <v>1</v>
      </c>
      <c r="X265" s="71">
        <f t="shared" si="179"/>
        <v>5</v>
      </c>
      <c r="Y265" s="71">
        <f t="shared" si="180"/>
        <v>0</v>
      </c>
      <c r="Z265" s="71">
        <f t="shared" si="186"/>
        <v>0</v>
      </c>
      <c r="AA265" s="71">
        <f t="shared" si="181"/>
        <v>8348993.7399999993</v>
      </c>
      <c r="AB265" s="71">
        <f t="shared" si="182"/>
        <v>8348993.7399999993</v>
      </c>
      <c r="AC265" s="71">
        <f t="shared" si="183"/>
        <v>1127591.7</v>
      </c>
      <c r="AD265" s="71">
        <f t="shared" si="184"/>
        <v>1195837.1000000001</v>
      </c>
      <c r="AE265" s="71">
        <f t="shared" si="185"/>
        <v>3563271.4000000008</v>
      </c>
      <c r="AF265" s="90" t="str">
        <f t="shared" si="224"/>
        <v>CENTRO INTEGRADO DE SAÚDE XANXERÊ</v>
      </c>
      <c r="AG265" s="90" t="str">
        <f t="shared" si="224"/>
        <v>CONSTRUÇÃO</v>
      </c>
      <c r="AH265" s="90" t="str">
        <f t="shared" si="224"/>
        <v>COBERTURA, FORROS E PROTEÇÕES</v>
      </c>
      <c r="AI265" s="90" t="str">
        <f t="shared" si="224"/>
        <v>SOLEIRA E PEITORIL</v>
      </c>
      <c r="AJ265" s="90" t="s">
        <v>489</v>
      </c>
      <c r="AK265" s="71"/>
      <c r="AL265" s="71"/>
      <c r="AM265" s="71"/>
      <c r="AN265" s="71"/>
      <c r="AO265" s="71"/>
      <c r="AP265" s="71"/>
      <c r="AQ265" s="71"/>
      <c r="AR265" s="71"/>
      <c r="AS265" s="71"/>
      <c r="AT265" s="71"/>
      <c r="AU265" s="71"/>
      <c r="AV265" s="71"/>
      <c r="AW265" s="71"/>
      <c r="AX265" s="71"/>
      <c r="AY265" s="71"/>
      <c r="AZ265" s="71"/>
      <c r="BA265" s="71"/>
      <c r="BB265" s="71"/>
      <c r="BC265" s="71"/>
      <c r="BD265" s="71"/>
      <c r="BE265" s="71"/>
      <c r="BF265" s="71"/>
      <c r="BG265" s="71"/>
      <c r="BH265" s="71"/>
      <c r="BI265" s="71"/>
      <c r="BJ265" s="71"/>
      <c r="BK265" s="71"/>
      <c r="BL265" s="71"/>
      <c r="BM265" s="71"/>
      <c r="BN265" s="71"/>
      <c r="BO265" s="71"/>
      <c r="BP265" s="71"/>
      <c r="BQ265" s="71"/>
      <c r="BR265" s="71"/>
      <c r="BS265" s="71"/>
      <c r="BT265" s="71"/>
      <c r="BU265" s="71"/>
      <c r="BV265" s="71"/>
      <c r="BW265" s="71"/>
      <c r="BX265" s="71"/>
      <c r="BY265" s="71"/>
      <c r="BZ265" s="71"/>
      <c r="CA265" s="71"/>
      <c r="CB265" s="71"/>
      <c r="CC265" s="71"/>
      <c r="CD265" s="71"/>
      <c r="CE265" s="71"/>
      <c r="CF265" s="71"/>
      <c r="CG265" s="71"/>
      <c r="CH265" s="71"/>
      <c r="CI265" s="71"/>
      <c r="CJ265" s="71"/>
      <c r="CK265" s="71"/>
      <c r="CL265" s="71"/>
      <c r="CM265" s="71"/>
      <c r="CN265" s="71"/>
      <c r="CO265" s="71"/>
      <c r="CP265" s="71"/>
      <c r="CQ265" s="71"/>
      <c r="CR265" s="71"/>
      <c r="CS265" s="71"/>
      <c r="CT265" s="71"/>
      <c r="CU265" s="71"/>
      <c r="CV265" s="71"/>
      <c r="CW265" s="71"/>
      <c r="CX265" s="71"/>
      <c r="CY265" s="71"/>
      <c r="CZ265" s="71"/>
      <c r="DA265" s="71"/>
      <c r="DB265" s="71"/>
      <c r="DC265" s="71"/>
      <c r="DD265" s="71"/>
      <c r="DE265" s="71"/>
      <c r="DF265" s="71"/>
      <c r="DG265" s="71"/>
      <c r="DH265" s="71"/>
      <c r="DI265" s="71"/>
      <c r="DJ265" s="71"/>
      <c r="DK265" s="71"/>
      <c r="DL265" s="71"/>
      <c r="DM265" s="71"/>
      <c r="DN265" s="71"/>
      <c r="DO265" s="71"/>
      <c r="DP265" s="71"/>
      <c r="DQ265" s="71"/>
      <c r="DR265" s="71"/>
      <c r="DS265" s="71"/>
      <c r="DT265" s="71"/>
      <c r="DU265" s="71"/>
      <c r="DV265" s="71"/>
      <c r="DW265" s="71"/>
      <c r="DX265" s="71"/>
      <c r="DY265" s="71"/>
      <c r="DZ265" s="71"/>
      <c r="EA265" s="71"/>
      <c r="EB265" s="71"/>
      <c r="EC265" s="71"/>
      <c r="ED265" s="71"/>
      <c r="EE265" s="71"/>
      <c r="EF265" s="71"/>
      <c r="EG265" s="71"/>
      <c r="EH265" s="71"/>
      <c r="EI265" s="71"/>
      <c r="EJ265" s="71"/>
      <c r="EK265" s="71"/>
      <c r="EL265" s="71"/>
      <c r="EM265" s="71"/>
      <c r="EN265" s="71"/>
      <c r="EO265" s="71"/>
      <c r="EP265" s="71"/>
      <c r="EQ265" s="71"/>
      <c r="ER265" s="71"/>
      <c r="ES265" s="71"/>
      <c r="ET265" s="71"/>
      <c r="EU265" s="71"/>
      <c r="EV265" s="71"/>
      <c r="EW265" s="71"/>
      <c r="EX265" s="71"/>
      <c r="EY265" s="71"/>
      <c r="EZ265" s="71"/>
      <c r="FA265" s="71"/>
      <c r="FB265" s="71"/>
      <c r="FC265" s="71"/>
      <c r="FD265" s="71"/>
      <c r="FE265" s="71"/>
      <c r="FF265" s="71"/>
      <c r="FG265" s="71"/>
      <c r="FH265" s="71"/>
      <c r="FI265" s="71"/>
      <c r="FJ265" s="71"/>
      <c r="FK265" s="71"/>
      <c r="FL265" s="71"/>
      <c r="FM265" s="71"/>
      <c r="FN265" s="71"/>
      <c r="FO265" s="71"/>
      <c r="FP265" s="71"/>
      <c r="FQ265" s="71"/>
      <c r="FR265" s="71"/>
      <c r="FS265" s="71"/>
      <c r="FT265" s="71"/>
      <c r="FU265" s="71"/>
      <c r="FV265" s="71"/>
      <c r="FW265" s="71"/>
      <c r="FX265" s="71"/>
      <c r="FY265" s="71"/>
      <c r="FZ265" s="71"/>
      <c r="GA265" s="71"/>
      <c r="GB265" s="71"/>
      <c r="GC265" s="71"/>
      <c r="GD265" s="71"/>
      <c r="GE265" s="71"/>
      <c r="GF265" s="71"/>
      <c r="GG265" s="71"/>
      <c r="GH265" s="71"/>
      <c r="GI265" s="71"/>
      <c r="GJ265" s="71"/>
      <c r="GK265" s="71"/>
      <c r="GL265" s="71"/>
      <c r="GM265" s="71"/>
      <c r="GN265" s="71"/>
      <c r="GO265" s="71"/>
      <c r="GP265" s="71"/>
      <c r="GQ265" s="71"/>
      <c r="GR265" s="71"/>
      <c r="GS265" s="71"/>
      <c r="GT265" s="71"/>
      <c r="GU265" s="71"/>
      <c r="GV265" s="71"/>
      <c r="GW265" s="71"/>
      <c r="GX265" s="71"/>
      <c r="GY265" s="71"/>
      <c r="GZ265" s="71"/>
      <c r="HA265" s="71"/>
      <c r="HB265" s="71"/>
      <c r="HC265" s="71"/>
      <c r="HD265" s="71"/>
      <c r="HE265" s="71"/>
      <c r="HF265" s="71"/>
      <c r="HG265" s="71"/>
      <c r="HH265" s="71"/>
      <c r="HI265" s="71"/>
      <c r="HJ265" s="71"/>
      <c r="HK265" s="71"/>
      <c r="HL265" s="71"/>
      <c r="HM265" s="71"/>
      <c r="HN265" s="71"/>
      <c r="HO265" s="71"/>
      <c r="HP265" s="71"/>
      <c r="HQ265" s="71"/>
      <c r="HR265" s="71"/>
      <c r="HS265" s="71"/>
      <c r="HT265" s="71"/>
      <c r="HU265" s="71"/>
      <c r="HV265" s="71"/>
      <c r="HW265" s="71"/>
      <c r="HX265" s="71"/>
      <c r="HY265" s="71"/>
      <c r="HZ265" s="71"/>
      <c r="IA265" s="71"/>
      <c r="IB265" s="71"/>
      <c r="IC265" s="71"/>
      <c r="ID265" s="71"/>
      <c r="IE265" s="71"/>
      <c r="IF265" s="71"/>
      <c r="IG265" s="71"/>
      <c r="IH265" s="71"/>
      <c r="II265" s="71"/>
      <c r="IJ265" s="71"/>
      <c r="IK265" s="71"/>
      <c r="IL265" s="71"/>
      <c r="IM265" s="71"/>
      <c r="IN265" s="71"/>
      <c r="IO265" s="71"/>
      <c r="IP265" s="71"/>
      <c r="IQ265" s="71"/>
      <c r="IR265" s="71"/>
      <c r="IS265" s="71"/>
      <c r="IT265" s="71"/>
      <c r="IU265" s="71"/>
      <c r="IV265" s="71"/>
      <c r="IW265" s="71"/>
      <c r="IX265" s="71"/>
      <c r="IY265" s="71"/>
      <c r="IZ265" s="71"/>
    </row>
    <row r="266" spans="1:1024" s="94" customFormat="1">
      <c r="A266" s="117"/>
      <c r="B266" s="118"/>
      <c r="C266" s="119"/>
      <c r="D266" s="120"/>
      <c r="E266" s="121" t="str">
        <f>IF(P266="T1",CONCATENATE("Total ",LOWER(AF266)),IF(P266="T2",CONCATENATE("Total ",LOWER(AG266)),IF(P266="T3",CONCATENATE("Total ",LOWER(AH266)),IF(P266="T4",CONCATENATE("Total ",LOWER(AI266)),IF(P266="T5",CONCATENATE("Total ",LOWER(AJ266)),"Total do item")))))</f>
        <v>Total cobertura, forros e proteções</v>
      </c>
      <c r="F266" s="122"/>
      <c r="G266" s="122"/>
      <c r="H266" s="122"/>
      <c r="I266" s="123"/>
      <c r="J266" s="124">
        <f>N266</f>
        <v>1127591.7</v>
      </c>
      <c r="K266" s="125">
        <f>J266/N266</f>
        <v>1</v>
      </c>
      <c r="L266" s="125">
        <f>M266</f>
        <v>6.8266900318290427E-2</v>
      </c>
      <c r="M266" s="126">
        <f>J266/$J$744</f>
        <v>6.8266900318290427E-2</v>
      </c>
      <c r="N266" s="127">
        <f>IF(P266="T1",AA266,IF(P266="T2",AB266,IF(P266="T3",AC266,IF(P266="T4",AD266,IF(P266="T5",AE266,0)))))</f>
        <v>1127591.7</v>
      </c>
      <c r="O266" s="127"/>
      <c r="P266" s="94" t="s">
        <v>482</v>
      </c>
      <c r="Q266"/>
      <c r="R266" s="128"/>
      <c r="S266" s="128"/>
      <c r="T266" s="89"/>
      <c r="U266" s="128">
        <f>IF(OR(P266="T1",P266="T2",P266="T3",P266="T4",P266="T5"),N266,#REF!)</f>
        <v>1127591.7</v>
      </c>
      <c r="V266" s="96">
        <f t="shared" si="177"/>
        <v>1</v>
      </c>
      <c r="W266" s="96">
        <f t="shared" si="178"/>
        <v>1</v>
      </c>
      <c r="X266" s="96">
        <f t="shared" si="179"/>
        <v>5</v>
      </c>
      <c r="Y266" s="96">
        <f t="shared" si="180"/>
        <v>0</v>
      </c>
      <c r="Z266" s="96">
        <f t="shared" si="186"/>
        <v>0</v>
      </c>
      <c r="AA266" s="96">
        <f t="shared" si="181"/>
        <v>8348993.7399999993</v>
      </c>
      <c r="AB266" s="96">
        <f t="shared" si="182"/>
        <v>8348993.7399999993</v>
      </c>
      <c r="AC266" s="96">
        <f t="shared" si="183"/>
        <v>1127591.7</v>
      </c>
      <c r="AD266" s="96">
        <f t="shared" si="184"/>
        <v>1195837.1000000001</v>
      </c>
      <c r="AE266" s="96">
        <f t="shared" si="185"/>
        <v>3563271.4000000008</v>
      </c>
      <c r="AF266" s="97" t="str">
        <f>IF($P266=AF$11,$D266,AF265)</f>
        <v>CENTRO INTEGRADO DE SAÚDE XANXERÊ</v>
      </c>
      <c r="AG266" s="97" t="str">
        <f>IF($P266=AG$11,$D266,AG265)</f>
        <v>CONSTRUÇÃO</v>
      </c>
      <c r="AH266" s="97" t="str">
        <f>IF($P266=AH$11,$D266,AH265)</f>
        <v>COBERTURA, FORROS E PROTEÇÕES</v>
      </c>
      <c r="AI266" s="97" t="str">
        <f>IF($P266=AI$11,$D266,AI265)</f>
        <v>SOLEIRA E PEITORIL</v>
      </c>
      <c r="AJ266" s="97" t="s">
        <v>489</v>
      </c>
      <c r="AMI266"/>
      <c r="AMJ266"/>
    </row>
    <row r="267" spans="1:1024" s="88" customFormat="1" ht="15.75">
      <c r="A267" s="98" t="s">
        <v>28</v>
      </c>
      <c r="B267" s="99"/>
      <c r="C267" s="99"/>
      <c r="D267" s="100" t="s">
        <v>573</v>
      </c>
      <c r="E267" s="101"/>
      <c r="F267" s="101"/>
      <c r="G267" s="101"/>
      <c r="H267" s="101"/>
      <c r="I267" s="101"/>
      <c r="J267" s="101"/>
      <c r="K267" s="101"/>
      <c r="L267" s="102"/>
      <c r="M267" s="87"/>
      <c r="P267" s="88" t="s">
        <v>477</v>
      </c>
      <c r="T267" s="89"/>
      <c r="V267" s="96">
        <f t="shared" si="177"/>
        <v>1</v>
      </c>
      <c r="W267" s="96">
        <f t="shared" si="178"/>
        <v>1</v>
      </c>
      <c r="X267" s="96">
        <f t="shared" si="179"/>
        <v>6</v>
      </c>
      <c r="Y267" s="96">
        <f t="shared" si="180"/>
        <v>0</v>
      </c>
      <c r="Z267" s="96">
        <f t="shared" si="186"/>
        <v>0</v>
      </c>
      <c r="AA267" s="96">
        <f t="shared" si="181"/>
        <v>8348993.7399999993</v>
      </c>
      <c r="AB267" s="96">
        <f t="shared" si="182"/>
        <v>8348993.7399999993</v>
      </c>
      <c r="AC267" s="96">
        <f t="shared" si="183"/>
        <v>0</v>
      </c>
      <c r="AD267" s="96">
        <f t="shared" si="184"/>
        <v>1195837.1000000001</v>
      </c>
      <c r="AE267" s="96">
        <f t="shared" si="185"/>
        <v>3563271.4000000008</v>
      </c>
      <c r="AF267" s="97" t="str">
        <f>IF($P267=AF$12,$D267,AF266)</f>
        <v>CENTRO INTEGRADO DE SAÚDE XANXERÊ</v>
      </c>
      <c r="AG267" s="97" t="str">
        <f>IF($P267=AG$12,$D267,AG266)</f>
        <v>CONSTRUÇÃO</v>
      </c>
      <c r="AH267" s="97" t="str">
        <f>IF($P267=AH$12,$D267,AH266)</f>
        <v>REVESTIMENTOS INTERNOS E EXTERNOS</v>
      </c>
      <c r="AI267" s="97" t="str">
        <f>IF($P267=AI$12,$D267,AI266)</f>
        <v>SOLEIRA E PEITORIL</v>
      </c>
      <c r="AJ267" s="97" t="s">
        <v>489</v>
      </c>
      <c r="AP267" s="94"/>
      <c r="AQ267" s="94"/>
      <c r="AR267" s="94"/>
      <c r="AS267" s="94"/>
      <c r="AT267" s="94"/>
      <c r="AU267" s="94"/>
      <c r="AV267" s="94"/>
      <c r="AW267" s="94"/>
      <c r="AX267" s="94"/>
      <c r="AY267" s="94"/>
      <c r="AZ267" s="94"/>
      <c r="BA267" s="94"/>
      <c r="BB267" s="94"/>
      <c r="BC267" s="94"/>
      <c r="AMI267"/>
      <c r="AMJ267"/>
    </row>
    <row r="268" spans="1:1024" s="94" customFormat="1" ht="15.75">
      <c r="A268" s="129" t="s">
        <v>574</v>
      </c>
      <c r="B268" s="130"/>
      <c r="C268" s="130"/>
      <c r="D268" s="131" t="s">
        <v>575</v>
      </c>
      <c r="E268" s="130"/>
      <c r="F268" s="130"/>
      <c r="G268" s="130"/>
      <c r="H268" s="130"/>
      <c r="I268" s="130"/>
      <c r="J268" s="130"/>
      <c r="K268" s="130"/>
      <c r="L268" s="132"/>
      <c r="M268" s="133"/>
      <c r="P268" s="94" t="s">
        <v>478</v>
      </c>
      <c r="Q268"/>
      <c r="T268" s="89"/>
      <c r="U268" s="128">
        <f>IF(OR(P268="T1",P268="T2",P268="T3",P268="T4",P268="T5"),N268,U270)</f>
        <v>538762.13</v>
      </c>
      <c r="V268" s="96">
        <f t="shared" si="177"/>
        <v>1</v>
      </c>
      <c r="W268" s="96">
        <f t="shared" si="178"/>
        <v>1</v>
      </c>
      <c r="X268" s="96">
        <f t="shared" si="179"/>
        <v>6</v>
      </c>
      <c r="Y268" s="96">
        <f t="shared" si="180"/>
        <v>1</v>
      </c>
      <c r="Z268" s="96">
        <f t="shared" si="186"/>
        <v>0</v>
      </c>
      <c r="AA268" s="96">
        <f t="shared" si="181"/>
        <v>8348993.7399999993</v>
      </c>
      <c r="AB268" s="96">
        <f t="shared" si="182"/>
        <v>8348993.7399999993</v>
      </c>
      <c r="AC268" s="96">
        <f t="shared" si="183"/>
        <v>0</v>
      </c>
      <c r="AD268" s="96">
        <f t="shared" si="184"/>
        <v>0</v>
      </c>
      <c r="AE268" s="96">
        <f t="shared" si="185"/>
        <v>3563271.4000000008</v>
      </c>
      <c r="AF268" s="97" t="str">
        <f>IF($P268=AF$11,$D268,AF267)</f>
        <v>CENTRO INTEGRADO DE SAÚDE XANXERÊ</v>
      </c>
      <c r="AG268" s="97" t="str">
        <f>IF($P268=AG$11,$D268,AG267)</f>
        <v>CONSTRUÇÃO</v>
      </c>
      <c r="AH268" s="97" t="str">
        <f>IF($P268=AH$11,$D268,AH267)</f>
        <v>REVESTIMENTOS INTERNOS E EXTERNOS</v>
      </c>
      <c r="AI268" s="97" t="str">
        <f>IF($P268=AI$11,$D268,AI267)</f>
        <v>REVESTIMENTO PAREDES</v>
      </c>
      <c r="AJ268" s="97" t="s">
        <v>489</v>
      </c>
      <c r="AMI268"/>
      <c r="AMJ268"/>
    </row>
    <row r="269" spans="1:1024" s="115" customFormat="1" ht="38.25">
      <c r="A269" s="103" t="str">
        <f>IF(AND(A268&gt;0,B268&lt;=0),CONCATENATE(A268,".1"),IF(IFERROR(RIGHT(A268,4)*1,0)&gt;999,CONCATENATE(LEFT(A268,LEN(A268)*1-4),RIGHT(A268,4)*1+1),IF(IFERROR(RIGHT(A268,3)*1,0)&gt;99,CONCATENATE(LEFT(A268,LEN(A268)*1-3),RIGHT(A268,3)*1+1),IF(IFERROR(RIGHT(A268,2)*1,0)&gt;9,CONCATENATE(LEFT(A268,LEN(A268)*1-2),RIGHT(A268,2)*1+1),CONCATENATE(LEFT(A268,LEN(A268)*1-1),RIGHT(A268)*1+1)))))</f>
        <v>1.6.1.1</v>
      </c>
      <c r="B269" s="60">
        <v>87871</v>
      </c>
      <c r="C269" s="64" t="s">
        <v>493</v>
      </c>
      <c r="D269" s="104" t="str">
        <f>O269</f>
        <v>Chapisco aplicado somente em estruturas de concreto em alvenarias internas, com desempenadeira dentada. Argamassa industrializada com preparo manual. Af_06/2014</v>
      </c>
      <c r="E269" s="105" t="str">
        <f>N269</f>
        <v>m2</v>
      </c>
      <c r="F269" s="55" t="s">
        <v>471</v>
      </c>
      <c r="G269" s="55">
        <v>7736.58</v>
      </c>
      <c r="H269" s="55">
        <f>M269</f>
        <v>11.04</v>
      </c>
      <c r="I269" s="55">
        <f>TRUNC(H269*(1+$L$9),2)</f>
        <v>13.8</v>
      </c>
      <c r="J269" s="106">
        <f>TRUNC(I269*G269,2)</f>
        <v>106764.8</v>
      </c>
      <c r="K269" s="107">
        <f>J269/U269</f>
        <v>0.19816686076283796</v>
      </c>
      <c r="L269" s="107">
        <f>J269/$J$744</f>
        <v>6.4637775882016631E-3</v>
      </c>
      <c r="M269" s="108">
        <v>11.04</v>
      </c>
      <c r="N269" s="109" t="s">
        <v>531</v>
      </c>
      <c r="O269" s="110" t="s">
        <v>2997</v>
      </c>
      <c r="P269" s="111"/>
      <c r="Q269" s="112"/>
      <c r="R269" s="111"/>
      <c r="S269" s="111"/>
      <c r="T269" s="113"/>
      <c r="U269" s="114">
        <f>IF(OR(P269="T1",P269="T2",P269="T3",P269="T4",P269="T5"),N269,U270)</f>
        <v>538762.13</v>
      </c>
      <c r="V269" s="71">
        <f t="shared" ref="V269:V332" si="225">IF(P269="N1",V268+1,V268)</f>
        <v>1</v>
      </c>
      <c r="W269" s="71">
        <f t="shared" ref="W269:W332" si="226">IF(V269&gt;V268,0,IF(P269="N2",W268+1,W268))</f>
        <v>1</v>
      </c>
      <c r="X269" s="71">
        <f t="shared" ref="X269:X332" si="227">IF(W269&gt;W268,0,IF(P269="N3",X268+1,X268))</f>
        <v>6</v>
      </c>
      <c r="Y269" s="71">
        <f t="shared" ref="Y269:Y332" si="228">IF(X269&gt;X268,0,IF(P269="N4",Y268+1,Y268))</f>
        <v>1</v>
      </c>
      <c r="Z269" s="71">
        <f t="shared" si="186"/>
        <v>0</v>
      </c>
      <c r="AA269" s="71">
        <f t="shared" ref="AA269:AA332" si="229">IF(P269="N1",0,IF(OR(P269="X",P269=""),J269+AA268,AA268))</f>
        <v>8455758.5399999991</v>
      </c>
      <c r="AB269" s="71">
        <f t="shared" ref="AB269:AB332" si="230">IF(P269="N2",0,IF(OR(P269="X",P269=""),J269+AB268,AB268))</f>
        <v>8455758.5399999991</v>
      </c>
      <c r="AC269" s="71">
        <f t="shared" ref="AC269:AC332" si="231">IF(P269="N3",0,IF(OR(P269="X",P269=""),J269+AC268,AC268))</f>
        <v>106764.8</v>
      </c>
      <c r="AD269" s="71">
        <f t="shared" ref="AD269:AD332" si="232">IF(P269="N4",0,IF(OR(P269="X",P269=""),J269+AD268,AD268))</f>
        <v>106764.8</v>
      </c>
      <c r="AE269" s="71">
        <f t="shared" ref="AE269:AE332" si="233">IF(P269="N5",0,IF(OR(P269="X",P269=""),J269+AE268,AE268))</f>
        <v>3670036.2000000007</v>
      </c>
      <c r="AF269" s="90" t="str">
        <f t="shared" ref="AF269:AI272" si="234">IF($O269=AF$12,$D269,AF268)</f>
        <v>CENTRO INTEGRADO DE SAÚDE XANXERÊ</v>
      </c>
      <c r="AG269" s="90" t="str">
        <f t="shared" si="234"/>
        <v>CONSTRUÇÃO</v>
      </c>
      <c r="AH269" s="90" t="str">
        <f t="shared" si="234"/>
        <v>REVESTIMENTOS INTERNOS E EXTERNOS</v>
      </c>
      <c r="AI269" s="90" t="str">
        <f t="shared" si="234"/>
        <v>REVESTIMENTO PAREDES</v>
      </c>
      <c r="AJ269" s="90" t="s">
        <v>489</v>
      </c>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c r="BM269" s="71"/>
      <c r="BN269" s="71"/>
      <c r="BO269" s="71"/>
      <c r="BP269" s="71"/>
      <c r="BQ269" s="71"/>
      <c r="BR269" s="71"/>
      <c r="BS269" s="71"/>
      <c r="BT269" s="71"/>
      <c r="BU269" s="71"/>
      <c r="BV269" s="71"/>
      <c r="BW269" s="71"/>
      <c r="BX269" s="71"/>
      <c r="BY269" s="71"/>
      <c r="BZ269" s="71"/>
      <c r="CA269" s="71"/>
      <c r="CB269" s="71"/>
      <c r="CC269" s="71"/>
      <c r="CD269" s="71"/>
      <c r="CE269" s="71"/>
      <c r="CF269" s="71"/>
      <c r="CG269" s="71"/>
      <c r="CH269" s="71"/>
      <c r="CI269" s="71"/>
      <c r="CJ269" s="71"/>
      <c r="CK269" s="71"/>
      <c r="CL269" s="71"/>
      <c r="CM269" s="71"/>
      <c r="CN269" s="71"/>
      <c r="CO269" s="71"/>
      <c r="CP269" s="71"/>
      <c r="CQ269" s="71"/>
      <c r="CR269" s="71"/>
      <c r="CS269" s="71"/>
      <c r="CT269" s="71"/>
      <c r="CU269" s="71"/>
      <c r="CV269" s="71"/>
      <c r="CW269" s="71"/>
      <c r="CX269" s="71"/>
      <c r="CY269" s="71"/>
      <c r="CZ269" s="71"/>
      <c r="DA269" s="71"/>
      <c r="DB269" s="71"/>
      <c r="DC269" s="71"/>
      <c r="DD269" s="71"/>
      <c r="DE269" s="71"/>
      <c r="DF269" s="71"/>
      <c r="DG269" s="71"/>
      <c r="DH269" s="71"/>
      <c r="DI269" s="71"/>
      <c r="DJ269" s="71"/>
      <c r="DK269" s="71"/>
      <c r="DL269" s="71"/>
      <c r="DM269" s="71"/>
      <c r="DN269" s="71"/>
      <c r="DO269" s="71"/>
      <c r="DP269" s="71"/>
      <c r="DQ269" s="71"/>
      <c r="DR269" s="71"/>
      <c r="DS269" s="71"/>
      <c r="DT269" s="71"/>
      <c r="DU269" s="71"/>
      <c r="DV269" s="71"/>
      <c r="DW269" s="71"/>
      <c r="DX269" s="71"/>
      <c r="DY269" s="71"/>
      <c r="DZ269" s="71"/>
      <c r="EA269" s="71"/>
      <c r="EB269" s="71"/>
      <c r="EC269" s="71"/>
      <c r="ED269" s="71"/>
      <c r="EE269" s="71"/>
      <c r="EF269" s="71"/>
      <c r="EG269" s="71"/>
      <c r="EH269" s="71"/>
      <c r="EI269" s="71"/>
      <c r="EJ269" s="71"/>
      <c r="EK269" s="71"/>
      <c r="EL269" s="71"/>
      <c r="EM269" s="71"/>
      <c r="EN269" s="71"/>
      <c r="EO269" s="71"/>
      <c r="EP269" s="71"/>
      <c r="EQ269" s="71"/>
      <c r="ER269" s="71"/>
      <c r="ES269" s="71"/>
      <c r="ET269" s="71"/>
      <c r="EU269" s="71"/>
      <c r="EV269" s="71"/>
      <c r="EW269" s="71"/>
      <c r="EX269" s="71"/>
      <c r="EY269" s="71"/>
      <c r="EZ269" s="71"/>
      <c r="FA269" s="71"/>
      <c r="FB269" s="71"/>
      <c r="FC269" s="71"/>
      <c r="FD269" s="71"/>
      <c r="FE269" s="71"/>
      <c r="FF269" s="71"/>
      <c r="FG269" s="71"/>
      <c r="FH269" s="71"/>
      <c r="FI269" s="71"/>
      <c r="FJ269" s="71"/>
      <c r="FK269" s="71"/>
      <c r="FL269" s="71"/>
      <c r="FM269" s="71"/>
      <c r="FN269" s="71"/>
      <c r="FO269" s="71"/>
      <c r="FP269" s="71"/>
      <c r="FQ269" s="71"/>
      <c r="FR269" s="71"/>
      <c r="FS269" s="71"/>
      <c r="FT269" s="71"/>
      <c r="FU269" s="71"/>
      <c r="FV269" s="71"/>
      <c r="FW269" s="71"/>
      <c r="FX269" s="71"/>
      <c r="FY269" s="71"/>
      <c r="FZ269" s="71"/>
      <c r="GA269" s="71"/>
      <c r="GB269" s="71"/>
      <c r="GC269" s="71"/>
      <c r="GD269" s="71"/>
      <c r="GE269" s="71"/>
      <c r="GF269" s="71"/>
      <c r="GG269" s="71"/>
      <c r="GH269" s="71"/>
      <c r="GI269" s="71"/>
      <c r="GJ269" s="71"/>
      <c r="GK269" s="71"/>
      <c r="GL269" s="71"/>
      <c r="GM269" s="71"/>
      <c r="GN269" s="71"/>
      <c r="GO269" s="71"/>
      <c r="GP269" s="71"/>
      <c r="GQ269" s="71"/>
      <c r="GR269" s="71"/>
      <c r="GS269" s="71"/>
      <c r="GT269" s="71"/>
      <c r="GU269" s="71"/>
      <c r="GV269" s="71"/>
      <c r="GW269" s="71"/>
      <c r="GX269" s="71"/>
      <c r="GY269" s="71"/>
      <c r="GZ269" s="71"/>
      <c r="HA269" s="71"/>
      <c r="HB269" s="71"/>
      <c r="HC269" s="71"/>
      <c r="HD269" s="71"/>
      <c r="HE269" s="71"/>
      <c r="HF269" s="71"/>
      <c r="HG269" s="71"/>
      <c r="HH269" s="71"/>
      <c r="HI269" s="71"/>
      <c r="HJ269" s="71"/>
      <c r="HK269" s="71"/>
      <c r="HL269" s="71"/>
      <c r="HM269" s="71"/>
      <c r="HN269" s="71"/>
      <c r="HO269" s="71"/>
      <c r="HP269" s="71"/>
      <c r="HQ269" s="71"/>
      <c r="HR269" s="71"/>
      <c r="HS269" s="71"/>
      <c r="HT269" s="71"/>
      <c r="HU269" s="71"/>
      <c r="HV269" s="71"/>
      <c r="HW269" s="71"/>
      <c r="HX269" s="71"/>
      <c r="HY269" s="71"/>
      <c r="HZ269" s="71"/>
      <c r="IA269" s="71"/>
      <c r="IB269" s="71"/>
      <c r="IC269" s="71"/>
      <c r="ID269" s="71"/>
      <c r="IE269" s="71"/>
      <c r="IF269" s="71"/>
      <c r="IG269" s="71"/>
      <c r="IH269" s="71"/>
      <c r="II269" s="71"/>
      <c r="IJ269" s="71"/>
      <c r="IK269" s="71"/>
      <c r="IL269" s="71"/>
      <c r="IM269" s="71"/>
      <c r="IN269" s="71"/>
      <c r="IO269" s="71"/>
      <c r="IP269" s="71"/>
      <c r="IQ269" s="71"/>
      <c r="IR269" s="71"/>
      <c r="IS269" s="71"/>
      <c r="IT269" s="71"/>
      <c r="IU269" s="71"/>
      <c r="IV269" s="71"/>
      <c r="IW269" s="71"/>
      <c r="IX269" s="71"/>
      <c r="IY269" s="71"/>
      <c r="IZ269" s="71"/>
    </row>
    <row r="270" spans="1:1024" s="115" customFormat="1" ht="38.25">
      <c r="A270" s="103" t="str">
        <f>IF(AND(A269&gt;0,B269&lt;=0),CONCATENATE(A269,".1"),IF(IFERROR(RIGHT(A269,4)*1,0)&gt;999,CONCATENATE(LEFT(A269,LEN(A269)*1-4),RIGHT(A269,4)*1+1),IF(IFERROR(RIGHT(A269,3)*1,0)&gt;99,CONCATENATE(LEFT(A269,LEN(A269)*1-3),RIGHT(A269,3)*1+1),IF(IFERROR(RIGHT(A269,2)*1,0)&gt;9,CONCATENATE(LEFT(A269,LEN(A269)*1-2),RIGHT(A269,2)*1+1),CONCATENATE(LEFT(A269,LEN(A269)*1-1),RIGHT(A269)*1+1)))))</f>
        <v>1.6.1.2</v>
      </c>
      <c r="B270" s="52">
        <v>87529</v>
      </c>
      <c r="C270" s="64" t="s">
        <v>493</v>
      </c>
      <c r="D270" s="149" t="s">
        <v>576</v>
      </c>
      <c r="E270" s="105" t="str">
        <f>N270</f>
        <v>m2</v>
      </c>
      <c r="F270" s="55" t="s">
        <v>471</v>
      </c>
      <c r="G270" s="55">
        <v>7736.58</v>
      </c>
      <c r="H270" s="55">
        <f>M270</f>
        <v>32.729999999999997</v>
      </c>
      <c r="I270" s="55">
        <f>TRUNC(H270*(1+$L$9),2)</f>
        <v>40.909999999999997</v>
      </c>
      <c r="J270" s="106">
        <f>TRUNC(I270*G270,2)</f>
        <v>316503.48</v>
      </c>
      <c r="K270" s="107">
        <f>J270/U270</f>
        <v>0.58746423027171557</v>
      </c>
      <c r="L270" s="107">
        <f>J270/$J$744</f>
        <v>1.9161822066934356E-2</v>
      </c>
      <c r="M270" s="108">
        <v>32.729999999999997</v>
      </c>
      <c r="N270" s="109" t="s">
        <v>531</v>
      </c>
      <c r="O270" s="110" t="s">
        <v>3594</v>
      </c>
      <c r="P270" s="111"/>
      <c r="Q270" s="112"/>
      <c r="R270" s="111"/>
      <c r="S270" s="111"/>
      <c r="T270" s="113"/>
      <c r="U270" s="114">
        <f>IF(OR(P270="T1",P270="T2",P270="T3",P270="T4",P270="T5"),N270,U271)</f>
        <v>538762.13</v>
      </c>
      <c r="V270" s="71">
        <f t="shared" si="225"/>
        <v>1</v>
      </c>
      <c r="W270" s="71">
        <f t="shared" si="226"/>
        <v>1</v>
      </c>
      <c r="X270" s="71">
        <f t="shared" si="227"/>
        <v>6</v>
      </c>
      <c r="Y270" s="71">
        <f t="shared" si="228"/>
        <v>1</v>
      </c>
      <c r="Z270" s="71">
        <f t="shared" ref="Z270:Z333" si="235">IF(Y270&gt;Y269,0,IF(P270="N5",Z269+1,Z269))</f>
        <v>0</v>
      </c>
      <c r="AA270" s="71">
        <f t="shared" si="229"/>
        <v>8772262.0199999996</v>
      </c>
      <c r="AB270" s="71">
        <f t="shared" si="230"/>
        <v>8772262.0199999996</v>
      </c>
      <c r="AC270" s="71">
        <f t="shared" si="231"/>
        <v>423268.27999999997</v>
      </c>
      <c r="AD270" s="71">
        <f t="shared" si="232"/>
        <v>423268.27999999997</v>
      </c>
      <c r="AE270" s="71">
        <f t="shared" si="233"/>
        <v>3986539.6800000006</v>
      </c>
      <c r="AF270" s="90" t="str">
        <f t="shared" si="234"/>
        <v>CENTRO INTEGRADO DE SAÚDE XANXERÊ</v>
      </c>
      <c r="AG270" s="90" t="str">
        <f t="shared" si="234"/>
        <v>CONSTRUÇÃO</v>
      </c>
      <c r="AH270" s="90" t="str">
        <f t="shared" si="234"/>
        <v>REVESTIMENTOS INTERNOS E EXTERNOS</v>
      </c>
      <c r="AI270" s="90" t="str">
        <f t="shared" si="234"/>
        <v>REVESTIMENTO PAREDES</v>
      </c>
      <c r="AJ270" s="90" t="s">
        <v>489</v>
      </c>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c r="BO270" s="71"/>
      <c r="BP270" s="71"/>
      <c r="BQ270" s="71"/>
      <c r="BR270" s="71"/>
      <c r="BS270" s="71"/>
      <c r="BT270" s="71"/>
      <c r="BU270" s="71"/>
      <c r="BV270" s="71"/>
      <c r="BW270" s="71"/>
      <c r="BX270" s="71"/>
      <c r="BY270" s="71"/>
      <c r="BZ270" s="71"/>
      <c r="CA270" s="71"/>
      <c r="CB270" s="71"/>
      <c r="CC270" s="71"/>
      <c r="CD270" s="71"/>
      <c r="CE270" s="71"/>
      <c r="CF270" s="71"/>
      <c r="CG270" s="71"/>
      <c r="CH270" s="71"/>
      <c r="CI270" s="71"/>
      <c r="CJ270" s="71"/>
      <c r="CK270" s="71"/>
      <c r="CL270" s="71"/>
      <c r="CM270" s="71"/>
      <c r="CN270" s="71"/>
      <c r="CO270" s="71"/>
      <c r="CP270" s="71"/>
      <c r="CQ270" s="71"/>
      <c r="CR270" s="71"/>
      <c r="CS270" s="71"/>
      <c r="CT270" s="71"/>
      <c r="CU270" s="71"/>
      <c r="CV270" s="71"/>
      <c r="CW270" s="71"/>
      <c r="CX270" s="71"/>
      <c r="CY270" s="71"/>
      <c r="CZ270" s="71"/>
      <c r="DA270" s="71"/>
      <c r="DB270" s="71"/>
      <c r="DC270" s="71"/>
      <c r="DD270" s="71"/>
      <c r="DE270" s="71"/>
      <c r="DF270" s="71"/>
      <c r="DG270" s="71"/>
      <c r="DH270" s="71"/>
      <c r="DI270" s="71"/>
      <c r="DJ270" s="71"/>
      <c r="DK270" s="71"/>
      <c r="DL270" s="71"/>
      <c r="DM270" s="71"/>
      <c r="DN270" s="71"/>
      <c r="DO270" s="71"/>
      <c r="DP270" s="71"/>
      <c r="DQ270" s="71"/>
      <c r="DR270" s="71"/>
      <c r="DS270" s="71"/>
      <c r="DT270" s="71"/>
      <c r="DU270" s="71"/>
      <c r="DV270" s="71"/>
      <c r="DW270" s="71"/>
      <c r="DX270" s="71"/>
      <c r="DY270" s="71"/>
      <c r="DZ270" s="71"/>
      <c r="EA270" s="71"/>
      <c r="EB270" s="71"/>
      <c r="EC270" s="71"/>
      <c r="ED270" s="71"/>
      <c r="EE270" s="71"/>
      <c r="EF270" s="71"/>
      <c r="EG270" s="71"/>
      <c r="EH270" s="71"/>
      <c r="EI270" s="71"/>
      <c r="EJ270" s="71"/>
      <c r="EK270" s="71"/>
      <c r="EL270" s="71"/>
      <c r="EM270" s="71"/>
      <c r="EN270" s="71"/>
      <c r="EO270" s="71"/>
      <c r="EP270" s="71"/>
      <c r="EQ270" s="71"/>
      <c r="ER270" s="71"/>
      <c r="ES270" s="71"/>
      <c r="ET270" s="71"/>
      <c r="EU270" s="71"/>
      <c r="EV270" s="71"/>
      <c r="EW270" s="71"/>
      <c r="EX270" s="71"/>
      <c r="EY270" s="71"/>
      <c r="EZ270" s="71"/>
      <c r="FA270" s="71"/>
      <c r="FB270" s="71"/>
      <c r="FC270" s="71"/>
      <c r="FD270" s="71"/>
      <c r="FE270" s="71"/>
      <c r="FF270" s="71"/>
      <c r="FG270" s="71"/>
      <c r="FH270" s="71"/>
      <c r="FI270" s="71"/>
      <c r="FJ270" s="71"/>
      <c r="FK270" s="71"/>
      <c r="FL270" s="71"/>
      <c r="FM270" s="71"/>
      <c r="FN270" s="71"/>
      <c r="FO270" s="71"/>
      <c r="FP270" s="71"/>
      <c r="FQ270" s="71"/>
      <c r="FR270" s="71"/>
      <c r="FS270" s="71"/>
      <c r="FT270" s="71"/>
      <c r="FU270" s="71"/>
      <c r="FV270" s="71"/>
      <c r="FW270" s="71"/>
      <c r="FX270" s="71"/>
      <c r="FY270" s="71"/>
      <c r="FZ270" s="71"/>
      <c r="GA270" s="71"/>
      <c r="GB270" s="71"/>
      <c r="GC270" s="71"/>
      <c r="GD270" s="71"/>
      <c r="GE270" s="71"/>
      <c r="GF270" s="71"/>
      <c r="GG270" s="71"/>
      <c r="GH270" s="71"/>
      <c r="GI270" s="71"/>
      <c r="GJ270" s="71"/>
      <c r="GK270" s="71"/>
      <c r="GL270" s="71"/>
      <c r="GM270" s="71"/>
      <c r="GN270" s="71"/>
      <c r="GO270" s="71"/>
      <c r="GP270" s="71"/>
      <c r="GQ270" s="71"/>
      <c r="GR270" s="71"/>
      <c r="GS270" s="71"/>
      <c r="GT270" s="71"/>
      <c r="GU270" s="71"/>
      <c r="GV270" s="71"/>
      <c r="GW270" s="71"/>
      <c r="GX270" s="71"/>
      <c r="GY270" s="71"/>
      <c r="GZ270" s="71"/>
      <c r="HA270" s="71"/>
      <c r="HB270" s="71"/>
      <c r="HC270" s="71"/>
      <c r="HD270" s="71"/>
      <c r="HE270" s="71"/>
      <c r="HF270" s="71"/>
      <c r="HG270" s="71"/>
      <c r="HH270" s="71"/>
      <c r="HI270" s="71"/>
      <c r="HJ270" s="71"/>
      <c r="HK270" s="71"/>
      <c r="HL270" s="71"/>
      <c r="HM270" s="71"/>
      <c r="HN270" s="71"/>
      <c r="HO270" s="71"/>
      <c r="HP270" s="71"/>
      <c r="HQ270" s="71"/>
      <c r="HR270" s="71"/>
      <c r="HS270" s="71"/>
      <c r="HT270" s="71"/>
      <c r="HU270" s="71"/>
      <c r="HV270" s="71"/>
      <c r="HW270" s="71"/>
      <c r="HX270" s="71"/>
      <c r="HY270" s="71"/>
      <c r="HZ270" s="71"/>
      <c r="IA270" s="71"/>
      <c r="IB270" s="71"/>
      <c r="IC270" s="71"/>
      <c r="ID270" s="71"/>
      <c r="IE270" s="71"/>
      <c r="IF270" s="71"/>
      <c r="IG270" s="71"/>
      <c r="IH270" s="71"/>
      <c r="II270" s="71"/>
      <c r="IJ270" s="71"/>
      <c r="IK270" s="71"/>
      <c r="IL270" s="71"/>
      <c r="IM270" s="71"/>
      <c r="IN270" s="71"/>
      <c r="IO270" s="71"/>
      <c r="IP270" s="71"/>
      <c r="IQ270" s="71"/>
      <c r="IR270" s="71"/>
      <c r="IS270" s="71"/>
      <c r="IT270" s="71"/>
      <c r="IU270" s="71"/>
      <c r="IV270" s="71"/>
      <c r="IW270" s="71"/>
      <c r="IX270" s="71"/>
      <c r="IY270" s="71"/>
      <c r="IZ270" s="71"/>
    </row>
    <row r="271" spans="1:1024" s="115" customFormat="1" ht="38.25">
      <c r="A271" s="103" t="str">
        <f>IF(AND(A270&gt;0,B270&lt;=0),CONCATENATE(A270,".1"),IF(IFERROR(RIGHT(A270,4)*1,0)&gt;999,CONCATENATE(LEFT(A270,LEN(A270)*1-4),RIGHT(A270,4)*1+1),IF(IFERROR(RIGHT(A270,3)*1,0)&gt;99,CONCATENATE(LEFT(A270,LEN(A270)*1-3),RIGHT(A270,3)*1+1),IF(IFERROR(RIGHT(A270,2)*1,0)&gt;9,CONCATENATE(LEFT(A270,LEN(A270)*1-2),RIGHT(A270,2)*1+1),CONCATENATE(LEFT(A270,LEN(A270)*1-1),RIGHT(A270)*1+1)))))</f>
        <v>1.6.1.3</v>
      </c>
      <c r="B271" s="60">
        <v>5658</v>
      </c>
      <c r="C271" s="62" t="s">
        <v>491</v>
      </c>
      <c r="D271" s="104" t="str">
        <f>O271</f>
        <v>Revestimento Cerâmico brilhante 32x57cm na cor branca,  assentado na horizontal com cola em parede de convencional, rejunte pré fabricado junta 5mm na cor branca</v>
      </c>
      <c r="E271" s="105" t="str">
        <f>N271</f>
        <v>un</v>
      </c>
      <c r="F271" s="55" t="s">
        <v>471</v>
      </c>
      <c r="G271" s="55">
        <v>1175.24</v>
      </c>
      <c r="H271" s="55">
        <f>M271</f>
        <v>65.22</v>
      </c>
      <c r="I271" s="55">
        <f>TRUNC(H271*(1+$L$9),2)</f>
        <v>81.52</v>
      </c>
      <c r="J271" s="106">
        <f>TRUNC(I271*G271,2)</f>
        <v>95805.56</v>
      </c>
      <c r="K271" s="107">
        <f>J271/U271</f>
        <v>0.1778253419556419</v>
      </c>
      <c r="L271" s="107">
        <f>J271/$J$744</f>
        <v>5.8002809123710222E-3</v>
      </c>
      <c r="M271" s="108">
        <v>65.22</v>
      </c>
      <c r="N271" s="109" t="s">
        <v>609</v>
      </c>
      <c r="O271" s="110" t="s">
        <v>3601</v>
      </c>
      <c r="P271" s="111"/>
      <c r="Q271" s="112"/>
      <c r="R271" s="111"/>
      <c r="S271" s="111"/>
      <c r="T271" s="113"/>
      <c r="U271" s="114">
        <f>IF(OR(P271="T1",P271="T2",P271="T3",P271="T4",P271="T5"),N271,U272)</f>
        <v>538762.13</v>
      </c>
      <c r="V271" s="71">
        <f t="shared" si="225"/>
        <v>1</v>
      </c>
      <c r="W271" s="71">
        <f t="shared" si="226"/>
        <v>1</v>
      </c>
      <c r="X271" s="71">
        <f t="shared" si="227"/>
        <v>6</v>
      </c>
      <c r="Y271" s="71">
        <f t="shared" si="228"/>
        <v>1</v>
      </c>
      <c r="Z271" s="71">
        <f t="shared" si="235"/>
        <v>0</v>
      </c>
      <c r="AA271" s="71">
        <f t="shared" si="229"/>
        <v>8868067.5800000001</v>
      </c>
      <c r="AB271" s="71">
        <f t="shared" si="230"/>
        <v>8868067.5800000001</v>
      </c>
      <c r="AC271" s="71">
        <f t="shared" si="231"/>
        <v>519073.83999999997</v>
      </c>
      <c r="AD271" s="71">
        <f t="shared" si="232"/>
        <v>519073.83999999997</v>
      </c>
      <c r="AE271" s="71">
        <f t="shared" si="233"/>
        <v>4082345.2400000007</v>
      </c>
      <c r="AF271" s="90" t="str">
        <f t="shared" si="234"/>
        <v>CENTRO INTEGRADO DE SAÚDE XANXERÊ</v>
      </c>
      <c r="AG271" s="90" t="str">
        <f t="shared" si="234"/>
        <v>CONSTRUÇÃO</v>
      </c>
      <c r="AH271" s="90" t="str">
        <f t="shared" si="234"/>
        <v>REVESTIMENTOS INTERNOS E EXTERNOS</v>
      </c>
      <c r="AI271" s="90" t="str">
        <f t="shared" si="234"/>
        <v>REVESTIMENTO PAREDES</v>
      </c>
      <c r="AJ271" s="90" t="s">
        <v>489</v>
      </c>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c r="BN271" s="71"/>
      <c r="BO271" s="71"/>
      <c r="BP271" s="71"/>
      <c r="BQ271" s="71"/>
      <c r="BR271" s="71"/>
      <c r="BS271" s="71"/>
      <c r="BT271" s="71"/>
      <c r="BU271" s="71"/>
      <c r="BV271" s="71"/>
      <c r="BW271" s="71"/>
      <c r="BX271" s="71"/>
      <c r="BY271" s="71"/>
      <c r="BZ271" s="71"/>
      <c r="CA271" s="71"/>
      <c r="CB271" s="71"/>
      <c r="CC271" s="71"/>
      <c r="CD271" s="71"/>
      <c r="CE271" s="71"/>
      <c r="CF271" s="71"/>
      <c r="CG271" s="71"/>
      <c r="CH271" s="71"/>
      <c r="CI271" s="71"/>
      <c r="CJ271" s="71"/>
      <c r="CK271" s="71"/>
      <c r="CL271" s="71"/>
      <c r="CM271" s="71"/>
      <c r="CN271" s="71"/>
      <c r="CO271" s="71"/>
      <c r="CP271" s="71"/>
      <c r="CQ271" s="71"/>
      <c r="CR271" s="71"/>
      <c r="CS271" s="71"/>
      <c r="CT271" s="71"/>
      <c r="CU271" s="71"/>
      <c r="CV271" s="71"/>
      <c r="CW271" s="71"/>
      <c r="CX271" s="71"/>
      <c r="CY271" s="71"/>
      <c r="CZ271" s="71"/>
      <c r="DA271" s="71"/>
      <c r="DB271" s="71"/>
      <c r="DC271" s="71"/>
      <c r="DD271" s="71"/>
      <c r="DE271" s="71"/>
      <c r="DF271" s="71"/>
      <c r="DG271" s="71"/>
      <c r="DH271" s="71"/>
      <c r="DI271" s="71"/>
      <c r="DJ271" s="71"/>
      <c r="DK271" s="71"/>
      <c r="DL271" s="71"/>
      <c r="DM271" s="71"/>
      <c r="DN271" s="71"/>
      <c r="DO271" s="71"/>
      <c r="DP271" s="71"/>
      <c r="DQ271" s="71"/>
      <c r="DR271" s="71"/>
      <c r="DS271" s="71"/>
      <c r="DT271" s="71"/>
      <c r="DU271" s="71"/>
      <c r="DV271" s="71"/>
      <c r="DW271" s="71"/>
      <c r="DX271" s="71"/>
      <c r="DY271" s="71"/>
      <c r="DZ271" s="71"/>
      <c r="EA271" s="71"/>
      <c r="EB271" s="71"/>
      <c r="EC271" s="71"/>
      <c r="ED271" s="71"/>
      <c r="EE271" s="71"/>
      <c r="EF271" s="71"/>
      <c r="EG271" s="71"/>
      <c r="EH271" s="71"/>
      <c r="EI271" s="71"/>
      <c r="EJ271" s="71"/>
      <c r="EK271" s="71"/>
      <c r="EL271" s="71"/>
      <c r="EM271" s="71"/>
      <c r="EN271" s="71"/>
      <c r="EO271" s="71"/>
      <c r="EP271" s="71"/>
      <c r="EQ271" s="71"/>
      <c r="ER271" s="71"/>
      <c r="ES271" s="71"/>
      <c r="ET271" s="71"/>
      <c r="EU271" s="71"/>
      <c r="EV271" s="71"/>
      <c r="EW271" s="71"/>
      <c r="EX271" s="71"/>
      <c r="EY271" s="71"/>
      <c r="EZ271" s="71"/>
      <c r="FA271" s="71"/>
      <c r="FB271" s="71"/>
      <c r="FC271" s="71"/>
      <c r="FD271" s="71"/>
      <c r="FE271" s="71"/>
      <c r="FF271" s="71"/>
      <c r="FG271" s="71"/>
      <c r="FH271" s="71"/>
      <c r="FI271" s="71"/>
      <c r="FJ271" s="71"/>
      <c r="FK271" s="71"/>
      <c r="FL271" s="71"/>
      <c r="FM271" s="71"/>
      <c r="FN271" s="71"/>
      <c r="FO271" s="71"/>
      <c r="FP271" s="71"/>
      <c r="FQ271" s="71"/>
      <c r="FR271" s="71"/>
      <c r="FS271" s="71"/>
      <c r="FT271" s="71"/>
      <c r="FU271" s="71"/>
      <c r="FV271" s="71"/>
      <c r="FW271" s="71"/>
      <c r="FX271" s="71"/>
      <c r="FY271" s="71"/>
      <c r="FZ271" s="71"/>
      <c r="GA271" s="71"/>
      <c r="GB271" s="71"/>
      <c r="GC271" s="71"/>
      <c r="GD271" s="71"/>
      <c r="GE271" s="71"/>
      <c r="GF271" s="71"/>
      <c r="GG271" s="71"/>
      <c r="GH271" s="71"/>
      <c r="GI271" s="71"/>
      <c r="GJ271" s="71"/>
      <c r="GK271" s="71"/>
      <c r="GL271" s="71"/>
      <c r="GM271" s="71"/>
      <c r="GN271" s="71"/>
      <c r="GO271" s="71"/>
      <c r="GP271" s="71"/>
      <c r="GQ271" s="71"/>
      <c r="GR271" s="71"/>
      <c r="GS271" s="71"/>
      <c r="GT271" s="71"/>
      <c r="GU271" s="71"/>
      <c r="GV271" s="71"/>
      <c r="GW271" s="71"/>
      <c r="GX271" s="71"/>
      <c r="GY271" s="71"/>
      <c r="GZ271" s="71"/>
      <c r="HA271" s="71"/>
      <c r="HB271" s="71"/>
      <c r="HC271" s="71"/>
      <c r="HD271" s="71"/>
      <c r="HE271" s="71"/>
      <c r="HF271" s="71"/>
      <c r="HG271" s="71"/>
      <c r="HH271" s="71"/>
      <c r="HI271" s="71"/>
      <c r="HJ271" s="71"/>
      <c r="HK271" s="71"/>
      <c r="HL271" s="71"/>
      <c r="HM271" s="71"/>
      <c r="HN271" s="71"/>
      <c r="HO271" s="71"/>
      <c r="HP271" s="71"/>
      <c r="HQ271" s="71"/>
      <c r="HR271" s="71"/>
      <c r="HS271" s="71"/>
      <c r="HT271" s="71"/>
      <c r="HU271" s="71"/>
      <c r="HV271" s="71"/>
      <c r="HW271" s="71"/>
      <c r="HX271" s="71"/>
      <c r="HY271" s="71"/>
      <c r="HZ271" s="71"/>
      <c r="IA271" s="71"/>
      <c r="IB271" s="71"/>
      <c r="IC271" s="71"/>
      <c r="ID271" s="71"/>
      <c r="IE271" s="71"/>
      <c r="IF271" s="71"/>
      <c r="IG271" s="71"/>
      <c r="IH271" s="71"/>
      <c r="II271" s="71"/>
      <c r="IJ271" s="71"/>
      <c r="IK271" s="71"/>
      <c r="IL271" s="71"/>
      <c r="IM271" s="71"/>
      <c r="IN271" s="71"/>
      <c r="IO271" s="71"/>
      <c r="IP271" s="71"/>
      <c r="IQ271" s="71"/>
      <c r="IR271" s="71"/>
      <c r="IS271" s="71"/>
      <c r="IT271" s="71"/>
      <c r="IU271" s="71"/>
      <c r="IV271" s="71"/>
      <c r="IW271" s="71"/>
      <c r="IX271" s="71"/>
      <c r="IY271" s="71"/>
      <c r="IZ271" s="71"/>
    </row>
    <row r="272" spans="1:1024" s="115" customFormat="1" ht="25.5">
      <c r="A272" s="103" t="str">
        <f>IF(AND(A271&gt;0,B271&lt;=0),CONCATENATE(A271,".1"),IF(IFERROR(RIGHT(A271,4)*1,0)&gt;999,CONCATENATE(LEFT(A271,LEN(A271)*1-4),RIGHT(A271,4)*1+1),IF(IFERROR(RIGHT(A271,3)*1,0)&gt;99,CONCATENATE(LEFT(A271,LEN(A271)*1-3),RIGHT(A271,3)*1+1),IF(IFERROR(RIGHT(A271,2)*1,0)&gt;9,CONCATENATE(LEFT(A271,LEN(A271)*1-2),RIGHT(A271,2)*1+1),CONCATENATE(LEFT(A271,LEN(A271)*1-1),RIGHT(A271)*1+1)))))</f>
        <v>1.6.1.4</v>
      </c>
      <c r="B272" s="52">
        <v>88649</v>
      </c>
      <c r="C272" s="64" t="s">
        <v>493</v>
      </c>
      <c r="D272" s="104" t="str">
        <f>O272</f>
        <v>Rodapé cerâmico de 7cm de altura com placas tipo esmaltada extra de dimensões 45x45cm. Af_06/2014</v>
      </c>
      <c r="E272" s="105" t="str">
        <f>N272</f>
        <v>m</v>
      </c>
      <c r="F272" s="55" t="s">
        <v>471</v>
      </c>
      <c r="G272" s="55">
        <v>2470.3000000000002</v>
      </c>
      <c r="H272" s="55">
        <f>M272</f>
        <v>6.38</v>
      </c>
      <c r="I272" s="55">
        <f>TRUNC(H272*(1+$L$9),2)</f>
        <v>7.97</v>
      </c>
      <c r="J272" s="106">
        <f>TRUNC(I272*G272,2)</f>
        <v>19688.29</v>
      </c>
      <c r="K272" s="107">
        <f>J272/U272</f>
        <v>3.6543567009804497E-2</v>
      </c>
      <c r="L272" s="107">
        <f>J272/$J$744</f>
        <v>1.1919727068473403E-3</v>
      </c>
      <c r="M272" s="108">
        <v>6.38</v>
      </c>
      <c r="N272" s="109" t="s">
        <v>657</v>
      </c>
      <c r="O272" s="110" t="s">
        <v>3001</v>
      </c>
      <c r="P272" s="111"/>
      <c r="Q272" s="112"/>
      <c r="R272" s="111"/>
      <c r="S272" s="111"/>
      <c r="T272" s="113"/>
      <c r="U272" s="114">
        <f>IF(OR(P272="T1",P272="T2",P272="T3",P272="T4",P272="T5"),N272,U273)</f>
        <v>538762.13</v>
      </c>
      <c r="V272" s="71">
        <f t="shared" si="225"/>
        <v>1</v>
      </c>
      <c r="W272" s="71">
        <f t="shared" si="226"/>
        <v>1</v>
      </c>
      <c r="X272" s="71">
        <f t="shared" si="227"/>
        <v>6</v>
      </c>
      <c r="Y272" s="71">
        <f t="shared" si="228"/>
        <v>1</v>
      </c>
      <c r="Z272" s="71">
        <f t="shared" si="235"/>
        <v>0</v>
      </c>
      <c r="AA272" s="71">
        <f t="shared" si="229"/>
        <v>8887755.8699999992</v>
      </c>
      <c r="AB272" s="71">
        <f t="shared" si="230"/>
        <v>8887755.8699999992</v>
      </c>
      <c r="AC272" s="71">
        <f t="shared" si="231"/>
        <v>538762.13</v>
      </c>
      <c r="AD272" s="71">
        <f t="shared" si="232"/>
        <v>538762.13</v>
      </c>
      <c r="AE272" s="71">
        <f t="shared" si="233"/>
        <v>4102033.5300000007</v>
      </c>
      <c r="AF272" s="90" t="str">
        <f t="shared" si="234"/>
        <v>CENTRO INTEGRADO DE SAÚDE XANXERÊ</v>
      </c>
      <c r="AG272" s="90" t="str">
        <f t="shared" si="234"/>
        <v>CONSTRUÇÃO</v>
      </c>
      <c r="AH272" s="90" t="str">
        <f t="shared" si="234"/>
        <v>REVESTIMENTOS INTERNOS E EXTERNOS</v>
      </c>
      <c r="AI272" s="90" t="str">
        <f t="shared" si="234"/>
        <v>REVESTIMENTO PAREDES</v>
      </c>
      <c r="AJ272" s="90" t="s">
        <v>489</v>
      </c>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c r="BN272" s="71"/>
      <c r="BO272" s="71"/>
      <c r="BP272" s="71"/>
      <c r="BQ272" s="71"/>
      <c r="BR272" s="71"/>
      <c r="BS272" s="71"/>
      <c r="BT272" s="71"/>
      <c r="BU272" s="71"/>
      <c r="BV272" s="71"/>
      <c r="BW272" s="71"/>
      <c r="BX272" s="71"/>
      <c r="BY272" s="71"/>
      <c r="BZ272" s="71"/>
      <c r="CA272" s="71"/>
      <c r="CB272" s="71"/>
      <c r="CC272" s="71"/>
      <c r="CD272" s="71"/>
      <c r="CE272" s="71"/>
      <c r="CF272" s="71"/>
      <c r="CG272" s="71"/>
      <c r="CH272" s="71"/>
      <c r="CI272" s="71"/>
      <c r="CJ272" s="71"/>
      <c r="CK272" s="71"/>
      <c r="CL272" s="71"/>
      <c r="CM272" s="71"/>
      <c r="CN272" s="71"/>
      <c r="CO272" s="71"/>
      <c r="CP272" s="71"/>
      <c r="CQ272" s="71"/>
      <c r="CR272" s="71"/>
      <c r="CS272" s="71"/>
      <c r="CT272" s="71"/>
      <c r="CU272" s="71"/>
      <c r="CV272" s="71"/>
      <c r="CW272" s="71"/>
      <c r="CX272" s="71"/>
      <c r="CY272" s="71"/>
      <c r="CZ272" s="71"/>
      <c r="DA272" s="71"/>
      <c r="DB272" s="71"/>
      <c r="DC272" s="71"/>
      <c r="DD272" s="71"/>
      <c r="DE272" s="71"/>
      <c r="DF272" s="71"/>
      <c r="DG272" s="71"/>
      <c r="DH272" s="71"/>
      <c r="DI272" s="71"/>
      <c r="DJ272" s="71"/>
      <c r="DK272" s="71"/>
      <c r="DL272" s="71"/>
      <c r="DM272" s="71"/>
      <c r="DN272" s="71"/>
      <c r="DO272" s="71"/>
      <c r="DP272" s="71"/>
      <c r="DQ272" s="71"/>
      <c r="DR272" s="71"/>
      <c r="DS272" s="71"/>
      <c r="DT272" s="71"/>
      <c r="DU272" s="71"/>
      <c r="DV272" s="71"/>
      <c r="DW272" s="71"/>
      <c r="DX272" s="71"/>
      <c r="DY272" s="71"/>
      <c r="DZ272" s="71"/>
      <c r="EA272" s="71"/>
      <c r="EB272" s="71"/>
      <c r="EC272" s="71"/>
      <c r="ED272" s="71"/>
      <c r="EE272" s="71"/>
      <c r="EF272" s="71"/>
      <c r="EG272" s="71"/>
      <c r="EH272" s="71"/>
      <c r="EI272" s="71"/>
      <c r="EJ272" s="71"/>
      <c r="EK272" s="71"/>
      <c r="EL272" s="71"/>
      <c r="EM272" s="71"/>
      <c r="EN272" s="71"/>
      <c r="EO272" s="71"/>
      <c r="EP272" s="71"/>
      <c r="EQ272" s="71"/>
      <c r="ER272" s="71"/>
      <c r="ES272" s="71"/>
      <c r="ET272" s="71"/>
      <c r="EU272" s="71"/>
      <c r="EV272" s="71"/>
      <c r="EW272" s="71"/>
      <c r="EX272" s="71"/>
      <c r="EY272" s="71"/>
      <c r="EZ272" s="71"/>
      <c r="FA272" s="71"/>
      <c r="FB272" s="71"/>
      <c r="FC272" s="71"/>
      <c r="FD272" s="71"/>
      <c r="FE272" s="71"/>
      <c r="FF272" s="71"/>
      <c r="FG272" s="71"/>
      <c r="FH272" s="71"/>
      <c r="FI272" s="71"/>
      <c r="FJ272" s="71"/>
      <c r="FK272" s="71"/>
      <c r="FL272" s="71"/>
      <c r="FM272" s="71"/>
      <c r="FN272" s="71"/>
      <c r="FO272" s="71"/>
      <c r="FP272" s="71"/>
      <c r="FQ272" s="71"/>
      <c r="FR272" s="71"/>
      <c r="FS272" s="71"/>
      <c r="FT272" s="71"/>
      <c r="FU272" s="71"/>
      <c r="FV272" s="71"/>
      <c r="FW272" s="71"/>
      <c r="FX272" s="71"/>
      <c r="FY272" s="71"/>
      <c r="FZ272" s="71"/>
      <c r="GA272" s="71"/>
      <c r="GB272" s="71"/>
      <c r="GC272" s="71"/>
      <c r="GD272" s="71"/>
      <c r="GE272" s="71"/>
      <c r="GF272" s="71"/>
      <c r="GG272" s="71"/>
      <c r="GH272" s="71"/>
      <c r="GI272" s="71"/>
      <c r="GJ272" s="71"/>
      <c r="GK272" s="71"/>
      <c r="GL272" s="71"/>
      <c r="GM272" s="71"/>
      <c r="GN272" s="71"/>
      <c r="GO272" s="71"/>
      <c r="GP272" s="71"/>
      <c r="GQ272" s="71"/>
      <c r="GR272" s="71"/>
      <c r="GS272" s="71"/>
      <c r="GT272" s="71"/>
      <c r="GU272" s="71"/>
      <c r="GV272" s="71"/>
      <c r="GW272" s="71"/>
      <c r="GX272" s="71"/>
      <c r="GY272" s="71"/>
      <c r="GZ272" s="71"/>
      <c r="HA272" s="71"/>
      <c r="HB272" s="71"/>
      <c r="HC272" s="71"/>
      <c r="HD272" s="71"/>
      <c r="HE272" s="71"/>
      <c r="HF272" s="71"/>
      <c r="HG272" s="71"/>
      <c r="HH272" s="71"/>
      <c r="HI272" s="71"/>
      <c r="HJ272" s="71"/>
      <c r="HK272" s="71"/>
      <c r="HL272" s="71"/>
      <c r="HM272" s="71"/>
      <c r="HN272" s="71"/>
      <c r="HO272" s="71"/>
      <c r="HP272" s="71"/>
      <c r="HQ272" s="71"/>
      <c r="HR272" s="71"/>
      <c r="HS272" s="71"/>
      <c r="HT272" s="71"/>
      <c r="HU272" s="71"/>
      <c r="HV272" s="71"/>
      <c r="HW272" s="71"/>
      <c r="HX272" s="71"/>
      <c r="HY272" s="71"/>
      <c r="HZ272" s="71"/>
      <c r="IA272" s="71"/>
      <c r="IB272" s="71"/>
      <c r="IC272" s="71"/>
      <c r="ID272" s="71"/>
      <c r="IE272" s="71"/>
      <c r="IF272" s="71"/>
      <c r="IG272" s="71"/>
      <c r="IH272" s="71"/>
      <c r="II272" s="71"/>
      <c r="IJ272" s="71"/>
      <c r="IK272" s="71"/>
      <c r="IL272" s="71"/>
      <c r="IM272" s="71"/>
      <c r="IN272" s="71"/>
      <c r="IO272" s="71"/>
      <c r="IP272" s="71"/>
      <c r="IQ272" s="71"/>
      <c r="IR272" s="71"/>
      <c r="IS272" s="71"/>
      <c r="IT272" s="71"/>
      <c r="IU272" s="71"/>
      <c r="IV272" s="71"/>
      <c r="IW272" s="71"/>
      <c r="IX272" s="71"/>
      <c r="IY272" s="71"/>
      <c r="IZ272" s="71"/>
    </row>
    <row r="273" spans="1:1024" s="94" customFormat="1">
      <c r="A273" s="117"/>
      <c r="B273" s="118"/>
      <c r="C273" s="119"/>
      <c r="D273" s="120"/>
      <c r="E273" s="121" t="str">
        <f>IF(P273="T1",CONCATENATE("Total ",LOWER(AF273)),IF(P273="T2",CONCATENATE("Total ",LOWER(AG273)),IF(P273="T3",CONCATENATE("Total ",LOWER(AH273)),IF(P273="T4",CONCATENATE("Total ",LOWER(AI273)),IF(P273="T5",CONCATENATE("Total ",LOWER(AJ273)),"Total do item")))))</f>
        <v>Total revestimento paredes</v>
      </c>
      <c r="F273" s="122"/>
      <c r="G273" s="122"/>
      <c r="H273" s="122"/>
      <c r="I273" s="123"/>
      <c r="J273" s="124">
        <f>N273</f>
        <v>538762.13</v>
      </c>
      <c r="K273" s="125">
        <f>J273/N273</f>
        <v>1</v>
      </c>
      <c r="L273" s="125">
        <f>M273</f>
        <v>3.2617853274354382E-2</v>
      </c>
      <c r="M273" s="126">
        <f>J273/$J$744</f>
        <v>3.2617853274354382E-2</v>
      </c>
      <c r="N273" s="127">
        <f>IF(P273="T1",AA273,IF(P273="T2",AB273,IF(P273="T3",AC273,IF(P273="T4",AD273,IF(P273="T5",AE273,0)))))</f>
        <v>538762.13</v>
      </c>
      <c r="O273" s="127"/>
      <c r="P273" s="94" t="s">
        <v>483</v>
      </c>
      <c r="Q273"/>
      <c r="R273" s="128"/>
      <c r="S273" s="128"/>
      <c r="T273" s="89"/>
      <c r="U273" s="128">
        <f>IF(OR(P273="T1",P273="T2",P273="T3",P273="T4",P273="T5"),N273,U274)</f>
        <v>538762.13</v>
      </c>
      <c r="V273" s="96">
        <f t="shared" si="225"/>
        <v>1</v>
      </c>
      <c r="W273" s="96">
        <f t="shared" si="226"/>
        <v>1</v>
      </c>
      <c r="X273" s="96">
        <f t="shared" si="227"/>
        <v>6</v>
      </c>
      <c r="Y273" s="96">
        <f t="shared" si="228"/>
        <v>1</v>
      </c>
      <c r="Z273" s="96">
        <f t="shared" si="235"/>
        <v>0</v>
      </c>
      <c r="AA273" s="96">
        <f t="shared" si="229"/>
        <v>8887755.8699999992</v>
      </c>
      <c r="AB273" s="96">
        <f t="shared" si="230"/>
        <v>8887755.8699999992</v>
      </c>
      <c r="AC273" s="96">
        <f t="shared" si="231"/>
        <v>538762.13</v>
      </c>
      <c r="AD273" s="96">
        <f t="shared" si="232"/>
        <v>538762.13</v>
      </c>
      <c r="AE273" s="96">
        <f t="shared" si="233"/>
        <v>4102033.5300000007</v>
      </c>
      <c r="AF273" s="97" t="str">
        <f t="shared" ref="AF273:AI274" si="236">IF($P273=AF$11,$D273,AF272)</f>
        <v>CENTRO INTEGRADO DE SAÚDE XANXERÊ</v>
      </c>
      <c r="AG273" s="97" t="str">
        <f t="shared" si="236"/>
        <v>CONSTRUÇÃO</v>
      </c>
      <c r="AH273" s="97" t="str">
        <f t="shared" si="236"/>
        <v>REVESTIMENTOS INTERNOS E EXTERNOS</v>
      </c>
      <c r="AI273" s="97" t="str">
        <f t="shared" si="236"/>
        <v>REVESTIMENTO PAREDES</v>
      </c>
      <c r="AJ273" s="97" t="s">
        <v>489</v>
      </c>
      <c r="AMI273"/>
      <c r="AMJ273"/>
    </row>
    <row r="274" spans="1:1024" s="94" customFormat="1" ht="15.75">
      <c r="A274" s="129" t="s">
        <v>577</v>
      </c>
      <c r="B274" s="130"/>
      <c r="C274" s="130"/>
      <c r="D274" s="131" t="s">
        <v>578</v>
      </c>
      <c r="E274" s="130"/>
      <c r="F274" s="130"/>
      <c r="G274" s="130"/>
      <c r="H274" s="130"/>
      <c r="I274" s="130"/>
      <c r="J274" s="130"/>
      <c r="K274" s="130"/>
      <c r="L274" s="132"/>
      <c r="M274" s="133"/>
      <c r="P274" s="94" t="s">
        <v>478</v>
      </c>
      <c r="Q274"/>
      <c r="T274" s="89"/>
      <c r="U274" s="128">
        <f>IF(OR(P274="T1",P274="T2",P274="T3",P274="T4",P274="T5"),N274,U276)</f>
        <v>295251.41000000003</v>
      </c>
      <c r="V274" s="96">
        <f t="shared" si="225"/>
        <v>1</v>
      </c>
      <c r="W274" s="96">
        <f t="shared" si="226"/>
        <v>1</v>
      </c>
      <c r="X274" s="96">
        <f t="shared" si="227"/>
        <v>6</v>
      </c>
      <c r="Y274" s="96">
        <f t="shared" si="228"/>
        <v>2</v>
      </c>
      <c r="Z274" s="96">
        <f t="shared" si="235"/>
        <v>0</v>
      </c>
      <c r="AA274" s="96">
        <f t="shared" si="229"/>
        <v>8887755.8699999992</v>
      </c>
      <c r="AB274" s="96">
        <f t="shared" si="230"/>
        <v>8887755.8699999992</v>
      </c>
      <c r="AC274" s="96">
        <f t="shared" si="231"/>
        <v>538762.13</v>
      </c>
      <c r="AD274" s="96">
        <f t="shared" si="232"/>
        <v>0</v>
      </c>
      <c r="AE274" s="96">
        <f t="shared" si="233"/>
        <v>4102033.5300000007</v>
      </c>
      <c r="AF274" s="97" t="str">
        <f t="shared" si="236"/>
        <v>CENTRO INTEGRADO DE SAÚDE XANXERÊ</v>
      </c>
      <c r="AG274" s="97" t="str">
        <f t="shared" si="236"/>
        <v>CONSTRUÇÃO</v>
      </c>
      <c r="AH274" s="97" t="str">
        <f t="shared" si="236"/>
        <v>REVESTIMENTOS INTERNOS E EXTERNOS</v>
      </c>
      <c r="AI274" s="97" t="str">
        <f t="shared" si="236"/>
        <v>REVESTIMENTO TETO</v>
      </c>
      <c r="AJ274" s="97" t="s">
        <v>489</v>
      </c>
      <c r="AMI274"/>
      <c r="AMJ274"/>
    </row>
    <row r="275" spans="1:1024" s="115" customFormat="1" ht="25.5">
      <c r="A275" s="103" t="str">
        <f>IF(AND(A274&gt;0,B274&lt;=0),CONCATENATE(A274,".1"),IF(IFERROR(RIGHT(A274,4)*1,0)&gt;999,CONCATENATE(LEFT(A274,LEN(A274)*1-4),RIGHT(A274,4)*1+1),IF(IFERROR(RIGHT(A274,3)*1,0)&gt;99,CONCATENATE(LEFT(A274,LEN(A274)*1-3),RIGHT(A274,3)*1+1),IF(IFERROR(RIGHT(A274,2)*1,0)&gt;9,CONCATENATE(LEFT(A274,LEN(A274)*1-2),RIGHT(A274,2)*1+1),CONCATENATE(LEFT(A274,LEN(A274)*1-1),RIGHT(A274)*1+1)))))</f>
        <v>1.6.2.1</v>
      </c>
      <c r="B275" s="60">
        <v>87887</v>
      </c>
      <c r="C275" s="64" t="s">
        <v>493</v>
      </c>
      <c r="D275" s="104" t="str">
        <f>O275</f>
        <v>Chapisco aplicado no teto, com desempenadeira dentada. Argamassa industrializada com preparo em misturador 300 kg. Af_06/2014</v>
      </c>
      <c r="E275" s="105" t="str">
        <f>N275</f>
        <v>m2</v>
      </c>
      <c r="F275" s="55" t="s">
        <v>471</v>
      </c>
      <c r="G275" s="55">
        <v>3848.93</v>
      </c>
      <c r="H275" s="55">
        <f>M275</f>
        <v>17.45</v>
      </c>
      <c r="I275" s="55">
        <f>TRUNC(H275*(1+$L$9),2)</f>
        <v>21.81</v>
      </c>
      <c r="J275" s="106">
        <f>TRUNC(I275*G275,2)</f>
        <v>83945.16</v>
      </c>
      <c r="K275" s="107">
        <f>J275/U275</f>
        <v>0.28431755838185496</v>
      </c>
      <c r="L275" s="107">
        <f>J275/$J$744</f>
        <v>5.0822260131242018E-3</v>
      </c>
      <c r="M275" s="108">
        <v>17.45</v>
      </c>
      <c r="N275" s="109" t="s">
        <v>531</v>
      </c>
      <c r="O275" s="110" t="s">
        <v>3004</v>
      </c>
      <c r="P275" s="111"/>
      <c r="Q275" s="112"/>
      <c r="R275" s="111"/>
      <c r="S275" s="111"/>
      <c r="T275" s="113"/>
      <c r="U275" s="114">
        <f>IF(OR(P275="T1",P275="T2",P275="T3",P275="T4",P275="T5"),N275,U276)</f>
        <v>295251.41000000003</v>
      </c>
      <c r="V275" s="71">
        <f t="shared" si="225"/>
        <v>1</v>
      </c>
      <c r="W275" s="71">
        <f t="shared" si="226"/>
        <v>1</v>
      </c>
      <c r="X275" s="71">
        <f t="shared" si="227"/>
        <v>6</v>
      </c>
      <c r="Y275" s="71">
        <f t="shared" si="228"/>
        <v>2</v>
      </c>
      <c r="Z275" s="71">
        <f t="shared" si="235"/>
        <v>0</v>
      </c>
      <c r="AA275" s="71">
        <f t="shared" si="229"/>
        <v>8971701.0299999993</v>
      </c>
      <c r="AB275" s="71">
        <f t="shared" si="230"/>
        <v>8971701.0299999993</v>
      </c>
      <c r="AC275" s="71">
        <f t="shared" si="231"/>
        <v>622707.29</v>
      </c>
      <c r="AD275" s="71">
        <f t="shared" si="232"/>
        <v>83945.16</v>
      </c>
      <c r="AE275" s="71">
        <f t="shared" si="233"/>
        <v>4185978.6900000009</v>
      </c>
      <c r="AF275" s="90" t="str">
        <f t="shared" ref="AF275:AI276" si="237">IF($O275=AF$12,$D275,AF274)</f>
        <v>CENTRO INTEGRADO DE SAÚDE XANXERÊ</v>
      </c>
      <c r="AG275" s="90" t="str">
        <f t="shared" si="237"/>
        <v>CONSTRUÇÃO</v>
      </c>
      <c r="AH275" s="90" t="str">
        <f t="shared" si="237"/>
        <v>REVESTIMENTOS INTERNOS E EXTERNOS</v>
      </c>
      <c r="AI275" s="90" t="str">
        <f t="shared" si="237"/>
        <v>REVESTIMENTO TETO</v>
      </c>
      <c r="AJ275" s="90" t="s">
        <v>489</v>
      </c>
      <c r="AK275" s="71"/>
      <c r="AL275" s="71"/>
      <c r="AM275" s="71"/>
      <c r="AN275" s="71"/>
      <c r="AO275" s="71"/>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c r="BN275" s="71"/>
      <c r="BO275" s="71"/>
      <c r="BP275" s="71"/>
      <c r="BQ275" s="71"/>
      <c r="BR275" s="71"/>
      <c r="BS275" s="71"/>
      <c r="BT275" s="71"/>
      <c r="BU275" s="71"/>
      <c r="BV275" s="71"/>
      <c r="BW275" s="71"/>
      <c r="BX275" s="71"/>
      <c r="BY275" s="71"/>
      <c r="BZ275" s="71"/>
      <c r="CA275" s="71"/>
      <c r="CB275" s="71"/>
      <c r="CC275" s="71"/>
      <c r="CD275" s="71"/>
      <c r="CE275" s="71"/>
      <c r="CF275" s="71"/>
      <c r="CG275" s="71"/>
      <c r="CH275" s="71"/>
      <c r="CI275" s="71"/>
      <c r="CJ275" s="71"/>
      <c r="CK275" s="71"/>
      <c r="CL275" s="71"/>
      <c r="CM275" s="71"/>
      <c r="CN275" s="71"/>
      <c r="CO275" s="71"/>
      <c r="CP275" s="71"/>
      <c r="CQ275" s="71"/>
      <c r="CR275" s="71"/>
      <c r="CS275" s="71"/>
      <c r="CT275" s="71"/>
      <c r="CU275" s="71"/>
      <c r="CV275" s="71"/>
      <c r="CW275" s="71"/>
      <c r="CX275" s="71"/>
      <c r="CY275" s="71"/>
      <c r="CZ275" s="71"/>
      <c r="DA275" s="71"/>
      <c r="DB275" s="71"/>
      <c r="DC275" s="71"/>
      <c r="DD275" s="71"/>
      <c r="DE275" s="71"/>
      <c r="DF275" s="71"/>
      <c r="DG275" s="71"/>
      <c r="DH275" s="71"/>
      <c r="DI275" s="71"/>
      <c r="DJ275" s="71"/>
      <c r="DK275" s="71"/>
      <c r="DL275" s="71"/>
      <c r="DM275" s="71"/>
      <c r="DN275" s="71"/>
      <c r="DO275" s="71"/>
      <c r="DP275" s="71"/>
      <c r="DQ275" s="71"/>
      <c r="DR275" s="71"/>
      <c r="DS275" s="71"/>
      <c r="DT275" s="71"/>
      <c r="DU275" s="71"/>
      <c r="DV275" s="71"/>
      <c r="DW275" s="71"/>
      <c r="DX275" s="71"/>
      <c r="DY275" s="71"/>
      <c r="DZ275" s="71"/>
      <c r="EA275" s="71"/>
      <c r="EB275" s="71"/>
      <c r="EC275" s="71"/>
      <c r="ED275" s="71"/>
      <c r="EE275" s="71"/>
      <c r="EF275" s="71"/>
      <c r="EG275" s="71"/>
      <c r="EH275" s="71"/>
      <c r="EI275" s="71"/>
      <c r="EJ275" s="71"/>
      <c r="EK275" s="71"/>
      <c r="EL275" s="71"/>
      <c r="EM275" s="71"/>
      <c r="EN275" s="71"/>
      <c r="EO275" s="71"/>
      <c r="EP275" s="71"/>
      <c r="EQ275" s="71"/>
      <c r="ER275" s="71"/>
      <c r="ES275" s="71"/>
      <c r="ET275" s="71"/>
      <c r="EU275" s="71"/>
      <c r="EV275" s="71"/>
      <c r="EW275" s="71"/>
      <c r="EX275" s="71"/>
      <c r="EY275" s="71"/>
      <c r="EZ275" s="71"/>
      <c r="FA275" s="71"/>
      <c r="FB275" s="71"/>
      <c r="FC275" s="71"/>
      <c r="FD275" s="71"/>
      <c r="FE275" s="71"/>
      <c r="FF275" s="71"/>
      <c r="FG275" s="71"/>
      <c r="FH275" s="71"/>
      <c r="FI275" s="71"/>
      <c r="FJ275" s="71"/>
      <c r="FK275" s="71"/>
      <c r="FL275" s="71"/>
      <c r="FM275" s="71"/>
      <c r="FN275" s="71"/>
      <c r="FO275" s="71"/>
      <c r="FP275" s="71"/>
      <c r="FQ275" s="71"/>
      <c r="FR275" s="71"/>
      <c r="FS275" s="71"/>
      <c r="FT275" s="71"/>
      <c r="FU275" s="71"/>
      <c r="FV275" s="71"/>
      <c r="FW275" s="71"/>
      <c r="FX275" s="71"/>
      <c r="FY275" s="71"/>
      <c r="FZ275" s="71"/>
      <c r="GA275" s="71"/>
      <c r="GB275" s="71"/>
      <c r="GC275" s="71"/>
      <c r="GD275" s="71"/>
      <c r="GE275" s="71"/>
      <c r="GF275" s="71"/>
      <c r="GG275" s="71"/>
      <c r="GH275" s="71"/>
      <c r="GI275" s="71"/>
      <c r="GJ275" s="71"/>
      <c r="GK275" s="71"/>
      <c r="GL275" s="71"/>
      <c r="GM275" s="71"/>
      <c r="GN275" s="71"/>
      <c r="GO275" s="71"/>
      <c r="GP275" s="71"/>
      <c r="GQ275" s="71"/>
      <c r="GR275" s="71"/>
      <c r="GS275" s="71"/>
      <c r="GT275" s="71"/>
      <c r="GU275" s="71"/>
      <c r="GV275" s="71"/>
      <c r="GW275" s="71"/>
      <c r="GX275" s="71"/>
      <c r="GY275" s="71"/>
      <c r="GZ275" s="71"/>
      <c r="HA275" s="71"/>
      <c r="HB275" s="71"/>
      <c r="HC275" s="71"/>
      <c r="HD275" s="71"/>
      <c r="HE275" s="71"/>
      <c r="HF275" s="71"/>
      <c r="HG275" s="71"/>
      <c r="HH275" s="71"/>
      <c r="HI275" s="71"/>
      <c r="HJ275" s="71"/>
      <c r="HK275" s="71"/>
      <c r="HL275" s="71"/>
      <c r="HM275" s="71"/>
      <c r="HN275" s="71"/>
      <c r="HO275" s="71"/>
      <c r="HP275" s="71"/>
      <c r="HQ275" s="71"/>
      <c r="HR275" s="71"/>
      <c r="HS275" s="71"/>
      <c r="HT275" s="71"/>
      <c r="HU275" s="71"/>
      <c r="HV275" s="71"/>
      <c r="HW275" s="71"/>
      <c r="HX275" s="71"/>
      <c r="HY275" s="71"/>
      <c r="HZ275" s="71"/>
      <c r="IA275" s="71"/>
      <c r="IB275" s="71"/>
      <c r="IC275" s="71"/>
      <c r="ID275" s="71"/>
      <c r="IE275" s="71"/>
      <c r="IF275" s="71"/>
      <c r="IG275" s="71"/>
      <c r="IH275" s="71"/>
      <c r="II275" s="71"/>
      <c r="IJ275" s="71"/>
      <c r="IK275" s="71"/>
      <c r="IL275" s="71"/>
      <c r="IM275" s="71"/>
      <c r="IN275" s="71"/>
      <c r="IO275" s="71"/>
      <c r="IP275" s="71"/>
      <c r="IQ275" s="71"/>
      <c r="IR275" s="71"/>
      <c r="IS275" s="71"/>
      <c r="IT275" s="71"/>
      <c r="IU275" s="71"/>
      <c r="IV275" s="71"/>
      <c r="IW275" s="71"/>
      <c r="IX275" s="71"/>
      <c r="IY275" s="71"/>
      <c r="IZ275" s="71"/>
    </row>
    <row r="276" spans="1:1024" s="115" customFormat="1" ht="38.25">
      <c r="A276" s="103" t="str">
        <f>IF(AND(A275&gt;0,B275&lt;=0),CONCATENATE(A275,".1"),IF(IFERROR(RIGHT(A275,4)*1,0)&gt;999,CONCATENATE(LEFT(A275,LEN(A275)*1-4),RIGHT(A275,4)*1+1),IF(IFERROR(RIGHT(A275,3)*1,0)&gt;99,CONCATENATE(LEFT(A275,LEN(A275)*1-3),RIGHT(A275,3)*1+1),IF(IFERROR(RIGHT(A275,2)*1,0)&gt;9,CONCATENATE(LEFT(A275,LEN(A275)*1-2),RIGHT(A275,2)*1+1),CONCATENATE(LEFT(A275,LEN(A275)*1-1),RIGHT(A275)*1+1)))))</f>
        <v>1.6.2.2</v>
      </c>
      <c r="B276" s="52">
        <v>90406</v>
      </c>
      <c r="C276" s="64" t="s">
        <v>493</v>
      </c>
      <c r="D276" s="104" t="str">
        <f>O276</f>
        <v>Massa única, para recebimento de pintura, em argamassa traço 1:2:8, preparo mecânico com betoneira 400l, aplicada manualmente em teto, espessura de 20mm, com execução de taliscas. Af_03/2015</v>
      </c>
      <c r="E276" s="105" t="str">
        <f>N276</f>
        <v>m2</v>
      </c>
      <c r="F276" s="55" t="s">
        <v>471</v>
      </c>
      <c r="G276" s="55">
        <v>3848.93</v>
      </c>
      <c r="H276" s="55">
        <f>M276</f>
        <v>43.92</v>
      </c>
      <c r="I276" s="55">
        <f>TRUNC(H276*(1+$L$9),2)</f>
        <v>54.9</v>
      </c>
      <c r="J276" s="106">
        <f>TRUNC(I276*G276,2)</f>
        <v>211306.25</v>
      </c>
      <c r="K276" s="107">
        <f>J276/U276</f>
        <v>0.71568244161814498</v>
      </c>
      <c r="L276" s="107">
        <f>J276/$J$744</f>
        <v>1.2792948640347171E-2</v>
      </c>
      <c r="M276" s="108">
        <v>43.92</v>
      </c>
      <c r="N276" s="109" t="s">
        <v>531</v>
      </c>
      <c r="O276" s="110" t="s">
        <v>3006</v>
      </c>
      <c r="P276" s="111"/>
      <c r="Q276" s="112"/>
      <c r="R276" s="111"/>
      <c r="S276" s="111"/>
      <c r="T276" s="113"/>
      <c r="U276" s="114">
        <f>IF(OR(P276="T1",P276="T2",P276="T3",P276="T4",P276="T5"),N276,U277)</f>
        <v>295251.41000000003</v>
      </c>
      <c r="V276" s="71">
        <f t="shared" si="225"/>
        <v>1</v>
      </c>
      <c r="W276" s="71">
        <f t="shared" si="226"/>
        <v>1</v>
      </c>
      <c r="X276" s="71">
        <f t="shared" si="227"/>
        <v>6</v>
      </c>
      <c r="Y276" s="71">
        <f t="shared" si="228"/>
        <v>2</v>
      </c>
      <c r="Z276" s="71">
        <f t="shared" si="235"/>
        <v>0</v>
      </c>
      <c r="AA276" s="71">
        <f t="shared" si="229"/>
        <v>9183007.2799999993</v>
      </c>
      <c r="AB276" s="71">
        <f t="shared" si="230"/>
        <v>9183007.2799999993</v>
      </c>
      <c r="AC276" s="71">
        <f t="shared" si="231"/>
        <v>834013.54</v>
      </c>
      <c r="AD276" s="71">
        <f t="shared" si="232"/>
        <v>295251.41000000003</v>
      </c>
      <c r="AE276" s="71">
        <f t="shared" si="233"/>
        <v>4397284.9400000013</v>
      </c>
      <c r="AF276" s="90" t="str">
        <f t="shared" si="237"/>
        <v>CENTRO INTEGRADO DE SAÚDE XANXERÊ</v>
      </c>
      <c r="AG276" s="90" t="str">
        <f t="shared" si="237"/>
        <v>CONSTRUÇÃO</v>
      </c>
      <c r="AH276" s="90" t="str">
        <f t="shared" si="237"/>
        <v>REVESTIMENTOS INTERNOS E EXTERNOS</v>
      </c>
      <c r="AI276" s="90" t="str">
        <f t="shared" si="237"/>
        <v>REVESTIMENTO TETO</v>
      </c>
      <c r="AJ276" s="90" t="s">
        <v>489</v>
      </c>
      <c r="AK276" s="71"/>
      <c r="AL276" s="71"/>
      <c r="AM276" s="71"/>
      <c r="AN276" s="71"/>
      <c r="AO276" s="71"/>
      <c r="AP276" s="71"/>
      <c r="AQ276" s="71"/>
      <c r="AR276" s="71"/>
      <c r="AS276" s="71"/>
      <c r="AT276" s="71"/>
      <c r="AU276" s="71"/>
      <c r="AV276" s="71"/>
      <c r="AW276" s="71"/>
      <c r="AX276" s="71"/>
      <c r="AY276" s="71"/>
      <c r="AZ276" s="71"/>
      <c r="BA276" s="71"/>
      <c r="BB276" s="71"/>
      <c r="BC276" s="71"/>
      <c r="BD276" s="71"/>
      <c r="BE276" s="71"/>
      <c r="BF276" s="71"/>
      <c r="BG276" s="71"/>
      <c r="BH276" s="71"/>
      <c r="BI276" s="71"/>
      <c r="BJ276" s="71"/>
      <c r="BK276" s="71"/>
      <c r="BL276" s="71"/>
      <c r="BM276" s="71"/>
      <c r="BN276" s="71"/>
      <c r="BO276" s="71"/>
      <c r="BP276" s="71"/>
      <c r="BQ276" s="71"/>
      <c r="BR276" s="71"/>
      <c r="BS276" s="71"/>
      <c r="BT276" s="71"/>
      <c r="BU276" s="71"/>
      <c r="BV276" s="71"/>
      <c r="BW276" s="71"/>
      <c r="BX276" s="71"/>
      <c r="BY276" s="71"/>
      <c r="BZ276" s="71"/>
      <c r="CA276" s="71"/>
      <c r="CB276" s="71"/>
      <c r="CC276" s="71"/>
      <c r="CD276" s="71"/>
      <c r="CE276" s="71"/>
      <c r="CF276" s="71"/>
      <c r="CG276" s="71"/>
      <c r="CH276" s="71"/>
      <c r="CI276" s="71"/>
      <c r="CJ276" s="71"/>
      <c r="CK276" s="71"/>
      <c r="CL276" s="71"/>
      <c r="CM276" s="71"/>
      <c r="CN276" s="71"/>
      <c r="CO276" s="71"/>
      <c r="CP276" s="71"/>
      <c r="CQ276" s="71"/>
      <c r="CR276" s="71"/>
      <c r="CS276" s="71"/>
      <c r="CT276" s="71"/>
      <c r="CU276" s="71"/>
      <c r="CV276" s="71"/>
      <c r="CW276" s="71"/>
      <c r="CX276" s="71"/>
      <c r="CY276" s="71"/>
      <c r="CZ276" s="71"/>
      <c r="DA276" s="71"/>
      <c r="DB276" s="71"/>
      <c r="DC276" s="71"/>
      <c r="DD276" s="71"/>
      <c r="DE276" s="71"/>
      <c r="DF276" s="71"/>
      <c r="DG276" s="71"/>
      <c r="DH276" s="71"/>
      <c r="DI276" s="71"/>
      <c r="DJ276" s="71"/>
      <c r="DK276" s="71"/>
      <c r="DL276" s="71"/>
      <c r="DM276" s="71"/>
      <c r="DN276" s="71"/>
      <c r="DO276" s="71"/>
      <c r="DP276" s="71"/>
      <c r="DQ276" s="71"/>
      <c r="DR276" s="71"/>
      <c r="DS276" s="71"/>
      <c r="DT276" s="71"/>
      <c r="DU276" s="71"/>
      <c r="DV276" s="71"/>
      <c r="DW276" s="71"/>
      <c r="DX276" s="71"/>
      <c r="DY276" s="71"/>
      <c r="DZ276" s="71"/>
      <c r="EA276" s="71"/>
      <c r="EB276" s="71"/>
      <c r="EC276" s="71"/>
      <c r="ED276" s="71"/>
      <c r="EE276" s="71"/>
      <c r="EF276" s="71"/>
      <c r="EG276" s="71"/>
      <c r="EH276" s="71"/>
      <c r="EI276" s="71"/>
      <c r="EJ276" s="71"/>
      <c r="EK276" s="71"/>
      <c r="EL276" s="71"/>
      <c r="EM276" s="71"/>
      <c r="EN276" s="71"/>
      <c r="EO276" s="71"/>
      <c r="EP276" s="71"/>
      <c r="EQ276" s="71"/>
      <c r="ER276" s="71"/>
      <c r="ES276" s="71"/>
      <c r="ET276" s="71"/>
      <c r="EU276" s="71"/>
      <c r="EV276" s="71"/>
      <c r="EW276" s="71"/>
      <c r="EX276" s="71"/>
      <c r="EY276" s="71"/>
      <c r="EZ276" s="71"/>
      <c r="FA276" s="71"/>
      <c r="FB276" s="71"/>
      <c r="FC276" s="71"/>
      <c r="FD276" s="71"/>
      <c r="FE276" s="71"/>
      <c r="FF276" s="71"/>
      <c r="FG276" s="71"/>
      <c r="FH276" s="71"/>
      <c r="FI276" s="71"/>
      <c r="FJ276" s="71"/>
      <c r="FK276" s="71"/>
      <c r="FL276" s="71"/>
      <c r="FM276" s="71"/>
      <c r="FN276" s="71"/>
      <c r="FO276" s="71"/>
      <c r="FP276" s="71"/>
      <c r="FQ276" s="71"/>
      <c r="FR276" s="71"/>
      <c r="FS276" s="71"/>
      <c r="FT276" s="71"/>
      <c r="FU276" s="71"/>
      <c r="FV276" s="71"/>
      <c r="FW276" s="71"/>
      <c r="FX276" s="71"/>
      <c r="FY276" s="71"/>
      <c r="FZ276" s="71"/>
      <c r="GA276" s="71"/>
      <c r="GB276" s="71"/>
      <c r="GC276" s="71"/>
      <c r="GD276" s="71"/>
      <c r="GE276" s="71"/>
      <c r="GF276" s="71"/>
      <c r="GG276" s="71"/>
      <c r="GH276" s="71"/>
      <c r="GI276" s="71"/>
      <c r="GJ276" s="71"/>
      <c r="GK276" s="71"/>
      <c r="GL276" s="71"/>
      <c r="GM276" s="71"/>
      <c r="GN276" s="71"/>
      <c r="GO276" s="71"/>
      <c r="GP276" s="71"/>
      <c r="GQ276" s="71"/>
      <c r="GR276" s="71"/>
      <c r="GS276" s="71"/>
      <c r="GT276" s="71"/>
      <c r="GU276" s="71"/>
      <c r="GV276" s="71"/>
      <c r="GW276" s="71"/>
      <c r="GX276" s="71"/>
      <c r="GY276" s="71"/>
      <c r="GZ276" s="71"/>
      <c r="HA276" s="71"/>
      <c r="HB276" s="71"/>
      <c r="HC276" s="71"/>
      <c r="HD276" s="71"/>
      <c r="HE276" s="71"/>
      <c r="HF276" s="71"/>
      <c r="HG276" s="71"/>
      <c r="HH276" s="71"/>
      <c r="HI276" s="71"/>
      <c r="HJ276" s="71"/>
      <c r="HK276" s="71"/>
      <c r="HL276" s="71"/>
      <c r="HM276" s="71"/>
      <c r="HN276" s="71"/>
      <c r="HO276" s="71"/>
      <c r="HP276" s="71"/>
      <c r="HQ276" s="71"/>
      <c r="HR276" s="71"/>
      <c r="HS276" s="71"/>
      <c r="HT276" s="71"/>
      <c r="HU276" s="71"/>
      <c r="HV276" s="71"/>
      <c r="HW276" s="71"/>
      <c r="HX276" s="71"/>
      <c r="HY276" s="71"/>
      <c r="HZ276" s="71"/>
      <c r="IA276" s="71"/>
      <c r="IB276" s="71"/>
      <c r="IC276" s="71"/>
      <c r="ID276" s="71"/>
      <c r="IE276" s="71"/>
      <c r="IF276" s="71"/>
      <c r="IG276" s="71"/>
      <c r="IH276" s="71"/>
      <c r="II276" s="71"/>
      <c r="IJ276" s="71"/>
      <c r="IK276" s="71"/>
      <c r="IL276" s="71"/>
      <c r="IM276" s="71"/>
      <c r="IN276" s="71"/>
      <c r="IO276" s="71"/>
      <c r="IP276" s="71"/>
      <c r="IQ276" s="71"/>
      <c r="IR276" s="71"/>
      <c r="IS276" s="71"/>
      <c r="IT276" s="71"/>
      <c r="IU276" s="71"/>
      <c r="IV276" s="71"/>
      <c r="IW276" s="71"/>
      <c r="IX276" s="71"/>
      <c r="IY276" s="71"/>
      <c r="IZ276" s="71"/>
    </row>
    <row r="277" spans="1:1024" s="94" customFormat="1">
      <c r="A277" s="117"/>
      <c r="B277" s="118"/>
      <c r="C277" s="119"/>
      <c r="D277" s="120"/>
      <c r="E277" s="121" t="str">
        <f>IF(P277="T1",CONCATENATE("Total ",LOWER(AF277)),IF(P277="T2",CONCATENATE("Total ",LOWER(AG277)),IF(P277="T3",CONCATENATE("Total ",LOWER(AH277)),IF(P277="T4",CONCATENATE("Total ",LOWER(AI277)),IF(P277="T5",CONCATENATE("Total ",LOWER(AJ277)),"Total do item")))))</f>
        <v>Total revestimento teto</v>
      </c>
      <c r="F277" s="122"/>
      <c r="G277" s="122"/>
      <c r="H277" s="122"/>
      <c r="I277" s="123"/>
      <c r="J277" s="124">
        <f>N277</f>
        <v>295251.41000000003</v>
      </c>
      <c r="K277" s="125">
        <f>J277/N277</f>
        <v>1</v>
      </c>
      <c r="L277" s="125">
        <f>M277</f>
        <v>1.7875174653471375E-2</v>
      </c>
      <c r="M277" s="126">
        <f>J277/$J$744</f>
        <v>1.7875174653471375E-2</v>
      </c>
      <c r="N277" s="127">
        <f>IF(P277="T1",AA277,IF(P277="T2",AB277,IF(P277="T3",AC277,IF(P277="T4",AD277,IF(P277="T5",AE277,0)))))</f>
        <v>295251.41000000003</v>
      </c>
      <c r="O277" s="127"/>
      <c r="P277" s="94" t="s">
        <v>483</v>
      </c>
      <c r="Q277"/>
      <c r="R277" s="128"/>
      <c r="S277" s="128"/>
      <c r="T277" s="89"/>
      <c r="U277" s="128">
        <f>IF(OR(P277="T1",P277="T2",P277="T3",P277="T4",P277="T5"),N277,U278)</f>
        <v>295251.41000000003</v>
      </c>
      <c r="V277" s="96">
        <f t="shared" si="225"/>
        <v>1</v>
      </c>
      <c r="W277" s="96">
        <f t="shared" si="226"/>
        <v>1</v>
      </c>
      <c r="X277" s="96">
        <f t="shared" si="227"/>
        <v>6</v>
      </c>
      <c r="Y277" s="96">
        <f t="shared" si="228"/>
        <v>2</v>
      </c>
      <c r="Z277" s="96">
        <f t="shared" si="235"/>
        <v>0</v>
      </c>
      <c r="AA277" s="96">
        <f t="shared" si="229"/>
        <v>9183007.2799999993</v>
      </c>
      <c r="AB277" s="96">
        <f t="shared" si="230"/>
        <v>9183007.2799999993</v>
      </c>
      <c r="AC277" s="96">
        <f t="shared" si="231"/>
        <v>834013.54</v>
      </c>
      <c r="AD277" s="96">
        <f t="shared" si="232"/>
        <v>295251.41000000003</v>
      </c>
      <c r="AE277" s="96">
        <f t="shared" si="233"/>
        <v>4397284.9400000013</v>
      </c>
      <c r="AF277" s="97" t="str">
        <f t="shared" ref="AF277:AI278" si="238">IF($P277=AF$11,$D277,AF276)</f>
        <v>CENTRO INTEGRADO DE SAÚDE XANXERÊ</v>
      </c>
      <c r="AG277" s="97" t="str">
        <f t="shared" si="238"/>
        <v>CONSTRUÇÃO</v>
      </c>
      <c r="AH277" s="97" t="str">
        <f t="shared" si="238"/>
        <v>REVESTIMENTOS INTERNOS E EXTERNOS</v>
      </c>
      <c r="AI277" s="97" t="str">
        <f t="shared" si="238"/>
        <v>REVESTIMENTO TETO</v>
      </c>
      <c r="AJ277" s="97" t="s">
        <v>489</v>
      </c>
      <c r="AMI277"/>
      <c r="AMJ277"/>
    </row>
    <row r="278" spans="1:1024" s="94" customFormat="1">
      <c r="A278" s="117"/>
      <c r="B278" s="118"/>
      <c r="C278" s="119"/>
      <c r="D278" s="120"/>
      <c r="E278" s="121" t="str">
        <f>IF(P278="T1",CONCATENATE("Total ",LOWER(AF278)),IF(P278="T2",CONCATENATE("Total ",LOWER(AG278)),IF(P278="T3",CONCATENATE("Total ",LOWER(AH278)),IF(P278="T4",CONCATENATE("Total ",LOWER(AI278)),IF(P278="T5",CONCATENATE("Total ",LOWER(AJ278)),"Total do item")))))</f>
        <v>Total revestimentos internos e externos</v>
      </c>
      <c r="F278" s="122"/>
      <c r="G278" s="122"/>
      <c r="H278" s="122"/>
      <c r="I278" s="123"/>
      <c r="J278" s="124">
        <f>N278</f>
        <v>834013.54</v>
      </c>
      <c r="K278" s="125">
        <f>J278/N278</f>
        <v>1</v>
      </c>
      <c r="L278" s="125">
        <f>M278</f>
        <v>5.0493027927825757E-2</v>
      </c>
      <c r="M278" s="126">
        <f>J278/$J$744</f>
        <v>5.0493027927825757E-2</v>
      </c>
      <c r="N278" s="127">
        <f>IF(P278="T1",AA278,IF(P278="T2",AB278,IF(P278="T3",AC278,IF(P278="T4",AD278,IF(P278="T5",AE278,0)))))</f>
        <v>834013.54</v>
      </c>
      <c r="O278" s="127"/>
      <c r="P278" s="94" t="s">
        <v>482</v>
      </c>
      <c r="Q278"/>
      <c r="R278" s="128"/>
      <c r="S278" s="128"/>
      <c r="T278" s="89"/>
      <c r="U278" s="128">
        <f>IF(OR(P278="T1",P278="T2",P278="T3",P278="T4",P278="T5"),N278,#REF!)</f>
        <v>834013.54</v>
      </c>
      <c r="V278" s="96">
        <f t="shared" si="225"/>
        <v>1</v>
      </c>
      <c r="W278" s="96">
        <f t="shared" si="226"/>
        <v>1</v>
      </c>
      <c r="X278" s="96">
        <f t="shared" si="227"/>
        <v>6</v>
      </c>
      <c r="Y278" s="96">
        <f t="shared" si="228"/>
        <v>2</v>
      </c>
      <c r="Z278" s="96">
        <f t="shared" si="235"/>
        <v>0</v>
      </c>
      <c r="AA278" s="96">
        <f t="shared" si="229"/>
        <v>9183007.2799999993</v>
      </c>
      <c r="AB278" s="96">
        <f t="shared" si="230"/>
        <v>9183007.2799999993</v>
      </c>
      <c r="AC278" s="96">
        <f t="shared" si="231"/>
        <v>834013.54</v>
      </c>
      <c r="AD278" s="96">
        <f t="shared" si="232"/>
        <v>295251.41000000003</v>
      </c>
      <c r="AE278" s="96">
        <f t="shared" si="233"/>
        <v>4397284.9400000013</v>
      </c>
      <c r="AF278" s="97" t="str">
        <f t="shared" si="238"/>
        <v>CENTRO INTEGRADO DE SAÚDE XANXERÊ</v>
      </c>
      <c r="AG278" s="97" t="str">
        <f t="shared" si="238"/>
        <v>CONSTRUÇÃO</v>
      </c>
      <c r="AH278" s="97" t="str">
        <f t="shared" si="238"/>
        <v>REVESTIMENTOS INTERNOS E EXTERNOS</v>
      </c>
      <c r="AI278" s="97" t="str">
        <f t="shared" si="238"/>
        <v>REVESTIMENTO TETO</v>
      </c>
      <c r="AJ278" s="97" t="s">
        <v>489</v>
      </c>
      <c r="AMI278"/>
      <c r="AMJ278"/>
    </row>
    <row r="279" spans="1:1024" s="88" customFormat="1" ht="15.75">
      <c r="A279" s="98" t="s">
        <v>29</v>
      </c>
      <c r="B279" s="99"/>
      <c r="C279" s="99"/>
      <c r="D279" s="100" t="s">
        <v>579</v>
      </c>
      <c r="E279" s="101"/>
      <c r="F279" s="101"/>
      <c r="G279" s="101"/>
      <c r="H279" s="101"/>
      <c r="I279" s="101"/>
      <c r="J279" s="101"/>
      <c r="K279" s="101"/>
      <c r="L279" s="102"/>
      <c r="M279" s="87"/>
      <c r="P279" s="88" t="s">
        <v>477</v>
      </c>
      <c r="T279" s="89"/>
      <c r="V279" s="96">
        <f t="shared" si="225"/>
        <v>1</v>
      </c>
      <c r="W279" s="96">
        <f t="shared" si="226"/>
        <v>1</v>
      </c>
      <c r="X279" s="96">
        <f t="shared" si="227"/>
        <v>7</v>
      </c>
      <c r="Y279" s="96">
        <f t="shared" si="228"/>
        <v>0</v>
      </c>
      <c r="Z279" s="96">
        <f t="shared" si="235"/>
        <v>0</v>
      </c>
      <c r="AA279" s="96">
        <f t="shared" si="229"/>
        <v>9183007.2799999993</v>
      </c>
      <c r="AB279" s="96">
        <f t="shared" si="230"/>
        <v>9183007.2799999993</v>
      </c>
      <c r="AC279" s="96">
        <f t="shared" si="231"/>
        <v>0</v>
      </c>
      <c r="AD279" s="96">
        <f t="shared" si="232"/>
        <v>295251.41000000003</v>
      </c>
      <c r="AE279" s="96">
        <f t="shared" si="233"/>
        <v>4397284.9400000013</v>
      </c>
      <c r="AF279" s="97" t="str">
        <f>IF($P279=AF$12,$D279,AF278)</f>
        <v>CENTRO INTEGRADO DE SAÚDE XANXERÊ</v>
      </c>
      <c r="AG279" s="97" t="str">
        <f>IF($P279=AG$12,$D279,AG278)</f>
        <v>CONSTRUÇÃO</v>
      </c>
      <c r="AH279" s="97" t="str">
        <f>IF($P279=AH$12,$D279,AH278)</f>
        <v>PINTURAS INTERNA E EXTERNA</v>
      </c>
      <c r="AI279" s="97" t="str">
        <f>IF($P279=AI$12,$D279,AI278)</f>
        <v>REVESTIMENTO TETO</v>
      </c>
      <c r="AJ279" s="97" t="s">
        <v>489</v>
      </c>
      <c r="AP279" s="94"/>
      <c r="AQ279" s="94"/>
      <c r="AR279" s="94"/>
      <c r="AS279" s="94"/>
      <c r="AT279" s="94"/>
      <c r="AU279" s="94"/>
      <c r="AV279" s="94"/>
      <c r="AW279" s="94"/>
      <c r="AX279" s="94"/>
      <c r="AY279" s="94"/>
      <c r="AZ279" s="94"/>
      <c r="BA279" s="94"/>
      <c r="BB279" s="94"/>
      <c r="BC279" s="94"/>
      <c r="AMI279"/>
      <c r="AMJ279"/>
    </row>
    <row r="280" spans="1:1024" s="94" customFormat="1" ht="15.75">
      <c r="A280" s="129" t="s">
        <v>580</v>
      </c>
      <c r="B280" s="130"/>
      <c r="C280" s="130"/>
      <c r="D280" s="131" t="s">
        <v>581</v>
      </c>
      <c r="E280" s="130"/>
      <c r="F280" s="130"/>
      <c r="G280" s="130"/>
      <c r="H280" s="130"/>
      <c r="I280" s="130"/>
      <c r="J280" s="130"/>
      <c r="K280" s="130"/>
      <c r="L280" s="132"/>
      <c r="M280" s="133"/>
      <c r="P280" s="94" t="s">
        <v>478</v>
      </c>
      <c r="Q280"/>
      <c r="T280" s="89"/>
      <c r="U280" s="128">
        <f>IF(OR(P280="T1",P280="T2",P280="T3",P280="T4",P280="T5"),N280,U282)</f>
        <v>417594.35</v>
      </c>
      <c r="V280" s="96">
        <f t="shared" si="225"/>
        <v>1</v>
      </c>
      <c r="W280" s="96">
        <f t="shared" si="226"/>
        <v>1</v>
      </c>
      <c r="X280" s="96">
        <f t="shared" si="227"/>
        <v>7</v>
      </c>
      <c r="Y280" s="96">
        <f t="shared" si="228"/>
        <v>1</v>
      </c>
      <c r="Z280" s="96">
        <f t="shared" si="235"/>
        <v>0</v>
      </c>
      <c r="AA280" s="96">
        <f t="shared" si="229"/>
        <v>9183007.2799999993</v>
      </c>
      <c r="AB280" s="96">
        <f t="shared" si="230"/>
        <v>9183007.2799999993</v>
      </c>
      <c r="AC280" s="96">
        <f t="shared" si="231"/>
        <v>0</v>
      </c>
      <c r="AD280" s="96">
        <f t="shared" si="232"/>
        <v>0</v>
      </c>
      <c r="AE280" s="96">
        <f t="shared" si="233"/>
        <v>4397284.9400000013</v>
      </c>
      <c r="AF280" s="97" t="str">
        <f>IF($P280=AF$11,$D280,AF279)</f>
        <v>CENTRO INTEGRADO DE SAÚDE XANXERÊ</v>
      </c>
      <c r="AG280" s="97" t="str">
        <f>IF($P280=AG$11,$D280,AG279)</f>
        <v>CONSTRUÇÃO</v>
      </c>
      <c r="AH280" s="97" t="str">
        <f>IF($P280=AH$11,$D280,AH279)</f>
        <v>PINTURAS INTERNA E EXTERNA</v>
      </c>
      <c r="AI280" s="97" t="str">
        <f>IF($P280=AI$11,$D280,AI279)</f>
        <v>PINTURAS PAREDE</v>
      </c>
      <c r="AJ280" s="97" t="s">
        <v>489</v>
      </c>
      <c r="AMI280"/>
      <c r="AMJ280"/>
    </row>
    <row r="281" spans="1:1024" s="115" customFormat="1">
      <c r="A281" s="103" t="str">
        <f t="shared" ref="A281:A289" si="239">IF(AND(A280&gt;0,B280&lt;=0),CONCATENATE(A280,".1"),IF(IFERROR(RIGHT(A280,4)*1,0)&gt;999,CONCATENATE(LEFT(A280,LEN(A280)*1-4),RIGHT(A280,4)*1+1),IF(IFERROR(RIGHT(A280,3)*1,0)&gt;99,CONCATENATE(LEFT(A280,LEN(A280)*1-3),RIGHT(A280,3)*1+1),IF(IFERROR(RIGHT(A280,2)*1,0)&gt;9,CONCATENATE(LEFT(A280,LEN(A280)*1-2),RIGHT(A280,2)*1+1),CONCATENATE(LEFT(A280,LEN(A280)*1-1),RIGHT(A280)*1+1)))))</f>
        <v>1.7.1.1</v>
      </c>
      <c r="B281" s="60">
        <v>88485</v>
      </c>
      <c r="C281" s="64" t="s">
        <v>493</v>
      </c>
      <c r="D281" s="104" t="str">
        <f>O281</f>
        <v>Aplicação de fundo selador acrílico em paredes, uma demão. Af_06/2014</v>
      </c>
      <c r="E281" s="105" t="str">
        <f t="shared" ref="E281:E288" si="240">N281</f>
        <v>m2</v>
      </c>
      <c r="F281" s="55" t="s">
        <v>471</v>
      </c>
      <c r="G281" s="55">
        <v>10662.16</v>
      </c>
      <c r="H281" s="55">
        <f t="shared" ref="H281:H289" si="241">M281</f>
        <v>2.2200000000000002</v>
      </c>
      <c r="I281" s="55">
        <f t="shared" ref="I281:I289" si="242">TRUNC(H281*(1+$L$9),2)</f>
        <v>2.77</v>
      </c>
      <c r="J281" s="106">
        <f t="shared" ref="J281:J289" si="243">TRUNC(I281*G281,2)</f>
        <v>29534.18</v>
      </c>
      <c r="K281" s="107">
        <f t="shared" ref="K281:K289" si="244">J281/U281</f>
        <v>7.0724567992838036E-2</v>
      </c>
      <c r="L281" s="107">
        <f t="shared" ref="L281:L289" si="245">J281/$J$744</f>
        <v>1.788064706438019E-3</v>
      </c>
      <c r="M281" s="108">
        <v>2.2200000000000002</v>
      </c>
      <c r="N281" s="109" t="s">
        <v>531</v>
      </c>
      <c r="O281" s="110" t="s">
        <v>3010</v>
      </c>
      <c r="P281" s="111"/>
      <c r="Q281" s="112"/>
      <c r="R281" s="111"/>
      <c r="S281" s="111"/>
      <c r="T281" s="113"/>
      <c r="U281" s="114">
        <f t="shared" ref="U281:U290" si="246">IF(OR(P281="T1",P281="T2",P281="T3",P281="T4",P281="T5"),N281,U282)</f>
        <v>417594.35</v>
      </c>
      <c r="V281" s="71">
        <f t="shared" si="225"/>
        <v>1</v>
      </c>
      <c r="W281" s="71">
        <f t="shared" si="226"/>
        <v>1</v>
      </c>
      <c r="X281" s="71">
        <f t="shared" si="227"/>
        <v>7</v>
      </c>
      <c r="Y281" s="71">
        <f t="shared" si="228"/>
        <v>1</v>
      </c>
      <c r="Z281" s="71">
        <f t="shared" si="235"/>
        <v>0</v>
      </c>
      <c r="AA281" s="71">
        <f t="shared" si="229"/>
        <v>9212541.459999999</v>
      </c>
      <c r="AB281" s="71">
        <f t="shared" si="230"/>
        <v>9212541.459999999</v>
      </c>
      <c r="AC281" s="71">
        <f t="shared" si="231"/>
        <v>29534.18</v>
      </c>
      <c r="AD281" s="71">
        <f t="shared" si="232"/>
        <v>29534.18</v>
      </c>
      <c r="AE281" s="71">
        <f t="shared" si="233"/>
        <v>4426819.120000001</v>
      </c>
      <c r="AF281" s="90" t="str">
        <f t="shared" ref="AF281:AF289" si="247">IF($O281=AF$12,$D281,AF280)</f>
        <v>CENTRO INTEGRADO DE SAÚDE XANXERÊ</v>
      </c>
      <c r="AG281" s="90" t="str">
        <f t="shared" ref="AG281:AG289" si="248">IF($O281=AG$12,$D281,AG280)</f>
        <v>CONSTRUÇÃO</v>
      </c>
      <c r="AH281" s="90" t="str">
        <f t="shared" ref="AH281:AH289" si="249">IF($O281=AH$12,$D281,AH280)</f>
        <v>PINTURAS INTERNA E EXTERNA</v>
      </c>
      <c r="AI281" s="90" t="str">
        <f t="shared" ref="AI281:AI289" si="250">IF($O281=AI$12,$D281,AI280)</f>
        <v>PINTURAS PAREDE</v>
      </c>
      <c r="AJ281" s="90" t="s">
        <v>489</v>
      </c>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c r="CJ281" s="71"/>
      <c r="CK281" s="71"/>
      <c r="CL281" s="71"/>
      <c r="CM281" s="71"/>
      <c r="CN281" s="71"/>
      <c r="CO281" s="71"/>
      <c r="CP281" s="71"/>
      <c r="CQ281" s="71"/>
      <c r="CR281" s="71"/>
      <c r="CS281" s="71"/>
      <c r="CT281" s="71"/>
      <c r="CU281" s="71"/>
      <c r="CV281" s="71"/>
      <c r="CW281" s="71"/>
      <c r="CX281" s="71"/>
      <c r="CY281" s="71"/>
      <c r="CZ281" s="71"/>
      <c r="DA281" s="71"/>
      <c r="DB281" s="71"/>
      <c r="DC281" s="71"/>
      <c r="DD281" s="71"/>
      <c r="DE281" s="71"/>
      <c r="DF281" s="71"/>
      <c r="DG281" s="71"/>
      <c r="DH281" s="71"/>
      <c r="DI281" s="71"/>
      <c r="DJ281" s="71"/>
      <c r="DK281" s="71"/>
      <c r="DL281" s="71"/>
      <c r="DM281" s="71"/>
      <c r="DN281" s="71"/>
      <c r="DO281" s="71"/>
      <c r="DP281" s="71"/>
      <c r="DQ281" s="71"/>
      <c r="DR281" s="71"/>
      <c r="DS281" s="71"/>
      <c r="DT281" s="71"/>
      <c r="DU281" s="71"/>
      <c r="DV281" s="71"/>
      <c r="DW281" s="71"/>
      <c r="DX281" s="71"/>
      <c r="DY281" s="71"/>
      <c r="DZ281" s="71"/>
      <c r="EA281" s="71"/>
      <c r="EB281" s="71"/>
      <c r="EC281" s="71"/>
      <c r="ED281" s="71"/>
      <c r="EE281" s="71"/>
      <c r="EF281" s="71"/>
      <c r="EG281" s="71"/>
      <c r="EH281" s="71"/>
      <c r="EI281" s="71"/>
      <c r="EJ281" s="71"/>
      <c r="EK281" s="71"/>
      <c r="EL281" s="71"/>
      <c r="EM281" s="71"/>
      <c r="EN281" s="71"/>
      <c r="EO281" s="71"/>
      <c r="EP281" s="71"/>
      <c r="EQ281" s="71"/>
      <c r="ER281" s="71"/>
      <c r="ES281" s="71"/>
      <c r="ET281" s="71"/>
      <c r="EU281" s="71"/>
      <c r="EV281" s="71"/>
      <c r="EW281" s="71"/>
      <c r="EX281" s="71"/>
      <c r="EY281" s="71"/>
      <c r="EZ281" s="71"/>
      <c r="FA281" s="71"/>
      <c r="FB281" s="71"/>
      <c r="FC281" s="71"/>
      <c r="FD281" s="71"/>
      <c r="FE281" s="71"/>
      <c r="FF281" s="71"/>
      <c r="FG281" s="71"/>
      <c r="FH281" s="71"/>
      <c r="FI281" s="71"/>
      <c r="FJ281" s="71"/>
      <c r="FK281" s="71"/>
      <c r="FL281" s="71"/>
      <c r="FM281" s="71"/>
      <c r="FN281" s="71"/>
      <c r="FO281" s="71"/>
      <c r="FP281" s="71"/>
      <c r="FQ281" s="71"/>
      <c r="FR281" s="71"/>
      <c r="FS281" s="71"/>
      <c r="FT281" s="71"/>
      <c r="FU281" s="71"/>
      <c r="FV281" s="71"/>
      <c r="FW281" s="71"/>
      <c r="FX281" s="71"/>
      <c r="FY281" s="71"/>
      <c r="FZ281" s="71"/>
      <c r="GA281" s="71"/>
      <c r="GB281" s="71"/>
      <c r="GC281" s="71"/>
      <c r="GD281" s="71"/>
      <c r="GE281" s="71"/>
      <c r="GF281" s="71"/>
      <c r="GG281" s="71"/>
      <c r="GH281" s="71"/>
      <c r="GI281" s="71"/>
      <c r="GJ281" s="71"/>
      <c r="GK281" s="71"/>
      <c r="GL281" s="71"/>
      <c r="GM281" s="71"/>
      <c r="GN281" s="71"/>
      <c r="GO281" s="71"/>
      <c r="GP281" s="71"/>
      <c r="GQ281" s="71"/>
      <c r="GR281" s="71"/>
      <c r="GS281" s="71"/>
      <c r="GT281" s="71"/>
      <c r="GU281" s="71"/>
      <c r="GV281" s="71"/>
      <c r="GW281" s="71"/>
      <c r="GX281" s="71"/>
      <c r="GY281" s="71"/>
      <c r="GZ281" s="71"/>
      <c r="HA281" s="71"/>
      <c r="HB281" s="71"/>
      <c r="HC281" s="71"/>
      <c r="HD281" s="71"/>
      <c r="HE281" s="71"/>
      <c r="HF281" s="71"/>
      <c r="HG281" s="71"/>
      <c r="HH281" s="71"/>
      <c r="HI281" s="71"/>
      <c r="HJ281" s="71"/>
      <c r="HK281" s="71"/>
      <c r="HL281" s="71"/>
      <c r="HM281" s="71"/>
      <c r="HN281" s="71"/>
      <c r="HO281" s="71"/>
      <c r="HP281" s="71"/>
      <c r="HQ281" s="71"/>
      <c r="HR281" s="71"/>
      <c r="HS281" s="71"/>
      <c r="HT281" s="71"/>
      <c r="HU281" s="71"/>
      <c r="HV281" s="71"/>
      <c r="HW281" s="71"/>
      <c r="HX281" s="71"/>
      <c r="HY281" s="71"/>
      <c r="HZ281" s="71"/>
      <c r="IA281" s="71"/>
      <c r="IB281" s="71"/>
      <c r="IC281" s="71"/>
      <c r="ID281" s="71"/>
      <c r="IE281" s="71"/>
      <c r="IF281" s="71"/>
      <c r="IG281" s="71"/>
      <c r="IH281" s="71"/>
      <c r="II281" s="71"/>
      <c r="IJ281" s="71"/>
      <c r="IK281" s="71"/>
      <c r="IL281" s="71"/>
      <c r="IM281" s="71"/>
      <c r="IN281" s="71"/>
      <c r="IO281" s="71"/>
      <c r="IP281" s="71"/>
      <c r="IQ281" s="71"/>
      <c r="IR281" s="71"/>
      <c r="IS281" s="71"/>
      <c r="IT281" s="71"/>
      <c r="IU281" s="71"/>
      <c r="IV281" s="71"/>
      <c r="IW281" s="71"/>
      <c r="IX281" s="71"/>
      <c r="IY281" s="71"/>
      <c r="IZ281" s="71"/>
    </row>
    <row r="282" spans="1:1024" s="115" customFormat="1" ht="25.5">
      <c r="A282" s="103" t="str">
        <f t="shared" si="239"/>
        <v>1.7.1.2</v>
      </c>
      <c r="B282" s="60">
        <v>88497</v>
      </c>
      <c r="C282" s="64" t="s">
        <v>493</v>
      </c>
      <c r="D282" s="104" t="str">
        <f>O282</f>
        <v>Aplicação e lixamento de massa látex em paredes, duas demãos. Af_06/2014</v>
      </c>
      <c r="E282" s="105" t="str">
        <f t="shared" si="240"/>
        <v>m2</v>
      </c>
      <c r="F282" s="55" t="s">
        <v>471</v>
      </c>
      <c r="G282" s="55">
        <v>6947.55</v>
      </c>
      <c r="H282" s="55">
        <f t="shared" si="241"/>
        <v>15.38</v>
      </c>
      <c r="I282" s="55">
        <f t="shared" si="242"/>
        <v>19.22</v>
      </c>
      <c r="J282" s="106">
        <f t="shared" si="243"/>
        <v>133531.91</v>
      </c>
      <c r="K282" s="107">
        <f t="shared" si="244"/>
        <v>0.31976464719889053</v>
      </c>
      <c r="L282" s="107">
        <f t="shared" si="245"/>
        <v>8.084317744872482E-3</v>
      </c>
      <c r="M282" s="108">
        <v>15.38</v>
      </c>
      <c r="N282" s="109" t="s">
        <v>531</v>
      </c>
      <c r="O282" s="110" t="s">
        <v>3012</v>
      </c>
      <c r="P282" s="111"/>
      <c r="Q282" s="112"/>
      <c r="R282" s="111"/>
      <c r="S282" s="111"/>
      <c r="T282" s="113"/>
      <c r="U282" s="114">
        <f t="shared" si="246"/>
        <v>417594.35</v>
      </c>
      <c r="V282" s="71">
        <f t="shared" si="225"/>
        <v>1</v>
      </c>
      <c r="W282" s="71">
        <f t="shared" si="226"/>
        <v>1</v>
      </c>
      <c r="X282" s="71">
        <f t="shared" si="227"/>
        <v>7</v>
      </c>
      <c r="Y282" s="71">
        <f t="shared" si="228"/>
        <v>1</v>
      </c>
      <c r="Z282" s="71">
        <f t="shared" si="235"/>
        <v>0</v>
      </c>
      <c r="AA282" s="71">
        <f t="shared" si="229"/>
        <v>9346073.3699999992</v>
      </c>
      <c r="AB282" s="71">
        <f t="shared" si="230"/>
        <v>9346073.3699999992</v>
      </c>
      <c r="AC282" s="71">
        <f t="shared" si="231"/>
        <v>163066.09</v>
      </c>
      <c r="AD282" s="71">
        <f t="shared" si="232"/>
        <v>163066.09</v>
      </c>
      <c r="AE282" s="71">
        <f t="shared" si="233"/>
        <v>4560351.0300000012</v>
      </c>
      <c r="AF282" s="90" t="str">
        <f t="shared" si="247"/>
        <v>CENTRO INTEGRADO DE SAÚDE XANXERÊ</v>
      </c>
      <c r="AG282" s="90" t="str">
        <f t="shared" si="248"/>
        <v>CONSTRUÇÃO</v>
      </c>
      <c r="AH282" s="90" t="str">
        <f t="shared" si="249"/>
        <v>PINTURAS INTERNA E EXTERNA</v>
      </c>
      <c r="AI282" s="90" t="str">
        <f t="shared" si="250"/>
        <v>PINTURAS PAREDE</v>
      </c>
      <c r="AJ282" s="90" t="s">
        <v>489</v>
      </c>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c r="CJ282" s="71"/>
      <c r="CK282" s="71"/>
      <c r="CL282" s="71"/>
      <c r="CM282" s="71"/>
      <c r="CN282" s="71"/>
      <c r="CO282" s="71"/>
      <c r="CP282" s="71"/>
      <c r="CQ282" s="71"/>
      <c r="CR282" s="71"/>
      <c r="CS282" s="71"/>
      <c r="CT282" s="71"/>
      <c r="CU282" s="71"/>
      <c r="CV282" s="71"/>
      <c r="CW282" s="71"/>
      <c r="CX282" s="71"/>
      <c r="CY282" s="71"/>
      <c r="CZ282" s="71"/>
      <c r="DA282" s="71"/>
      <c r="DB282" s="71"/>
      <c r="DC282" s="71"/>
      <c r="DD282" s="71"/>
      <c r="DE282" s="71"/>
      <c r="DF282" s="71"/>
      <c r="DG282" s="71"/>
      <c r="DH282" s="71"/>
      <c r="DI282" s="71"/>
      <c r="DJ282" s="71"/>
      <c r="DK282" s="71"/>
      <c r="DL282" s="71"/>
      <c r="DM282" s="71"/>
      <c r="DN282" s="71"/>
      <c r="DO282" s="71"/>
      <c r="DP282" s="71"/>
      <c r="DQ282" s="71"/>
      <c r="DR282" s="71"/>
      <c r="DS282" s="71"/>
      <c r="DT282" s="71"/>
      <c r="DU282" s="71"/>
      <c r="DV282" s="71"/>
      <c r="DW282" s="71"/>
      <c r="DX282" s="71"/>
      <c r="DY282" s="71"/>
      <c r="DZ282" s="71"/>
      <c r="EA282" s="71"/>
      <c r="EB282" s="71"/>
      <c r="EC282" s="71"/>
      <c r="ED282" s="71"/>
      <c r="EE282" s="71"/>
      <c r="EF282" s="71"/>
      <c r="EG282" s="71"/>
      <c r="EH282" s="71"/>
      <c r="EI282" s="71"/>
      <c r="EJ282" s="71"/>
      <c r="EK282" s="71"/>
      <c r="EL282" s="71"/>
      <c r="EM282" s="71"/>
      <c r="EN282" s="71"/>
      <c r="EO282" s="71"/>
      <c r="EP282" s="71"/>
      <c r="EQ282" s="71"/>
      <c r="ER282" s="71"/>
      <c r="ES282" s="71"/>
      <c r="ET282" s="71"/>
      <c r="EU282" s="71"/>
      <c r="EV282" s="71"/>
      <c r="EW282" s="71"/>
      <c r="EX282" s="71"/>
      <c r="EY282" s="71"/>
      <c r="EZ282" s="71"/>
      <c r="FA282" s="71"/>
      <c r="FB282" s="71"/>
      <c r="FC282" s="71"/>
      <c r="FD282" s="71"/>
      <c r="FE282" s="71"/>
      <c r="FF282" s="71"/>
      <c r="FG282" s="71"/>
      <c r="FH282" s="71"/>
      <c r="FI282" s="71"/>
      <c r="FJ282" s="71"/>
      <c r="FK282" s="71"/>
      <c r="FL282" s="71"/>
      <c r="FM282" s="71"/>
      <c r="FN282" s="71"/>
      <c r="FO282" s="71"/>
      <c r="FP282" s="71"/>
      <c r="FQ282" s="71"/>
      <c r="FR282" s="71"/>
      <c r="FS282" s="71"/>
      <c r="FT282" s="71"/>
      <c r="FU282" s="71"/>
      <c r="FV282" s="71"/>
      <c r="FW282" s="71"/>
      <c r="FX282" s="71"/>
      <c r="FY282" s="71"/>
      <c r="FZ282" s="71"/>
      <c r="GA282" s="71"/>
      <c r="GB282" s="71"/>
      <c r="GC282" s="71"/>
      <c r="GD282" s="71"/>
      <c r="GE282" s="71"/>
      <c r="GF282" s="71"/>
      <c r="GG282" s="71"/>
      <c r="GH282" s="71"/>
      <c r="GI282" s="71"/>
      <c r="GJ282" s="71"/>
      <c r="GK282" s="71"/>
      <c r="GL282" s="71"/>
      <c r="GM282" s="71"/>
      <c r="GN282" s="71"/>
      <c r="GO282" s="71"/>
      <c r="GP282" s="71"/>
      <c r="GQ282" s="71"/>
      <c r="GR282" s="71"/>
      <c r="GS282" s="71"/>
      <c r="GT282" s="71"/>
      <c r="GU282" s="71"/>
      <c r="GV282" s="71"/>
      <c r="GW282" s="71"/>
      <c r="GX282" s="71"/>
      <c r="GY282" s="71"/>
      <c r="GZ282" s="71"/>
      <c r="HA282" s="71"/>
      <c r="HB282" s="71"/>
      <c r="HC282" s="71"/>
      <c r="HD282" s="71"/>
      <c r="HE282" s="71"/>
      <c r="HF282" s="71"/>
      <c r="HG282" s="71"/>
      <c r="HH282" s="71"/>
      <c r="HI282" s="71"/>
      <c r="HJ282" s="71"/>
      <c r="HK282" s="71"/>
      <c r="HL282" s="71"/>
      <c r="HM282" s="71"/>
      <c r="HN282" s="71"/>
      <c r="HO282" s="71"/>
      <c r="HP282" s="71"/>
      <c r="HQ282" s="71"/>
      <c r="HR282" s="71"/>
      <c r="HS282" s="71"/>
      <c r="HT282" s="71"/>
      <c r="HU282" s="71"/>
      <c r="HV282" s="71"/>
      <c r="HW282" s="71"/>
      <c r="HX282" s="71"/>
      <c r="HY282" s="71"/>
      <c r="HZ282" s="71"/>
      <c r="IA282" s="71"/>
      <c r="IB282" s="71"/>
      <c r="IC282" s="71"/>
      <c r="ID282" s="71"/>
      <c r="IE282" s="71"/>
      <c r="IF282" s="71"/>
      <c r="IG282" s="71"/>
      <c r="IH282" s="71"/>
      <c r="II282" s="71"/>
      <c r="IJ282" s="71"/>
      <c r="IK282" s="71"/>
      <c r="IL282" s="71"/>
      <c r="IM282" s="71"/>
      <c r="IN282" s="71"/>
      <c r="IO282" s="71"/>
      <c r="IP282" s="71"/>
      <c r="IQ282" s="71"/>
      <c r="IR282" s="71"/>
      <c r="IS282" s="71"/>
      <c r="IT282" s="71"/>
      <c r="IU282" s="71"/>
      <c r="IV282" s="71"/>
      <c r="IW282" s="71"/>
      <c r="IX282" s="71"/>
      <c r="IY282" s="71"/>
      <c r="IZ282" s="71"/>
    </row>
    <row r="283" spans="1:1024" s="115" customFormat="1">
      <c r="A283" s="103" t="str">
        <f t="shared" si="239"/>
        <v>1.7.1.3</v>
      </c>
      <c r="B283" s="60">
        <v>88489</v>
      </c>
      <c r="C283" s="64" t="s">
        <v>493</v>
      </c>
      <c r="D283" s="104" t="s">
        <v>582</v>
      </c>
      <c r="E283" s="105" t="str">
        <f t="shared" si="240"/>
        <v>m2</v>
      </c>
      <c r="F283" s="55" t="s">
        <v>471</v>
      </c>
      <c r="G283" s="55">
        <v>9059.57</v>
      </c>
      <c r="H283" s="55">
        <f t="shared" si="241"/>
        <v>13.89</v>
      </c>
      <c r="I283" s="55">
        <f t="shared" si="242"/>
        <v>17.36</v>
      </c>
      <c r="J283" s="106">
        <f t="shared" si="243"/>
        <v>157274.13</v>
      </c>
      <c r="K283" s="107">
        <f t="shared" si="244"/>
        <v>0.37661939152193991</v>
      </c>
      <c r="L283" s="107">
        <f t="shared" si="245"/>
        <v>9.5217243576339282E-3</v>
      </c>
      <c r="M283" s="108">
        <v>13.89</v>
      </c>
      <c r="N283" s="109" t="s">
        <v>531</v>
      </c>
      <c r="O283" s="110" t="s">
        <v>3587</v>
      </c>
      <c r="P283" s="111"/>
      <c r="Q283" s="112"/>
      <c r="R283" s="111"/>
      <c r="S283" s="111"/>
      <c r="T283" s="113"/>
      <c r="U283" s="114">
        <f t="shared" si="246"/>
        <v>417594.35</v>
      </c>
      <c r="V283" s="71">
        <f t="shared" si="225"/>
        <v>1</v>
      </c>
      <c r="W283" s="71">
        <f t="shared" si="226"/>
        <v>1</v>
      </c>
      <c r="X283" s="71">
        <f t="shared" si="227"/>
        <v>7</v>
      </c>
      <c r="Y283" s="71">
        <f t="shared" si="228"/>
        <v>1</v>
      </c>
      <c r="Z283" s="71">
        <f t="shared" si="235"/>
        <v>0</v>
      </c>
      <c r="AA283" s="71">
        <f t="shared" si="229"/>
        <v>9503347.5</v>
      </c>
      <c r="AB283" s="71">
        <f t="shared" si="230"/>
        <v>9503347.5</v>
      </c>
      <c r="AC283" s="71">
        <f t="shared" si="231"/>
        <v>320340.21999999997</v>
      </c>
      <c r="AD283" s="71">
        <f t="shared" si="232"/>
        <v>320340.21999999997</v>
      </c>
      <c r="AE283" s="71">
        <f t="shared" si="233"/>
        <v>4717625.1600000011</v>
      </c>
      <c r="AF283" s="90" t="str">
        <f t="shared" si="247"/>
        <v>CENTRO INTEGRADO DE SAÚDE XANXERÊ</v>
      </c>
      <c r="AG283" s="90" t="str">
        <f t="shared" si="248"/>
        <v>CONSTRUÇÃO</v>
      </c>
      <c r="AH283" s="90" t="str">
        <f t="shared" si="249"/>
        <v>PINTURAS INTERNA E EXTERNA</v>
      </c>
      <c r="AI283" s="90" t="str">
        <f t="shared" si="250"/>
        <v>PINTURAS PAREDE</v>
      </c>
      <c r="AJ283" s="90" t="s">
        <v>489</v>
      </c>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c r="CJ283" s="71"/>
      <c r="CK283" s="71"/>
      <c r="CL283" s="71"/>
      <c r="CM283" s="71"/>
      <c r="CN283" s="71"/>
      <c r="CO283" s="71"/>
      <c r="CP283" s="71"/>
      <c r="CQ283" s="71"/>
      <c r="CR283" s="71"/>
      <c r="CS283" s="71"/>
      <c r="CT283" s="71"/>
      <c r="CU283" s="71"/>
      <c r="CV283" s="71"/>
      <c r="CW283" s="71"/>
      <c r="CX283" s="71"/>
      <c r="CY283" s="71"/>
      <c r="CZ283" s="71"/>
      <c r="DA283" s="71"/>
      <c r="DB283" s="71"/>
      <c r="DC283" s="71"/>
      <c r="DD283" s="71"/>
      <c r="DE283" s="71"/>
      <c r="DF283" s="71"/>
      <c r="DG283" s="71"/>
      <c r="DH283" s="71"/>
      <c r="DI283" s="71"/>
      <c r="DJ283" s="71"/>
      <c r="DK283" s="71"/>
      <c r="DL283" s="71"/>
      <c r="DM283" s="71"/>
      <c r="DN283" s="71"/>
      <c r="DO283" s="71"/>
      <c r="DP283" s="71"/>
      <c r="DQ283" s="71"/>
      <c r="DR283" s="71"/>
      <c r="DS283" s="71"/>
      <c r="DT283" s="71"/>
      <c r="DU283" s="71"/>
      <c r="DV283" s="71"/>
      <c r="DW283" s="71"/>
      <c r="DX283" s="71"/>
      <c r="DY283" s="71"/>
      <c r="DZ283" s="71"/>
      <c r="EA283" s="71"/>
      <c r="EB283" s="71"/>
      <c r="EC283" s="71"/>
      <c r="ED283" s="71"/>
      <c r="EE283" s="71"/>
      <c r="EF283" s="71"/>
      <c r="EG283" s="71"/>
      <c r="EH283" s="71"/>
      <c r="EI283" s="71"/>
      <c r="EJ283" s="71"/>
      <c r="EK283" s="71"/>
      <c r="EL283" s="71"/>
      <c r="EM283" s="71"/>
      <c r="EN283" s="71"/>
      <c r="EO283" s="71"/>
      <c r="EP283" s="71"/>
      <c r="EQ283" s="71"/>
      <c r="ER283" s="71"/>
      <c r="ES283" s="71"/>
      <c r="ET283" s="71"/>
      <c r="EU283" s="71"/>
      <c r="EV283" s="71"/>
      <c r="EW283" s="71"/>
      <c r="EX283" s="71"/>
      <c r="EY283" s="71"/>
      <c r="EZ283" s="71"/>
      <c r="FA283" s="71"/>
      <c r="FB283" s="71"/>
      <c r="FC283" s="71"/>
      <c r="FD283" s="71"/>
      <c r="FE283" s="71"/>
      <c r="FF283" s="71"/>
      <c r="FG283" s="71"/>
      <c r="FH283" s="71"/>
      <c r="FI283" s="71"/>
      <c r="FJ283" s="71"/>
      <c r="FK283" s="71"/>
      <c r="FL283" s="71"/>
      <c r="FM283" s="71"/>
      <c r="FN283" s="71"/>
      <c r="FO283" s="71"/>
      <c r="FP283" s="71"/>
      <c r="FQ283" s="71"/>
      <c r="FR283" s="71"/>
      <c r="FS283" s="71"/>
      <c r="FT283" s="71"/>
      <c r="FU283" s="71"/>
      <c r="FV283" s="71"/>
      <c r="FW283" s="71"/>
      <c r="FX283" s="71"/>
      <c r="FY283" s="71"/>
      <c r="FZ283" s="71"/>
      <c r="GA283" s="71"/>
      <c r="GB283" s="71"/>
      <c r="GC283" s="71"/>
      <c r="GD283" s="71"/>
      <c r="GE283" s="71"/>
      <c r="GF283" s="71"/>
      <c r="GG283" s="71"/>
      <c r="GH283" s="71"/>
      <c r="GI283" s="71"/>
      <c r="GJ283" s="71"/>
      <c r="GK283" s="71"/>
      <c r="GL283" s="71"/>
      <c r="GM283" s="71"/>
      <c r="GN283" s="71"/>
      <c r="GO283" s="71"/>
      <c r="GP283" s="71"/>
      <c r="GQ283" s="71"/>
      <c r="GR283" s="71"/>
      <c r="GS283" s="71"/>
      <c r="GT283" s="71"/>
      <c r="GU283" s="71"/>
      <c r="GV283" s="71"/>
      <c r="GW283" s="71"/>
      <c r="GX283" s="71"/>
      <c r="GY283" s="71"/>
      <c r="GZ283" s="71"/>
      <c r="HA283" s="71"/>
      <c r="HB283" s="71"/>
      <c r="HC283" s="71"/>
      <c r="HD283" s="71"/>
      <c r="HE283" s="71"/>
      <c r="HF283" s="71"/>
      <c r="HG283" s="71"/>
      <c r="HH283" s="71"/>
      <c r="HI283" s="71"/>
      <c r="HJ283" s="71"/>
      <c r="HK283" s="71"/>
      <c r="HL283" s="71"/>
      <c r="HM283" s="71"/>
      <c r="HN283" s="71"/>
      <c r="HO283" s="71"/>
      <c r="HP283" s="71"/>
      <c r="HQ283" s="71"/>
      <c r="HR283" s="71"/>
      <c r="HS283" s="71"/>
      <c r="HT283" s="71"/>
      <c r="HU283" s="71"/>
      <c r="HV283" s="71"/>
      <c r="HW283" s="71"/>
      <c r="HX283" s="71"/>
      <c r="HY283" s="71"/>
      <c r="HZ283" s="71"/>
      <c r="IA283" s="71"/>
      <c r="IB283" s="71"/>
      <c r="IC283" s="71"/>
      <c r="ID283" s="71"/>
      <c r="IE283" s="71"/>
      <c r="IF283" s="71"/>
      <c r="IG283" s="71"/>
      <c r="IH283" s="71"/>
      <c r="II283" s="71"/>
      <c r="IJ283" s="71"/>
      <c r="IK283" s="71"/>
      <c r="IL283" s="71"/>
      <c r="IM283" s="71"/>
      <c r="IN283" s="71"/>
      <c r="IO283" s="71"/>
      <c r="IP283" s="71"/>
      <c r="IQ283" s="71"/>
      <c r="IR283" s="71"/>
      <c r="IS283" s="71"/>
      <c r="IT283" s="71"/>
      <c r="IU283" s="71"/>
      <c r="IV283" s="71"/>
      <c r="IW283" s="71"/>
      <c r="IX283" s="71"/>
      <c r="IY283" s="71"/>
      <c r="IZ283" s="71"/>
    </row>
    <row r="284" spans="1:1024" s="115" customFormat="1">
      <c r="A284" s="103" t="str">
        <f t="shared" si="239"/>
        <v>1.7.1.4</v>
      </c>
      <c r="B284" s="60">
        <v>88489</v>
      </c>
      <c r="C284" s="64" t="s">
        <v>493</v>
      </c>
      <c r="D284" s="104" t="s">
        <v>583</v>
      </c>
      <c r="E284" s="105" t="str">
        <f t="shared" si="240"/>
        <v>m2</v>
      </c>
      <c r="F284" s="55" t="s">
        <v>471</v>
      </c>
      <c r="G284" s="55">
        <v>1190.45</v>
      </c>
      <c r="H284" s="55">
        <f t="shared" si="241"/>
        <v>13.89</v>
      </c>
      <c r="I284" s="55">
        <f t="shared" si="242"/>
        <v>17.36</v>
      </c>
      <c r="J284" s="106">
        <f t="shared" si="243"/>
        <v>20666.21</v>
      </c>
      <c r="K284" s="107">
        <f t="shared" si="244"/>
        <v>4.9488720333500678E-2</v>
      </c>
      <c r="L284" s="107">
        <f t="shared" si="245"/>
        <v>1.2511781507675665E-3</v>
      </c>
      <c r="M284" s="108">
        <v>13.89</v>
      </c>
      <c r="N284" s="109" t="s">
        <v>531</v>
      </c>
      <c r="O284" s="110" t="s">
        <v>3587</v>
      </c>
      <c r="P284" s="111"/>
      <c r="Q284" s="112"/>
      <c r="R284" s="111"/>
      <c r="S284" s="111"/>
      <c r="T284" s="113"/>
      <c r="U284" s="114">
        <f t="shared" si="246"/>
        <v>417594.35</v>
      </c>
      <c r="V284" s="71">
        <f t="shared" si="225"/>
        <v>1</v>
      </c>
      <c r="W284" s="71">
        <f t="shared" si="226"/>
        <v>1</v>
      </c>
      <c r="X284" s="71">
        <f t="shared" si="227"/>
        <v>7</v>
      </c>
      <c r="Y284" s="71">
        <f t="shared" si="228"/>
        <v>1</v>
      </c>
      <c r="Z284" s="71">
        <f t="shared" si="235"/>
        <v>0</v>
      </c>
      <c r="AA284" s="71">
        <f t="shared" si="229"/>
        <v>9524013.7100000009</v>
      </c>
      <c r="AB284" s="71">
        <f t="shared" si="230"/>
        <v>9524013.7100000009</v>
      </c>
      <c r="AC284" s="71">
        <f t="shared" si="231"/>
        <v>341006.43</v>
      </c>
      <c r="AD284" s="71">
        <f t="shared" si="232"/>
        <v>341006.43</v>
      </c>
      <c r="AE284" s="71">
        <f t="shared" si="233"/>
        <v>4738291.370000001</v>
      </c>
      <c r="AF284" s="90" t="str">
        <f t="shared" si="247"/>
        <v>CENTRO INTEGRADO DE SAÚDE XANXERÊ</v>
      </c>
      <c r="AG284" s="90" t="str">
        <f t="shared" si="248"/>
        <v>CONSTRUÇÃO</v>
      </c>
      <c r="AH284" s="90" t="str">
        <f t="shared" si="249"/>
        <v>PINTURAS INTERNA E EXTERNA</v>
      </c>
      <c r="AI284" s="90" t="str">
        <f t="shared" si="250"/>
        <v>PINTURAS PAREDE</v>
      </c>
      <c r="AJ284" s="90" t="s">
        <v>489</v>
      </c>
      <c r="AK284" s="71"/>
      <c r="AL284" s="71"/>
      <c r="AM284" s="71"/>
      <c r="AN284" s="71"/>
      <c r="AO284" s="71"/>
      <c r="AP284" s="71"/>
      <c r="AQ284" s="71"/>
      <c r="AR284" s="71"/>
      <c r="AS284" s="71"/>
      <c r="AT284" s="71"/>
      <c r="AU284" s="71"/>
      <c r="AV284" s="71"/>
      <c r="AW284" s="71"/>
      <c r="AX284" s="71"/>
      <c r="AY284" s="71"/>
      <c r="AZ284" s="71"/>
      <c r="BA284" s="71"/>
      <c r="BB284" s="71"/>
      <c r="BC284" s="71"/>
      <c r="BD284" s="71"/>
      <c r="BE284" s="71"/>
      <c r="BF284" s="71"/>
      <c r="BG284" s="71"/>
      <c r="BH284" s="71"/>
      <c r="BI284" s="71"/>
      <c r="BJ284" s="71"/>
      <c r="BK284" s="71"/>
      <c r="BL284" s="71"/>
      <c r="BM284" s="71"/>
      <c r="BN284" s="71"/>
      <c r="BO284" s="71"/>
      <c r="BP284" s="71"/>
      <c r="BQ284" s="71"/>
      <c r="BR284" s="71"/>
      <c r="BS284" s="71"/>
      <c r="BT284" s="71"/>
      <c r="BU284" s="71"/>
      <c r="BV284" s="71"/>
      <c r="BW284" s="71"/>
      <c r="BX284" s="71"/>
      <c r="BY284" s="71"/>
      <c r="BZ284" s="71"/>
      <c r="CA284" s="71"/>
      <c r="CB284" s="71"/>
      <c r="CC284" s="71"/>
      <c r="CD284" s="71"/>
      <c r="CE284" s="71"/>
      <c r="CF284" s="71"/>
      <c r="CG284" s="71"/>
      <c r="CH284" s="71"/>
      <c r="CI284" s="71"/>
      <c r="CJ284" s="71"/>
      <c r="CK284" s="71"/>
      <c r="CL284" s="71"/>
      <c r="CM284" s="71"/>
      <c r="CN284" s="71"/>
      <c r="CO284" s="71"/>
      <c r="CP284" s="71"/>
      <c r="CQ284" s="71"/>
      <c r="CR284" s="71"/>
      <c r="CS284" s="71"/>
      <c r="CT284" s="71"/>
      <c r="CU284" s="71"/>
      <c r="CV284" s="71"/>
      <c r="CW284" s="71"/>
      <c r="CX284" s="71"/>
      <c r="CY284" s="71"/>
      <c r="CZ284" s="71"/>
      <c r="DA284" s="71"/>
      <c r="DB284" s="71"/>
      <c r="DC284" s="71"/>
      <c r="DD284" s="71"/>
      <c r="DE284" s="71"/>
      <c r="DF284" s="71"/>
      <c r="DG284" s="71"/>
      <c r="DH284" s="71"/>
      <c r="DI284" s="71"/>
      <c r="DJ284" s="71"/>
      <c r="DK284" s="71"/>
      <c r="DL284" s="71"/>
      <c r="DM284" s="71"/>
      <c r="DN284" s="71"/>
      <c r="DO284" s="71"/>
      <c r="DP284" s="71"/>
      <c r="DQ284" s="71"/>
      <c r="DR284" s="71"/>
      <c r="DS284" s="71"/>
      <c r="DT284" s="71"/>
      <c r="DU284" s="71"/>
      <c r="DV284" s="71"/>
      <c r="DW284" s="71"/>
      <c r="DX284" s="71"/>
      <c r="DY284" s="71"/>
      <c r="DZ284" s="71"/>
      <c r="EA284" s="71"/>
      <c r="EB284" s="71"/>
      <c r="EC284" s="71"/>
      <c r="ED284" s="71"/>
      <c r="EE284" s="71"/>
      <c r="EF284" s="71"/>
      <c r="EG284" s="71"/>
      <c r="EH284" s="71"/>
      <c r="EI284" s="71"/>
      <c r="EJ284" s="71"/>
      <c r="EK284" s="71"/>
      <c r="EL284" s="71"/>
      <c r="EM284" s="71"/>
      <c r="EN284" s="71"/>
      <c r="EO284" s="71"/>
      <c r="EP284" s="71"/>
      <c r="EQ284" s="71"/>
      <c r="ER284" s="71"/>
      <c r="ES284" s="71"/>
      <c r="ET284" s="71"/>
      <c r="EU284" s="71"/>
      <c r="EV284" s="71"/>
      <c r="EW284" s="71"/>
      <c r="EX284" s="71"/>
      <c r="EY284" s="71"/>
      <c r="EZ284" s="71"/>
      <c r="FA284" s="71"/>
      <c r="FB284" s="71"/>
      <c r="FC284" s="71"/>
      <c r="FD284" s="71"/>
      <c r="FE284" s="71"/>
      <c r="FF284" s="71"/>
      <c r="FG284" s="71"/>
      <c r="FH284" s="71"/>
      <c r="FI284" s="71"/>
      <c r="FJ284" s="71"/>
      <c r="FK284" s="71"/>
      <c r="FL284" s="71"/>
      <c r="FM284" s="71"/>
      <c r="FN284" s="71"/>
      <c r="FO284" s="71"/>
      <c r="FP284" s="71"/>
      <c r="FQ284" s="71"/>
      <c r="FR284" s="71"/>
      <c r="FS284" s="71"/>
      <c r="FT284" s="71"/>
      <c r="FU284" s="71"/>
      <c r="FV284" s="71"/>
      <c r="FW284" s="71"/>
      <c r="FX284" s="71"/>
      <c r="FY284" s="71"/>
      <c r="FZ284" s="71"/>
      <c r="GA284" s="71"/>
      <c r="GB284" s="71"/>
      <c r="GC284" s="71"/>
      <c r="GD284" s="71"/>
      <c r="GE284" s="71"/>
      <c r="GF284" s="71"/>
      <c r="GG284" s="71"/>
      <c r="GH284" s="71"/>
      <c r="GI284" s="71"/>
      <c r="GJ284" s="71"/>
      <c r="GK284" s="71"/>
      <c r="GL284" s="71"/>
      <c r="GM284" s="71"/>
      <c r="GN284" s="71"/>
      <c r="GO284" s="71"/>
      <c r="GP284" s="71"/>
      <c r="GQ284" s="71"/>
      <c r="GR284" s="71"/>
      <c r="GS284" s="71"/>
      <c r="GT284" s="71"/>
      <c r="GU284" s="71"/>
      <c r="GV284" s="71"/>
      <c r="GW284" s="71"/>
      <c r="GX284" s="71"/>
      <c r="GY284" s="71"/>
      <c r="GZ284" s="71"/>
      <c r="HA284" s="71"/>
      <c r="HB284" s="71"/>
      <c r="HC284" s="71"/>
      <c r="HD284" s="71"/>
      <c r="HE284" s="71"/>
      <c r="HF284" s="71"/>
      <c r="HG284" s="71"/>
      <c r="HH284" s="71"/>
      <c r="HI284" s="71"/>
      <c r="HJ284" s="71"/>
      <c r="HK284" s="71"/>
      <c r="HL284" s="71"/>
      <c r="HM284" s="71"/>
      <c r="HN284" s="71"/>
      <c r="HO284" s="71"/>
      <c r="HP284" s="71"/>
      <c r="HQ284" s="71"/>
      <c r="HR284" s="71"/>
      <c r="HS284" s="71"/>
      <c r="HT284" s="71"/>
      <c r="HU284" s="71"/>
      <c r="HV284" s="71"/>
      <c r="HW284" s="71"/>
      <c r="HX284" s="71"/>
      <c r="HY284" s="71"/>
      <c r="HZ284" s="71"/>
      <c r="IA284" s="71"/>
      <c r="IB284" s="71"/>
      <c r="IC284" s="71"/>
      <c r="ID284" s="71"/>
      <c r="IE284" s="71"/>
      <c r="IF284" s="71"/>
      <c r="IG284" s="71"/>
      <c r="IH284" s="71"/>
      <c r="II284" s="71"/>
      <c r="IJ284" s="71"/>
      <c r="IK284" s="71"/>
      <c r="IL284" s="71"/>
      <c r="IM284" s="71"/>
      <c r="IN284" s="71"/>
      <c r="IO284" s="71"/>
      <c r="IP284" s="71"/>
      <c r="IQ284" s="71"/>
      <c r="IR284" s="71"/>
      <c r="IS284" s="71"/>
      <c r="IT284" s="71"/>
      <c r="IU284" s="71"/>
      <c r="IV284" s="71"/>
      <c r="IW284" s="71"/>
      <c r="IX284" s="71"/>
      <c r="IY284" s="71"/>
      <c r="IZ284" s="71"/>
    </row>
    <row r="285" spans="1:1024" s="115" customFormat="1">
      <c r="A285" s="103" t="str">
        <f t="shared" si="239"/>
        <v>1.7.1.5</v>
      </c>
      <c r="B285" s="60">
        <v>88489</v>
      </c>
      <c r="C285" s="64" t="s">
        <v>493</v>
      </c>
      <c r="D285" s="104" t="s">
        <v>583</v>
      </c>
      <c r="E285" s="105" t="str">
        <f t="shared" si="240"/>
        <v>m2</v>
      </c>
      <c r="F285" s="55" t="s">
        <v>471</v>
      </c>
      <c r="G285" s="55">
        <v>468.61</v>
      </c>
      <c r="H285" s="55">
        <f t="shared" si="241"/>
        <v>13.89</v>
      </c>
      <c r="I285" s="55">
        <f t="shared" si="242"/>
        <v>17.36</v>
      </c>
      <c r="J285" s="106">
        <f t="shared" si="243"/>
        <v>8135.06</v>
      </c>
      <c r="K285" s="107">
        <f t="shared" si="244"/>
        <v>1.9480771231698897E-2</v>
      </c>
      <c r="L285" s="107">
        <f t="shared" si="245"/>
        <v>4.9251456010478947E-4</v>
      </c>
      <c r="M285" s="108">
        <v>13.89</v>
      </c>
      <c r="N285" s="109" t="s">
        <v>531</v>
      </c>
      <c r="O285" s="110" t="s">
        <v>3587</v>
      </c>
      <c r="P285" s="111"/>
      <c r="Q285" s="112"/>
      <c r="R285" s="111"/>
      <c r="S285" s="111"/>
      <c r="T285" s="113"/>
      <c r="U285" s="114">
        <f t="shared" si="246"/>
        <v>417594.35</v>
      </c>
      <c r="V285" s="71">
        <f t="shared" si="225"/>
        <v>1</v>
      </c>
      <c r="W285" s="71">
        <f t="shared" si="226"/>
        <v>1</v>
      </c>
      <c r="X285" s="71">
        <f t="shared" si="227"/>
        <v>7</v>
      </c>
      <c r="Y285" s="71">
        <f t="shared" si="228"/>
        <v>1</v>
      </c>
      <c r="Z285" s="71">
        <f t="shared" si="235"/>
        <v>0</v>
      </c>
      <c r="AA285" s="71">
        <f t="shared" si="229"/>
        <v>9532148.7700000014</v>
      </c>
      <c r="AB285" s="71">
        <f t="shared" si="230"/>
        <v>9532148.7700000014</v>
      </c>
      <c r="AC285" s="71">
        <f t="shared" si="231"/>
        <v>349141.49</v>
      </c>
      <c r="AD285" s="71">
        <f t="shared" si="232"/>
        <v>349141.49</v>
      </c>
      <c r="AE285" s="71">
        <f t="shared" si="233"/>
        <v>4746426.4300000006</v>
      </c>
      <c r="AF285" s="90" t="str">
        <f t="shared" si="247"/>
        <v>CENTRO INTEGRADO DE SAÚDE XANXERÊ</v>
      </c>
      <c r="AG285" s="90" t="str">
        <f t="shared" si="248"/>
        <v>CONSTRUÇÃO</v>
      </c>
      <c r="AH285" s="90" t="str">
        <f t="shared" si="249"/>
        <v>PINTURAS INTERNA E EXTERNA</v>
      </c>
      <c r="AI285" s="90" t="str">
        <f t="shared" si="250"/>
        <v>PINTURAS PAREDE</v>
      </c>
      <c r="AJ285" s="90" t="s">
        <v>489</v>
      </c>
      <c r="AK285" s="71"/>
      <c r="AL285" s="71"/>
      <c r="AM285" s="71"/>
      <c r="AN285" s="71"/>
      <c r="AO285" s="71"/>
      <c r="AP285" s="71"/>
      <c r="AQ285" s="71"/>
      <c r="AR285" s="71"/>
      <c r="AS285" s="71"/>
      <c r="AT285" s="71"/>
      <c r="AU285" s="71"/>
      <c r="AV285" s="71"/>
      <c r="AW285" s="71"/>
      <c r="AX285" s="71"/>
      <c r="AY285" s="71"/>
      <c r="AZ285" s="71"/>
      <c r="BA285" s="71"/>
      <c r="BB285" s="71"/>
      <c r="BC285" s="71"/>
      <c r="BD285" s="71"/>
      <c r="BE285" s="71"/>
      <c r="BF285" s="71"/>
      <c r="BG285" s="71"/>
      <c r="BH285" s="71"/>
      <c r="BI285" s="71"/>
      <c r="BJ285" s="71"/>
      <c r="BK285" s="71"/>
      <c r="BL285" s="71"/>
      <c r="BM285" s="71"/>
      <c r="BN285" s="71"/>
      <c r="BO285" s="71"/>
      <c r="BP285" s="71"/>
      <c r="BQ285" s="71"/>
      <c r="BR285" s="71"/>
      <c r="BS285" s="71"/>
      <c r="BT285" s="71"/>
      <c r="BU285" s="71"/>
      <c r="BV285" s="71"/>
      <c r="BW285" s="71"/>
      <c r="BX285" s="71"/>
      <c r="BY285" s="71"/>
      <c r="BZ285" s="71"/>
      <c r="CA285" s="71"/>
      <c r="CB285" s="71"/>
      <c r="CC285" s="71"/>
      <c r="CD285" s="71"/>
      <c r="CE285" s="71"/>
      <c r="CF285" s="71"/>
      <c r="CG285" s="71"/>
      <c r="CH285" s="71"/>
      <c r="CI285" s="71"/>
      <c r="CJ285" s="71"/>
      <c r="CK285" s="71"/>
      <c r="CL285" s="71"/>
      <c r="CM285" s="71"/>
      <c r="CN285" s="71"/>
      <c r="CO285" s="71"/>
      <c r="CP285" s="71"/>
      <c r="CQ285" s="71"/>
      <c r="CR285" s="71"/>
      <c r="CS285" s="71"/>
      <c r="CT285" s="71"/>
      <c r="CU285" s="71"/>
      <c r="CV285" s="71"/>
      <c r="CW285" s="71"/>
      <c r="CX285" s="71"/>
      <c r="CY285" s="71"/>
      <c r="CZ285" s="71"/>
      <c r="DA285" s="71"/>
      <c r="DB285" s="71"/>
      <c r="DC285" s="71"/>
      <c r="DD285" s="71"/>
      <c r="DE285" s="71"/>
      <c r="DF285" s="71"/>
      <c r="DG285" s="71"/>
      <c r="DH285" s="71"/>
      <c r="DI285" s="71"/>
      <c r="DJ285" s="71"/>
      <c r="DK285" s="71"/>
      <c r="DL285" s="71"/>
      <c r="DM285" s="71"/>
      <c r="DN285" s="71"/>
      <c r="DO285" s="71"/>
      <c r="DP285" s="71"/>
      <c r="DQ285" s="71"/>
      <c r="DR285" s="71"/>
      <c r="DS285" s="71"/>
      <c r="DT285" s="71"/>
      <c r="DU285" s="71"/>
      <c r="DV285" s="71"/>
      <c r="DW285" s="71"/>
      <c r="DX285" s="71"/>
      <c r="DY285" s="71"/>
      <c r="DZ285" s="71"/>
      <c r="EA285" s="71"/>
      <c r="EB285" s="71"/>
      <c r="EC285" s="71"/>
      <c r="ED285" s="71"/>
      <c r="EE285" s="71"/>
      <c r="EF285" s="71"/>
      <c r="EG285" s="71"/>
      <c r="EH285" s="71"/>
      <c r="EI285" s="71"/>
      <c r="EJ285" s="71"/>
      <c r="EK285" s="71"/>
      <c r="EL285" s="71"/>
      <c r="EM285" s="71"/>
      <c r="EN285" s="71"/>
      <c r="EO285" s="71"/>
      <c r="EP285" s="71"/>
      <c r="EQ285" s="71"/>
      <c r="ER285" s="71"/>
      <c r="ES285" s="71"/>
      <c r="ET285" s="71"/>
      <c r="EU285" s="71"/>
      <c r="EV285" s="71"/>
      <c r="EW285" s="71"/>
      <c r="EX285" s="71"/>
      <c r="EY285" s="71"/>
      <c r="EZ285" s="71"/>
      <c r="FA285" s="71"/>
      <c r="FB285" s="71"/>
      <c r="FC285" s="71"/>
      <c r="FD285" s="71"/>
      <c r="FE285" s="71"/>
      <c r="FF285" s="71"/>
      <c r="FG285" s="71"/>
      <c r="FH285" s="71"/>
      <c r="FI285" s="71"/>
      <c r="FJ285" s="71"/>
      <c r="FK285" s="71"/>
      <c r="FL285" s="71"/>
      <c r="FM285" s="71"/>
      <c r="FN285" s="71"/>
      <c r="FO285" s="71"/>
      <c r="FP285" s="71"/>
      <c r="FQ285" s="71"/>
      <c r="FR285" s="71"/>
      <c r="FS285" s="71"/>
      <c r="FT285" s="71"/>
      <c r="FU285" s="71"/>
      <c r="FV285" s="71"/>
      <c r="FW285" s="71"/>
      <c r="FX285" s="71"/>
      <c r="FY285" s="71"/>
      <c r="FZ285" s="71"/>
      <c r="GA285" s="71"/>
      <c r="GB285" s="71"/>
      <c r="GC285" s="71"/>
      <c r="GD285" s="71"/>
      <c r="GE285" s="71"/>
      <c r="GF285" s="71"/>
      <c r="GG285" s="71"/>
      <c r="GH285" s="71"/>
      <c r="GI285" s="71"/>
      <c r="GJ285" s="71"/>
      <c r="GK285" s="71"/>
      <c r="GL285" s="71"/>
      <c r="GM285" s="71"/>
      <c r="GN285" s="71"/>
      <c r="GO285" s="71"/>
      <c r="GP285" s="71"/>
      <c r="GQ285" s="71"/>
      <c r="GR285" s="71"/>
      <c r="GS285" s="71"/>
      <c r="GT285" s="71"/>
      <c r="GU285" s="71"/>
      <c r="GV285" s="71"/>
      <c r="GW285" s="71"/>
      <c r="GX285" s="71"/>
      <c r="GY285" s="71"/>
      <c r="GZ285" s="71"/>
      <c r="HA285" s="71"/>
      <c r="HB285" s="71"/>
      <c r="HC285" s="71"/>
      <c r="HD285" s="71"/>
      <c r="HE285" s="71"/>
      <c r="HF285" s="71"/>
      <c r="HG285" s="71"/>
      <c r="HH285" s="71"/>
      <c r="HI285" s="71"/>
      <c r="HJ285" s="71"/>
      <c r="HK285" s="71"/>
      <c r="HL285" s="71"/>
      <c r="HM285" s="71"/>
      <c r="HN285" s="71"/>
      <c r="HO285" s="71"/>
      <c r="HP285" s="71"/>
      <c r="HQ285" s="71"/>
      <c r="HR285" s="71"/>
      <c r="HS285" s="71"/>
      <c r="HT285" s="71"/>
      <c r="HU285" s="71"/>
      <c r="HV285" s="71"/>
      <c r="HW285" s="71"/>
      <c r="HX285" s="71"/>
      <c r="HY285" s="71"/>
      <c r="HZ285" s="71"/>
      <c r="IA285" s="71"/>
      <c r="IB285" s="71"/>
      <c r="IC285" s="71"/>
      <c r="ID285" s="71"/>
      <c r="IE285" s="71"/>
      <c r="IF285" s="71"/>
      <c r="IG285" s="71"/>
      <c r="IH285" s="71"/>
      <c r="II285" s="71"/>
      <c r="IJ285" s="71"/>
      <c r="IK285" s="71"/>
      <c r="IL285" s="71"/>
      <c r="IM285" s="71"/>
      <c r="IN285" s="71"/>
      <c r="IO285" s="71"/>
      <c r="IP285" s="71"/>
      <c r="IQ285" s="71"/>
      <c r="IR285" s="71"/>
      <c r="IS285" s="71"/>
      <c r="IT285" s="71"/>
      <c r="IU285" s="71"/>
      <c r="IV285" s="71"/>
      <c r="IW285" s="71"/>
      <c r="IX285" s="71"/>
      <c r="IY285" s="71"/>
      <c r="IZ285" s="71"/>
    </row>
    <row r="286" spans="1:1024" s="115" customFormat="1">
      <c r="A286" s="103" t="str">
        <f t="shared" si="239"/>
        <v>1.7.1.6</v>
      </c>
      <c r="B286" s="52">
        <v>100719</v>
      </c>
      <c r="C286" s="64" t="s">
        <v>493</v>
      </c>
      <c r="D286" s="104" t="s">
        <v>584</v>
      </c>
      <c r="E286" s="105" t="str">
        <f t="shared" si="240"/>
        <v>m2</v>
      </c>
      <c r="F286" s="55" t="s">
        <v>471</v>
      </c>
      <c r="G286" s="55">
        <v>490.6</v>
      </c>
      <c r="H286" s="55">
        <f t="shared" si="241"/>
        <v>9.18</v>
      </c>
      <c r="I286" s="55">
        <f t="shared" si="242"/>
        <v>11.47</v>
      </c>
      <c r="J286" s="106">
        <f t="shared" si="243"/>
        <v>5627.18</v>
      </c>
      <c r="K286" s="107">
        <f t="shared" si="244"/>
        <v>1.3475230208454689E-2</v>
      </c>
      <c r="L286" s="107">
        <f t="shared" si="245"/>
        <v>3.4068194731575049E-4</v>
      </c>
      <c r="M286" s="108">
        <v>9.18</v>
      </c>
      <c r="N286" s="109" t="s">
        <v>531</v>
      </c>
      <c r="O286" s="110" t="s">
        <v>3590</v>
      </c>
      <c r="P286" s="111"/>
      <c r="Q286" s="112"/>
      <c r="R286" s="111"/>
      <c r="S286" s="111"/>
      <c r="T286" s="113"/>
      <c r="U286" s="114">
        <f t="shared" si="246"/>
        <v>417594.35</v>
      </c>
      <c r="V286" s="71">
        <f t="shared" si="225"/>
        <v>1</v>
      </c>
      <c r="W286" s="71">
        <f t="shared" si="226"/>
        <v>1</v>
      </c>
      <c r="X286" s="71">
        <f t="shared" si="227"/>
        <v>7</v>
      </c>
      <c r="Y286" s="71">
        <f t="shared" si="228"/>
        <v>1</v>
      </c>
      <c r="Z286" s="71">
        <f t="shared" si="235"/>
        <v>0</v>
      </c>
      <c r="AA286" s="71">
        <f t="shared" si="229"/>
        <v>9537775.9500000011</v>
      </c>
      <c r="AB286" s="71">
        <f t="shared" si="230"/>
        <v>9537775.9500000011</v>
      </c>
      <c r="AC286" s="71">
        <f t="shared" si="231"/>
        <v>354768.67</v>
      </c>
      <c r="AD286" s="71">
        <f t="shared" si="232"/>
        <v>354768.67</v>
      </c>
      <c r="AE286" s="71">
        <f t="shared" si="233"/>
        <v>4752053.6100000003</v>
      </c>
      <c r="AF286" s="90" t="str">
        <f t="shared" si="247"/>
        <v>CENTRO INTEGRADO DE SAÚDE XANXERÊ</v>
      </c>
      <c r="AG286" s="90" t="str">
        <f t="shared" si="248"/>
        <v>CONSTRUÇÃO</v>
      </c>
      <c r="AH286" s="90" t="str">
        <f t="shared" si="249"/>
        <v>PINTURAS INTERNA E EXTERNA</v>
      </c>
      <c r="AI286" s="90" t="str">
        <f t="shared" si="250"/>
        <v>PINTURAS PAREDE</v>
      </c>
      <c r="AJ286" s="90" t="s">
        <v>489</v>
      </c>
      <c r="AK286" s="71"/>
      <c r="AL286" s="71"/>
      <c r="AM286" s="71"/>
      <c r="AN286" s="71"/>
      <c r="AO286" s="71"/>
      <c r="AP286" s="71"/>
      <c r="AQ286" s="71"/>
      <c r="AR286" s="71"/>
      <c r="AS286" s="71"/>
      <c r="AT286" s="71"/>
      <c r="AU286" s="71"/>
      <c r="AV286" s="71"/>
      <c r="AW286" s="71"/>
      <c r="AX286" s="71"/>
      <c r="AY286" s="71"/>
      <c r="AZ286" s="71"/>
      <c r="BA286" s="71"/>
      <c r="BB286" s="71"/>
      <c r="BC286" s="71"/>
      <c r="BD286" s="71"/>
      <c r="BE286" s="71"/>
      <c r="BF286" s="71"/>
      <c r="BG286" s="71"/>
      <c r="BH286" s="71"/>
      <c r="BI286" s="71"/>
      <c r="BJ286" s="71"/>
      <c r="BK286" s="71"/>
      <c r="BL286" s="71"/>
      <c r="BM286" s="71"/>
      <c r="BN286" s="71"/>
      <c r="BO286" s="71"/>
      <c r="BP286" s="71"/>
      <c r="BQ286" s="71"/>
      <c r="BR286" s="71"/>
      <c r="BS286" s="71"/>
      <c r="BT286" s="71"/>
      <c r="BU286" s="71"/>
      <c r="BV286" s="71"/>
      <c r="BW286" s="71"/>
      <c r="BX286" s="71"/>
      <c r="BY286" s="71"/>
      <c r="BZ286" s="71"/>
      <c r="CA286" s="71"/>
      <c r="CB286" s="71"/>
      <c r="CC286" s="71"/>
      <c r="CD286" s="71"/>
      <c r="CE286" s="71"/>
      <c r="CF286" s="71"/>
      <c r="CG286" s="71"/>
      <c r="CH286" s="71"/>
      <c r="CI286" s="71"/>
      <c r="CJ286" s="71"/>
      <c r="CK286" s="71"/>
      <c r="CL286" s="71"/>
      <c r="CM286" s="71"/>
      <c r="CN286" s="71"/>
      <c r="CO286" s="71"/>
      <c r="CP286" s="71"/>
      <c r="CQ286" s="71"/>
      <c r="CR286" s="71"/>
      <c r="CS286" s="71"/>
      <c r="CT286" s="71"/>
      <c r="CU286" s="71"/>
      <c r="CV286" s="71"/>
      <c r="CW286" s="71"/>
      <c r="CX286" s="71"/>
      <c r="CY286" s="71"/>
      <c r="CZ286" s="71"/>
      <c r="DA286" s="71"/>
      <c r="DB286" s="71"/>
      <c r="DC286" s="71"/>
      <c r="DD286" s="71"/>
      <c r="DE286" s="71"/>
      <c r="DF286" s="71"/>
      <c r="DG286" s="71"/>
      <c r="DH286" s="71"/>
      <c r="DI286" s="71"/>
      <c r="DJ286" s="71"/>
      <c r="DK286" s="71"/>
      <c r="DL286" s="71"/>
      <c r="DM286" s="71"/>
      <c r="DN286" s="71"/>
      <c r="DO286" s="71"/>
      <c r="DP286" s="71"/>
      <c r="DQ286" s="71"/>
      <c r="DR286" s="71"/>
      <c r="DS286" s="71"/>
      <c r="DT286" s="71"/>
      <c r="DU286" s="71"/>
      <c r="DV286" s="71"/>
      <c r="DW286" s="71"/>
      <c r="DX286" s="71"/>
      <c r="DY286" s="71"/>
      <c r="DZ286" s="71"/>
      <c r="EA286" s="71"/>
      <c r="EB286" s="71"/>
      <c r="EC286" s="71"/>
      <c r="ED286" s="71"/>
      <c r="EE286" s="71"/>
      <c r="EF286" s="71"/>
      <c r="EG286" s="71"/>
      <c r="EH286" s="71"/>
      <c r="EI286" s="71"/>
      <c r="EJ286" s="71"/>
      <c r="EK286" s="71"/>
      <c r="EL286" s="71"/>
      <c r="EM286" s="71"/>
      <c r="EN286" s="71"/>
      <c r="EO286" s="71"/>
      <c r="EP286" s="71"/>
      <c r="EQ286" s="71"/>
      <c r="ER286" s="71"/>
      <c r="ES286" s="71"/>
      <c r="ET286" s="71"/>
      <c r="EU286" s="71"/>
      <c r="EV286" s="71"/>
      <c r="EW286" s="71"/>
      <c r="EX286" s="71"/>
      <c r="EY286" s="71"/>
      <c r="EZ286" s="71"/>
      <c r="FA286" s="71"/>
      <c r="FB286" s="71"/>
      <c r="FC286" s="71"/>
      <c r="FD286" s="71"/>
      <c r="FE286" s="71"/>
      <c r="FF286" s="71"/>
      <c r="FG286" s="71"/>
      <c r="FH286" s="71"/>
      <c r="FI286" s="71"/>
      <c r="FJ286" s="71"/>
      <c r="FK286" s="71"/>
      <c r="FL286" s="71"/>
      <c r="FM286" s="71"/>
      <c r="FN286" s="71"/>
      <c r="FO286" s="71"/>
      <c r="FP286" s="71"/>
      <c r="FQ286" s="71"/>
      <c r="FR286" s="71"/>
      <c r="FS286" s="71"/>
      <c r="FT286" s="71"/>
      <c r="FU286" s="71"/>
      <c r="FV286" s="71"/>
      <c r="FW286" s="71"/>
      <c r="FX286" s="71"/>
      <c r="FY286" s="71"/>
      <c r="FZ286" s="71"/>
      <c r="GA286" s="71"/>
      <c r="GB286" s="71"/>
      <c r="GC286" s="71"/>
      <c r="GD286" s="71"/>
      <c r="GE286" s="71"/>
      <c r="GF286" s="71"/>
      <c r="GG286" s="71"/>
      <c r="GH286" s="71"/>
      <c r="GI286" s="71"/>
      <c r="GJ286" s="71"/>
      <c r="GK286" s="71"/>
      <c r="GL286" s="71"/>
      <c r="GM286" s="71"/>
      <c r="GN286" s="71"/>
      <c r="GO286" s="71"/>
      <c r="GP286" s="71"/>
      <c r="GQ286" s="71"/>
      <c r="GR286" s="71"/>
      <c r="GS286" s="71"/>
      <c r="GT286" s="71"/>
      <c r="GU286" s="71"/>
      <c r="GV286" s="71"/>
      <c r="GW286" s="71"/>
      <c r="GX286" s="71"/>
      <c r="GY286" s="71"/>
      <c r="GZ286" s="71"/>
      <c r="HA286" s="71"/>
      <c r="HB286" s="71"/>
      <c r="HC286" s="71"/>
      <c r="HD286" s="71"/>
      <c r="HE286" s="71"/>
      <c r="HF286" s="71"/>
      <c r="HG286" s="71"/>
      <c r="HH286" s="71"/>
      <c r="HI286" s="71"/>
      <c r="HJ286" s="71"/>
      <c r="HK286" s="71"/>
      <c r="HL286" s="71"/>
      <c r="HM286" s="71"/>
      <c r="HN286" s="71"/>
      <c r="HO286" s="71"/>
      <c r="HP286" s="71"/>
      <c r="HQ286" s="71"/>
      <c r="HR286" s="71"/>
      <c r="HS286" s="71"/>
      <c r="HT286" s="71"/>
      <c r="HU286" s="71"/>
      <c r="HV286" s="71"/>
      <c r="HW286" s="71"/>
      <c r="HX286" s="71"/>
      <c r="HY286" s="71"/>
      <c r="HZ286" s="71"/>
      <c r="IA286" s="71"/>
      <c r="IB286" s="71"/>
      <c r="IC286" s="71"/>
      <c r="ID286" s="71"/>
      <c r="IE286" s="71"/>
      <c r="IF286" s="71"/>
      <c r="IG286" s="71"/>
      <c r="IH286" s="71"/>
      <c r="II286" s="71"/>
      <c r="IJ286" s="71"/>
      <c r="IK286" s="71"/>
      <c r="IL286" s="71"/>
      <c r="IM286" s="71"/>
      <c r="IN286" s="71"/>
      <c r="IO286" s="71"/>
      <c r="IP286" s="71"/>
      <c r="IQ286" s="71"/>
      <c r="IR286" s="71"/>
      <c r="IS286" s="71"/>
      <c r="IT286" s="71"/>
      <c r="IU286" s="71"/>
      <c r="IV286" s="71"/>
      <c r="IW286" s="71"/>
      <c r="IX286" s="71"/>
      <c r="IY286" s="71"/>
      <c r="IZ286" s="71"/>
    </row>
    <row r="287" spans="1:1024" s="115" customFormat="1">
      <c r="A287" s="103" t="str">
        <f t="shared" si="239"/>
        <v>1.7.1.7</v>
      </c>
      <c r="B287" s="52">
        <v>100759</v>
      </c>
      <c r="C287" s="64" t="s">
        <v>493</v>
      </c>
      <c r="D287" s="104" t="s">
        <v>585</v>
      </c>
      <c r="E287" s="105" t="str">
        <f t="shared" si="240"/>
        <v>m2</v>
      </c>
      <c r="F287" s="55" t="s">
        <v>471</v>
      </c>
      <c r="G287" s="55">
        <v>490.6</v>
      </c>
      <c r="H287" s="55">
        <f t="shared" si="241"/>
        <v>43.95</v>
      </c>
      <c r="I287" s="55">
        <f t="shared" si="242"/>
        <v>54.93</v>
      </c>
      <c r="J287" s="106">
        <f t="shared" si="243"/>
        <v>26948.65</v>
      </c>
      <c r="K287" s="107">
        <f t="shared" si="244"/>
        <v>6.4533080967211373E-2</v>
      </c>
      <c r="L287" s="107">
        <f t="shared" si="245"/>
        <v>1.631530990572649E-3</v>
      </c>
      <c r="M287" s="108">
        <v>43.95</v>
      </c>
      <c r="N287" s="109" t="s">
        <v>531</v>
      </c>
      <c r="O287" s="110" t="s">
        <v>3591</v>
      </c>
      <c r="P287" s="111"/>
      <c r="Q287" s="112"/>
      <c r="R287" s="111"/>
      <c r="S287" s="111"/>
      <c r="T287" s="113"/>
      <c r="U287" s="114">
        <f t="shared" si="246"/>
        <v>417594.35</v>
      </c>
      <c r="V287" s="71">
        <f t="shared" si="225"/>
        <v>1</v>
      </c>
      <c r="W287" s="71">
        <f t="shared" si="226"/>
        <v>1</v>
      </c>
      <c r="X287" s="71">
        <f t="shared" si="227"/>
        <v>7</v>
      </c>
      <c r="Y287" s="71">
        <f t="shared" si="228"/>
        <v>1</v>
      </c>
      <c r="Z287" s="71">
        <f t="shared" si="235"/>
        <v>0</v>
      </c>
      <c r="AA287" s="71">
        <f t="shared" si="229"/>
        <v>9564724.6000000015</v>
      </c>
      <c r="AB287" s="71">
        <f t="shared" si="230"/>
        <v>9564724.6000000015</v>
      </c>
      <c r="AC287" s="71">
        <f t="shared" si="231"/>
        <v>381717.32</v>
      </c>
      <c r="AD287" s="71">
        <f t="shared" si="232"/>
        <v>381717.32</v>
      </c>
      <c r="AE287" s="71">
        <f t="shared" si="233"/>
        <v>4779002.2600000007</v>
      </c>
      <c r="AF287" s="90" t="str">
        <f t="shared" si="247"/>
        <v>CENTRO INTEGRADO DE SAÚDE XANXERÊ</v>
      </c>
      <c r="AG287" s="90" t="str">
        <f t="shared" si="248"/>
        <v>CONSTRUÇÃO</v>
      </c>
      <c r="AH287" s="90" t="str">
        <f t="shared" si="249"/>
        <v>PINTURAS INTERNA E EXTERNA</v>
      </c>
      <c r="AI287" s="90" t="str">
        <f t="shared" si="250"/>
        <v>PINTURAS PAREDE</v>
      </c>
      <c r="AJ287" s="90" t="s">
        <v>489</v>
      </c>
      <c r="AK287" s="71"/>
      <c r="AL287" s="71"/>
      <c r="AM287" s="71"/>
      <c r="AN287" s="71"/>
      <c r="AO287" s="71"/>
      <c r="AP287" s="71"/>
      <c r="AQ287" s="71"/>
      <c r="AR287" s="71"/>
      <c r="AS287" s="71"/>
      <c r="AT287" s="71"/>
      <c r="AU287" s="71"/>
      <c r="AV287" s="71"/>
      <c r="AW287" s="71"/>
      <c r="AX287" s="71"/>
      <c r="AY287" s="71"/>
      <c r="AZ287" s="71"/>
      <c r="BA287" s="71"/>
      <c r="BB287" s="71"/>
      <c r="BC287" s="71"/>
      <c r="BD287" s="71"/>
      <c r="BE287" s="71"/>
      <c r="BF287" s="71"/>
      <c r="BG287" s="71"/>
      <c r="BH287" s="71"/>
      <c r="BI287" s="71"/>
      <c r="BJ287" s="71"/>
      <c r="BK287" s="71"/>
      <c r="BL287" s="71"/>
      <c r="BM287" s="71"/>
      <c r="BN287" s="71"/>
      <c r="BO287" s="71"/>
      <c r="BP287" s="71"/>
      <c r="BQ287" s="71"/>
      <c r="BR287" s="71"/>
      <c r="BS287" s="71"/>
      <c r="BT287" s="71"/>
      <c r="BU287" s="71"/>
      <c r="BV287" s="71"/>
      <c r="BW287" s="71"/>
      <c r="BX287" s="71"/>
      <c r="BY287" s="71"/>
      <c r="BZ287" s="71"/>
      <c r="CA287" s="71"/>
      <c r="CB287" s="71"/>
      <c r="CC287" s="71"/>
      <c r="CD287" s="71"/>
      <c r="CE287" s="71"/>
      <c r="CF287" s="71"/>
      <c r="CG287" s="71"/>
      <c r="CH287" s="71"/>
      <c r="CI287" s="71"/>
      <c r="CJ287" s="71"/>
      <c r="CK287" s="71"/>
      <c r="CL287" s="71"/>
      <c r="CM287" s="71"/>
      <c r="CN287" s="71"/>
      <c r="CO287" s="71"/>
      <c r="CP287" s="71"/>
      <c r="CQ287" s="71"/>
      <c r="CR287" s="71"/>
      <c r="CS287" s="71"/>
      <c r="CT287" s="71"/>
      <c r="CU287" s="71"/>
      <c r="CV287" s="71"/>
      <c r="CW287" s="71"/>
      <c r="CX287" s="71"/>
      <c r="CY287" s="71"/>
      <c r="CZ287" s="71"/>
      <c r="DA287" s="71"/>
      <c r="DB287" s="71"/>
      <c r="DC287" s="71"/>
      <c r="DD287" s="71"/>
      <c r="DE287" s="71"/>
      <c r="DF287" s="71"/>
      <c r="DG287" s="71"/>
      <c r="DH287" s="71"/>
      <c r="DI287" s="71"/>
      <c r="DJ287" s="71"/>
      <c r="DK287" s="71"/>
      <c r="DL287" s="71"/>
      <c r="DM287" s="71"/>
      <c r="DN287" s="71"/>
      <c r="DO287" s="71"/>
      <c r="DP287" s="71"/>
      <c r="DQ287" s="71"/>
      <c r="DR287" s="71"/>
      <c r="DS287" s="71"/>
      <c r="DT287" s="71"/>
      <c r="DU287" s="71"/>
      <c r="DV287" s="71"/>
      <c r="DW287" s="71"/>
      <c r="DX287" s="71"/>
      <c r="DY287" s="71"/>
      <c r="DZ287" s="71"/>
      <c r="EA287" s="71"/>
      <c r="EB287" s="71"/>
      <c r="EC287" s="71"/>
      <c r="ED287" s="71"/>
      <c r="EE287" s="71"/>
      <c r="EF287" s="71"/>
      <c r="EG287" s="71"/>
      <c r="EH287" s="71"/>
      <c r="EI287" s="71"/>
      <c r="EJ287" s="71"/>
      <c r="EK287" s="71"/>
      <c r="EL287" s="71"/>
      <c r="EM287" s="71"/>
      <c r="EN287" s="71"/>
      <c r="EO287" s="71"/>
      <c r="EP287" s="71"/>
      <c r="EQ287" s="71"/>
      <c r="ER287" s="71"/>
      <c r="ES287" s="71"/>
      <c r="ET287" s="71"/>
      <c r="EU287" s="71"/>
      <c r="EV287" s="71"/>
      <c r="EW287" s="71"/>
      <c r="EX287" s="71"/>
      <c r="EY287" s="71"/>
      <c r="EZ287" s="71"/>
      <c r="FA287" s="71"/>
      <c r="FB287" s="71"/>
      <c r="FC287" s="71"/>
      <c r="FD287" s="71"/>
      <c r="FE287" s="71"/>
      <c r="FF287" s="71"/>
      <c r="FG287" s="71"/>
      <c r="FH287" s="71"/>
      <c r="FI287" s="71"/>
      <c r="FJ287" s="71"/>
      <c r="FK287" s="71"/>
      <c r="FL287" s="71"/>
      <c r="FM287" s="71"/>
      <c r="FN287" s="71"/>
      <c r="FO287" s="71"/>
      <c r="FP287" s="71"/>
      <c r="FQ287" s="71"/>
      <c r="FR287" s="71"/>
      <c r="FS287" s="71"/>
      <c r="FT287" s="71"/>
      <c r="FU287" s="71"/>
      <c r="FV287" s="71"/>
      <c r="FW287" s="71"/>
      <c r="FX287" s="71"/>
      <c r="FY287" s="71"/>
      <c r="FZ287" s="71"/>
      <c r="GA287" s="71"/>
      <c r="GB287" s="71"/>
      <c r="GC287" s="71"/>
      <c r="GD287" s="71"/>
      <c r="GE287" s="71"/>
      <c r="GF287" s="71"/>
      <c r="GG287" s="71"/>
      <c r="GH287" s="71"/>
      <c r="GI287" s="71"/>
      <c r="GJ287" s="71"/>
      <c r="GK287" s="71"/>
      <c r="GL287" s="71"/>
      <c r="GM287" s="71"/>
      <c r="GN287" s="71"/>
      <c r="GO287" s="71"/>
      <c r="GP287" s="71"/>
      <c r="GQ287" s="71"/>
      <c r="GR287" s="71"/>
      <c r="GS287" s="71"/>
      <c r="GT287" s="71"/>
      <c r="GU287" s="71"/>
      <c r="GV287" s="71"/>
      <c r="GW287" s="71"/>
      <c r="GX287" s="71"/>
      <c r="GY287" s="71"/>
      <c r="GZ287" s="71"/>
      <c r="HA287" s="71"/>
      <c r="HB287" s="71"/>
      <c r="HC287" s="71"/>
      <c r="HD287" s="71"/>
      <c r="HE287" s="71"/>
      <c r="HF287" s="71"/>
      <c r="HG287" s="71"/>
      <c r="HH287" s="71"/>
      <c r="HI287" s="71"/>
      <c r="HJ287" s="71"/>
      <c r="HK287" s="71"/>
      <c r="HL287" s="71"/>
      <c r="HM287" s="71"/>
      <c r="HN287" s="71"/>
      <c r="HO287" s="71"/>
      <c r="HP287" s="71"/>
      <c r="HQ287" s="71"/>
      <c r="HR287" s="71"/>
      <c r="HS287" s="71"/>
      <c r="HT287" s="71"/>
      <c r="HU287" s="71"/>
      <c r="HV287" s="71"/>
      <c r="HW287" s="71"/>
      <c r="HX287" s="71"/>
      <c r="HY287" s="71"/>
      <c r="HZ287" s="71"/>
      <c r="IA287" s="71"/>
      <c r="IB287" s="71"/>
      <c r="IC287" s="71"/>
      <c r="ID287" s="71"/>
      <c r="IE287" s="71"/>
      <c r="IF287" s="71"/>
      <c r="IG287" s="71"/>
      <c r="IH287" s="71"/>
      <c r="II287" s="71"/>
      <c r="IJ287" s="71"/>
      <c r="IK287" s="71"/>
      <c r="IL287" s="71"/>
      <c r="IM287" s="71"/>
      <c r="IN287" s="71"/>
      <c r="IO287" s="71"/>
      <c r="IP287" s="71"/>
      <c r="IQ287" s="71"/>
      <c r="IR287" s="71"/>
      <c r="IS287" s="71"/>
      <c r="IT287" s="71"/>
      <c r="IU287" s="71"/>
      <c r="IV287" s="71"/>
      <c r="IW287" s="71"/>
      <c r="IX287" s="71"/>
      <c r="IY287" s="71"/>
      <c r="IZ287" s="71"/>
    </row>
    <row r="288" spans="1:1024" s="115" customFormat="1">
      <c r="A288" s="103" t="str">
        <f t="shared" si="239"/>
        <v>1.7.1.8</v>
      </c>
      <c r="B288" s="62">
        <v>102197</v>
      </c>
      <c r="C288" s="64" t="s">
        <v>493</v>
      </c>
      <c r="D288" s="151" t="s">
        <v>586</v>
      </c>
      <c r="E288" s="105" t="str">
        <f t="shared" si="240"/>
        <v>m2</v>
      </c>
      <c r="F288" s="55" t="s">
        <v>471</v>
      </c>
      <c r="G288" s="55">
        <v>805.14</v>
      </c>
      <c r="H288" s="55">
        <f t="shared" si="241"/>
        <v>20.83</v>
      </c>
      <c r="I288" s="55">
        <f t="shared" si="242"/>
        <v>26.03</v>
      </c>
      <c r="J288" s="106">
        <f t="shared" si="243"/>
        <v>20957.79</v>
      </c>
      <c r="K288" s="107">
        <f t="shared" si="244"/>
        <v>5.018695774978757E-2</v>
      </c>
      <c r="L288" s="107">
        <f t="shared" si="245"/>
        <v>1.2688310501236075E-3</v>
      </c>
      <c r="M288" s="108">
        <v>20.83</v>
      </c>
      <c r="N288" s="109" t="s">
        <v>531</v>
      </c>
      <c r="O288" s="110" t="s">
        <v>3588</v>
      </c>
      <c r="P288" s="111"/>
      <c r="Q288" s="112"/>
      <c r="R288" s="111"/>
      <c r="S288" s="111"/>
      <c r="T288" s="113"/>
      <c r="U288" s="114">
        <f t="shared" si="246"/>
        <v>417594.35</v>
      </c>
      <c r="V288" s="71">
        <f t="shared" si="225"/>
        <v>1</v>
      </c>
      <c r="W288" s="71">
        <f t="shared" si="226"/>
        <v>1</v>
      </c>
      <c r="X288" s="71">
        <f t="shared" si="227"/>
        <v>7</v>
      </c>
      <c r="Y288" s="71">
        <f t="shared" si="228"/>
        <v>1</v>
      </c>
      <c r="Z288" s="71">
        <f t="shared" si="235"/>
        <v>0</v>
      </c>
      <c r="AA288" s="71">
        <f t="shared" si="229"/>
        <v>9585682.3900000006</v>
      </c>
      <c r="AB288" s="71">
        <f t="shared" si="230"/>
        <v>9585682.3900000006</v>
      </c>
      <c r="AC288" s="71">
        <f t="shared" si="231"/>
        <v>402675.11</v>
      </c>
      <c r="AD288" s="71">
        <f t="shared" si="232"/>
        <v>402675.11</v>
      </c>
      <c r="AE288" s="71">
        <f t="shared" si="233"/>
        <v>4799960.0500000007</v>
      </c>
      <c r="AF288" s="90" t="str">
        <f t="shared" si="247"/>
        <v>CENTRO INTEGRADO DE SAÚDE XANXERÊ</v>
      </c>
      <c r="AG288" s="90" t="str">
        <f t="shared" si="248"/>
        <v>CONSTRUÇÃO</v>
      </c>
      <c r="AH288" s="90" t="str">
        <f t="shared" si="249"/>
        <v>PINTURAS INTERNA E EXTERNA</v>
      </c>
      <c r="AI288" s="90" t="str">
        <f t="shared" si="250"/>
        <v>PINTURAS PAREDE</v>
      </c>
      <c r="AJ288" s="90" t="s">
        <v>489</v>
      </c>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c r="BM288" s="71"/>
      <c r="BN288" s="71"/>
      <c r="BO288" s="71"/>
      <c r="BP288" s="71"/>
      <c r="BQ288" s="71"/>
      <c r="BR288" s="71"/>
      <c r="BS288" s="71"/>
      <c r="BT288" s="71"/>
      <c r="BU288" s="71"/>
      <c r="BV288" s="71"/>
      <c r="BW288" s="71"/>
      <c r="BX288" s="71"/>
      <c r="BY288" s="71"/>
      <c r="BZ288" s="71"/>
      <c r="CA288" s="71"/>
      <c r="CB288" s="71"/>
      <c r="CC288" s="71"/>
      <c r="CD288" s="71"/>
      <c r="CE288" s="71"/>
      <c r="CF288" s="71"/>
      <c r="CG288" s="71"/>
      <c r="CH288" s="71"/>
      <c r="CI288" s="71"/>
      <c r="CJ288" s="71"/>
      <c r="CK288" s="71"/>
      <c r="CL288" s="71"/>
      <c r="CM288" s="71"/>
      <c r="CN288" s="71"/>
      <c r="CO288" s="71"/>
      <c r="CP288" s="71"/>
      <c r="CQ288" s="71"/>
      <c r="CR288" s="71"/>
      <c r="CS288" s="71"/>
      <c r="CT288" s="71"/>
      <c r="CU288" s="71"/>
      <c r="CV288" s="71"/>
      <c r="CW288" s="71"/>
      <c r="CX288" s="71"/>
      <c r="CY288" s="71"/>
      <c r="CZ288" s="71"/>
      <c r="DA288" s="71"/>
      <c r="DB288" s="71"/>
      <c r="DC288" s="71"/>
      <c r="DD288" s="71"/>
      <c r="DE288" s="71"/>
      <c r="DF288" s="71"/>
      <c r="DG288" s="71"/>
      <c r="DH288" s="71"/>
      <c r="DI288" s="71"/>
      <c r="DJ288" s="71"/>
      <c r="DK288" s="71"/>
      <c r="DL288" s="71"/>
      <c r="DM288" s="71"/>
      <c r="DN288" s="71"/>
      <c r="DO288" s="71"/>
      <c r="DP288" s="71"/>
      <c r="DQ288" s="71"/>
      <c r="DR288" s="71"/>
      <c r="DS288" s="71"/>
      <c r="DT288" s="71"/>
      <c r="DU288" s="71"/>
      <c r="DV288" s="71"/>
      <c r="DW288" s="71"/>
      <c r="DX288" s="71"/>
      <c r="DY288" s="71"/>
      <c r="DZ288" s="71"/>
      <c r="EA288" s="71"/>
      <c r="EB288" s="71"/>
      <c r="EC288" s="71"/>
      <c r="ED288" s="71"/>
      <c r="EE288" s="71"/>
      <c r="EF288" s="71"/>
      <c r="EG288" s="71"/>
      <c r="EH288" s="71"/>
      <c r="EI288" s="71"/>
      <c r="EJ288" s="71"/>
      <c r="EK288" s="71"/>
      <c r="EL288" s="71"/>
      <c r="EM288" s="71"/>
      <c r="EN288" s="71"/>
      <c r="EO288" s="71"/>
      <c r="EP288" s="71"/>
      <c r="EQ288" s="71"/>
      <c r="ER288" s="71"/>
      <c r="ES288" s="71"/>
      <c r="ET288" s="71"/>
      <c r="EU288" s="71"/>
      <c r="EV288" s="71"/>
      <c r="EW288" s="71"/>
      <c r="EX288" s="71"/>
      <c r="EY288" s="71"/>
      <c r="EZ288" s="71"/>
      <c r="FA288" s="71"/>
      <c r="FB288" s="71"/>
      <c r="FC288" s="71"/>
      <c r="FD288" s="71"/>
      <c r="FE288" s="71"/>
      <c r="FF288" s="71"/>
      <c r="FG288" s="71"/>
      <c r="FH288" s="71"/>
      <c r="FI288" s="71"/>
      <c r="FJ288" s="71"/>
      <c r="FK288" s="71"/>
      <c r="FL288" s="71"/>
      <c r="FM288" s="71"/>
      <c r="FN288" s="71"/>
      <c r="FO288" s="71"/>
      <c r="FP288" s="71"/>
      <c r="FQ288" s="71"/>
      <c r="FR288" s="71"/>
      <c r="FS288" s="71"/>
      <c r="FT288" s="71"/>
      <c r="FU288" s="71"/>
      <c r="FV288" s="71"/>
      <c r="FW288" s="71"/>
      <c r="FX288" s="71"/>
      <c r="FY288" s="71"/>
      <c r="FZ288" s="71"/>
      <c r="GA288" s="71"/>
      <c r="GB288" s="71"/>
      <c r="GC288" s="71"/>
      <c r="GD288" s="71"/>
      <c r="GE288" s="71"/>
      <c r="GF288" s="71"/>
      <c r="GG288" s="71"/>
      <c r="GH288" s="71"/>
      <c r="GI288" s="71"/>
      <c r="GJ288" s="71"/>
      <c r="GK288" s="71"/>
      <c r="GL288" s="71"/>
      <c r="GM288" s="71"/>
      <c r="GN288" s="71"/>
      <c r="GO288" s="71"/>
      <c r="GP288" s="71"/>
      <c r="GQ288" s="71"/>
      <c r="GR288" s="71"/>
      <c r="GS288" s="71"/>
      <c r="GT288" s="71"/>
      <c r="GU288" s="71"/>
      <c r="GV288" s="71"/>
      <c r="GW288" s="71"/>
      <c r="GX288" s="71"/>
      <c r="GY288" s="71"/>
      <c r="GZ288" s="71"/>
      <c r="HA288" s="71"/>
      <c r="HB288" s="71"/>
      <c r="HC288" s="71"/>
      <c r="HD288" s="71"/>
      <c r="HE288" s="71"/>
      <c r="HF288" s="71"/>
      <c r="HG288" s="71"/>
      <c r="HH288" s="71"/>
      <c r="HI288" s="71"/>
      <c r="HJ288" s="71"/>
      <c r="HK288" s="71"/>
      <c r="HL288" s="71"/>
      <c r="HM288" s="71"/>
      <c r="HN288" s="71"/>
      <c r="HO288" s="71"/>
      <c r="HP288" s="71"/>
      <c r="HQ288" s="71"/>
      <c r="HR288" s="71"/>
      <c r="HS288" s="71"/>
      <c r="HT288" s="71"/>
      <c r="HU288" s="71"/>
      <c r="HV288" s="71"/>
      <c r="HW288" s="71"/>
      <c r="HX288" s="71"/>
      <c r="HY288" s="71"/>
      <c r="HZ288" s="71"/>
      <c r="IA288" s="71"/>
      <c r="IB288" s="71"/>
      <c r="IC288" s="71"/>
      <c r="ID288" s="71"/>
      <c r="IE288" s="71"/>
      <c r="IF288" s="71"/>
      <c r="IG288" s="71"/>
      <c r="IH288" s="71"/>
      <c r="II288" s="71"/>
      <c r="IJ288" s="71"/>
      <c r="IK288" s="71"/>
      <c r="IL288" s="71"/>
      <c r="IM288" s="71"/>
      <c r="IN288" s="71"/>
      <c r="IO288" s="71"/>
      <c r="IP288" s="71"/>
      <c r="IQ288" s="71"/>
      <c r="IR288" s="71"/>
      <c r="IS288" s="71"/>
      <c r="IT288" s="71"/>
      <c r="IU288" s="71"/>
      <c r="IV288" s="71"/>
      <c r="IW288" s="71"/>
      <c r="IX288" s="71"/>
      <c r="IY288" s="71"/>
      <c r="IZ288" s="71"/>
    </row>
    <row r="289" spans="1:1024" s="115" customFormat="1">
      <c r="A289" s="103" t="str">
        <f t="shared" si="239"/>
        <v>1.7.1.9</v>
      </c>
      <c r="B289" s="62">
        <v>102218</v>
      </c>
      <c r="C289" s="64" t="s">
        <v>493</v>
      </c>
      <c r="D289" s="151" t="s">
        <v>587</v>
      </c>
      <c r="E289" s="105" t="s">
        <v>42</v>
      </c>
      <c r="F289" s="55" t="s">
        <v>471</v>
      </c>
      <c r="G289" s="55">
        <v>805.14</v>
      </c>
      <c r="H289" s="55">
        <f t="shared" si="241"/>
        <v>14.83</v>
      </c>
      <c r="I289" s="55">
        <f t="shared" si="242"/>
        <v>18.53</v>
      </c>
      <c r="J289" s="106">
        <f t="shared" si="243"/>
        <v>14919.24</v>
      </c>
      <c r="K289" s="107">
        <f t="shared" si="244"/>
        <v>3.5726632795678392E-2</v>
      </c>
      <c r="L289" s="107">
        <f t="shared" si="245"/>
        <v>9.0324385139111188E-4</v>
      </c>
      <c r="M289" s="108">
        <v>14.83</v>
      </c>
      <c r="N289" s="109" t="s">
        <v>531</v>
      </c>
      <c r="O289" s="110" t="s">
        <v>3589</v>
      </c>
      <c r="P289" s="111"/>
      <c r="Q289" s="112"/>
      <c r="R289" s="111"/>
      <c r="S289" s="111"/>
      <c r="T289" s="113"/>
      <c r="U289" s="114">
        <f t="shared" si="246"/>
        <v>417594.35</v>
      </c>
      <c r="V289" s="71">
        <f t="shared" si="225"/>
        <v>1</v>
      </c>
      <c r="W289" s="71">
        <f t="shared" si="226"/>
        <v>1</v>
      </c>
      <c r="X289" s="71">
        <f t="shared" si="227"/>
        <v>7</v>
      </c>
      <c r="Y289" s="71">
        <f t="shared" si="228"/>
        <v>1</v>
      </c>
      <c r="Z289" s="71">
        <f t="shared" si="235"/>
        <v>0</v>
      </c>
      <c r="AA289" s="71">
        <f t="shared" si="229"/>
        <v>9600601.6300000008</v>
      </c>
      <c r="AB289" s="71">
        <f t="shared" si="230"/>
        <v>9600601.6300000008</v>
      </c>
      <c r="AC289" s="71">
        <f t="shared" si="231"/>
        <v>417594.35</v>
      </c>
      <c r="AD289" s="71">
        <f t="shared" si="232"/>
        <v>417594.35</v>
      </c>
      <c r="AE289" s="71">
        <f t="shared" si="233"/>
        <v>4814879.290000001</v>
      </c>
      <c r="AF289" s="90" t="str">
        <f t="shared" si="247"/>
        <v>CENTRO INTEGRADO DE SAÚDE XANXERÊ</v>
      </c>
      <c r="AG289" s="90" t="str">
        <f t="shared" si="248"/>
        <v>CONSTRUÇÃO</v>
      </c>
      <c r="AH289" s="90" t="str">
        <f t="shared" si="249"/>
        <v>PINTURAS INTERNA E EXTERNA</v>
      </c>
      <c r="AI289" s="90" t="str">
        <f t="shared" si="250"/>
        <v>PINTURAS PAREDE</v>
      </c>
      <c r="AJ289" s="90" t="s">
        <v>489</v>
      </c>
      <c r="AK289" s="71"/>
      <c r="AL289" s="71"/>
      <c r="AM289" s="71"/>
      <c r="AN289" s="71"/>
      <c r="AO289" s="71"/>
      <c r="AP289" s="71"/>
      <c r="AQ289" s="71"/>
      <c r="AR289" s="71"/>
      <c r="AS289" s="71"/>
      <c r="AT289" s="71"/>
      <c r="AU289" s="71"/>
      <c r="AV289" s="71"/>
      <c r="AW289" s="71"/>
      <c r="AX289" s="71"/>
      <c r="AY289" s="71"/>
      <c r="AZ289" s="71"/>
      <c r="BA289" s="71"/>
      <c r="BB289" s="71"/>
      <c r="BC289" s="71"/>
      <c r="BD289" s="71"/>
      <c r="BE289" s="71"/>
      <c r="BF289" s="71"/>
      <c r="BG289" s="71"/>
      <c r="BH289" s="71"/>
      <c r="BI289" s="71"/>
      <c r="BJ289" s="71"/>
      <c r="BK289" s="71"/>
      <c r="BL289" s="71"/>
      <c r="BM289" s="71"/>
      <c r="BN289" s="71"/>
      <c r="BO289" s="71"/>
      <c r="BP289" s="71"/>
      <c r="BQ289" s="71"/>
      <c r="BR289" s="71"/>
      <c r="BS289" s="71"/>
      <c r="BT289" s="71"/>
      <c r="BU289" s="71"/>
      <c r="BV289" s="71"/>
      <c r="BW289" s="71"/>
      <c r="BX289" s="71"/>
      <c r="BY289" s="71"/>
      <c r="BZ289" s="71"/>
      <c r="CA289" s="71"/>
      <c r="CB289" s="71"/>
      <c r="CC289" s="71"/>
      <c r="CD289" s="71"/>
      <c r="CE289" s="71"/>
      <c r="CF289" s="71"/>
      <c r="CG289" s="71"/>
      <c r="CH289" s="71"/>
      <c r="CI289" s="71"/>
      <c r="CJ289" s="71"/>
      <c r="CK289" s="71"/>
      <c r="CL289" s="71"/>
      <c r="CM289" s="71"/>
      <c r="CN289" s="71"/>
      <c r="CO289" s="71"/>
      <c r="CP289" s="71"/>
      <c r="CQ289" s="71"/>
      <c r="CR289" s="71"/>
      <c r="CS289" s="71"/>
      <c r="CT289" s="71"/>
      <c r="CU289" s="71"/>
      <c r="CV289" s="71"/>
      <c r="CW289" s="71"/>
      <c r="CX289" s="71"/>
      <c r="CY289" s="71"/>
      <c r="CZ289" s="71"/>
      <c r="DA289" s="71"/>
      <c r="DB289" s="71"/>
      <c r="DC289" s="71"/>
      <c r="DD289" s="71"/>
      <c r="DE289" s="71"/>
      <c r="DF289" s="71"/>
      <c r="DG289" s="71"/>
      <c r="DH289" s="71"/>
      <c r="DI289" s="71"/>
      <c r="DJ289" s="71"/>
      <c r="DK289" s="71"/>
      <c r="DL289" s="71"/>
      <c r="DM289" s="71"/>
      <c r="DN289" s="71"/>
      <c r="DO289" s="71"/>
      <c r="DP289" s="71"/>
      <c r="DQ289" s="71"/>
      <c r="DR289" s="71"/>
      <c r="DS289" s="71"/>
      <c r="DT289" s="71"/>
      <c r="DU289" s="71"/>
      <c r="DV289" s="71"/>
      <c r="DW289" s="71"/>
      <c r="DX289" s="71"/>
      <c r="DY289" s="71"/>
      <c r="DZ289" s="71"/>
      <c r="EA289" s="71"/>
      <c r="EB289" s="71"/>
      <c r="EC289" s="71"/>
      <c r="ED289" s="71"/>
      <c r="EE289" s="71"/>
      <c r="EF289" s="71"/>
      <c r="EG289" s="71"/>
      <c r="EH289" s="71"/>
      <c r="EI289" s="71"/>
      <c r="EJ289" s="71"/>
      <c r="EK289" s="71"/>
      <c r="EL289" s="71"/>
      <c r="EM289" s="71"/>
      <c r="EN289" s="71"/>
      <c r="EO289" s="71"/>
      <c r="EP289" s="71"/>
      <c r="EQ289" s="71"/>
      <c r="ER289" s="71"/>
      <c r="ES289" s="71"/>
      <c r="ET289" s="71"/>
      <c r="EU289" s="71"/>
      <c r="EV289" s="71"/>
      <c r="EW289" s="71"/>
      <c r="EX289" s="71"/>
      <c r="EY289" s="71"/>
      <c r="EZ289" s="71"/>
      <c r="FA289" s="71"/>
      <c r="FB289" s="71"/>
      <c r="FC289" s="71"/>
      <c r="FD289" s="71"/>
      <c r="FE289" s="71"/>
      <c r="FF289" s="71"/>
      <c r="FG289" s="71"/>
      <c r="FH289" s="71"/>
      <c r="FI289" s="71"/>
      <c r="FJ289" s="71"/>
      <c r="FK289" s="71"/>
      <c r="FL289" s="71"/>
      <c r="FM289" s="71"/>
      <c r="FN289" s="71"/>
      <c r="FO289" s="71"/>
      <c r="FP289" s="71"/>
      <c r="FQ289" s="71"/>
      <c r="FR289" s="71"/>
      <c r="FS289" s="71"/>
      <c r="FT289" s="71"/>
      <c r="FU289" s="71"/>
      <c r="FV289" s="71"/>
      <c r="FW289" s="71"/>
      <c r="FX289" s="71"/>
      <c r="FY289" s="71"/>
      <c r="FZ289" s="71"/>
      <c r="GA289" s="71"/>
      <c r="GB289" s="71"/>
      <c r="GC289" s="71"/>
      <c r="GD289" s="71"/>
      <c r="GE289" s="71"/>
      <c r="GF289" s="71"/>
      <c r="GG289" s="71"/>
      <c r="GH289" s="71"/>
      <c r="GI289" s="71"/>
      <c r="GJ289" s="71"/>
      <c r="GK289" s="71"/>
      <c r="GL289" s="71"/>
      <c r="GM289" s="71"/>
      <c r="GN289" s="71"/>
      <c r="GO289" s="71"/>
      <c r="GP289" s="71"/>
      <c r="GQ289" s="71"/>
      <c r="GR289" s="71"/>
      <c r="GS289" s="71"/>
      <c r="GT289" s="71"/>
      <c r="GU289" s="71"/>
      <c r="GV289" s="71"/>
      <c r="GW289" s="71"/>
      <c r="GX289" s="71"/>
      <c r="GY289" s="71"/>
      <c r="GZ289" s="71"/>
      <c r="HA289" s="71"/>
      <c r="HB289" s="71"/>
      <c r="HC289" s="71"/>
      <c r="HD289" s="71"/>
      <c r="HE289" s="71"/>
      <c r="HF289" s="71"/>
      <c r="HG289" s="71"/>
      <c r="HH289" s="71"/>
      <c r="HI289" s="71"/>
      <c r="HJ289" s="71"/>
      <c r="HK289" s="71"/>
      <c r="HL289" s="71"/>
      <c r="HM289" s="71"/>
      <c r="HN289" s="71"/>
      <c r="HO289" s="71"/>
      <c r="HP289" s="71"/>
      <c r="HQ289" s="71"/>
      <c r="HR289" s="71"/>
      <c r="HS289" s="71"/>
      <c r="HT289" s="71"/>
      <c r="HU289" s="71"/>
      <c r="HV289" s="71"/>
      <c r="HW289" s="71"/>
      <c r="HX289" s="71"/>
      <c r="HY289" s="71"/>
      <c r="HZ289" s="71"/>
      <c r="IA289" s="71"/>
      <c r="IB289" s="71"/>
      <c r="IC289" s="71"/>
      <c r="ID289" s="71"/>
      <c r="IE289" s="71"/>
      <c r="IF289" s="71"/>
      <c r="IG289" s="71"/>
      <c r="IH289" s="71"/>
      <c r="II289" s="71"/>
      <c r="IJ289" s="71"/>
      <c r="IK289" s="71"/>
      <c r="IL289" s="71"/>
      <c r="IM289" s="71"/>
      <c r="IN289" s="71"/>
      <c r="IO289" s="71"/>
      <c r="IP289" s="71"/>
      <c r="IQ289" s="71"/>
      <c r="IR289" s="71"/>
      <c r="IS289" s="71"/>
      <c r="IT289" s="71"/>
      <c r="IU289" s="71"/>
      <c r="IV289" s="71"/>
      <c r="IW289" s="71"/>
      <c r="IX289" s="71"/>
      <c r="IY289" s="71"/>
      <c r="IZ289" s="71"/>
    </row>
    <row r="290" spans="1:1024" s="94" customFormat="1">
      <c r="A290" s="117"/>
      <c r="B290" s="118"/>
      <c r="C290" s="119"/>
      <c r="D290" s="120"/>
      <c r="E290" s="121" t="str">
        <f>IF(P290="T1",CONCATENATE("Total ",LOWER(AF290)),IF(P290="T2",CONCATENATE("Total ",LOWER(AG290)),IF(P290="T3",CONCATENATE("Total ",LOWER(AH290)),IF(P290="T4",CONCATENATE("Total ",LOWER(AI290)),IF(P290="T5",CONCATENATE("Total ",LOWER(AJ290)),"Total do item")))))</f>
        <v>Total pinturas parede</v>
      </c>
      <c r="F290" s="122"/>
      <c r="G290" s="122"/>
      <c r="H290" s="122"/>
      <c r="I290" s="123"/>
      <c r="J290" s="124">
        <f>N290</f>
        <v>417594.35</v>
      </c>
      <c r="K290" s="125">
        <f>J290/N290</f>
        <v>1</v>
      </c>
      <c r="L290" s="125">
        <f>M290</f>
        <v>2.5282087359219902E-2</v>
      </c>
      <c r="M290" s="126">
        <f>J290/$J$744</f>
        <v>2.5282087359219902E-2</v>
      </c>
      <c r="N290" s="127">
        <f>IF(P290="T1",AA290,IF(P290="T2",AB290,IF(P290="T3",AC290,IF(P290="T4",AD290,IF(P290="T5",AE290,0)))))</f>
        <v>417594.35</v>
      </c>
      <c r="O290" s="127"/>
      <c r="P290" s="94" t="s">
        <v>483</v>
      </c>
      <c r="Q290"/>
      <c r="R290" s="128"/>
      <c r="S290" s="128"/>
      <c r="T290" s="89"/>
      <c r="U290" s="128">
        <f t="shared" si="246"/>
        <v>417594.35</v>
      </c>
      <c r="V290" s="96">
        <f t="shared" si="225"/>
        <v>1</v>
      </c>
      <c r="W290" s="96">
        <f t="shared" si="226"/>
        <v>1</v>
      </c>
      <c r="X290" s="96">
        <f t="shared" si="227"/>
        <v>7</v>
      </c>
      <c r="Y290" s="96">
        <f t="shared" si="228"/>
        <v>1</v>
      </c>
      <c r="Z290" s="96">
        <f t="shared" si="235"/>
        <v>0</v>
      </c>
      <c r="AA290" s="96">
        <f t="shared" si="229"/>
        <v>9600601.6300000008</v>
      </c>
      <c r="AB290" s="96">
        <f t="shared" si="230"/>
        <v>9600601.6300000008</v>
      </c>
      <c r="AC290" s="96">
        <f t="shared" si="231"/>
        <v>417594.35</v>
      </c>
      <c r="AD290" s="96">
        <f t="shared" si="232"/>
        <v>417594.35</v>
      </c>
      <c r="AE290" s="96">
        <f t="shared" si="233"/>
        <v>4814879.290000001</v>
      </c>
      <c r="AF290" s="97" t="str">
        <f t="shared" ref="AF290:AI291" si="251">IF($P290=AF$11,$D290,AF289)</f>
        <v>CENTRO INTEGRADO DE SAÚDE XANXERÊ</v>
      </c>
      <c r="AG290" s="97" t="str">
        <f t="shared" si="251"/>
        <v>CONSTRUÇÃO</v>
      </c>
      <c r="AH290" s="97" t="str">
        <f t="shared" si="251"/>
        <v>PINTURAS INTERNA E EXTERNA</v>
      </c>
      <c r="AI290" s="97" t="str">
        <f t="shared" si="251"/>
        <v>PINTURAS PAREDE</v>
      </c>
      <c r="AJ290" s="97" t="s">
        <v>489</v>
      </c>
      <c r="AMI290"/>
      <c r="AMJ290"/>
    </row>
    <row r="291" spans="1:1024" s="94" customFormat="1" ht="15.75">
      <c r="A291" s="129" t="s">
        <v>588</v>
      </c>
      <c r="B291" s="130"/>
      <c r="C291" s="130"/>
      <c r="D291" s="131" t="s">
        <v>589</v>
      </c>
      <c r="E291" s="130"/>
      <c r="F291" s="130"/>
      <c r="G291" s="130"/>
      <c r="H291" s="130"/>
      <c r="I291" s="130"/>
      <c r="J291" s="130"/>
      <c r="K291" s="130"/>
      <c r="L291" s="132"/>
      <c r="M291" s="133"/>
      <c r="P291" s="94" t="s">
        <v>478</v>
      </c>
      <c r="Q291"/>
      <c r="T291" s="89"/>
      <c r="U291" s="128">
        <f>IF(OR(P291="T1",P291="T2",P291="T3",P291="T4",P291="T5"),N291,U293)</f>
        <v>818.09999999999991</v>
      </c>
      <c r="V291" s="96">
        <f t="shared" si="225"/>
        <v>1</v>
      </c>
      <c r="W291" s="96">
        <f t="shared" si="226"/>
        <v>1</v>
      </c>
      <c r="X291" s="96">
        <f t="shared" si="227"/>
        <v>7</v>
      </c>
      <c r="Y291" s="96">
        <f t="shared" si="228"/>
        <v>2</v>
      </c>
      <c r="Z291" s="96">
        <f t="shared" si="235"/>
        <v>0</v>
      </c>
      <c r="AA291" s="96">
        <f t="shared" si="229"/>
        <v>9600601.6300000008</v>
      </c>
      <c r="AB291" s="96">
        <f t="shared" si="230"/>
        <v>9600601.6300000008</v>
      </c>
      <c r="AC291" s="96">
        <f t="shared" si="231"/>
        <v>417594.35</v>
      </c>
      <c r="AD291" s="96">
        <f t="shared" si="232"/>
        <v>0</v>
      </c>
      <c r="AE291" s="96">
        <f t="shared" si="233"/>
        <v>4814879.290000001</v>
      </c>
      <c r="AF291" s="97" t="str">
        <f t="shared" si="251"/>
        <v>CENTRO INTEGRADO DE SAÚDE XANXERÊ</v>
      </c>
      <c r="AG291" s="97" t="str">
        <f t="shared" si="251"/>
        <v>CONSTRUÇÃO</v>
      </c>
      <c r="AH291" s="97" t="str">
        <f t="shared" si="251"/>
        <v>PINTURAS INTERNA E EXTERNA</v>
      </c>
      <c r="AI291" s="97" t="str">
        <f t="shared" si="251"/>
        <v>PINTURAS TETO</v>
      </c>
      <c r="AJ291" s="97" t="s">
        <v>489</v>
      </c>
      <c r="AMI291"/>
      <c r="AMJ291"/>
    </row>
    <row r="292" spans="1:1024" s="115" customFormat="1">
      <c r="A292" s="103" t="str">
        <f>IF(AND(A291&gt;0,B291&lt;=0),CONCATENATE(A291,".1"),IF(IFERROR(RIGHT(A291,4)*1,0)&gt;999,CONCATENATE(LEFT(A291,LEN(A291)*1-4),RIGHT(A291,4)*1+1),IF(IFERROR(RIGHT(A291,3)*1,0)&gt;99,CONCATENATE(LEFT(A291,LEN(A291)*1-3),RIGHT(A291,3)*1+1),IF(IFERROR(RIGHT(A291,2)*1,0)&gt;9,CONCATENATE(LEFT(A291,LEN(A291)*1-2),RIGHT(A291,2)*1+1),CONCATENATE(LEFT(A291,LEN(A291)*1-1),RIGHT(A291)*1+1)))))</f>
        <v>1.7.2.1</v>
      </c>
      <c r="B292" s="60">
        <v>88484</v>
      </c>
      <c r="C292" s="64" t="s">
        <v>493</v>
      </c>
      <c r="D292" s="104" t="str">
        <f>O292</f>
        <v>Aplicação de fundo selador acrílico em teto, uma demão. Af_06/2014</v>
      </c>
      <c r="E292" s="105" t="str">
        <f>N292</f>
        <v>m2</v>
      </c>
      <c r="F292" s="55" t="s">
        <v>471</v>
      </c>
      <c r="G292" s="55">
        <v>35.369999999999997</v>
      </c>
      <c r="H292" s="55">
        <f>M292</f>
        <v>2.65</v>
      </c>
      <c r="I292" s="55">
        <f>TRUNC(H292*(1+$L$9),2)</f>
        <v>3.31</v>
      </c>
      <c r="J292" s="106">
        <f>TRUNC(I292*G292,2)</f>
        <v>117.07</v>
      </c>
      <c r="K292" s="107">
        <f>J292/U292</f>
        <v>0.14309986554210977</v>
      </c>
      <c r="L292" s="107">
        <f>J292/$J$744</f>
        <v>7.0876772330465536E-6</v>
      </c>
      <c r="M292" s="108">
        <v>2.65</v>
      </c>
      <c r="N292" s="109" t="s">
        <v>531</v>
      </c>
      <c r="O292" s="110" t="s">
        <v>3022</v>
      </c>
      <c r="P292" s="111"/>
      <c r="Q292" s="112"/>
      <c r="R292" s="111"/>
      <c r="S292" s="111"/>
      <c r="T292" s="113"/>
      <c r="U292" s="114">
        <f>IF(OR(P292="T1",P292="T2",P292="T3",P292="T4",P292="T5"),N292,U293)</f>
        <v>818.09999999999991</v>
      </c>
      <c r="V292" s="71">
        <f t="shared" si="225"/>
        <v>1</v>
      </c>
      <c r="W292" s="71">
        <f t="shared" si="226"/>
        <v>1</v>
      </c>
      <c r="X292" s="71">
        <f t="shared" si="227"/>
        <v>7</v>
      </c>
      <c r="Y292" s="71">
        <f t="shared" si="228"/>
        <v>2</v>
      </c>
      <c r="Z292" s="71">
        <f t="shared" si="235"/>
        <v>0</v>
      </c>
      <c r="AA292" s="71">
        <f t="shared" si="229"/>
        <v>9600718.7000000011</v>
      </c>
      <c r="AB292" s="71">
        <f t="shared" si="230"/>
        <v>9600718.7000000011</v>
      </c>
      <c r="AC292" s="71">
        <f t="shared" si="231"/>
        <v>417711.42</v>
      </c>
      <c r="AD292" s="71">
        <f t="shared" si="232"/>
        <v>117.07</v>
      </c>
      <c r="AE292" s="71">
        <f t="shared" si="233"/>
        <v>4814996.3600000013</v>
      </c>
      <c r="AF292" s="90" t="str">
        <f t="shared" ref="AF292:AI293" si="252">IF($O292=AF$12,$D292,AF291)</f>
        <v>CENTRO INTEGRADO DE SAÚDE XANXERÊ</v>
      </c>
      <c r="AG292" s="90" t="str">
        <f t="shared" si="252"/>
        <v>CONSTRUÇÃO</v>
      </c>
      <c r="AH292" s="90" t="str">
        <f t="shared" si="252"/>
        <v>PINTURAS INTERNA E EXTERNA</v>
      </c>
      <c r="AI292" s="90" t="str">
        <f t="shared" si="252"/>
        <v>PINTURAS TETO</v>
      </c>
      <c r="AJ292" s="90" t="s">
        <v>489</v>
      </c>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c r="BM292" s="71"/>
      <c r="BN292" s="71"/>
      <c r="BO292" s="71"/>
      <c r="BP292" s="71"/>
      <c r="BQ292" s="71"/>
      <c r="BR292" s="71"/>
      <c r="BS292" s="71"/>
      <c r="BT292" s="71"/>
      <c r="BU292" s="71"/>
      <c r="BV292" s="71"/>
      <c r="BW292" s="71"/>
      <c r="BX292" s="71"/>
      <c r="BY292" s="71"/>
      <c r="BZ292" s="71"/>
      <c r="CA292" s="71"/>
      <c r="CB292" s="71"/>
      <c r="CC292" s="71"/>
      <c r="CD292" s="71"/>
      <c r="CE292" s="71"/>
      <c r="CF292" s="71"/>
      <c r="CG292" s="71"/>
      <c r="CH292" s="71"/>
      <c r="CI292" s="71"/>
      <c r="CJ292" s="71"/>
      <c r="CK292" s="71"/>
      <c r="CL292" s="71"/>
      <c r="CM292" s="71"/>
      <c r="CN292" s="71"/>
      <c r="CO292" s="71"/>
      <c r="CP292" s="71"/>
      <c r="CQ292" s="71"/>
      <c r="CR292" s="71"/>
      <c r="CS292" s="71"/>
      <c r="CT292" s="71"/>
      <c r="CU292" s="71"/>
      <c r="CV292" s="71"/>
      <c r="CW292" s="71"/>
      <c r="CX292" s="71"/>
      <c r="CY292" s="71"/>
      <c r="CZ292" s="71"/>
      <c r="DA292" s="71"/>
      <c r="DB292" s="71"/>
      <c r="DC292" s="71"/>
      <c r="DD292" s="71"/>
      <c r="DE292" s="71"/>
      <c r="DF292" s="71"/>
      <c r="DG292" s="71"/>
      <c r="DH292" s="71"/>
      <c r="DI292" s="71"/>
      <c r="DJ292" s="71"/>
      <c r="DK292" s="71"/>
      <c r="DL292" s="71"/>
      <c r="DM292" s="71"/>
      <c r="DN292" s="71"/>
      <c r="DO292" s="71"/>
      <c r="DP292" s="71"/>
      <c r="DQ292" s="71"/>
      <c r="DR292" s="71"/>
      <c r="DS292" s="71"/>
      <c r="DT292" s="71"/>
      <c r="DU292" s="71"/>
      <c r="DV292" s="71"/>
      <c r="DW292" s="71"/>
      <c r="DX292" s="71"/>
      <c r="DY292" s="71"/>
      <c r="DZ292" s="71"/>
      <c r="EA292" s="71"/>
      <c r="EB292" s="71"/>
      <c r="EC292" s="71"/>
      <c r="ED292" s="71"/>
      <c r="EE292" s="71"/>
      <c r="EF292" s="71"/>
      <c r="EG292" s="71"/>
      <c r="EH292" s="71"/>
      <c r="EI292" s="71"/>
      <c r="EJ292" s="71"/>
      <c r="EK292" s="71"/>
      <c r="EL292" s="71"/>
      <c r="EM292" s="71"/>
      <c r="EN292" s="71"/>
      <c r="EO292" s="71"/>
      <c r="EP292" s="71"/>
      <c r="EQ292" s="71"/>
      <c r="ER292" s="71"/>
      <c r="ES292" s="71"/>
      <c r="ET292" s="71"/>
      <c r="EU292" s="71"/>
      <c r="EV292" s="71"/>
      <c r="EW292" s="71"/>
      <c r="EX292" s="71"/>
      <c r="EY292" s="71"/>
      <c r="EZ292" s="71"/>
      <c r="FA292" s="71"/>
      <c r="FB292" s="71"/>
      <c r="FC292" s="71"/>
      <c r="FD292" s="71"/>
      <c r="FE292" s="71"/>
      <c r="FF292" s="71"/>
      <c r="FG292" s="71"/>
      <c r="FH292" s="71"/>
      <c r="FI292" s="71"/>
      <c r="FJ292" s="71"/>
      <c r="FK292" s="71"/>
      <c r="FL292" s="71"/>
      <c r="FM292" s="71"/>
      <c r="FN292" s="71"/>
      <c r="FO292" s="71"/>
      <c r="FP292" s="71"/>
      <c r="FQ292" s="71"/>
      <c r="FR292" s="71"/>
      <c r="FS292" s="71"/>
      <c r="FT292" s="71"/>
      <c r="FU292" s="71"/>
      <c r="FV292" s="71"/>
      <c r="FW292" s="71"/>
      <c r="FX292" s="71"/>
      <c r="FY292" s="71"/>
      <c r="FZ292" s="71"/>
      <c r="GA292" s="71"/>
      <c r="GB292" s="71"/>
      <c r="GC292" s="71"/>
      <c r="GD292" s="71"/>
      <c r="GE292" s="71"/>
      <c r="GF292" s="71"/>
      <c r="GG292" s="71"/>
      <c r="GH292" s="71"/>
      <c r="GI292" s="71"/>
      <c r="GJ292" s="71"/>
      <c r="GK292" s="71"/>
      <c r="GL292" s="71"/>
      <c r="GM292" s="71"/>
      <c r="GN292" s="71"/>
      <c r="GO292" s="71"/>
      <c r="GP292" s="71"/>
      <c r="GQ292" s="71"/>
      <c r="GR292" s="71"/>
      <c r="GS292" s="71"/>
      <c r="GT292" s="71"/>
      <c r="GU292" s="71"/>
      <c r="GV292" s="71"/>
      <c r="GW292" s="71"/>
      <c r="GX292" s="71"/>
      <c r="GY292" s="71"/>
      <c r="GZ292" s="71"/>
      <c r="HA292" s="71"/>
      <c r="HB292" s="71"/>
      <c r="HC292" s="71"/>
      <c r="HD292" s="71"/>
      <c r="HE292" s="71"/>
      <c r="HF292" s="71"/>
      <c r="HG292" s="71"/>
      <c r="HH292" s="71"/>
      <c r="HI292" s="71"/>
      <c r="HJ292" s="71"/>
      <c r="HK292" s="71"/>
      <c r="HL292" s="71"/>
      <c r="HM292" s="71"/>
      <c r="HN292" s="71"/>
      <c r="HO292" s="71"/>
      <c r="HP292" s="71"/>
      <c r="HQ292" s="71"/>
      <c r="HR292" s="71"/>
      <c r="HS292" s="71"/>
      <c r="HT292" s="71"/>
      <c r="HU292" s="71"/>
      <c r="HV292" s="71"/>
      <c r="HW292" s="71"/>
      <c r="HX292" s="71"/>
      <c r="HY292" s="71"/>
      <c r="HZ292" s="71"/>
      <c r="IA292" s="71"/>
      <c r="IB292" s="71"/>
      <c r="IC292" s="71"/>
      <c r="ID292" s="71"/>
      <c r="IE292" s="71"/>
      <c r="IF292" s="71"/>
      <c r="IG292" s="71"/>
      <c r="IH292" s="71"/>
      <c r="II292" s="71"/>
      <c r="IJ292" s="71"/>
      <c r="IK292" s="71"/>
      <c r="IL292" s="71"/>
      <c r="IM292" s="71"/>
      <c r="IN292" s="71"/>
      <c r="IO292" s="71"/>
      <c r="IP292" s="71"/>
      <c r="IQ292" s="71"/>
      <c r="IR292" s="71"/>
      <c r="IS292" s="71"/>
      <c r="IT292" s="71"/>
      <c r="IU292" s="71"/>
      <c r="IV292" s="71"/>
      <c r="IW292" s="71"/>
      <c r="IX292" s="71"/>
      <c r="IY292" s="71"/>
      <c r="IZ292" s="71"/>
    </row>
    <row r="293" spans="1:1024" s="115" customFormat="1">
      <c r="A293" s="103" t="str">
        <f>IF(AND(A292&gt;0,B292&lt;=0),CONCATENATE(A292,".1"),IF(IFERROR(RIGHT(A292,4)*1,0)&gt;999,CONCATENATE(LEFT(A292,LEN(A292)*1-4),RIGHT(A292,4)*1+1),IF(IFERROR(RIGHT(A292,3)*1,0)&gt;99,CONCATENATE(LEFT(A292,LEN(A292)*1-3),RIGHT(A292,3)*1+1),IF(IFERROR(RIGHT(A292,2)*1,0)&gt;9,CONCATENATE(LEFT(A292,LEN(A292)*1-2),RIGHT(A292,2)*1+1),CONCATENATE(LEFT(A292,LEN(A292)*1-1),RIGHT(A292)*1+1)))))</f>
        <v>1.7.2.2</v>
      </c>
      <c r="B293" s="60">
        <v>88488</v>
      </c>
      <c r="C293" s="64" t="s">
        <v>493</v>
      </c>
      <c r="D293" s="104" t="s">
        <v>590</v>
      </c>
      <c r="E293" s="105" t="str">
        <f>N293</f>
        <v>m2</v>
      </c>
      <c r="F293" s="55" t="s">
        <v>471</v>
      </c>
      <c r="G293" s="55">
        <v>35.369999999999997</v>
      </c>
      <c r="H293" s="55">
        <f>M293</f>
        <v>15.86</v>
      </c>
      <c r="I293" s="55">
        <f>TRUNC(H293*(1+$L$9),2)</f>
        <v>19.82</v>
      </c>
      <c r="J293" s="106">
        <f>TRUNC(I293*G293,2)</f>
        <v>701.03</v>
      </c>
      <c r="K293" s="107">
        <f>J293/U293</f>
        <v>0.85690013445789026</v>
      </c>
      <c r="L293" s="107">
        <f>J293/$J$744</f>
        <v>4.2441909717968954E-5</v>
      </c>
      <c r="M293" s="108">
        <v>15.86</v>
      </c>
      <c r="N293" s="109" t="s">
        <v>531</v>
      </c>
      <c r="O293" s="110" t="s">
        <v>3586</v>
      </c>
      <c r="P293" s="111"/>
      <c r="Q293" s="112"/>
      <c r="R293" s="111"/>
      <c r="S293" s="111"/>
      <c r="T293" s="113"/>
      <c r="U293" s="114">
        <f>IF(OR(P293="T1",P293="T2",P293="T3",P293="T4",P293="T5"),N293,U294)</f>
        <v>818.09999999999991</v>
      </c>
      <c r="V293" s="71">
        <f t="shared" si="225"/>
        <v>1</v>
      </c>
      <c r="W293" s="71">
        <f t="shared" si="226"/>
        <v>1</v>
      </c>
      <c r="X293" s="71">
        <f t="shared" si="227"/>
        <v>7</v>
      </c>
      <c r="Y293" s="71">
        <f t="shared" si="228"/>
        <v>2</v>
      </c>
      <c r="Z293" s="71">
        <f t="shared" si="235"/>
        <v>0</v>
      </c>
      <c r="AA293" s="71">
        <f t="shared" si="229"/>
        <v>9601419.7300000004</v>
      </c>
      <c r="AB293" s="71">
        <f t="shared" si="230"/>
        <v>9601419.7300000004</v>
      </c>
      <c r="AC293" s="71">
        <f t="shared" si="231"/>
        <v>418412.45</v>
      </c>
      <c r="AD293" s="71">
        <f t="shared" si="232"/>
        <v>818.09999999999991</v>
      </c>
      <c r="AE293" s="71">
        <f t="shared" si="233"/>
        <v>4815697.3900000015</v>
      </c>
      <c r="AF293" s="90" t="str">
        <f t="shared" si="252"/>
        <v>CENTRO INTEGRADO DE SAÚDE XANXERÊ</v>
      </c>
      <c r="AG293" s="90" t="str">
        <f t="shared" si="252"/>
        <v>CONSTRUÇÃO</v>
      </c>
      <c r="AH293" s="90" t="str">
        <f t="shared" si="252"/>
        <v>PINTURAS INTERNA E EXTERNA</v>
      </c>
      <c r="AI293" s="90" t="str">
        <f t="shared" si="252"/>
        <v>PINTURAS TETO</v>
      </c>
      <c r="AJ293" s="90" t="s">
        <v>489</v>
      </c>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c r="BM293" s="71"/>
      <c r="BN293" s="71"/>
      <c r="BO293" s="71"/>
      <c r="BP293" s="71"/>
      <c r="BQ293" s="71"/>
      <c r="BR293" s="71"/>
      <c r="BS293" s="71"/>
      <c r="BT293" s="71"/>
      <c r="BU293" s="71"/>
      <c r="BV293" s="71"/>
      <c r="BW293" s="71"/>
      <c r="BX293" s="71"/>
      <c r="BY293" s="71"/>
      <c r="BZ293" s="71"/>
      <c r="CA293" s="71"/>
      <c r="CB293" s="71"/>
      <c r="CC293" s="71"/>
      <c r="CD293" s="71"/>
      <c r="CE293" s="71"/>
      <c r="CF293" s="71"/>
      <c r="CG293" s="71"/>
      <c r="CH293" s="71"/>
      <c r="CI293" s="71"/>
      <c r="CJ293" s="71"/>
      <c r="CK293" s="71"/>
      <c r="CL293" s="71"/>
      <c r="CM293" s="71"/>
      <c r="CN293" s="71"/>
      <c r="CO293" s="71"/>
      <c r="CP293" s="71"/>
      <c r="CQ293" s="71"/>
      <c r="CR293" s="71"/>
      <c r="CS293" s="71"/>
      <c r="CT293" s="71"/>
      <c r="CU293" s="71"/>
      <c r="CV293" s="71"/>
      <c r="CW293" s="71"/>
      <c r="CX293" s="71"/>
      <c r="CY293" s="71"/>
      <c r="CZ293" s="71"/>
      <c r="DA293" s="71"/>
      <c r="DB293" s="71"/>
      <c r="DC293" s="71"/>
      <c r="DD293" s="71"/>
      <c r="DE293" s="71"/>
      <c r="DF293" s="71"/>
      <c r="DG293" s="71"/>
      <c r="DH293" s="71"/>
      <c r="DI293" s="71"/>
      <c r="DJ293" s="71"/>
      <c r="DK293" s="71"/>
      <c r="DL293" s="71"/>
      <c r="DM293" s="71"/>
      <c r="DN293" s="71"/>
      <c r="DO293" s="71"/>
      <c r="DP293" s="71"/>
      <c r="DQ293" s="71"/>
      <c r="DR293" s="71"/>
      <c r="DS293" s="71"/>
      <c r="DT293" s="71"/>
      <c r="DU293" s="71"/>
      <c r="DV293" s="71"/>
      <c r="DW293" s="71"/>
      <c r="DX293" s="71"/>
      <c r="DY293" s="71"/>
      <c r="DZ293" s="71"/>
      <c r="EA293" s="71"/>
      <c r="EB293" s="71"/>
      <c r="EC293" s="71"/>
      <c r="ED293" s="71"/>
      <c r="EE293" s="71"/>
      <c r="EF293" s="71"/>
      <c r="EG293" s="71"/>
      <c r="EH293" s="71"/>
      <c r="EI293" s="71"/>
      <c r="EJ293" s="71"/>
      <c r="EK293" s="71"/>
      <c r="EL293" s="71"/>
      <c r="EM293" s="71"/>
      <c r="EN293" s="71"/>
      <c r="EO293" s="71"/>
      <c r="EP293" s="71"/>
      <c r="EQ293" s="71"/>
      <c r="ER293" s="71"/>
      <c r="ES293" s="71"/>
      <c r="ET293" s="71"/>
      <c r="EU293" s="71"/>
      <c r="EV293" s="71"/>
      <c r="EW293" s="71"/>
      <c r="EX293" s="71"/>
      <c r="EY293" s="71"/>
      <c r="EZ293" s="71"/>
      <c r="FA293" s="71"/>
      <c r="FB293" s="71"/>
      <c r="FC293" s="71"/>
      <c r="FD293" s="71"/>
      <c r="FE293" s="71"/>
      <c r="FF293" s="71"/>
      <c r="FG293" s="71"/>
      <c r="FH293" s="71"/>
      <c r="FI293" s="71"/>
      <c r="FJ293" s="71"/>
      <c r="FK293" s="71"/>
      <c r="FL293" s="71"/>
      <c r="FM293" s="71"/>
      <c r="FN293" s="71"/>
      <c r="FO293" s="71"/>
      <c r="FP293" s="71"/>
      <c r="FQ293" s="71"/>
      <c r="FR293" s="71"/>
      <c r="FS293" s="71"/>
      <c r="FT293" s="71"/>
      <c r="FU293" s="71"/>
      <c r="FV293" s="71"/>
      <c r="FW293" s="71"/>
      <c r="FX293" s="71"/>
      <c r="FY293" s="71"/>
      <c r="FZ293" s="71"/>
      <c r="GA293" s="71"/>
      <c r="GB293" s="71"/>
      <c r="GC293" s="71"/>
      <c r="GD293" s="71"/>
      <c r="GE293" s="71"/>
      <c r="GF293" s="71"/>
      <c r="GG293" s="71"/>
      <c r="GH293" s="71"/>
      <c r="GI293" s="71"/>
      <c r="GJ293" s="71"/>
      <c r="GK293" s="71"/>
      <c r="GL293" s="71"/>
      <c r="GM293" s="71"/>
      <c r="GN293" s="71"/>
      <c r="GO293" s="71"/>
      <c r="GP293" s="71"/>
      <c r="GQ293" s="71"/>
      <c r="GR293" s="71"/>
      <c r="GS293" s="71"/>
      <c r="GT293" s="71"/>
      <c r="GU293" s="71"/>
      <c r="GV293" s="71"/>
      <c r="GW293" s="71"/>
      <c r="GX293" s="71"/>
      <c r="GY293" s="71"/>
      <c r="GZ293" s="71"/>
      <c r="HA293" s="71"/>
      <c r="HB293" s="71"/>
      <c r="HC293" s="71"/>
      <c r="HD293" s="71"/>
      <c r="HE293" s="71"/>
      <c r="HF293" s="71"/>
      <c r="HG293" s="71"/>
      <c r="HH293" s="71"/>
      <c r="HI293" s="71"/>
      <c r="HJ293" s="71"/>
      <c r="HK293" s="71"/>
      <c r="HL293" s="71"/>
      <c r="HM293" s="71"/>
      <c r="HN293" s="71"/>
      <c r="HO293" s="71"/>
      <c r="HP293" s="71"/>
      <c r="HQ293" s="71"/>
      <c r="HR293" s="71"/>
      <c r="HS293" s="71"/>
      <c r="HT293" s="71"/>
      <c r="HU293" s="71"/>
      <c r="HV293" s="71"/>
      <c r="HW293" s="71"/>
      <c r="HX293" s="71"/>
      <c r="HY293" s="71"/>
      <c r="HZ293" s="71"/>
      <c r="IA293" s="71"/>
      <c r="IB293" s="71"/>
      <c r="IC293" s="71"/>
      <c r="ID293" s="71"/>
      <c r="IE293" s="71"/>
      <c r="IF293" s="71"/>
      <c r="IG293" s="71"/>
      <c r="IH293" s="71"/>
      <c r="II293" s="71"/>
      <c r="IJ293" s="71"/>
      <c r="IK293" s="71"/>
      <c r="IL293" s="71"/>
      <c r="IM293" s="71"/>
      <c r="IN293" s="71"/>
      <c r="IO293" s="71"/>
      <c r="IP293" s="71"/>
      <c r="IQ293" s="71"/>
      <c r="IR293" s="71"/>
      <c r="IS293" s="71"/>
      <c r="IT293" s="71"/>
      <c r="IU293" s="71"/>
      <c r="IV293" s="71"/>
      <c r="IW293" s="71"/>
      <c r="IX293" s="71"/>
      <c r="IY293" s="71"/>
      <c r="IZ293" s="71"/>
    </row>
    <row r="294" spans="1:1024" s="94" customFormat="1">
      <c r="A294" s="117"/>
      <c r="B294" s="118"/>
      <c r="C294" s="119"/>
      <c r="D294" s="120"/>
      <c r="E294" s="121" t="str">
        <f>IF(P294="T1",CONCATENATE("Total ",LOWER(AF294)),IF(P294="T2",CONCATENATE("Total ",LOWER(AG294)),IF(P294="T3",CONCATENATE("Total ",LOWER(AH294)),IF(P294="T4",CONCATENATE("Total ",LOWER(AI294)),IF(P294="T5",CONCATENATE("Total ",LOWER(AJ294)),"Total do item")))))</f>
        <v>Total pinturas teto</v>
      </c>
      <c r="F294" s="122"/>
      <c r="G294" s="122"/>
      <c r="H294" s="122"/>
      <c r="I294" s="123"/>
      <c r="J294" s="124">
        <f>N294</f>
        <v>818.09999999999991</v>
      </c>
      <c r="K294" s="125">
        <f>J294/N294</f>
        <v>1</v>
      </c>
      <c r="L294" s="125">
        <f>M294</f>
        <v>4.9529586951015507E-5</v>
      </c>
      <c r="M294" s="126">
        <f>J294/$J$744</f>
        <v>4.9529586951015507E-5</v>
      </c>
      <c r="N294" s="127">
        <f>IF(P294="T1",AA294,IF(P294="T2",AB294,IF(P294="T3",AC294,IF(P294="T4",AD294,IF(P294="T5",AE294,0)))))</f>
        <v>818.09999999999991</v>
      </c>
      <c r="O294" s="127"/>
      <c r="P294" s="94" t="s">
        <v>483</v>
      </c>
      <c r="Q294"/>
      <c r="R294" s="128"/>
      <c r="S294" s="128"/>
      <c r="T294" s="89"/>
      <c r="U294" s="128">
        <f>IF(OR(P294="T1",P294="T2",P294="T3",P294="T4",P294="T5"),N294,U295)</f>
        <v>818.09999999999991</v>
      </c>
      <c r="V294" s="96">
        <f t="shared" si="225"/>
        <v>1</v>
      </c>
      <c r="W294" s="96">
        <f t="shared" si="226"/>
        <v>1</v>
      </c>
      <c r="X294" s="96">
        <f t="shared" si="227"/>
        <v>7</v>
      </c>
      <c r="Y294" s="96">
        <f t="shared" si="228"/>
        <v>2</v>
      </c>
      <c r="Z294" s="96">
        <f t="shared" si="235"/>
        <v>0</v>
      </c>
      <c r="AA294" s="96">
        <f t="shared" si="229"/>
        <v>9601419.7300000004</v>
      </c>
      <c r="AB294" s="96">
        <f t="shared" si="230"/>
        <v>9601419.7300000004</v>
      </c>
      <c r="AC294" s="96">
        <f t="shared" si="231"/>
        <v>418412.45</v>
      </c>
      <c r="AD294" s="96">
        <f t="shared" si="232"/>
        <v>818.09999999999991</v>
      </c>
      <c r="AE294" s="96">
        <f t="shared" si="233"/>
        <v>4815697.3900000015</v>
      </c>
      <c r="AF294" s="97" t="str">
        <f t="shared" ref="AF294:AI295" si="253">IF($P294=AF$11,$D294,AF293)</f>
        <v>CENTRO INTEGRADO DE SAÚDE XANXERÊ</v>
      </c>
      <c r="AG294" s="97" t="str">
        <f t="shared" si="253"/>
        <v>CONSTRUÇÃO</v>
      </c>
      <c r="AH294" s="97" t="str">
        <f t="shared" si="253"/>
        <v>PINTURAS INTERNA E EXTERNA</v>
      </c>
      <c r="AI294" s="97" t="str">
        <f t="shared" si="253"/>
        <v>PINTURAS TETO</v>
      </c>
      <c r="AJ294" s="97" t="s">
        <v>489</v>
      </c>
      <c r="AMI294"/>
      <c r="AMJ294"/>
    </row>
    <row r="295" spans="1:1024" s="94" customFormat="1">
      <c r="A295" s="117"/>
      <c r="B295" s="118"/>
      <c r="C295" s="119"/>
      <c r="D295" s="120"/>
      <c r="E295" s="121" t="str">
        <f>IF(P295="T1",CONCATENATE("Total ",LOWER(AF295)),IF(P295="T2",CONCATENATE("Total ",LOWER(AG295)),IF(P295="T3",CONCATENATE("Total ",LOWER(AH295)),IF(P295="T4",CONCATENATE("Total ",LOWER(AI295)),IF(P295="T5",CONCATENATE("Total ",LOWER(AJ295)),"Total do item")))))</f>
        <v>Total pinturas interna e externa</v>
      </c>
      <c r="F295" s="122"/>
      <c r="G295" s="122"/>
      <c r="H295" s="122"/>
      <c r="I295" s="123"/>
      <c r="J295" s="124">
        <f>N295</f>
        <v>418412.45</v>
      </c>
      <c r="K295" s="125">
        <f>J295/N295</f>
        <v>1</v>
      </c>
      <c r="L295" s="125">
        <f>M295</f>
        <v>2.5331616946170921E-2</v>
      </c>
      <c r="M295" s="126">
        <f>J295/$J$744</f>
        <v>2.5331616946170921E-2</v>
      </c>
      <c r="N295" s="127">
        <f>IF(P295="T1",AA295,IF(P295="T2",AB295,IF(P295="T3",AC295,IF(P295="T4",AD295,IF(P295="T5",AE295,0)))))</f>
        <v>418412.45</v>
      </c>
      <c r="O295" s="127"/>
      <c r="P295" s="94" t="s">
        <v>482</v>
      </c>
      <c r="Q295"/>
      <c r="R295" s="128"/>
      <c r="S295" s="128"/>
      <c r="T295" s="89"/>
      <c r="U295" s="128">
        <f>IF(OR(P295="T1",P295="T2",P295="T3",P295="T4",P295="T5"),N295,#REF!)</f>
        <v>418412.45</v>
      </c>
      <c r="V295" s="96">
        <f t="shared" si="225"/>
        <v>1</v>
      </c>
      <c r="W295" s="96">
        <f t="shared" si="226"/>
        <v>1</v>
      </c>
      <c r="X295" s="96">
        <f t="shared" si="227"/>
        <v>7</v>
      </c>
      <c r="Y295" s="96">
        <f t="shared" si="228"/>
        <v>2</v>
      </c>
      <c r="Z295" s="96">
        <f t="shared" si="235"/>
        <v>0</v>
      </c>
      <c r="AA295" s="96">
        <f t="shared" si="229"/>
        <v>9601419.7300000004</v>
      </c>
      <c r="AB295" s="96">
        <f t="shared" si="230"/>
        <v>9601419.7300000004</v>
      </c>
      <c r="AC295" s="96">
        <f t="shared" si="231"/>
        <v>418412.45</v>
      </c>
      <c r="AD295" s="96">
        <f t="shared" si="232"/>
        <v>818.09999999999991</v>
      </c>
      <c r="AE295" s="96">
        <f t="shared" si="233"/>
        <v>4815697.3900000015</v>
      </c>
      <c r="AF295" s="97" t="str">
        <f t="shared" si="253"/>
        <v>CENTRO INTEGRADO DE SAÚDE XANXERÊ</v>
      </c>
      <c r="AG295" s="97" t="str">
        <f t="shared" si="253"/>
        <v>CONSTRUÇÃO</v>
      </c>
      <c r="AH295" s="97" t="str">
        <f t="shared" si="253"/>
        <v>PINTURAS INTERNA E EXTERNA</v>
      </c>
      <c r="AI295" s="97" t="str">
        <f t="shared" si="253"/>
        <v>PINTURAS TETO</v>
      </c>
      <c r="AJ295" s="97" t="s">
        <v>489</v>
      </c>
      <c r="AMI295"/>
      <c r="AMJ295"/>
    </row>
    <row r="296" spans="1:1024" s="88" customFormat="1" ht="15.75">
      <c r="A296" s="98" t="s">
        <v>30</v>
      </c>
      <c r="B296" s="99"/>
      <c r="C296" s="99"/>
      <c r="D296" s="100" t="s">
        <v>591</v>
      </c>
      <c r="E296" s="101"/>
      <c r="F296" s="101"/>
      <c r="G296" s="101"/>
      <c r="H296" s="101"/>
      <c r="I296" s="101"/>
      <c r="J296" s="101"/>
      <c r="K296" s="101"/>
      <c r="L296" s="102"/>
      <c r="M296" s="87"/>
      <c r="P296" s="88" t="s">
        <v>477</v>
      </c>
      <c r="T296" s="89"/>
      <c r="V296" s="96">
        <f t="shared" si="225"/>
        <v>1</v>
      </c>
      <c r="W296" s="96">
        <f t="shared" si="226"/>
        <v>1</v>
      </c>
      <c r="X296" s="96">
        <f t="shared" si="227"/>
        <v>8</v>
      </c>
      <c r="Y296" s="96">
        <f t="shared" si="228"/>
        <v>0</v>
      </c>
      <c r="Z296" s="96">
        <f t="shared" si="235"/>
        <v>0</v>
      </c>
      <c r="AA296" s="96">
        <f t="shared" si="229"/>
        <v>9601419.7300000004</v>
      </c>
      <c r="AB296" s="96">
        <f t="shared" si="230"/>
        <v>9601419.7300000004</v>
      </c>
      <c r="AC296" s="96">
        <f t="shared" si="231"/>
        <v>0</v>
      </c>
      <c r="AD296" s="96">
        <f t="shared" si="232"/>
        <v>818.09999999999991</v>
      </c>
      <c r="AE296" s="96">
        <f t="shared" si="233"/>
        <v>4815697.3900000015</v>
      </c>
      <c r="AF296" s="97" t="str">
        <f>IF($P296=AF$12,$D296,AF295)</f>
        <v>CENTRO INTEGRADO DE SAÚDE XANXERÊ</v>
      </c>
      <c r="AG296" s="97" t="str">
        <f>IF($P296=AG$12,$D296,AG295)</f>
        <v>CONSTRUÇÃO</v>
      </c>
      <c r="AH296" s="97" t="str">
        <f>IF($P296=AH$12,$D296,AH295)</f>
        <v>PAVIMENTAÇÕES</v>
      </c>
      <c r="AI296" s="97" t="str">
        <f>IF($P296=AI$12,$D296,AI295)</f>
        <v>PINTURAS TETO</v>
      </c>
      <c r="AJ296" s="97" t="s">
        <v>489</v>
      </c>
      <c r="AP296" s="94"/>
      <c r="AQ296" s="94"/>
      <c r="AR296" s="94"/>
      <c r="AS296" s="94"/>
      <c r="AT296" s="94"/>
      <c r="AU296" s="94"/>
      <c r="AV296" s="94"/>
      <c r="AW296" s="94"/>
      <c r="AX296" s="94"/>
      <c r="AY296" s="94"/>
      <c r="AZ296" s="94"/>
      <c r="BA296" s="94"/>
      <c r="BB296" s="94"/>
      <c r="BC296" s="94"/>
      <c r="AMI296"/>
      <c r="AMJ296"/>
    </row>
    <row r="297" spans="1:1024" s="94" customFormat="1" ht="15.75">
      <c r="A297" s="129" t="s">
        <v>592</v>
      </c>
      <c r="B297" s="130"/>
      <c r="C297" s="130"/>
      <c r="D297" s="131" t="s">
        <v>593</v>
      </c>
      <c r="E297" s="130"/>
      <c r="F297" s="130"/>
      <c r="G297" s="130"/>
      <c r="H297" s="130"/>
      <c r="I297" s="130"/>
      <c r="J297" s="130"/>
      <c r="K297" s="130"/>
      <c r="L297" s="132"/>
      <c r="M297" s="133"/>
      <c r="P297" s="94" t="s">
        <v>478</v>
      </c>
      <c r="Q297"/>
      <c r="T297" s="89"/>
      <c r="U297" s="128">
        <f>IF(OR(P297="T1",P297="T2",P297="T3",P297="T4",P297="T5"),N297,U299)</f>
        <v>701868.24000000011</v>
      </c>
      <c r="V297" s="96">
        <f t="shared" si="225"/>
        <v>1</v>
      </c>
      <c r="W297" s="96">
        <f t="shared" si="226"/>
        <v>1</v>
      </c>
      <c r="X297" s="96">
        <f t="shared" si="227"/>
        <v>8</v>
      </c>
      <c r="Y297" s="96">
        <f t="shared" si="228"/>
        <v>1</v>
      </c>
      <c r="Z297" s="96">
        <f t="shared" si="235"/>
        <v>0</v>
      </c>
      <c r="AA297" s="96">
        <f t="shared" si="229"/>
        <v>9601419.7300000004</v>
      </c>
      <c r="AB297" s="96">
        <f t="shared" si="230"/>
        <v>9601419.7300000004</v>
      </c>
      <c r="AC297" s="96">
        <f t="shared" si="231"/>
        <v>0</v>
      </c>
      <c r="AD297" s="96">
        <f t="shared" si="232"/>
        <v>0</v>
      </c>
      <c r="AE297" s="96">
        <f t="shared" si="233"/>
        <v>4815697.3900000015</v>
      </c>
      <c r="AF297" s="97" t="str">
        <f>IF($P297=AF$11,$D297,AF296)</f>
        <v>CENTRO INTEGRADO DE SAÚDE XANXERÊ</v>
      </c>
      <c r="AG297" s="97" t="str">
        <f>IF($P297=AG$11,$D297,AG296)</f>
        <v>CONSTRUÇÃO</v>
      </c>
      <c r="AH297" s="97" t="str">
        <f>IF($P297=AH$11,$D297,AH296)</f>
        <v>PAVIMENTAÇÕES</v>
      </c>
      <c r="AI297" s="97" t="str">
        <f>IF($P297=AI$11,$D297,AI296)</f>
        <v>PAVIMENTAÇÃO INTERNA</v>
      </c>
      <c r="AJ297" s="97" t="s">
        <v>489</v>
      </c>
      <c r="AMI297"/>
      <c r="AMJ297"/>
    </row>
    <row r="298" spans="1:1024" s="115" customFormat="1" ht="25.5">
      <c r="A298" s="103" t="str">
        <f>IF(AND(A297&gt;0,B297&lt;=0),CONCATENATE(A297,".1"),IF(IFERROR(RIGHT(A297,4)*1,0)&gt;999,CONCATENATE(LEFT(A297,LEN(A297)*1-4),RIGHT(A297,4)*1+1),IF(IFERROR(RIGHT(A297,3)*1,0)&gt;99,CONCATENATE(LEFT(A297,LEN(A297)*1-3),RIGHT(A297,3)*1+1),IF(IFERROR(RIGHT(A297,2)*1,0)&gt;9,CONCATENATE(LEFT(A297,LEN(A297)*1-2),RIGHT(A297,2)*1+1),CONCATENATE(LEFT(A297,LEN(A297)*1-1),RIGHT(A297)*1+1)))))</f>
        <v>1.8.1.1</v>
      </c>
      <c r="B298" s="60">
        <v>88472</v>
      </c>
      <c r="C298" s="64" t="s">
        <v>493</v>
      </c>
      <c r="D298" s="104" t="str">
        <f>O298</f>
        <v>Contrapiso com argamassa autonivelante, aplicado sobre laje, não aderido, espessura 5cm. Af_07/2021</v>
      </c>
      <c r="E298" s="105" t="s">
        <v>42</v>
      </c>
      <c r="F298" s="55" t="s">
        <v>471</v>
      </c>
      <c r="G298" s="55">
        <v>3798.16</v>
      </c>
      <c r="H298" s="55">
        <f>M298</f>
        <v>31.31</v>
      </c>
      <c r="I298" s="55">
        <f>TRUNC(H298*(1+$L$9),2)</f>
        <v>39.130000000000003</v>
      </c>
      <c r="J298" s="106">
        <f>TRUNC(I298*G298,2)</f>
        <v>148622</v>
      </c>
      <c r="K298" s="107">
        <f>J298/U298</f>
        <v>0.21175199493283808</v>
      </c>
      <c r="L298" s="107">
        <f>J298/$J$744</f>
        <v>8.9979052338758428E-3</v>
      </c>
      <c r="M298" s="108">
        <v>31.31</v>
      </c>
      <c r="N298" s="109" t="s">
        <v>531</v>
      </c>
      <c r="O298" s="110" t="s">
        <v>3027</v>
      </c>
      <c r="P298" s="111"/>
      <c r="Q298" s="112"/>
      <c r="R298" s="111"/>
      <c r="S298" s="111"/>
      <c r="T298" s="113"/>
      <c r="U298" s="114">
        <f t="shared" ref="U298:U303" si="254">IF(OR(P298="T1",P298="T2",P298="T3",P298="T4",P298="T5"),N298,U299)</f>
        <v>701868.24000000011</v>
      </c>
      <c r="V298" s="71">
        <f t="shared" si="225"/>
        <v>1</v>
      </c>
      <c r="W298" s="71">
        <f t="shared" si="226"/>
        <v>1</v>
      </c>
      <c r="X298" s="71">
        <f t="shared" si="227"/>
        <v>8</v>
      </c>
      <c r="Y298" s="71">
        <f t="shared" si="228"/>
        <v>1</v>
      </c>
      <c r="Z298" s="71">
        <f t="shared" si="235"/>
        <v>0</v>
      </c>
      <c r="AA298" s="71">
        <f t="shared" si="229"/>
        <v>9750041.7300000004</v>
      </c>
      <c r="AB298" s="71">
        <f t="shared" si="230"/>
        <v>9750041.7300000004</v>
      </c>
      <c r="AC298" s="71">
        <f t="shared" si="231"/>
        <v>148622</v>
      </c>
      <c r="AD298" s="71">
        <f t="shared" si="232"/>
        <v>148622</v>
      </c>
      <c r="AE298" s="71">
        <f t="shared" si="233"/>
        <v>4964319.3900000015</v>
      </c>
      <c r="AF298" s="90" t="str">
        <f t="shared" ref="AF298:AI302" si="255">IF($O298=AF$12,$D298,AF297)</f>
        <v>CENTRO INTEGRADO DE SAÚDE XANXERÊ</v>
      </c>
      <c r="AG298" s="90" t="str">
        <f t="shared" si="255"/>
        <v>CONSTRUÇÃO</v>
      </c>
      <c r="AH298" s="90" t="str">
        <f t="shared" si="255"/>
        <v>PAVIMENTAÇÕES</v>
      </c>
      <c r="AI298" s="90" t="str">
        <f t="shared" si="255"/>
        <v>PAVIMENTAÇÃO INTERNA</v>
      </c>
      <c r="AJ298" s="90" t="s">
        <v>489</v>
      </c>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c r="BO298" s="71"/>
      <c r="BP298" s="71"/>
      <c r="BQ298" s="71"/>
      <c r="BR298" s="71"/>
      <c r="BS298" s="71"/>
      <c r="BT298" s="71"/>
      <c r="BU298" s="71"/>
      <c r="BV298" s="71"/>
      <c r="BW298" s="71"/>
      <c r="BX298" s="71"/>
      <c r="BY298" s="71"/>
      <c r="BZ298" s="71"/>
      <c r="CA298" s="71"/>
      <c r="CB298" s="71"/>
      <c r="CC298" s="71"/>
      <c r="CD298" s="71"/>
      <c r="CE298" s="71"/>
      <c r="CF298" s="71"/>
      <c r="CG298" s="71"/>
      <c r="CH298" s="71"/>
      <c r="CI298" s="71"/>
      <c r="CJ298" s="71"/>
      <c r="CK298" s="71"/>
      <c r="CL298" s="71"/>
      <c r="CM298" s="71"/>
      <c r="CN298" s="71"/>
      <c r="CO298" s="71"/>
      <c r="CP298" s="71"/>
      <c r="CQ298" s="71"/>
      <c r="CR298" s="71"/>
      <c r="CS298" s="71"/>
      <c r="CT298" s="71"/>
      <c r="CU298" s="71"/>
      <c r="CV298" s="71"/>
      <c r="CW298" s="71"/>
      <c r="CX298" s="71"/>
      <c r="CY298" s="71"/>
      <c r="CZ298" s="71"/>
      <c r="DA298" s="71"/>
      <c r="DB298" s="71"/>
      <c r="DC298" s="71"/>
      <c r="DD298" s="71"/>
      <c r="DE298" s="71"/>
      <c r="DF298" s="71"/>
      <c r="DG298" s="71"/>
      <c r="DH298" s="71"/>
      <c r="DI298" s="71"/>
      <c r="DJ298" s="71"/>
      <c r="DK298" s="71"/>
      <c r="DL298" s="71"/>
      <c r="DM298" s="71"/>
      <c r="DN298" s="71"/>
      <c r="DO298" s="71"/>
      <c r="DP298" s="71"/>
      <c r="DQ298" s="71"/>
      <c r="DR298" s="71"/>
      <c r="DS298" s="71"/>
      <c r="DT298" s="71"/>
      <c r="DU298" s="71"/>
      <c r="DV298" s="71"/>
      <c r="DW298" s="71"/>
      <c r="DX298" s="71"/>
      <c r="DY298" s="71"/>
      <c r="DZ298" s="71"/>
      <c r="EA298" s="71"/>
      <c r="EB298" s="71"/>
      <c r="EC298" s="71"/>
      <c r="ED298" s="71"/>
      <c r="EE298" s="71"/>
      <c r="EF298" s="71"/>
      <c r="EG298" s="71"/>
      <c r="EH298" s="71"/>
      <c r="EI298" s="71"/>
      <c r="EJ298" s="71"/>
      <c r="EK298" s="71"/>
      <c r="EL298" s="71"/>
      <c r="EM298" s="71"/>
      <c r="EN298" s="71"/>
      <c r="EO298" s="71"/>
      <c r="EP298" s="71"/>
      <c r="EQ298" s="71"/>
      <c r="ER298" s="71"/>
      <c r="ES298" s="71"/>
      <c r="ET298" s="71"/>
      <c r="EU298" s="71"/>
      <c r="EV298" s="71"/>
      <c r="EW298" s="71"/>
      <c r="EX298" s="71"/>
      <c r="EY298" s="71"/>
      <c r="EZ298" s="71"/>
      <c r="FA298" s="71"/>
      <c r="FB298" s="71"/>
      <c r="FC298" s="71"/>
      <c r="FD298" s="71"/>
      <c r="FE298" s="71"/>
      <c r="FF298" s="71"/>
      <c r="FG298" s="71"/>
      <c r="FH298" s="71"/>
      <c r="FI298" s="71"/>
      <c r="FJ298" s="71"/>
      <c r="FK298" s="71"/>
      <c r="FL298" s="71"/>
      <c r="FM298" s="71"/>
      <c r="FN298" s="71"/>
      <c r="FO298" s="71"/>
      <c r="FP298" s="71"/>
      <c r="FQ298" s="71"/>
      <c r="FR298" s="71"/>
      <c r="FS298" s="71"/>
      <c r="FT298" s="71"/>
      <c r="FU298" s="71"/>
      <c r="FV298" s="71"/>
      <c r="FW298" s="71"/>
      <c r="FX298" s="71"/>
      <c r="FY298" s="71"/>
      <c r="FZ298" s="71"/>
      <c r="GA298" s="71"/>
      <c r="GB298" s="71"/>
      <c r="GC298" s="71"/>
      <c r="GD298" s="71"/>
      <c r="GE298" s="71"/>
      <c r="GF298" s="71"/>
      <c r="GG298" s="71"/>
      <c r="GH298" s="71"/>
      <c r="GI298" s="71"/>
      <c r="GJ298" s="71"/>
      <c r="GK298" s="71"/>
      <c r="GL298" s="71"/>
      <c r="GM298" s="71"/>
      <c r="GN298" s="71"/>
      <c r="GO298" s="71"/>
      <c r="GP298" s="71"/>
      <c r="GQ298" s="71"/>
      <c r="GR298" s="71"/>
      <c r="GS298" s="71"/>
      <c r="GT298" s="71"/>
      <c r="GU298" s="71"/>
      <c r="GV298" s="71"/>
      <c r="GW298" s="71"/>
      <c r="GX298" s="71"/>
      <c r="GY298" s="71"/>
      <c r="GZ298" s="71"/>
      <c r="HA298" s="71"/>
      <c r="HB298" s="71"/>
      <c r="HC298" s="71"/>
      <c r="HD298" s="71"/>
      <c r="HE298" s="71"/>
      <c r="HF298" s="71"/>
      <c r="HG298" s="71"/>
      <c r="HH298" s="71"/>
      <c r="HI298" s="71"/>
      <c r="HJ298" s="71"/>
      <c r="HK298" s="71"/>
      <c r="HL298" s="71"/>
      <c r="HM298" s="71"/>
      <c r="HN298" s="71"/>
      <c r="HO298" s="71"/>
      <c r="HP298" s="71"/>
      <c r="HQ298" s="71"/>
      <c r="HR298" s="71"/>
      <c r="HS298" s="71"/>
      <c r="HT298" s="71"/>
      <c r="HU298" s="71"/>
      <c r="HV298" s="71"/>
      <c r="HW298" s="71"/>
      <c r="HX298" s="71"/>
      <c r="HY298" s="71"/>
      <c r="HZ298" s="71"/>
      <c r="IA298" s="71"/>
      <c r="IB298" s="71"/>
      <c r="IC298" s="71"/>
      <c r="ID298" s="71"/>
      <c r="IE298" s="71"/>
      <c r="IF298" s="71"/>
      <c r="IG298" s="71"/>
      <c r="IH298" s="71"/>
      <c r="II298" s="71"/>
      <c r="IJ298" s="71"/>
      <c r="IK298" s="71"/>
      <c r="IL298" s="71"/>
      <c r="IM298" s="71"/>
      <c r="IN298" s="71"/>
      <c r="IO298" s="71"/>
      <c r="IP298" s="71"/>
      <c r="IQ298" s="71"/>
      <c r="IR298" s="71"/>
      <c r="IS298" s="71"/>
      <c r="IT298" s="71"/>
      <c r="IU298" s="71"/>
      <c r="IV298" s="71"/>
      <c r="IW298" s="71"/>
      <c r="IX298" s="71"/>
      <c r="IY298" s="71"/>
      <c r="IZ298" s="71"/>
    </row>
    <row r="299" spans="1:1024" s="115" customFormat="1" ht="38.25">
      <c r="A299" s="103" t="str">
        <f>IF(AND(A298&gt;0,B298&lt;=0),CONCATENATE(A298,".1"),IF(IFERROR(RIGHT(A298,4)*1,0)&gt;999,CONCATENATE(LEFT(A298,LEN(A298)*1-4),RIGHT(A298,4)*1+1),IF(IFERROR(RIGHT(A298,3)*1,0)&gt;99,CONCATENATE(LEFT(A298,LEN(A298)*1-3),RIGHT(A298,3)*1+1),IF(IFERROR(RIGHT(A298,2)*1,0)&gt;9,CONCATENATE(LEFT(A298,LEN(A298)*1-2),RIGHT(A298,2)*1+1),CONCATENATE(LEFT(A298,LEN(A298)*1-1),RIGHT(A298)*1+1)))))</f>
        <v>1.8.1.2</v>
      </c>
      <c r="B299" s="60">
        <v>87642</v>
      </c>
      <c r="C299" s="64" t="s">
        <v>493</v>
      </c>
      <c r="D299" s="104" t="str">
        <f>O299</f>
        <v>Contrapiso em argamassa traço 1:4 (cimento e areia), preparo manual, aplicado em áreas secas sobre laje, aderido, acabamento não reforçado, espessura 4cm. Af_07/2021</v>
      </c>
      <c r="E299" s="105" t="s">
        <v>42</v>
      </c>
      <c r="F299" s="55" t="s">
        <v>471</v>
      </c>
      <c r="G299" s="55">
        <v>960.27</v>
      </c>
      <c r="H299" s="55">
        <f>M299</f>
        <v>47.63</v>
      </c>
      <c r="I299" s="55">
        <f>TRUNC(H299*(1+$L$9),2)</f>
        <v>59.53</v>
      </c>
      <c r="J299" s="106">
        <f>TRUNC(I299*G299,2)</f>
        <v>57164.87</v>
      </c>
      <c r="K299" s="107">
        <f>J299/U299</f>
        <v>8.1446725670333786E-2</v>
      </c>
      <c r="L299" s="107">
        <f>J299/$J$744</f>
        <v>3.4608879100458357E-3</v>
      </c>
      <c r="M299" s="108">
        <v>47.63</v>
      </c>
      <c r="N299" s="109" t="s">
        <v>531</v>
      </c>
      <c r="O299" s="110" t="s">
        <v>3029</v>
      </c>
      <c r="P299" s="111"/>
      <c r="Q299" s="112"/>
      <c r="R299" s="111"/>
      <c r="S299" s="111"/>
      <c r="T299" s="113"/>
      <c r="U299" s="114">
        <f t="shared" si="254"/>
        <v>701868.24000000011</v>
      </c>
      <c r="V299" s="71">
        <f t="shared" si="225"/>
        <v>1</v>
      </c>
      <c r="W299" s="71">
        <f t="shared" si="226"/>
        <v>1</v>
      </c>
      <c r="X299" s="71">
        <f t="shared" si="227"/>
        <v>8</v>
      </c>
      <c r="Y299" s="71">
        <f t="shared" si="228"/>
        <v>1</v>
      </c>
      <c r="Z299" s="71">
        <f t="shared" si="235"/>
        <v>0</v>
      </c>
      <c r="AA299" s="71">
        <f t="shared" si="229"/>
        <v>9807206.5999999996</v>
      </c>
      <c r="AB299" s="71">
        <f t="shared" si="230"/>
        <v>9807206.5999999996</v>
      </c>
      <c r="AC299" s="71">
        <f t="shared" si="231"/>
        <v>205786.87</v>
      </c>
      <c r="AD299" s="71">
        <f t="shared" si="232"/>
        <v>205786.87</v>
      </c>
      <c r="AE299" s="71">
        <f t="shared" si="233"/>
        <v>5021484.2600000016</v>
      </c>
      <c r="AF299" s="90" t="str">
        <f t="shared" si="255"/>
        <v>CENTRO INTEGRADO DE SAÚDE XANXERÊ</v>
      </c>
      <c r="AG299" s="90" t="str">
        <f t="shared" si="255"/>
        <v>CONSTRUÇÃO</v>
      </c>
      <c r="AH299" s="90" t="str">
        <f t="shared" si="255"/>
        <v>PAVIMENTAÇÕES</v>
      </c>
      <c r="AI299" s="90" t="str">
        <f t="shared" si="255"/>
        <v>PAVIMENTAÇÃO INTERNA</v>
      </c>
      <c r="AJ299" s="90" t="s">
        <v>489</v>
      </c>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c r="BO299" s="71"/>
      <c r="BP299" s="71"/>
      <c r="BQ299" s="71"/>
      <c r="BR299" s="71"/>
      <c r="BS299" s="71"/>
      <c r="BT299" s="71"/>
      <c r="BU299" s="71"/>
      <c r="BV299" s="71"/>
      <c r="BW299" s="71"/>
      <c r="BX299" s="71"/>
      <c r="BY299" s="71"/>
      <c r="BZ299" s="71"/>
      <c r="CA299" s="71"/>
      <c r="CB299" s="71"/>
      <c r="CC299" s="71"/>
      <c r="CD299" s="71"/>
      <c r="CE299" s="71"/>
      <c r="CF299" s="71"/>
      <c r="CG299" s="71"/>
      <c r="CH299" s="71"/>
      <c r="CI299" s="71"/>
      <c r="CJ299" s="71"/>
      <c r="CK299" s="71"/>
      <c r="CL299" s="71"/>
      <c r="CM299" s="71"/>
      <c r="CN299" s="71"/>
      <c r="CO299" s="71"/>
      <c r="CP299" s="71"/>
      <c r="CQ299" s="71"/>
      <c r="CR299" s="71"/>
      <c r="CS299" s="71"/>
      <c r="CT299" s="71"/>
      <c r="CU299" s="71"/>
      <c r="CV299" s="71"/>
      <c r="CW299" s="71"/>
      <c r="CX299" s="71"/>
      <c r="CY299" s="71"/>
      <c r="CZ299" s="71"/>
      <c r="DA299" s="71"/>
      <c r="DB299" s="71"/>
      <c r="DC299" s="71"/>
      <c r="DD299" s="71"/>
      <c r="DE299" s="71"/>
      <c r="DF299" s="71"/>
      <c r="DG299" s="71"/>
      <c r="DH299" s="71"/>
      <c r="DI299" s="71"/>
      <c r="DJ299" s="71"/>
      <c r="DK299" s="71"/>
      <c r="DL299" s="71"/>
      <c r="DM299" s="71"/>
      <c r="DN299" s="71"/>
      <c r="DO299" s="71"/>
      <c r="DP299" s="71"/>
      <c r="DQ299" s="71"/>
      <c r="DR299" s="71"/>
      <c r="DS299" s="71"/>
      <c r="DT299" s="71"/>
      <c r="DU299" s="71"/>
      <c r="DV299" s="71"/>
      <c r="DW299" s="71"/>
      <c r="DX299" s="71"/>
      <c r="DY299" s="71"/>
      <c r="DZ299" s="71"/>
      <c r="EA299" s="71"/>
      <c r="EB299" s="71"/>
      <c r="EC299" s="71"/>
      <c r="ED299" s="71"/>
      <c r="EE299" s="71"/>
      <c r="EF299" s="71"/>
      <c r="EG299" s="71"/>
      <c r="EH299" s="71"/>
      <c r="EI299" s="71"/>
      <c r="EJ299" s="71"/>
      <c r="EK299" s="71"/>
      <c r="EL299" s="71"/>
      <c r="EM299" s="71"/>
      <c r="EN299" s="71"/>
      <c r="EO299" s="71"/>
      <c r="EP299" s="71"/>
      <c r="EQ299" s="71"/>
      <c r="ER299" s="71"/>
      <c r="ES299" s="71"/>
      <c r="ET299" s="71"/>
      <c r="EU299" s="71"/>
      <c r="EV299" s="71"/>
      <c r="EW299" s="71"/>
      <c r="EX299" s="71"/>
      <c r="EY299" s="71"/>
      <c r="EZ299" s="71"/>
      <c r="FA299" s="71"/>
      <c r="FB299" s="71"/>
      <c r="FC299" s="71"/>
      <c r="FD299" s="71"/>
      <c r="FE299" s="71"/>
      <c r="FF299" s="71"/>
      <c r="FG299" s="71"/>
      <c r="FH299" s="71"/>
      <c r="FI299" s="71"/>
      <c r="FJ299" s="71"/>
      <c r="FK299" s="71"/>
      <c r="FL299" s="71"/>
      <c r="FM299" s="71"/>
      <c r="FN299" s="71"/>
      <c r="FO299" s="71"/>
      <c r="FP299" s="71"/>
      <c r="FQ299" s="71"/>
      <c r="FR299" s="71"/>
      <c r="FS299" s="71"/>
      <c r="FT299" s="71"/>
      <c r="FU299" s="71"/>
      <c r="FV299" s="71"/>
      <c r="FW299" s="71"/>
      <c r="FX299" s="71"/>
      <c r="FY299" s="71"/>
      <c r="FZ299" s="71"/>
      <c r="GA299" s="71"/>
      <c r="GB299" s="71"/>
      <c r="GC299" s="71"/>
      <c r="GD299" s="71"/>
      <c r="GE299" s="71"/>
      <c r="GF299" s="71"/>
      <c r="GG299" s="71"/>
      <c r="GH299" s="71"/>
      <c r="GI299" s="71"/>
      <c r="GJ299" s="71"/>
      <c r="GK299" s="71"/>
      <c r="GL299" s="71"/>
      <c r="GM299" s="71"/>
      <c r="GN299" s="71"/>
      <c r="GO299" s="71"/>
      <c r="GP299" s="71"/>
      <c r="GQ299" s="71"/>
      <c r="GR299" s="71"/>
      <c r="GS299" s="71"/>
      <c r="GT299" s="71"/>
      <c r="GU299" s="71"/>
      <c r="GV299" s="71"/>
      <c r="GW299" s="71"/>
      <c r="GX299" s="71"/>
      <c r="GY299" s="71"/>
      <c r="GZ299" s="71"/>
      <c r="HA299" s="71"/>
      <c r="HB299" s="71"/>
      <c r="HC299" s="71"/>
      <c r="HD299" s="71"/>
      <c r="HE299" s="71"/>
      <c r="HF299" s="71"/>
      <c r="HG299" s="71"/>
      <c r="HH299" s="71"/>
      <c r="HI299" s="71"/>
      <c r="HJ299" s="71"/>
      <c r="HK299" s="71"/>
      <c r="HL299" s="71"/>
      <c r="HM299" s="71"/>
      <c r="HN299" s="71"/>
      <c r="HO299" s="71"/>
      <c r="HP299" s="71"/>
      <c r="HQ299" s="71"/>
      <c r="HR299" s="71"/>
      <c r="HS299" s="71"/>
      <c r="HT299" s="71"/>
      <c r="HU299" s="71"/>
      <c r="HV299" s="71"/>
      <c r="HW299" s="71"/>
      <c r="HX299" s="71"/>
      <c r="HY299" s="71"/>
      <c r="HZ299" s="71"/>
      <c r="IA299" s="71"/>
      <c r="IB299" s="71"/>
      <c r="IC299" s="71"/>
      <c r="ID299" s="71"/>
      <c r="IE299" s="71"/>
      <c r="IF299" s="71"/>
      <c r="IG299" s="71"/>
      <c r="IH299" s="71"/>
      <c r="II299" s="71"/>
      <c r="IJ299" s="71"/>
      <c r="IK299" s="71"/>
      <c r="IL299" s="71"/>
      <c r="IM299" s="71"/>
      <c r="IN299" s="71"/>
      <c r="IO299" s="71"/>
      <c r="IP299" s="71"/>
      <c r="IQ299" s="71"/>
      <c r="IR299" s="71"/>
      <c r="IS299" s="71"/>
      <c r="IT299" s="71"/>
      <c r="IU299" s="71"/>
      <c r="IV299" s="71"/>
      <c r="IW299" s="71"/>
      <c r="IX299" s="71"/>
      <c r="IY299" s="71"/>
      <c r="IZ299" s="71"/>
    </row>
    <row r="300" spans="1:1024" s="115" customFormat="1" ht="38.25">
      <c r="A300" s="103" t="str">
        <f>IF(AND(A299&gt;0,B299&lt;=0),CONCATENATE(A299,".1"),IF(IFERROR(RIGHT(A299,4)*1,0)&gt;999,CONCATENATE(LEFT(A299,LEN(A299)*1-4),RIGHT(A299,4)*1+1),IF(IFERROR(RIGHT(A299,3)*1,0)&gt;99,CONCATENATE(LEFT(A299,LEN(A299)*1-3),RIGHT(A299,3)*1+1),IF(IFERROR(RIGHT(A299,2)*1,0)&gt;9,CONCATENATE(LEFT(A299,LEN(A299)*1-2),RIGHT(A299,2)*1+1),CONCATENATE(LEFT(A299,LEN(A299)*1-1),RIGHT(A299)*1+1)))))</f>
        <v>1.8.1.3</v>
      </c>
      <c r="B300" s="52">
        <v>87263</v>
      </c>
      <c r="C300" s="64" t="s">
        <v>493</v>
      </c>
      <c r="D300" s="104" t="str">
        <f>O300</f>
        <v>Revestimento cerâmico para piso com placas tipo porcelanato de dimensões 60x60 cm aplicada em ambientes de área maior que 10 m². Af_06/2014</v>
      </c>
      <c r="E300" s="105" t="s">
        <v>42</v>
      </c>
      <c r="F300" s="55" t="s">
        <v>471</v>
      </c>
      <c r="G300" s="55">
        <v>3798.16</v>
      </c>
      <c r="H300" s="55">
        <f>M300</f>
        <v>102.64</v>
      </c>
      <c r="I300" s="55">
        <f>TRUNC(H300*(1+$L$9),2)</f>
        <v>128.30000000000001</v>
      </c>
      <c r="J300" s="106">
        <f>TRUNC(I300*G300,2)</f>
        <v>487303.92</v>
      </c>
      <c r="K300" s="107">
        <f>J300/U300</f>
        <v>0.69429544211887961</v>
      </c>
      <c r="L300" s="107">
        <f>J300/$J$744</f>
        <v>2.9502459206956003E-2</v>
      </c>
      <c r="M300" s="108">
        <v>102.64</v>
      </c>
      <c r="N300" s="109" t="s">
        <v>531</v>
      </c>
      <c r="O300" s="110" t="s">
        <v>3031</v>
      </c>
      <c r="P300" s="111"/>
      <c r="Q300" s="112"/>
      <c r="R300" s="111"/>
      <c r="S300" s="111"/>
      <c r="T300" s="113"/>
      <c r="U300" s="114">
        <f t="shared" si="254"/>
        <v>701868.24000000011</v>
      </c>
      <c r="V300" s="71">
        <f t="shared" si="225"/>
        <v>1</v>
      </c>
      <c r="W300" s="71">
        <f t="shared" si="226"/>
        <v>1</v>
      </c>
      <c r="X300" s="71">
        <f t="shared" si="227"/>
        <v>8</v>
      </c>
      <c r="Y300" s="71">
        <f t="shared" si="228"/>
        <v>1</v>
      </c>
      <c r="Z300" s="71">
        <f t="shared" si="235"/>
        <v>0</v>
      </c>
      <c r="AA300" s="71">
        <f t="shared" si="229"/>
        <v>10294510.52</v>
      </c>
      <c r="AB300" s="71">
        <f t="shared" si="230"/>
        <v>10294510.52</v>
      </c>
      <c r="AC300" s="71">
        <f t="shared" si="231"/>
        <v>693090.79</v>
      </c>
      <c r="AD300" s="71">
        <f t="shared" si="232"/>
        <v>693090.79</v>
      </c>
      <c r="AE300" s="71">
        <f t="shared" si="233"/>
        <v>5508788.1800000016</v>
      </c>
      <c r="AF300" s="90" t="str">
        <f t="shared" si="255"/>
        <v>CENTRO INTEGRADO DE SAÚDE XANXERÊ</v>
      </c>
      <c r="AG300" s="90" t="str">
        <f t="shared" si="255"/>
        <v>CONSTRUÇÃO</v>
      </c>
      <c r="AH300" s="90" t="str">
        <f t="shared" si="255"/>
        <v>PAVIMENTAÇÕES</v>
      </c>
      <c r="AI300" s="90" t="str">
        <f t="shared" si="255"/>
        <v>PAVIMENTAÇÃO INTERNA</v>
      </c>
      <c r="AJ300" s="90" t="s">
        <v>489</v>
      </c>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c r="BO300" s="71"/>
      <c r="BP300" s="71"/>
      <c r="BQ300" s="71"/>
      <c r="BR300" s="71"/>
      <c r="BS300" s="71"/>
      <c r="BT300" s="71"/>
      <c r="BU300" s="71"/>
      <c r="BV300" s="71"/>
      <c r="BW300" s="71"/>
      <c r="BX300" s="71"/>
      <c r="BY300" s="71"/>
      <c r="BZ300" s="71"/>
      <c r="CA300" s="71"/>
      <c r="CB300" s="71"/>
      <c r="CC300" s="71"/>
      <c r="CD300" s="71"/>
      <c r="CE300" s="71"/>
      <c r="CF300" s="71"/>
      <c r="CG300" s="71"/>
      <c r="CH300" s="71"/>
      <c r="CI300" s="71"/>
      <c r="CJ300" s="71"/>
      <c r="CK300" s="71"/>
      <c r="CL300" s="71"/>
      <c r="CM300" s="71"/>
      <c r="CN300" s="71"/>
      <c r="CO300" s="71"/>
      <c r="CP300" s="71"/>
      <c r="CQ300" s="71"/>
      <c r="CR300" s="71"/>
      <c r="CS300" s="71"/>
      <c r="CT300" s="71"/>
      <c r="CU300" s="71"/>
      <c r="CV300" s="71"/>
      <c r="CW300" s="71"/>
      <c r="CX300" s="71"/>
      <c r="CY300" s="71"/>
      <c r="CZ300" s="71"/>
      <c r="DA300" s="71"/>
      <c r="DB300" s="71"/>
      <c r="DC300" s="71"/>
      <c r="DD300" s="71"/>
      <c r="DE300" s="71"/>
      <c r="DF300" s="71"/>
      <c r="DG300" s="71"/>
      <c r="DH300" s="71"/>
      <c r="DI300" s="71"/>
      <c r="DJ300" s="71"/>
      <c r="DK300" s="71"/>
      <c r="DL300" s="71"/>
      <c r="DM300" s="71"/>
      <c r="DN300" s="71"/>
      <c r="DO300" s="71"/>
      <c r="DP300" s="71"/>
      <c r="DQ300" s="71"/>
      <c r="DR300" s="71"/>
      <c r="DS300" s="71"/>
      <c r="DT300" s="71"/>
      <c r="DU300" s="71"/>
      <c r="DV300" s="71"/>
      <c r="DW300" s="71"/>
      <c r="DX300" s="71"/>
      <c r="DY300" s="71"/>
      <c r="DZ300" s="71"/>
      <c r="EA300" s="71"/>
      <c r="EB300" s="71"/>
      <c r="EC300" s="71"/>
      <c r="ED300" s="71"/>
      <c r="EE300" s="71"/>
      <c r="EF300" s="71"/>
      <c r="EG300" s="71"/>
      <c r="EH300" s="71"/>
      <c r="EI300" s="71"/>
      <c r="EJ300" s="71"/>
      <c r="EK300" s="71"/>
      <c r="EL300" s="71"/>
      <c r="EM300" s="71"/>
      <c r="EN300" s="71"/>
      <c r="EO300" s="71"/>
      <c r="EP300" s="71"/>
      <c r="EQ300" s="71"/>
      <c r="ER300" s="71"/>
      <c r="ES300" s="71"/>
      <c r="ET300" s="71"/>
      <c r="EU300" s="71"/>
      <c r="EV300" s="71"/>
      <c r="EW300" s="71"/>
      <c r="EX300" s="71"/>
      <c r="EY300" s="71"/>
      <c r="EZ300" s="71"/>
      <c r="FA300" s="71"/>
      <c r="FB300" s="71"/>
      <c r="FC300" s="71"/>
      <c r="FD300" s="71"/>
      <c r="FE300" s="71"/>
      <c r="FF300" s="71"/>
      <c r="FG300" s="71"/>
      <c r="FH300" s="71"/>
      <c r="FI300" s="71"/>
      <c r="FJ300" s="71"/>
      <c r="FK300" s="71"/>
      <c r="FL300" s="71"/>
      <c r="FM300" s="71"/>
      <c r="FN300" s="71"/>
      <c r="FO300" s="71"/>
      <c r="FP300" s="71"/>
      <c r="FQ300" s="71"/>
      <c r="FR300" s="71"/>
      <c r="FS300" s="71"/>
      <c r="FT300" s="71"/>
      <c r="FU300" s="71"/>
      <c r="FV300" s="71"/>
      <c r="FW300" s="71"/>
      <c r="FX300" s="71"/>
      <c r="FY300" s="71"/>
      <c r="FZ300" s="71"/>
      <c r="GA300" s="71"/>
      <c r="GB300" s="71"/>
      <c r="GC300" s="71"/>
      <c r="GD300" s="71"/>
      <c r="GE300" s="71"/>
      <c r="GF300" s="71"/>
      <c r="GG300" s="71"/>
      <c r="GH300" s="71"/>
      <c r="GI300" s="71"/>
      <c r="GJ300" s="71"/>
      <c r="GK300" s="71"/>
      <c r="GL300" s="71"/>
      <c r="GM300" s="71"/>
      <c r="GN300" s="71"/>
      <c r="GO300" s="71"/>
      <c r="GP300" s="71"/>
      <c r="GQ300" s="71"/>
      <c r="GR300" s="71"/>
      <c r="GS300" s="71"/>
      <c r="GT300" s="71"/>
      <c r="GU300" s="71"/>
      <c r="GV300" s="71"/>
      <c r="GW300" s="71"/>
      <c r="GX300" s="71"/>
      <c r="GY300" s="71"/>
      <c r="GZ300" s="71"/>
      <c r="HA300" s="71"/>
      <c r="HB300" s="71"/>
      <c r="HC300" s="71"/>
      <c r="HD300" s="71"/>
      <c r="HE300" s="71"/>
      <c r="HF300" s="71"/>
      <c r="HG300" s="71"/>
      <c r="HH300" s="71"/>
      <c r="HI300" s="71"/>
      <c r="HJ300" s="71"/>
      <c r="HK300" s="71"/>
      <c r="HL300" s="71"/>
      <c r="HM300" s="71"/>
      <c r="HN300" s="71"/>
      <c r="HO300" s="71"/>
      <c r="HP300" s="71"/>
      <c r="HQ300" s="71"/>
      <c r="HR300" s="71"/>
      <c r="HS300" s="71"/>
      <c r="HT300" s="71"/>
      <c r="HU300" s="71"/>
      <c r="HV300" s="71"/>
      <c r="HW300" s="71"/>
      <c r="HX300" s="71"/>
      <c r="HY300" s="71"/>
      <c r="HZ300" s="71"/>
      <c r="IA300" s="71"/>
      <c r="IB300" s="71"/>
      <c r="IC300" s="71"/>
      <c r="ID300" s="71"/>
      <c r="IE300" s="71"/>
      <c r="IF300" s="71"/>
      <c r="IG300" s="71"/>
      <c r="IH300" s="71"/>
      <c r="II300" s="71"/>
      <c r="IJ300" s="71"/>
      <c r="IK300" s="71"/>
      <c r="IL300" s="71"/>
      <c r="IM300" s="71"/>
      <c r="IN300" s="71"/>
      <c r="IO300" s="71"/>
      <c r="IP300" s="71"/>
      <c r="IQ300" s="71"/>
      <c r="IR300" s="71"/>
      <c r="IS300" s="71"/>
      <c r="IT300" s="71"/>
      <c r="IU300" s="71"/>
      <c r="IV300" s="71"/>
      <c r="IW300" s="71"/>
      <c r="IX300" s="71"/>
      <c r="IY300" s="71"/>
      <c r="IZ300" s="71"/>
    </row>
    <row r="301" spans="1:1024" s="115" customFormat="1" ht="38.25">
      <c r="A301" s="103" t="str">
        <f>IF(AND(A300&gt;0,B300&lt;=0),CONCATENATE(A300,".1"),IF(IFERROR(RIGHT(A300,4)*1,0)&gt;999,CONCATENATE(LEFT(A300,LEN(A300)*1-4),RIGHT(A300,4)*1+1),IF(IFERROR(RIGHT(A300,3)*1,0)&gt;99,CONCATENATE(LEFT(A300,LEN(A300)*1-3),RIGHT(A300,3)*1+1),IF(IFERROR(RIGHT(A300,2)*1,0)&gt;9,CONCATENATE(LEFT(A300,LEN(A300)*1-2),RIGHT(A300,2)*1+1),CONCATENATE(LEFT(A300,LEN(A300)*1-1),RIGHT(A300)*1+1)))))</f>
        <v>1.8.1.4</v>
      </c>
      <c r="B301" s="62">
        <v>82</v>
      </c>
      <c r="C301" s="62" t="s">
        <v>491</v>
      </c>
      <c r="D301" s="149" t="str">
        <f>O301</f>
        <v>Piso tátil alerta 25x25cm , placa de borracha 25x25, espessura 5mm de base + relevo de 5mm, cor azul, antiderrapante, regularmente dispostos colocados de forma integrada ao piso, com argamassa.</v>
      </c>
      <c r="E301" s="105" t="s">
        <v>42</v>
      </c>
      <c r="F301" s="55" t="s">
        <v>471</v>
      </c>
      <c r="G301" s="55">
        <v>25.09</v>
      </c>
      <c r="H301" s="55">
        <f>M301</f>
        <v>269.14999999999998</v>
      </c>
      <c r="I301" s="55">
        <f>TRUNC(H301*(1+$L$9),2)</f>
        <v>336.43</v>
      </c>
      <c r="J301" s="106">
        <f>TRUNC(I301*G301,2)</f>
        <v>8441.02</v>
      </c>
      <c r="K301" s="107">
        <f>J301/U301</f>
        <v>1.2026502296214457E-2</v>
      </c>
      <c r="L301" s="107">
        <f>J301/$J$744</f>
        <v>5.1103805652763837E-4</v>
      </c>
      <c r="M301" s="108">
        <v>269.14999999999998</v>
      </c>
      <c r="N301" s="109" t="s">
        <v>531</v>
      </c>
      <c r="O301" s="110" t="s">
        <v>1976</v>
      </c>
      <c r="P301" s="111"/>
      <c r="Q301" s="112"/>
      <c r="R301" s="111"/>
      <c r="S301" s="111"/>
      <c r="T301" s="113"/>
      <c r="U301" s="114">
        <f t="shared" si="254"/>
        <v>701868.24000000011</v>
      </c>
      <c r="V301" s="71">
        <f t="shared" si="225"/>
        <v>1</v>
      </c>
      <c r="W301" s="71">
        <f t="shared" si="226"/>
        <v>1</v>
      </c>
      <c r="X301" s="71">
        <f t="shared" si="227"/>
        <v>8</v>
      </c>
      <c r="Y301" s="71">
        <f t="shared" si="228"/>
        <v>1</v>
      </c>
      <c r="Z301" s="71">
        <f t="shared" si="235"/>
        <v>0</v>
      </c>
      <c r="AA301" s="71">
        <f t="shared" si="229"/>
        <v>10302951.539999999</v>
      </c>
      <c r="AB301" s="71">
        <f t="shared" si="230"/>
        <v>10302951.539999999</v>
      </c>
      <c r="AC301" s="71">
        <f t="shared" si="231"/>
        <v>701531.81</v>
      </c>
      <c r="AD301" s="71">
        <f t="shared" si="232"/>
        <v>701531.81</v>
      </c>
      <c r="AE301" s="71">
        <f t="shared" si="233"/>
        <v>5517229.2000000011</v>
      </c>
      <c r="AF301" s="90" t="str">
        <f t="shared" si="255"/>
        <v>CENTRO INTEGRADO DE SAÚDE XANXERÊ</v>
      </c>
      <c r="AG301" s="90" t="str">
        <f t="shared" si="255"/>
        <v>CONSTRUÇÃO</v>
      </c>
      <c r="AH301" s="90" t="str">
        <f t="shared" si="255"/>
        <v>PAVIMENTAÇÕES</v>
      </c>
      <c r="AI301" s="90" t="str">
        <f t="shared" si="255"/>
        <v>PAVIMENTAÇÃO INTERNA</v>
      </c>
      <c r="AJ301" s="90" t="s">
        <v>489</v>
      </c>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1"/>
      <c r="BI301" s="71"/>
      <c r="BJ301" s="71"/>
      <c r="BK301" s="71"/>
      <c r="BL301" s="71"/>
      <c r="BM301" s="71"/>
      <c r="BN301" s="71"/>
      <c r="BO301" s="71"/>
      <c r="BP301" s="71"/>
      <c r="BQ301" s="71"/>
      <c r="BR301" s="71"/>
      <c r="BS301" s="71"/>
      <c r="BT301" s="71"/>
      <c r="BU301" s="71"/>
      <c r="BV301" s="71"/>
      <c r="BW301" s="71"/>
      <c r="BX301" s="71"/>
      <c r="BY301" s="71"/>
      <c r="BZ301" s="71"/>
      <c r="CA301" s="71"/>
      <c r="CB301" s="71"/>
      <c r="CC301" s="71"/>
      <c r="CD301" s="71"/>
      <c r="CE301" s="71"/>
      <c r="CF301" s="71"/>
      <c r="CG301" s="71"/>
      <c r="CH301" s="71"/>
      <c r="CI301" s="71"/>
      <c r="CJ301" s="71"/>
      <c r="CK301" s="71"/>
      <c r="CL301" s="71"/>
      <c r="CM301" s="71"/>
      <c r="CN301" s="71"/>
      <c r="CO301" s="71"/>
      <c r="CP301" s="71"/>
      <c r="CQ301" s="71"/>
      <c r="CR301" s="71"/>
      <c r="CS301" s="71"/>
      <c r="CT301" s="71"/>
      <c r="CU301" s="71"/>
      <c r="CV301" s="71"/>
      <c r="CW301" s="71"/>
      <c r="CX301" s="71"/>
      <c r="CY301" s="71"/>
      <c r="CZ301" s="71"/>
      <c r="DA301" s="71"/>
      <c r="DB301" s="71"/>
      <c r="DC301" s="71"/>
      <c r="DD301" s="71"/>
      <c r="DE301" s="71"/>
      <c r="DF301" s="71"/>
      <c r="DG301" s="71"/>
      <c r="DH301" s="71"/>
      <c r="DI301" s="71"/>
      <c r="DJ301" s="71"/>
      <c r="DK301" s="71"/>
      <c r="DL301" s="71"/>
      <c r="DM301" s="71"/>
      <c r="DN301" s="71"/>
      <c r="DO301" s="71"/>
      <c r="DP301" s="71"/>
      <c r="DQ301" s="71"/>
      <c r="DR301" s="71"/>
      <c r="DS301" s="71"/>
      <c r="DT301" s="71"/>
      <c r="DU301" s="71"/>
      <c r="DV301" s="71"/>
      <c r="DW301" s="71"/>
      <c r="DX301" s="71"/>
      <c r="DY301" s="71"/>
      <c r="DZ301" s="71"/>
      <c r="EA301" s="71"/>
      <c r="EB301" s="71"/>
      <c r="EC301" s="71"/>
      <c r="ED301" s="71"/>
      <c r="EE301" s="71"/>
      <c r="EF301" s="71"/>
      <c r="EG301" s="71"/>
      <c r="EH301" s="71"/>
      <c r="EI301" s="71"/>
      <c r="EJ301" s="71"/>
      <c r="EK301" s="71"/>
      <c r="EL301" s="71"/>
      <c r="EM301" s="71"/>
      <c r="EN301" s="71"/>
      <c r="EO301" s="71"/>
      <c r="EP301" s="71"/>
      <c r="EQ301" s="71"/>
      <c r="ER301" s="71"/>
      <c r="ES301" s="71"/>
      <c r="ET301" s="71"/>
      <c r="EU301" s="71"/>
      <c r="EV301" s="71"/>
      <c r="EW301" s="71"/>
      <c r="EX301" s="71"/>
      <c r="EY301" s="71"/>
      <c r="EZ301" s="71"/>
      <c r="FA301" s="71"/>
      <c r="FB301" s="71"/>
      <c r="FC301" s="71"/>
      <c r="FD301" s="71"/>
      <c r="FE301" s="71"/>
      <c r="FF301" s="71"/>
      <c r="FG301" s="71"/>
      <c r="FH301" s="71"/>
      <c r="FI301" s="71"/>
      <c r="FJ301" s="71"/>
      <c r="FK301" s="71"/>
      <c r="FL301" s="71"/>
      <c r="FM301" s="71"/>
      <c r="FN301" s="71"/>
      <c r="FO301" s="71"/>
      <c r="FP301" s="71"/>
      <c r="FQ301" s="71"/>
      <c r="FR301" s="71"/>
      <c r="FS301" s="71"/>
      <c r="FT301" s="71"/>
      <c r="FU301" s="71"/>
      <c r="FV301" s="71"/>
      <c r="FW301" s="71"/>
      <c r="FX301" s="71"/>
      <c r="FY301" s="71"/>
      <c r="FZ301" s="71"/>
      <c r="GA301" s="71"/>
      <c r="GB301" s="71"/>
      <c r="GC301" s="71"/>
      <c r="GD301" s="71"/>
      <c r="GE301" s="71"/>
      <c r="GF301" s="71"/>
      <c r="GG301" s="71"/>
      <c r="GH301" s="71"/>
      <c r="GI301" s="71"/>
      <c r="GJ301" s="71"/>
      <c r="GK301" s="71"/>
      <c r="GL301" s="71"/>
      <c r="GM301" s="71"/>
      <c r="GN301" s="71"/>
      <c r="GO301" s="71"/>
      <c r="GP301" s="71"/>
      <c r="GQ301" s="71"/>
      <c r="GR301" s="71"/>
      <c r="GS301" s="71"/>
      <c r="GT301" s="71"/>
      <c r="GU301" s="71"/>
      <c r="GV301" s="71"/>
      <c r="GW301" s="71"/>
      <c r="GX301" s="71"/>
      <c r="GY301" s="71"/>
      <c r="GZ301" s="71"/>
      <c r="HA301" s="71"/>
      <c r="HB301" s="71"/>
      <c r="HC301" s="71"/>
      <c r="HD301" s="71"/>
      <c r="HE301" s="71"/>
      <c r="HF301" s="71"/>
      <c r="HG301" s="71"/>
      <c r="HH301" s="71"/>
      <c r="HI301" s="71"/>
      <c r="HJ301" s="71"/>
      <c r="HK301" s="71"/>
      <c r="HL301" s="71"/>
      <c r="HM301" s="71"/>
      <c r="HN301" s="71"/>
      <c r="HO301" s="71"/>
      <c r="HP301" s="71"/>
      <c r="HQ301" s="71"/>
      <c r="HR301" s="71"/>
      <c r="HS301" s="71"/>
      <c r="HT301" s="71"/>
      <c r="HU301" s="71"/>
      <c r="HV301" s="71"/>
      <c r="HW301" s="71"/>
      <c r="HX301" s="71"/>
      <c r="HY301" s="71"/>
      <c r="HZ301" s="71"/>
      <c r="IA301" s="71"/>
      <c r="IB301" s="71"/>
      <c r="IC301" s="71"/>
      <c r="ID301" s="71"/>
      <c r="IE301" s="71"/>
      <c r="IF301" s="71"/>
      <c r="IG301" s="71"/>
      <c r="IH301" s="71"/>
      <c r="II301" s="71"/>
      <c r="IJ301" s="71"/>
      <c r="IK301" s="71"/>
      <c r="IL301" s="71"/>
      <c r="IM301" s="71"/>
      <c r="IN301" s="71"/>
      <c r="IO301" s="71"/>
      <c r="IP301" s="71"/>
      <c r="IQ301" s="71"/>
      <c r="IR301" s="71"/>
      <c r="IS301" s="71"/>
      <c r="IT301" s="71"/>
      <c r="IU301" s="71"/>
      <c r="IV301" s="71"/>
      <c r="IW301" s="71"/>
      <c r="IX301" s="71"/>
      <c r="IY301" s="71"/>
      <c r="IZ301" s="71"/>
    </row>
    <row r="302" spans="1:1024" s="115" customFormat="1" ht="38.25">
      <c r="A302" s="103" t="str">
        <f>IF(AND(A301&gt;0,B301&lt;=0),CONCATENATE(A301,".1"),IF(IFERROR(RIGHT(A301,4)*1,0)&gt;999,CONCATENATE(LEFT(A301,LEN(A301)*1-4),RIGHT(A301,4)*1+1),IF(IFERROR(RIGHT(A301,3)*1,0)&gt;99,CONCATENATE(LEFT(A301,LEN(A301)*1-3),RIGHT(A301,3)*1+1),IF(IFERROR(RIGHT(A301,2)*1,0)&gt;9,CONCATENATE(LEFT(A301,LEN(A301)*1-2),RIGHT(A301,2)*1+1),CONCATENATE(LEFT(A301,LEN(A301)*1-1),RIGHT(A301)*1+1)))))</f>
        <v>1.8.1.5</v>
      </c>
      <c r="B302" s="62">
        <v>81</v>
      </c>
      <c r="C302" s="62" t="s">
        <v>491</v>
      </c>
      <c r="D302" s="149" t="str">
        <f>O302</f>
        <v>Piso tátil direcional 25x25cm , placa de borracha 25x25, espessura 5mm de base + relevo de 5mm, cor azul, antiderrapante, regularmente dispostos colocados de forma integrada ao piso, com argamassa.</v>
      </c>
      <c r="E302" s="105" t="s">
        <v>42</v>
      </c>
      <c r="F302" s="55" t="s">
        <v>471</v>
      </c>
      <c r="G302" s="55">
        <v>1</v>
      </c>
      <c r="H302" s="55">
        <f>M302</f>
        <v>269.14999999999998</v>
      </c>
      <c r="I302" s="55">
        <f>TRUNC(H302*(1+$L$9),2)</f>
        <v>336.43</v>
      </c>
      <c r="J302" s="106">
        <f>TRUNC(I302*G302,2)</f>
        <v>336.43</v>
      </c>
      <c r="K302" s="107">
        <f>J302/U302</f>
        <v>4.7933498173389344E-4</v>
      </c>
      <c r="L302" s="107">
        <f>J302/$J$744</f>
        <v>2.0368217745911439E-5</v>
      </c>
      <c r="M302" s="108">
        <v>269.14999999999998</v>
      </c>
      <c r="N302" s="109" t="s">
        <v>531</v>
      </c>
      <c r="O302" s="110" t="s">
        <v>1972</v>
      </c>
      <c r="P302" s="111"/>
      <c r="Q302" s="112"/>
      <c r="R302" s="111"/>
      <c r="S302" s="111"/>
      <c r="T302" s="113"/>
      <c r="U302" s="114">
        <f t="shared" si="254"/>
        <v>701868.24000000011</v>
      </c>
      <c r="V302" s="71">
        <f t="shared" si="225"/>
        <v>1</v>
      </c>
      <c r="W302" s="71">
        <f t="shared" si="226"/>
        <v>1</v>
      </c>
      <c r="X302" s="71">
        <f t="shared" si="227"/>
        <v>8</v>
      </c>
      <c r="Y302" s="71">
        <f t="shared" si="228"/>
        <v>1</v>
      </c>
      <c r="Z302" s="71">
        <f t="shared" si="235"/>
        <v>0</v>
      </c>
      <c r="AA302" s="71">
        <f t="shared" si="229"/>
        <v>10303287.969999999</v>
      </c>
      <c r="AB302" s="71">
        <f t="shared" si="230"/>
        <v>10303287.969999999</v>
      </c>
      <c r="AC302" s="71">
        <f t="shared" si="231"/>
        <v>701868.24000000011</v>
      </c>
      <c r="AD302" s="71">
        <f t="shared" si="232"/>
        <v>701868.24000000011</v>
      </c>
      <c r="AE302" s="71">
        <f t="shared" si="233"/>
        <v>5517565.6300000008</v>
      </c>
      <c r="AF302" s="90" t="str">
        <f t="shared" si="255"/>
        <v>CENTRO INTEGRADO DE SAÚDE XANXERÊ</v>
      </c>
      <c r="AG302" s="90" t="str">
        <f t="shared" si="255"/>
        <v>CONSTRUÇÃO</v>
      </c>
      <c r="AH302" s="90" t="str">
        <f t="shared" si="255"/>
        <v>PAVIMENTAÇÕES</v>
      </c>
      <c r="AI302" s="90" t="str">
        <f t="shared" si="255"/>
        <v>PAVIMENTAÇÃO INTERNA</v>
      </c>
      <c r="AJ302" s="90" t="s">
        <v>489</v>
      </c>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c r="CJ302" s="71"/>
      <c r="CK302" s="71"/>
      <c r="CL302" s="71"/>
      <c r="CM302" s="71"/>
      <c r="CN302" s="71"/>
      <c r="CO302" s="71"/>
      <c r="CP302" s="71"/>
      <c r="CQ302" s="71"/>
      <c r="CR302" s="71"/>
      <c r="CS302" s="71"/>
      <c r="CT302" s="71"/>
      <c r="CU302" s="71"/>
      <c r="CV302" s="71"/>
      <c r="CW302" s="71"/>
      <c r="CX302" s="71"/>
      <c r="CY302" s="71"/>
      <c r="CZ302" s="71"/>
      <c r="DA302" s="71"/>
      <c r="DB302" s="71"/>
      <c r="DC302" s="71"/>
      <c r="DD302" s="71"/>
      <c r="DE302" s="71"/>
      <c r="DF302" s="71"/>
      <c r="DG302" s="71"/>
      <c r="DH302" s="71"/>
      <c r="DI302" s="71"/>
      <c r="DJ302" s="71"/>
      <c r="DK302" s="71"/>
      <c r="DL302" s="71"/>
      <c r="DM302" s="71"/>
      <c r="DN302" s="71"/>
      <c r="DO302" s="71"/>
      <c r="DP302" s="71"/>
      <c r="DQ302" s="71"/>
      <c r="DR302" s="71"/>
      <c r="DS302" s="71"/>
      <c r="DT302" s="71"/>
      <c r="DU302" s="71"/>
      <c r="DV302" s="71"/>
      <c r="DW302" s="71"/>
      <c r="DX302" s="71"/>
      <c r="DY302" s="71"/>
      <c r="DZ302" s="71"/>
      <c r="EA302" s="71"/>
      <c r="EB302" s="71"/>
      <c r="EC302" s="71"/>
      <c r="ED302" s="71"/>
      <c r="EE302" s="71"/>
      <c r="EF302" s="71"/>
      <c r="EG302" s="71"/>
      <c r="EH302" s="71"/>
      <c r="EI302" s="71"/>
      <c r="EJ302" s="71"/>
      <c r="EK302" s="71"/>
      <c r="EL302" s="71"/>
      <c r="EM302" s="71"/>
      <c r="EN302" s="71"/>
      <c r="EO302" s="71"/>
      <c r="EP302" s="71"/>
      <c r="EQ302" s="71"/>
      <c r="ER302" s="71"/>
      <c r="ES302" s="71"/>
      <c r="ET302" s="71"/>
      <c r="EU302" s="71"/>
      <c r="EV302" s="71"/>
      <c r="EW302" s="71"/>
      <c r="EX302" s="71"/>
      <c r="EY302" s="71"/>
      <c r="EZ302" s="71"/>
      <c r="FA302" s="71"/>
      <c r="FB302" s="71"/>
      <c r="FC302" s="71"/>
      <c r="FD302" s="71"/>
      <c r="FE302" s="71"/>
      <c r="FF302" s="71"/>
      <c r="FG302" s="71"/>
      <c r="FH302" s="71"/>
      <c r="FI302" s="71"/>
      <c r="FJ302" s="71"/>
      <c r="FK302" s="71"/>
      <c r="FL302" s="71"/>
      <c r="FM302" s="71"/>
      <c r="FN302" s="71"/>
      <c r="FO302" s="71"/>
      <c r="FP302" s="71"/>
      <c r="FQ302" s="71"/>
      <c r="FR302" s="71"/>
      <c r="FS302" s="71"/>
      <c r="FT302" s="71"/>
      <c r="FU302" s="71"/>
      <c r="FV302" s="71"/>
      <c r="FW302" s="71"/>
      <c r="FX302" s="71"/>
      <c r="FY302" s="71"/>
      <c r="FZ302" s="71"/>
      <c r="GA302" s="71"/>
      <c r="GB302" s="71"/>
      <c r="GC302" s="71"/>
      <c r="GD302" s="71"/>
      <c r="GE302" s="71"/>
      <c r="GF302" s="71"/>
      <c r="GG302" s="71"/>
      <c r="GH302" s="71"/>
      <c r="GI302" s="71"/>
      <c r="GJ302" s="71"/>
      <c r="GK302" s="71"/>
      <c r="GL302" s="71"/>
      <c r="GM302" s="71"/>
      <c r="GN302" s="71"/>
      <c r="GO302" s="71"/>
      <c r="GP302" s="71"/>
      <c r="GQ302" s="71"/>
      <c r="GR302" s="71"/>
      <c r="GS302" s="71"/>
      <c r="GT302" s="71"/>
      <c r="GU302" s="71"/>
      <c r="GV302" s="71"/>
      <c r="GW302" s="71"/>
      <c r="GX302" s="71"/>
      <c r="GY302" s="71"/>
      <c r="GZ302" s="71"/>
      <c r="HA302" s="71"/>
      <c r="HB302" s="71"/>
      <c r="HC302" s="71"/>
      <c r="HD302" s="71"/>
      <c r="HE302" s="71"/>
      <c r="HF302" s="71"/>
      <c r="HG302" s="71"/>
      <c r="HH302" s="71"/>
      <c r="HI302" s="71"/>
      <c r="HJ302" s="71"/>
      <c r="HK302" s="71"/>
      <c r="HL302" s="71"/>
      <c r="HM302" s="71"/>
      <c r="HN302" s="71"/>
      <c r="HO302" s="71"/>
      <c r="HP302" s="71"/>
      <c r="HQ302" s="71"/>
      <c r="HR302" s="71"/>
      <c r="HS302" s="71"/>
      <c r="HT302" s="71"/>
      <c r="HU302" s="71"/>
      <c r="HV302" s="71"/>
      <c r="HW302" s="71"/>
      <c r="HX302" s="71"/>
      <c r="HY302" s="71"/>
      <c r="HZ302" s="71"/>
      <c r="IA302" s="71"/>
      <c r="IB302" s="71"/>
      <c r="IC302" s="71"/>
      <c r="ID302" s="71"/>
      <c r="IE302" s="71"/>
      <c r="IF302" s="71"/>
      <c r="IG302" s="71"/>
      <c r="IH302" s="71"/>
      <c r="II302" s="71"/>
      <c r="IJ302" s="71"/>
      <c r="IK302" s="71"/>
      <c r="IL302" s="71"/>
      <c r="IM302" s="71"/>
      <c r="IN302" s="71"/>
      <c r="IO302" s="71"/>
      <c r="IP302" s="71"/>
      <c r="IQ302" s="71"/>
      <c r="IR302" s="71"/>
      <c r="IS302" s="71"/>
      <c r="IT302" s="71"/>
      <c r="IU302" s="71"/>
      <c r="IV302" s="71"/>
      <c r="IW302" s="71"/>
      <c r="IX302" s="71"/>
      <c r="IY302" s="71"/>
      <c r="IZ302" s="71"/>
    </row>
    <row r="303" spans="1:1024" s="94" customFormat="1">
      <c r="A303" s="117"/>
      <c r="B303" s="118"/>
      <c r="C303" s="119"/>
      <c r="D303" s="120"/>
      <c r="E303" s="121" t="str">
        <f>IF(P303="T1",CONCATENATE("Total ",LOWER(AF303)),IF(P303="T2",CONCATENATE("Total ",LOWER(AG303)),IF(P303="T3",CONCATENATE("Total ",LOWER(AH303)),IF(P303="T4",CONCATENATE("Total ",LOWER(AI303)),IF(P303="T5",CONCATENATE("Total ",LOWER(AJ303)),"Total do item")))))</f>
        <v>Total pavimentação interna</v>
      </c>
      <c r="F303" s="122"/>
      <c r="G303" s="122"/>
      <c r="H303" s="122"/>
      <c r="I303" s="123"/>
      <c r="J303" s="124">
        <f>N303</f>
        <v>701868.24000000011</v>
      </c>
      <c r="K303" s="125">
        <f>J303/N303</f>
        <v>1</v>
      </c>
      <c r="L303" s="125">
        <f>M303</f>
        <v>4.2492658625151239E-2</v>
      </c>
      <c r="M303" s="126">
        <f>J303/$J$744</f>
        <v>4.2492658625151239E-2</v>
      </c>
      <c r="N303" s="127">
        <f>IF(P303="T1",AA303,IF(P303="T2",AB303,IF(P303="T3",AC303,IF(P303="T4",AD303,IF(P303="T5",AE303,0)))))</f>
        <v>701868.24000000011</v>
      </c>
      <c r="O303" s="127"/>
      <c r="P303" s="94" t="s">
        <v>483</v>
      </c>
      <c r="Q303"/>
      <c r="R303" s="128"/>
      <c r="S303" s="128"/>
      <c r="T303" s="89"/>
      <c r="U303" s="128">
        <f t="shared" si="254"/>
        <v>701868.24000000011</v>
      </c>
      <c r="V303" s="96">
        <f t="shared" si="225"/>
        <v>1</v>
      </c>
      <c r="W303" s="96">
        <f t="shared" si="226"/>
        <v>1</v>
      </c>
      <c r="X303" s="96">
        <f t="shared" si="227"/>
        <v>8</v>
      </c>
      <c r="Y303" s="96">
        <f t="shared" si="228"/>
        <v>1</v>
      </c>
      <c r="Z303" s="96">
        <f t="shared" si="235"/>
        <v>0</v>
      </c>
      <c r="AA303" s="96">
        <f t="shared" si="229"/>
        <v>10303287.969999999</v>
      </c>
      <c r="AB303" s="96">
        <f t="shared" si="230"/>
        <v>10303287.969999999</v>
      </c>
      <c r="AC303" s="96">
        <f t="shared" si="231"/>
        <v>701868.24000000011</v>
      </c>
      <c r="AD303" s="96">
        <f t="shared" si="232"/>
        <v>701868.24000000011</v>
      </c>
      <c r="AE303" s="96">
        <f t="shared" si="233"/>
        <v>5517565.6300000008</v>
      </c>
      <c r="AF303" s="97" t="str">
        <f t="shared" ref="AF303:AI305" si="256">IF($P303=AF$11,$D303,AF302)</f>
        <v>CENTRO INTEGRADO DE SAÚDE XANXERÊ</v>
      </c>
      <c r="AG303" s="97" t="str">
        <f t="shared" si="256"/>
        <v>CONSTRUÇÃO</v>
      </c>
      <c r="AH303" s="97" t="str">
        <f t="shared" si="256"/>
        <v>PAVIMENTAÇÕES</v>
      </c>
      <c r="AI303" s="97" t="str">
        <f t="shared" si="256"/>
        <v>PAVIMENTAÇÃO INTERNA</v>
      </c>
      <c r="AJ303" s="97" t="s">
        <v>489</v>
      </c>
      <c r="AMI303"/>
      <c r="AMJ303"/>
    </row>
    <row r="304" spans="1:1024" s="94" customFormat="1" ht="15.75">
      <c r="A304" s="129" t="s">
        <v>594</v>
      </c>
      <c r="B304" s="130"/>
      <c r="C304" s="130"/>
      <c r="D304" s="131" t="s">
        <v>595</v>
      </c>
      <c r="E304" s="130"/>
      <c r="F304" s="130"/>
      <c r="G304" s="130"/>
      <c r="H304" s="130"/>
      <c r="I304" s="130"/>
      <c r="J304" s="130"/>
      <c r="K304" s="130"/>
      <c r="L304" s="132"/>
      <c r="M304" s="133"/>
      <c r="P304" s="94" t="s">
        <v>478</v>
      </c>
      <c r="Q304"/>
      <c r="T304" s="89"/>
      <c r="U304" s="128">
        <f>IF(OR(P304="T1",P304="T2",P304="T3",P304="T4",P304="T5"),N304,U306)</f>
        <v>421749.53999999992</v>
      </c>
      <c r="V304" s="96">
        <f t="shared" si="225"/>
        <v>1</v>
      </c>
      <c r="W304" s="96">
        <f t="shared" si="226"/>
        <v>1</v>
      </c>
      <c r="X304" s="96">
        <f t="shared" si="227"/>
        <v>8</v>
      </c>
      <c r="Y304" s="96">
        <f t="shared" si="228"/>
        <v>2</v>
      </c>
      <c r="Z304" s="96">
        <f t="shared" si="235"/>
        <v>0</v>
      </c>
      <c r="AA304" s="96">
        <f t="shared" si="229"/>
        <v>10303287.969999999</v>
      </c>
      <c r="AB304" s="96">
        <f t="shared" si="230"/>
        <v>10303287.969999999</v>
      </c>
      <c r="AC304" s="96">
        <f t="shared" si="231"/>
        <v>701868.24000000011</v>
      </c>
      <c r="AD304" s="96">
        <f t="shared" si="232"/>
        <v>0</v>
      </c>
      <c r="AE304" s="96">
        <f t="shared" si="233"/>
        <v>5517565.6300000008</v>
      </c>
      <c r="AF304" s="97" t="str">
        <f t="shared" si="256"/>
        <v>CENTRO INTEGRADO DE SAÚDE XANXERÊ</v>
      </c>
      <c r="AG304" s="97" t="str">
        <f t="shared" si="256"/>
        <v>CONSTRUÇÃO</v>
      </c>
      <c r="AH304" s="97" t="str">
        <f t="shared" si="256"/>
        <v>PAVIMENTAÇÕES</v>
      </c>
      <c r="AI304" s="97" t="str">
        <f t="shared" si="256"/>
        <v>PAVIMENTAÇÃO EXTERNA E CALÇADAS</v>
      </c>
      <c r="AJ304" s="97" t="s">
        <v>489</v>
      </c>
      <c r="AMI304"/>
      <c r="AMJ304"/>
    </row>
    <row r="305" spans="1:1024" s="94" customFormat="1" ht="15.75">
      <c r="A305" s="134" t="s">
        <v>596</v>
      </c>
      <c r="B305" s="135"/>
      <c r="C305" s="135"/>
      <c r="D305" s="136" t="s">
        <v>597</v>
      </c>
      <c r="E305" s="137"/>
      <c r="F305" s="137"/>
      <c r="G305" s="137"/>
      <c r="H305" s="137"/>
      <c r="I305" s="137"/>
      <c r="J305" s="137"/>
      <c r="K305" s="137"/>
      <c r="L305" s="138"/>
      <c r="M305" s="78"/>
      <c r="P305" s="94" t="s">
        <v>479</v>
      </c>
      <c r="Q305"/>
      <c r="T305" s="89"/>
      <c r="U305" s="128">
        <f t="shared" ref="U305:U312" si="257">IF(OR(P305="T1",P305="T2",P305="T3",P305="T4",P305="T5"),N305,U306)</f>
        <v>421749.53999999992</v>
      </c>
      <c r="V305" s="96">
        <f t="shared" si="225"/>
        <v>1</v>
      </c>
      <c r="W305" s="96">
        <f t="shared" si="226"/>
        <v>1</v>
      </c>
      <c r="X305" s="96">
        <f t="shared" si="227"/>
        <v>8</v>
      </c>
      <c r="Y305" s="96">
        <f t="shared" si="228"/>
        <v>2</v>
      </c>
      <c r="Z305" s="96">
        <f t="shared" si="235"/>
        <v>1</v>
      </c>
      <c r="AA305" s="96">
        <f t="shared" si="229"/>
        <v>10303287.969999999</v>
      </c>
      <c r="AB305" s="96">
        <f t="shared" si="230"/>
        <v>10303287.969999999</v>
      </c>
      <c r="AC305" s="96">
        <f t="shared" si="231"/>
        <v>701868.24000000011</v>
      </c>
      <c r="AD305" s="96">
        <f t="shared" si="232"/>
        <v>0</v>
      </c>
      <c r="AE305" s="96">
        <f t="shared" si="233"/>
        <v>0</v>
      </c>
      <c r="AF305" s="97" t="str">
        <f t="shared" si="256"/>
        <v>CENTRO INTEGRADO DE SAÚDE XANXERÊ</v>
      </c>
      <c r="AG305" s="97" t="str">
        <f t="shared" si="256"/>
        <v>CONSTRUÇÃO</v>
      </c>
      <c r="AH305" s="97" t="str">
        <f t="shared" si="256"/>
        <v>PAVIMENTAÇÕES</v>
      </c>
      <c r="AI305" s="97" t="str">
        <f t="shared" si="256"/>
        <v>PAVIMENTAÇÃO EXTERNA E CALÇADAS</v>
      </c>
      <c r="AJ305" s="97" t="s">
        <v>489</v>
      </c>
      <c r="AMI305"/>
      <c r="AMJ305"/>
    </row>
    <row r="306" spans="1:1024" s="115" customFormat="1" ht="25.5">
      <c r="A306" s="103" t="str">
        <f t="shared" ref="A306:A312" si="258">IF(AND(A305&gt;0,B305&lt;=0),CONCATENATE(A305,".1"),IF(IFERROR(RIGHT(A305,4)*1,0)&gt;999,CONCATENATE(LEFT(A305,LEN(A305)*1-4),RIGHT(A305,4)*1+1),IF(IFERROR(RIGHT(A305,3)*1,0)&gt;99,CONCATENATE(LEFT(A305,LEN(A305)*1-3),RIGHT(A305,3)*1+1),IF(IFERROR(RIGHT(A305,2)*1,0)&gt;9,CONCATENATE(LEFT(A305,LEN(A305)*1-2),RIGHT(A305,2)*1+1),CONCATENATE(LEFT(A305,LEN(A305)*1-1),RIGHT(A305)*1+1)))))</f>
        <v>1.8.2.1.1</v>
      </c>
      <c r="B306" s="52">
        <v>100577</v>
      </c>
      <c r="C306" s="64" t="s">
        <v>493</v>
      </c>
      <c r="D306" s="152" t="str">
        <f t="shared" ref="D306:D312" si="259">O306</f>
        <v>Regularização e compactação de subleito de solo predominantemente arenoso. Af_11/2019</v>
      </c>
      <c r="E306" s="153" t="str">
        <f t="shared" ref="E306:E312" si="260">N306</f>
        <v>m2</v>
      </c>
      <c r="F306" s="55" t="s">
        <v>471</v>
      </c>
      <c r="G306" s="55">
        <v>3642</v>
      </c>
      <c r="H306" s="55">
        <f t="shared" ref="H306:H312" si="261">M306</f>
        <v>0.88</v>
      </c>
      <c r="I306" s="55">
        <f t="shared" ref="I306:I312" si="262">TRUNC(H306*(1+$L$9),2)</f>
        <v>1.1000000000000001</v>
      </c>
      <c r="J306" s="106">
        <f t="shared" ref="J306:J312" si="263">TRUNC(I306*G306,2)</f>
        <v>4006.2</v>
      </c>
      <c r="K306" s="107">
        <f t="shared" ref="K306:K312" si="264">J306/U306</f>
        <v>9.4990026545138627E-3</v>
      </c>
      <c r="L306" s="107">
        <f t="shared" ref="L306:L312" si="265">J306/$J$744</f>
        <v>2.4254422594200995E-4</v>
      </c>
      <c r="M306" s="108">
        <v>0.88</v>
      </c>
      <c r="N306" s="109" t="s">
        <v>531</v>
      </c>
      <c r="O306" s="110" t="s">
        <v>3036</v>
      </c>
      <c r="P306" s="111"/>
      <c r="Q306" s="112"/>
      <c r="R306" s="111"/>
      <c r="S306" s="111"/>
      <c r="T306" s="113"/>
      <c r="U306" s="114">
        <f t="shared" si="257"/>
        <v>421749.53999999992</v>
      </c>
      <c r="V306" s="71">
        <f t="shared" si="225"/>
        <v>1</v>
      </c>
      <c r="W306" s="71">
        <f t="shared" si="226"/>
        <v>1</v>
      </c>
      <c r="X306" s="71">
        <f t="shared" si="227"/>
        <v>8</v>
      </c>
      <c r="Y306" s="71">
        <f t="shared" si="228"/>
        <v>2</v>
      </c>
      <c r="Z306" s="71">
        <f t="shared" si="235"/>
        <v>1</v>
      </c>
      <c r="AA306" s="71">
        <f t="shared" si="229"/>
        <v>10307294.169999998</v>
      </c>
      <c r="AB306" s="71">
        <f t="shared" si="230"/>
        <v>10307294.169999998</v>
      </c>
      <c r="AC306" s="71">
        <f t="shared" si="231"/>
        <v>705874.44000000006</v>
      </c>
      <c r="AD306" s="71">
        <f t="shared" si="232"/>
        <v>4006.2</v>
      </c>
      <c r="AE306" s="71">
        <f t="shared" si="233"/>
        <v>4006.2</v>
      </c>
      <c r="AF306" s="90" t="str">
        <f t="shared" ref="AF306:AI312" si="266">IF($O306=AF$12,$D306,AF305)</f>
        <v>CENTRO INTEGRADO DE SAÚDE XANXERÊ</v>
      </c>
      <c r="AG306" s="90" t="str">
        <f t="shared" si="266"/>
        <v>CONSTRUÇÃO</v>
      </c>
      <c r="AH306" s="90" t="str">
        <f t="shared" si="266"/>
        <v>PAVIMENTAÇÕES</v>
      </c>
      <c r="AI306" s="90" t="str">
        <f t="shared" si="266"/>
        <v>PAVIMENTAÇÃO EXTERNA E CALÇADAS</v>
      </c>
      <c r="AJ306" s="90" t="s">
        <v>489</v>
      </c>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c r="CT306" s="71"/>
      <c r="CU306" s="71"/>
      <c r="CV306" s="71"/>
      <c r="CW306" s="71"/>
      <c r="CX306" s="71"/>
      <c r="CY306" s="71"/>
      <c r="CZ306" s="71"/>
      <c r="DA306" s="71"/>
      <c r="DB306" s="71"/>
      <c r="DC306" s="71"/>
      <c r="DD306" s="71"/>
      <c r="DE306" s="71"/>
      <c r="DF306" s="71"/>
      <c r="DG306" s="71"/>
      <c r="DH306" s="71"/>
      <c r="DI306" s="71"/>
      <c r="DJ306" s="71"/>
      <c r="DK306" s="71"/>
      <c r="DL306" s="71"/>
      <c r="DM306" s="71"/>
      <c r="DN306" s="71"/>
      <c r="DO306" s="71"/>
      <c r="DP306" s="71"/>
      <c r="DQ306" s="71"/>
      <c r="DR306" s="71"/>
      <c r="DS306" s="71"/>
      <c r="DT306" s="71"/>
      <c r="DU306" s="71"/>
      <c r="DV306" s="71"/>
      <c r="DW306" s="71"/>
      <c r="DX306" s="71"/>
      <c r="DY306" s="71"/>
      <c r="DZ306" s="71"/>
      <c r="EA306" s="71"/>
      <c r="EB306" s="71"/>
      <c r="EC306" s="71"/>
      <c r="ED306" s="71"/>
      <c r="EE306" s="71"/>
      <c r="EF306" s="71"/>
      <c r="EG306" s="71"/>
      <c r="EH306" s="71"/>
      <c r="EI306" s="71"/>
      <c r="EJ306" s="71"/>
      <c r="EK306" s="71"/>
      <c r="EL306" s="71"/>
      <c r="EM306" s="71"/>
      <c r="EN306" s="71"/>
      <c r="EO306" s="71"/>
      <c r="EP306" s="71"/>
      <c r="EQ306" s="71"/>
      <c r="ER306" s="71"/>
      <c r="ES306" s="71"/>
      <c r="ET306" s="71"/>
      <c r="EU306" s="71"/>
      <c r="EV306" s="71"/>
      <c r="EW306" s="71"/>
      <c r="EX306" s="71"/>
      <c r="EY306" s="71"/>
      <c r="EZ306" s="71"/>
      <c r="FA306" s="71"/>
      <c r="FB306" s="71"/>
      <c r="FC306" s="71"/>
      <c r="FD306" s="71"/>
      <c r="FE306" s="71"/>
      <c r="FF306" s="71"/>
      <c r="FG306" s="71"/>
      <c r="FH306" s="71"/>
      <c r="FI306" s="71"/>
      <c r="FJ306" s="71"/>
      <c r="FK306" s="71"/>
      <c r="FL306" s="71"/>
      <c r="FM306" s="71"/>
      <c r="FN306" s="71"/>
      <c r="FO306" s="71"/>
      <c r="FP306" s="71"/>
      <c r="FQ306" s="71"/>
      <c r="FR306" s="71"/>
      <c r="FS306" s="71"/>
      <c r="FT306" s="71"/>
      <c r="FU306" s="71"/>
      <c r="FV306" s="71"/>
      <c r="FW306" s="71"/>
      <c r="FX306" s="71"/>
      <c r="FY306" s="71"/>
      <c r="FZ306" s="71"/>
      <c r="GA306" s="71"/>
      <c r="GB306" s="71"/>
      <c r="GC306" s="71"/>
      <c r="GD306" s="71"/>
      <c r="GE306" s="71"/>
      <c r="GF306" s="71"/>
      <c r="GG306" s="71"/>
      <c r="GH306" s="71"/>
      <c r="GI306" s="71"/>
      <c r="GJ306" s="71"/>
      <c r="GK306" s="71"/>
      <c r="GL306" s="71"/>
      <c r="GM306" s="71"/>
      <c r="GN306" s="71"/>
      <c r="GO306" s="71"/>
      <c r="GP306" s="71"/>
      <c r="GQ306" s="71"/>
      <c r="GR306" s="71"/>
      <c r="GS306" s="71"/>
      <c r="GT306" s="71"/>
      <c r="GU306" s="71"/>
      <c r="GV306" s="71"/>
      <c r="GW306" s="71"/>
      <c r="GX306" s="71"/>
      <c r="GY306" s="71"/>
      <c r="GZ306" s="71"/>
      <c r="HA306" s="71"/>
      <c r="HB306" s="71"/>
      <c r="HC306" s="71"/>
      <c r="HD306" s="71"/>
      <c r="HE306" s="71"/>
      <c r="HF306" s="71"/>
      <c r="HG306" s="71"/>
      <c r="HH306" s="71"/>
      <c r="HI306" s="71"/>
      <c r="HJ306" s="71"/>
      <c r="HK306" s="71"/>
      <c r="HL306" s="71"/>
      <c r="HM306" s="71"/>
      <c r="HN306" s="71"/>
      <c r="HO306" s="71"/>
      <c r="HP306" s="71"/>
      <c r="HQ306" s="71"/>
      <c r="HR306" s="71"/>
      <c r="HS306" s="71"/>
      <c r="HT306" s="71"/>
      <c r="HU306" s="71"/>
      <c r="HV306" s="71"/>
      <c r="HW306" s="71"/>
      <c r="HX306" s="71"/>
      <c r="HY306" s="71"/>
      <c r="HZ306" s="71"/>
      <c r="IA306" s="71"/>
      <c r="IB306" s="71"/>
      <c r="IC306" s="71"/>
      <c r="ID306" s="71"/>
      <c r="IE306" s="71"/>
      <c r="IF306" s="71"/>
      <c r="IG306" s="71"/>
      <c r="IH306" s="71"/>
      <c r="II306" s="71"/>
      <c r="IJ306" s="71"/>
      <c r="IK306" s="71"/>
      <c r="IL306" s="71"/>
      <c r="IM306" s="71"/>
      <c r="IN306" s="71"/>
      <c r="IO306" s="71"/>
      <c r="IP306" s="71"/>
      <c r="IQ306" s="71"/>
      <c r="IR306" s="71"/>
      <c r="IS306" s="71"/>
      <c r="IT306" s="71"/>
      <c r="IU306" s="71"/>
      <c r="IV306" s="71"/>
      <c r="IW306" s="71"/>
      <c r="IX306" s="71"/>
      <c r="IY306" s="71"/>
      <c r="IZ306" s="71"/>
    </row>
    <row r="307" spans="1:1024" s="115" customFormat="1" ht="51">
      <c r="A307" s="103" t="str">
        <f t="shared" si="258"/>
        <v>1.8.2.1.2</v>
      </c>
      <c r="B307" s="60">
        <v>1552</v>
      </c>
      <c r="C307" s="62" t="s">
        <v>491</v>
      </c>
      <c r="D307" s="104" t="str">
        <f t="shared" si="259"/>
        <v>Bloco intertravado de concreto (paver) do tipo drenante, na cor natural, com espessura de 6cm, resistência de 30MPA e taxa de permeabilidade acima de 90%. As peças deverão ter formato retangular nas dimensões de 10.5 x 21 x 6 cm, em base drenante.</v>
      </c>
      <c r="E307" s="153" t="str">
        <f t="shared" si="260"/>
        <v>m2</v>
      </c>
      <c r="F307" s="55" t="s">
        <v>471</v>
      </c>
      <c r="G307" s="55">
        <v>333</v>
      </c>
      <c r="H307" s="55">
        <f t="shared" si="261"/>
        <v>76.22</v>
      </c>
      <c r="I307" s="55">
        <f t="shared" si="262"/>
        <v>95.27</v>
      </c>
      <c r="J307" s="106">
        <f t="shared" si="263"/>
        <v>31724.91</v>
      </c>
      <c r="K307" s="107">
        <f t="shared" si="264"/>
        <v>7.5222156733117024E-2</v>
      </c>
      <c r="L307" s="107">
        <f t="shared" si="265"/>
        <v>1.9206963554066025E-3</v>
      </c>
      <c r="M307" s="108">
        <v>76.22</v>
      </c>
      <c r="N307" s="109" t="s">
        <v>531</v>
      </c>
      <c r="O307" s="110" t="s">
        <v>2196</v>
      </c>
      <c r="P307" s="111"/>
      <c r="Q307" s="112"/>
      <c r="R307" s="111"/>
      <c r="S307" s="111"/>
      <c r="T307" s="113"/>
      <c r="U307" s="114">
        <f t="shared" si="257"/>
        <v>421749.53999999992</v>
      </c>
      <c r="V307" s="71">
        <f t="shared" si="225"/>
        <v>1</v>
      </c>
      <c r="W307" s="71">
        <f t="shared" si="226"/>
        <v>1</v>
      </c>
      <c r="X307" s="71">
        <f t="shared" si="227"/>
        <v>8</v>
      </c>
      <c r="Y307" s="71">
        <f t="shared" si="228"/>
        <v>2</v>
      </c>
      <c r="Z307" s="71">
        <f t="shared" si="235"/>
        <v>1</v>
      </c>
      <c r="AA307" s="71">
        <f t="shared" si="229"/>
        <v>10339019.079999998</v>
      </c>
      <c r="AB307" s="71">
        <f t="shared" si="230"/>
        <v>10339019.079999998</v>
      </c>
      <c r="AC307" s="71">
        <f t="shared" si="231"/>
        <v>737599.35000000009</v>
      </c>
      <c r="AD307" s="71">
        <f t="shared" si="232"/>
        <v>35731.11</v>
      </c>
      <c r="AE307" s="71">
        <f t="shared" si="233"/>
        <v>35731.11</v>
      </c>
      <c r="AF307" s="90" t="str">
        <f t="shared" si="266"/>
        <v>CENTRO INTEGRADO DE SAÚDE XANXERÊ</v>
      </c>
      <c r="AG307" s="90" t="str">
        <f t="shared" si="266"/>
        <v>CONSTRUÇÃO</v>
      </c>
      <c r="AH307" s="90" t="str">
        <f t="shared" si="266"/>
        <v>PAVIMENTAÇÕES</v>
      </c>
      <c r="AI307" s="90" t="str">
        <f t="shared" si="266"/>
        <v>PAVIMENTAÇÃO EXTERNA E CALÇADAS</v>
      </c>
      <c r="AJ307" s="90" t="s">
        <v>489</v>
      </c>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c r="CT307" s="71"/>
      <c r="CU307" s="71"/>
      <c r="CV307" s="71"/>
      <c r="CW307" s="71"/>
      <c r="CX307" s="71"/>
      <c r="CY307" s="71"/>
      <c r="CZ307" s="71"/>
      <c r="DA307" s="71"/>
      <c r="DB307" s="71"/>
      <c r="DC307" s="71"/>
      <c r="DD307" s="71"/>
      <c r="DE307" s="71"/>
      <c r="DF307" s="71"/>
      <c r="DG307" s="71"/>
      <c r="DH307" s="71"/>
      <c r="DI307" s="71"/>
      <c r="DJ307" s="71"/>
      <c r="DK307" s="71"/>
      <c r="DL307" s="71"/>
      <c r="DM307" s="71"/>
      <c r="DN307" s="71"/>
      <c r="DO307" s="71"/>
      <c r="DP307" s="71"/>
      <c r="DQ307" s="71"/>
      <c r="DR307" s="71"/>
      <c r="DS307" s="71"/>
      <c r="DT307" s="71"/>
      <c r="DU307" s="71"/>
      <c r="DV307" s="71"/>
      <c r="DW307" s="71"/>
      <c r="DX307" s="71"/>
      <c r="DY307" s="71"/>
      <c r="DZ307" s="71"/>
      <c r="EA307" s="71"/>
      <c r="EB307" s="71"/>
      <c r="EC307" s="71"/>
      <c r="ED307" s="71"/>
      <c r="EE307" s="71"/>
      <c r="EF307" s="71"/>
      <c r="EG307" s="71"/>
      <c r="EH307" s="71"/>
      <c r="EI307" s="71"/>
      <c r="EJ307" s="71"/>
      <c r="EK307" s="71"/>
      <c r="EL307" s="71"/>
      <c r="EM307" s="71"/>
      <c r="EN307" s="71"/>
      <c r="EO307" s="71"/>
      <c r="EP307" s="71"/>
      <c r="EQ307" s="71"/>
      <c r="ER307" s="71"/>
      <c r="ES307" s="71"/>
      <c r="ET307" s="71"/>
      <c r="EU307" s="71"/>
      <c r="EV307" s="71"/>
      <c r="EW307" s="71"/>
      <c r="EX307" s="71"/>
      <c r="EY307" s="71"/>
      <c r="EZ307" s="71"/>
      <c r="FA307" s="71"/>
      <c r="FB307" s="71"/>
      <c r="FC307" s="71"/>
      <c r="FD307" s="71"/>
      <c r="FE307" s="71"/>
      <c r="FF307" s="71"/>
      <c r="FG307" s="71"/>
      <c r="FH307" s="71"/>
      <c r="FI307" s="71"/>
      <c r="FJ307" s="71"/>
      <c r="FK307" s="71"/>
      <c r="FL307" s="71"/>
      <c r="FM307" s="71"/>
      <c r="FN307" s="71"/>
      <c r="FO307" s="71"/>
      <c r="FP307" s="71"/>
      <c r="FQ307" s="71"/>
      <c r="FR307" s="71"/>
      <c r="FS307" s="71"/>
      <c r="FT307" s="71"/>
      <c r="FU307" s="71"/>
      <c r="FV307" s="71"/>
      <c r="FW307" s="71"/>
      <c r="FX307" s="71"/>
      <c r="FY307" s="71"/>
      <c r="FZ307" s="71"/>
      <c r="GA307" s="71"/>
      <c r="GB307" s="71"/>
      <c r="GC307" s="71"/>
      <c r="GD307" s="71"/>
      <c r="GE307" s="71"/>
      <c r="GF307" s="71"/>
      <c r="GG307" s="71"/>
      <c r="GH307" s="71"/>
      <c r="GI307" s="71"/>
      <c r="GJ307" s="71"/>
      <c r="GK307" s="71"/>
      <c r="GL307" s="71"/>
      <c r="GM307" s="71"/>
      <c r="GN307" s="71"/>
      <c r="GO307" s="71"/>
      <c r="GP307" s="71"/>
      <c r="GQ307" s="71"/>
      <c r="GR307" s="71"/>
      <c r="GS307" s="71"/>
      <c r="GT307" s="71"/>
      <c r="GU307" s="71"/>
      <c r="GV307" s="71"/>
      <c r="GW307" s="71"/>
      <c r="GX307" s="71"/>
      <c r="GY307" s="71"/>
      <c r="GZ307" s="71"/>
      <c r="HA307" s="71"/>
      <c r="HB307" s="71"/>
      <c r="HC307" s="71"/>
      <c r="HD307" s="71"/>
      <c r="HE307" s="71"/>
      <c r="HF307" s="71"/>
      <c r="HG307" s="71"/>
      <c r="HH307" s="71"/>
      <c r="HI307" s="71"/>
      <c r="HJ307" s="71"/>
      <c r="HK307" s="71"/>
      <c r="HL307" s="71"/>
      <c r="HM307" s="71"/>
      <c r="HN307" s="71"/>
      <c r="HO307" s="71"/>
      <c r="HP307" s="71"/>
      <c r="HQ307" s="71"/>
      <c r="HR307" s="71"/>
      <c r="HS307" s="71"/>
      <c r="HT307" s="71"/>
      <c r="HU307" s="71"/>
      <c r="HV307" s="71"/>
      <c r="HW307" s="71"/>
      <c r="HX307" s="71"/>
      <c r="HY307" s="71"/>
      <c r="HZ307" s="71"/>
      <c r="IA307" s="71"/>
      <c r="IB307" s="71"/>
      <c r="IC307" s="71"/>
      <c r="ID307" s="71"/>
      <c r="IE307" s="71"/>
      <c r="IF307" s="71"/>
      <c r="IG307" s="71"/>
      <c r="IH307" s="71"/>
      <c r="II307" s="71"/>
      <c r="IJ307" s="71"/>
      <c r="IK307" s="71"/>
      <c r="IL307" s="71"/>
      <c r="IM307" s="71"/>
      <c r="IN307" s="71"/>
      <c r="IO307" s="71"/>
      <c r="IP307" s="71"/>
      <c r="IQ307" s="71"/>
      <c r="IR307" s="71"/>
      <c r="IS307" s="71"/>
      <c r="IT307" s="71"/>
      <c r="IU307" s="71"/>
      <c r="IV307" s="71"/>
      <c r="IW307" s="71"/>
      <c r="IX307" s="71"/>
      <c r="IY307" s="71"/>
      <c r="IZ307" s="71"/>
    </row>
    <row r="308" spans="1:1024" s="115" customFormat="1" ht="51">
      <c r="A308" s="103" t="str">
        <f t="shared" si="258"/>
        <v>1.8.2.1.3</v>
      </c>
      <c r="B308" s="60">
        <v>6312</v>
      </c>
      <c r="C308" s="62" t="s">
        <v>491</v>
      </c>
      <c r="D308" s="104" t="str">
        <f t="shared" si="259"/>
        <v>Bloco intertravado de concreto (paver) do tipo drenante, na cor natural, com espessura de 8cm, resistência de 30MPA e taxa de permeabilidade acima de 90%. As peças deverão ter formato retangular nas dimensões de 10.5 x 21 x 8 cm, em base drenante.</v>
      </c>
      <c r="E308" s="153" t="str">
        <f t="shared" si="260"/>
        <v>m2</v>
      </c>
      <c r="F308" s="55" t="s">
        <v>471</v>
      </c>
      <c r="G308" s="55">
        <v>3109.54</v>
      </c>
      <c r="H308" s="55">
        <f t="shared" si="261"/>
        <v>83.2</v>
      </c>
      <c r="I308" s="55">
        <f t="shared" si="262"/>
        <v>104</v>
      </c>
      <c r="J308" s="106">
        <f t="shared" si="263"/>
        <v>323392.15999999997</v>
      </c>
      <c r="K308" s="107">
        <f t="shared" si="264"/>
        <v>0.76678722637136731</v>
      </c>
      <c r="L308" s="107">
        <f t="shared" si="265"/>
        <v>1.957887801979797E-2</v>
      </c>
      <c r="M308" s="108">
        <v>83.2</v>
      </c>
      <c r="N308" s="109" t="s">
        <v>531</v>
      </c>
      <c r="O308" s="110" t="s">
        <v>2356</v>
      </c>
      <c r="P308" s="111"/>
      <c r="Q308" s="112"/>
      <c r="R308" s="111"/>
      <c r="S308" s="111"/>
      <c r="T308" s="113"/>
      <c r="U308" s="114">
        <f t="shared" si="257"/>
        <v>421749.53999999992</v>
      </c>
      <c r="V308" s="71">
        <f t="shared" si="225"/>
        <v>1</v>
      </c>
      <c r="W308" s="71">
        <f t="shared" si="226"/>
        <v>1</v>
      </c>
      <c r="X308" s="71">
        <f t="shared" si="227"/>
        <v>8</v>
      </c>
      <c r="Y308" s="71">
        <f t="shared" si="228"/>
        <v>2</v>
      </c>
      <c r="Z308" s="71">
        <f t="shared" si="235"/>
        <v>1</v>
      </c>
      <c r="AA308" s="71">
        <f t="shared" si="229"/>
        <v>10662411.239999998</v>
      </c>
      <c r="AB308" s="71">
        <f t="shared" si="230"/>
        <v>10662411.239999998</v>
      </c>
      <c r="AC308" s="71">
        <f t="shared" si="231"/>
        <v>1060991.51</v>
      </c>
      <c r="AD308" s="71">
        <f t="shared" si="232"/>
        <v>359123.26999999996</v>
      </c>
      <c r="AE308" s="71">
        <f t="shared" si="233"/>
        <v>359123.26999999996</v>
      </c>
      <c r="AF308" s="90" t="str">
        <f t="shared" si="266"/>
        <v>CENTRO INTEGRADO DE SAÚDE XANXERÊ</v>
      </c>
      <c r="AG308" s="90" t="str">
        <f t="shared" si="266"/>
        <v>CONSTRUÇÃO</v>
      </c>
      <c r="AH308" s="90" t="str">
        <f t="shared" si="266"/>
        <v>PAVIMENTAÇÕES</v>
      </c>
      <c r="AI308" s="90" t="str">
        <f t="shared" si="266"/>
        <v>PAVIMENTAÇÃO EXTERNA E CALÇADAS</v>
      </c>
      <c r="AJ308" s="90" t="s">
        <v>489</v>
      </c>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c r="CT308" s="71"/>
      <c r="CU308" s="71"/>
      <c r="CV308" s="71"/>
      <c r="CW308" s="71"/>
      <c r="CX308" s="71"/>
      <c r="CY308" s="71"/>
      <c r="CZ308" s="71"/>
      <c r="DA308" s="71"/>
      <c r="DB308" s="71"/>
      <c r="DC308" s="71"/>
      <c r="DD308" s="71"/>
      <c r="DE308" s="71"/>
      <c r="DF308" s="71"/>
      <c r="DG308" s="71"/>
      <c r="DH308" s="71"/>
      <c r="DI308" s="71"/>
      <c r="DJ308" s="71"/>
      <c r="DK308" s="71"/>
      <c r="DL308" s="71"/>
      <c r="DM308" s="71"/>
      <c r="DN308" s="71"/>
      <c r="DO308" s="71"/>
      <c r="DP308" s="71"/>
      <c r="DQ308" s="71"/>
      <c r="DR308" s="71"/>
      <c r="DS308" s="71"/>
      <c r="DT308" s="71"/>
      <c r="DU308" s="71"/>
      <c r="DV308" s="71"/>
      <c r="DW308" s="71"/>
      <c r="DX308" s="71"/>
      <c r="DY308" s="71"/>
      <c r="DZ308" s="71"/>
      <c r="EA308" s="71"/>
      <c r="EB308" s="71"/>
      <c r="EC308" s="71"/>
      <c r="ED308" s="71"/>
      <c r="EE308" s="71"/>
      <c r="EF308" s="71"/>
      <c r="EG308" s="71"/>
      <c r="EH308" s="71"/>
      <c r="EI308" s="71"/>
      <c r="EJ308" s="71"/>
      <c r="EK308" s="71"/>
      <c r="EL308" s="71"/>
      <c r="EM308" s="71"/>
      <c r="EN308" s="71"/>
      <c r="EO308" s="71"/>
      <c r="EP308" s="71"/>
      <c r="EQ308" s="71"/>
      <c r="ER308" s="71"/>
      <c r="ES308" s="71"/>
      <c r="ET308" s="71"/>
      <c r="EU308" s="71"/>
      <c r="EV308" s="71"/>
      <c r="EW308" s="71"/>
      <c r="EX308" s="71"/>
      <c r="EY308" s="71"/>
      <c r="EZ308" s="71"/>
      <c r="FA308" s="71"/>
      <c r="FB308" s="71"/>
      <c r="FC308" s="71"/>
      <c r="FD308" s="71"/>
      <c r="FE308" s="71"/>
      <c r="FF308" s="71"/>
      <c r="FG308" s="71"/>
      <c r="FH308" s="71"/>
      <c r="FI308" s="71"/>
      <c r="FJ308" s="71"/>
      <c r="FK308" s="71"/>
      <c r="FL308" s="71"/>
      <c r="FM308" s="71"/>
      <c r="FN308" s="71"/>
      <c r="FO308" s="71"/>
      <c r="FP308" s="71"/>
      <c r="FQ308" s="71"/>
      <c r="FR308" s="71"/>
      <c r="FS308" s="71"/>
      <c r="FT308" s="71"/>
      <c r="FU308" s="71"/>
      <c r="FV308" s="71"/>
      <c r="FW308" s="71"/>
      <c r="FX308" s="71"/>
      <c r="FY308" s="71"/>
      <c r="FZ308" s="71"/>
      <c r="GA308" s="71"/>
      <c r="GB308" s="71"/>
      <c r="GC308" s="71"/>
      <c r="GD308" s="71"/>
      <c r="GE308" s="71"/>
      <c r="GF308" s="71"/>
      <c r="GG308" s="71"/>
      <c r="GH308" s="71"/>
      <c r="GI308" s="71"/>
      <c r="GJ308" s="71"/>
      <c r="GK308" s="71"/>
      <c r="GL308" s="71"/>
      <c r="GM308" s="71"/>
      <c r="GN308" s="71"/>
      <c r="GO308" s="71"/>
      <c r="GP308" s="71"/>
      <c r="GQ308" s="71"/>
      <c r="GR308" s="71"/>
      <c r="GS308" s="71"/>
      <c r="GT308" s="71"/>
      <c r="GU308" s="71"/>
      <c r="GV308" s="71"/>
      <c r="GW308" s="71"/>
      <c r="GX308" s="71"/>
      <c r="GY308" s="71"/>
      <c r="GZ308" s="71"/>
      <c r="HA308" s="71"/>
      <c r="HB308" s="71"/>
      <c r="HC308" s="71"/>
      <c r="HD308" s="71"/>
      <c r="HE308" s="71"/>
      <c r="HF308" s="71"/>
      <c r="HG308" s="71"/>
      <c r="HH308" s="71"/>
      <c r="HI308" s="71"/>
      <c r="HJ308" s="71"/>
      <c r="HK308" s="71"/>
      <c r="HL308" s="71"/>
      <c r="HM308" s="71"/>
      <c r="HN308" s="71"/>
      <c r="HO308" s="71"/>
      <c r="HP308" s="71"/>
      <c r="HQ308" s="71"/>
      <c r="HR308" s="71"/>
      <c r="HS308" s="71"/>
      <c r="HT308" s="71"/>
      <c r="HU308" s="71"/>
      <c r="HV308" s="71"/>
      <c r="HW308" s="71"/>
      <c r="HX308" s="71"/>
      <c r="HY308" s="71"/>
      <c r="HZ308" s="71"/>
      <c r="IA308" s="71"/>
      <c r="IB308" s="71"/>
      <c r="IC308" s="71"/>
      <c r="ID308" s="71"/>
      <c r="IE308" s="71"/>
      <c r="IF308" s="71"/>
      <c r="IG308" s="71"/>
      <c r="IH308" s="71"/>
      <c r="II308" s="71"/>
      <c r="IJ308" s="71"/>
      <c r="IK308" s="71"/>
      <c r="IL308" s="71"/>
      <c r="IM308" s="71"/>
      <c r="IN308" s="71"/>
      <c r="IO308" s="71"/>
      <c r="IP308" s="71"/>
      <c r="IQ308" s="71"/>
      <c r="IR308" s="71"/>
      <c r="IS308" s="71"/>
      <c r="IT308" s="71"/>
      <c r="IU308" s="71"/>
      <c r="IV308" s="71"/>
      <c r="IW308" s="71"/>
      <c r="IX308" s="71"/>
      <c r="IY308" s="71"/>
      <c r="IZ308" s="71"/>
    </row>
    <row r="309" spans="1:1024" s="115" customFormat="1" ht="25.5">
      <c r="A309" s="103" t="str">
        <f t="shared" si="258"/>
        <v>1.8.2.1.4</v>
      </c>
      <c r="B309" s="62">
        <v>80</v>
      </c>
      <c r="C309" s="62" t="s">
        <v>491</v>
      </c>
      <c r="D309" s="104" t="str">
        <f t="shared" si="259"/>
        <v>Piso tátil de concreto, tipo alerta, 40x40cm, espessura 20mm, cor preto, assentamento com argamassa colante, nivelado com piso acabado</v>
      </c>
      <c r="E309" s="153" t="str">
        <f t="shared" si="260"/>
        <v>m2</v>
      </c>
      <c r="F309" s="55" t="s">
        <v>471</v>
      </c>
      <c r="G309" s="55">
        <v>11.12</v>
      </c>
      <c r="H309" s="55">
        <f t="shared" si="261"/>
        <v>129.65</v>
      </c>
      <c r="I309" s="55">
        <f t="shared" si="262"/>
        <v>162.06</v>
      </c>
      <c r="J309" s="106">
        <f t="shared" si="263"/>
        <v>1802.1</v>
      </c>
      <c r="K309" s="107">
        <f t="shared" si="264"/>
        <v>4.2729151524385786E-3</v>
      </c>
      <c r="L309" s="107">
        <f t="shared" si="265"/>
        <v>1.0910312754482954E-4</v>
      </c>
      <c r="M309" s="108">
        <v>129.65</v>
      </c>
      <c r="N309" s="109" t="s">
        <v>531</v>
      </c>
      <c r="O309" s="110" t="s">
        <v>1971</v>
      </c>
      <c r="P309" s="111"/>
      <c r="Q309" s="112"/>
      <c r="R309" s="111"/>
      <c r="S309" s="111"/>
      <c r="T309" s="113"/>
      <c r="U309" s="114">
        <f t="shared" si="257"/>
        <v>421749.53999999992</v>
      </c>
      <c r="V309" s="71">
        <f t="shared" si="225"/>
        <v>1</v>
      </c>
      <c r="W309" s="71">
        <f t="shared" si="226"/>
        <v>1</v>
      </c>
      <c r="X309" s="71">
        <f t="shared" si="227"/>
        <v>8</v>
      </c>
      <c r="Y309" s="71">
        <f t="shared" si="228"/>
        <v>2</v>
      </c>
      <c r="Z309" s="71">
        <f t="shared" si="235"/>
        <v>1</v>
      </c>
      <c r="AA309" s="71">
        <f t="shared" si="229"/>
        <v>10664213.339999998</v>
      </c>
      <c r="AB309" s="71">
        <f t="shared" si="230"/>
        <v>10664213.339999998</v>
      </c>
      <c r="AC309" s="71">
        <f t="shared" si="231"/>
        <v>1062793.6100000001</v>
      </c>
      <c r="AD309" s="71">
        <f t="shared" si="232"/>
        <v>360925.36999999994</v>
      </c>
      <c r="AE309" s="71">
        <f t="shared" si="233"/>
        <v>360925.36999999994</v>
      </c>
      <c r="AF309" s="90" t="str">
        <f t="shared" si="266"/>
        <v>CENTRO INTEGRADO DE SAÚDE XANXERÊ</v>
      </c>
      <c r="AG309" s="90" t="str">
        <f t="shared" si="266"/>
        <v>CONSTRUÇÃO</v>
      </c>
      <c r="AH309" s="90" t="str">
        <f t="shared" si="266"/>
        <v>PAVIMENTAÇÕES</v>
      </c>
      <c r="AI309" s="90" t="str">
        <f t="shared" si="266"/>
        <v>PAVIMENTAÇÃO EXTERNA E CALÇADAS</v>
      </c>
      <c r="AJ309" s="90" t="s">
        <v>489</v>
      </c>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c r="CT309" s="71"/>
      <c r="CU309" s="71"/>
      <c r="CV309" s="71"/>
      <c r="CW309" s="71"/>
      <c r="CX309" s="71"/>
      <c r="CY309" s="71"/>
      <c r="CZ309" s="71"/>
      <c r="DA309" s="71"/>
      <c r="DB309" s="71"/>
      <c r="DC309" s="71"/>
      <c r="DD309" s="71"/>
      <c r="DE309" s="71"/>
      <c r="DF309" s="71"/>
      <c r="DG309" s="71"/>
      <c r="DH309" s="71"/>
      <c r="DI309" s="71"/>
      <c r="DJ309" s="71"/>
      <c r="DK309" s="71"/>
      <c r="DL309" s="71"/>
      <c r="DM309" s="71"/>
      <c r="DN309" s="71"/>
      <c r="DO309" s="71"/>
      <c r="DP309" s="71"/>
      <c r="DQ309" s="71"/>
      <c r="DR309" s="71"/>
      <c r="DS309" s="71"/>
      <c r="DT309" s="71"/>
      <c r="DU309" s="71"/>
      <c r="DV309" s="71"/>
      <c r="DW309" s="71"/>
      <c r="DX309" s="71"/>
      <c r="DY309" s="71"/>
      <c r="DZ309" s="71"/>
      <c r="EA309" s="71"/>
      <c r="EB309" s="71"/>
      <c r="EC309" s="71"/>
      <c r="ED309" s="71"/>
      <c r="EE309" s="71"/>
      <c r="EF309" s="71"/>
      <c r="EG309" s="71"/>
      <c r="EH309" s="71"/>
      <c r="EI309" s="71"/>
      <c r="EJ309" s="71"/>
      <c r="EK309" s="71"/>
      <c r="EL309" s="71"/>
      <c r="EM309" s="71"/>
      <c r="EN309" s="71"/>
      <c r="EO309" s="71"/>
      <c r="EP309" s="71"/>
      <c r="EQ309" s="71"/>
      <c r="ER309" s="71"/>
      <c r="ES309" s="71"/>
      <c r="ET309" s="71"/>
      <c r="EU309" s="71"/>
      <c r="EV309" s="71"/>
      <c r="EW309" s="71"/>
      <c r="EX309" s="71"/>
      <c r="EY309" s="71"/>
      <c r="EZ309" s="71"/>
      <c r="FA309" s="71"/>
      <c r="FB309" s="71"/>
      <c r="FC309" s="71"/>
      <c r="FD309" s="71"/>
      <c r="FE309" s="71"/>
      <c r="FF309" s="71"/>
      <c r="FG309" s="71"/>
      <c r="FH309" s="71"/>
      <c r="FI309" s="71"/>
      <c r="FJ309" s="71"/>
      <c r="FK309" s="71"/>
      <c r="FL309" s="71"/>
      <c r="FM309" s="71"/>
      <c r="FN309" s="71"/>
      <c r="FO309" s="71"/>
      <c r="FP309" s="71"/>
      <c r="FQ309" s="71"/>
      <c r="FR309" s="71"/>
      <c r="FS309" s="71"/>
      <c r="FT309" s="71"/>
      <c r="FU309" s="71"/>
      <c r="FV309" s="71"/>
      <c r="FW309" s="71"/>
      <c r="FX309" s="71"/>
      <c r="FY309" s="71"/>
      <c r="FZ309" s="71"/>
      <c r="GA309" s="71"/>
      <c r="GB309" s="71"/>
      <c r="GC309" s="71"/>
      <c r="GD309" s="71"/>
      <c r="GE309" s="71"/>
      <c r="GF309" s="71"/>
      <c r="GG309" s="71"/>
      <c r="GH309" s="71"/>
      <c r="GI309" s="71"/>
      <c r="GJ309" s="71"/>
      <c r="GK309" s="71"/>
      <c r="GL309" s="71"/>
      <c r="GM309" s="71"/>
      <c r="GN309" s="71"/>
      <c r="GO309" s="71"/>
      <c r="GP309" s="71"/>
      <c r="GQ309" s="71"/>
      <c r="GR309" s="71"/>
      <c r="GS309" s="71"/>
      <c r="GT309" s="71"/>
      <c r="GU309" s="71"/>
      <c r="GV309" s="71"/>
      <c r="GW309" s="71"/>
      <c r="GX309" s="71"/>
      <c r="GY309" s="71"/>
      <c r="GZ309" s="71"/>
      <c r="HA309" s="71"/>
      <c r="HB309" s="71"/>
      <c r="HC309" s="71"/>
      <c r="HD309" s="71"/>
      <c r="HE309" s="71"/>
      <c r="HF309" s="71"/>
      <c r="HG309" s="71"/>
      <c r="HH309" s="71"/>
      <c r="HI309" s="71"/>
      <c r="HJ309" s="71"/>
      <c r="HK309" s="71"/>
      <c r="HL309" s="71"/>
      <c r="HM309" s="71"/>
      <c r="HN309" s="71"/>
      <c r="HO309" s="71"/>
      <c r="HP309" s="71"/>
      <c r="HQ309" s="71"/>
      <c r="HR309" s="71"/>
      <c r="HS309" s="71"/>
      <c r="HT309" s="71"/>
      <c r="HU309" s="71"/>
      <c r="HV309" s="71"/>
      <c r="HW309" s="71"/>
      <c r="HX309" s="71"/>
      <c r="HY309" s="71"/>
      <c r="HZ309" s="71"/>
      <c r="IA309" s="71"/>
      <c r="IB309" s="71"/>
      <c r="IC309" s="71"/>
      <c r="ID309" s="71"/>
      <c r="IE309" s="71"/>
      <c r="IF309" s="71"/>
      <c r="IG309" s="71"/>
      <c r="IH309" s="71"/>
      <c r="II309" s="71"/>
      <c r="IJ309" s="71"/>
      <c r="IK309" s="71"/>
      <c r="IL309" s="71"/>
      <c r="IM309" s="71"/>
      <c r="IN309" s="71"/>
      <c r="IO309" s="71"/>
      <c r="IP309" s="71"/>
      <c r="IQ309" s="71"/>
      <c r="IR309" s="71"/>
      <c r="IS309" s="71"/>
      <c r="IT309" s="71"/>
      <c r="IU309" s="71"/>
      <c r="IV309" s="71"/>
      <c r="IW309" s="71"/>
      <c r="IX309" s="71"/>
      <c r="IY309" s="71"/>
      <c r="IZ309" s="71"/>
    </row>
    <row r="310" spans="1:1024" s="115" customFormat="1" ht="25.5">
      <c r="A310" s="103" t="str">
        <f t="shared" si="258"/>
        <v>1.8.2.1.5</v>
      </c>
      <c r="B310" s="62">
        <v>79</v>
      </c>
      <c r="C310" s="62" t="s">
        <v>491</v>
      </c>
      <c r="D310" s="104" t="str">
        <f t="shared" si="259"/>
        <v>Piso tátil de concreto, tipo direcional, 40x40cm, espessura 20mm, cor preto, assentamento com argamassa colante, nivelado com piso acabado</v>
      </c>
      <c r="E310" s="153" t="str">
        <f t="shared" si="260"/>
        <v>m2</v>
      </c>
      <c r="F310" s="55" t="s">
        <v>471</v>
      </c>
      <c r="G310" s="55">
        <v>188.33</v>
      </c>
      <c r="H310" s="55">
        <f t="shared" si="261"/>
        <v>129.65</v>
      </c>
      <c r="I310" s="55">
        <f t="shared" si="262"/>
        <v>162.06</v>
      </c>
      <c r="J310" s="106">
        <f t="shared" si="263"/>
        <v>30520.75</v>
      </c>
      <c r="K310" s="107">
        <f t="shared" si="264"/>
        <v>7.2367002463120667E-2</v>
      </c>
      <c r="L310" s="107">
        <f t="shared" si="265"/>
        <v>1.847793840527083E-3</v>
      </c>
      <c r="M310" s="108">
        <v>129.65</v>
      </c>
      <c r="N310" s="109" t="s">
        <v>531</v>
      </c>
      <c r="O310" s="110" t="s">
        <v>1965</v>
      </c>
      <c r="P310" s="111"/>
      <c r="Q310" s="112"/>
      <c r="R310" s="111"/>
      <c r="S310" s="111"/>
      <c r="T310" s="113"/>
      <c r="U310" s="114">
        <f t="shared" si="257"/>
        <v>421749.53999999992</v>
      </c>
      <c r="V310" s="71">
        <f t="shared" si="225"/>
        <v>1</v>
      </c>
      <c r="W310" s="71">
        <f t="shared" si="226"/>
        <v>1</v>
      </c>
      <c r="X310" s="71">
        <f t="shared" si="227"/>
        <v>8</v>
      </c>
      <c r="Y310" s="71">
        <f t="shared" si="228"/>
        <v>2</v>
      </c>
      <c r="Z310" s="71">
        <f t="shared" si="235"/>
        <v>1</v>
      </c>
      <c r="AA310" s="71">
        <f t="shared" si="229"/>
        <v>10694734.089999998</v>
      </c>
      <c r="AB310" s="71">
        <f t="shared" si="230"/>
        <v>10694734.089999998</v>
      </c>
      <c r="AC310" s="71">
        <f t="shared" si="231"/>
        <v>1093314.3600000001</v>
      </c>
      <c r="AD310" s="71">
        <f t="shared" si="232"/>
        <v>391446.11999999994</v>
      </c>
      <c r="AE310" s="71">
        <f t="shared" si="233"/>
        <v>391446.11999999994</v>
      </c>
      <c r="AF310" s="90" t="str">
        <f t="shared" si="266"/>
        <v>CENTRO INTEGRADO DE SAÚDE XANXERÊ</v>
      </c>
      <c r="AG310" s="90" t="str">
        <f t="shared" si="266"/>
        <v>CONSTRUÇÃO</v>
      </c>
      <c r="AH310" s="90" t="str">
        <f t="shared" si="266"/>
        <v>PAVIMENTAÇÕES</v>
      </c>
      <c r="AI310" s="90" t="str">
        <f t="shared" si="266"/>
        <v>PAVIMENTAÇÃO EXTERNA E CALÇADAS</v>
      </c>
      <c r="AJ310" s="90" t="s">
        <v>489</v>
      </c>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c r="CT310" s="71"/>
      <c r="CU310" s="71"/>
      <c r="CV310" s="71"/>
      <c r="CW310" s="71"/>
      <c r="CX310" s="71"/>
      <c r="CY310" s="71"/>
      <c r="CZ310" s="71"/>
      <c r="DA310" s="71"/>
      <c r="DB310" s="71"/>
      <c r="DC310" s="71"/>
      <c r="DD310" s="71"/>
      <c r="DE310" s="71"/>
      <c r="DF310" s="71"/>
      <c r="DG310" s="71"/>
      <c r="DH310" s="71"/>
      <c r="DI310" s="71"/>
      <c r="DJ310" s="71"/>
      <c r="DK310" s="71"/>
      <c r="DL310" s="71"/>
      <c r="DM310" s="71"/>
      <c r="DN310" s="71"/>
      <c r="DO310" s="71"/>
      <c r="DP310" s="71"/>
      <c r="DQ310" s="71"/>
      <c r="DR310" s="71"/>
      <c r="DS310" s="71"/>
      <c r="DT310" s="71"/>
      <c r="DU310" s="71"/>
      <c r="DV310" s="71"/>
      <c r="DW310" s="71"/>
      <c r="DX310" s="71"/>
      <c r="DY310" s="71"/>
      <c r="DZ310" s="71"/>
      <c r="EA310" s="71"/>
      <c r="EB310" s="71"/>
      <c r="EC310" s="71"/>
      <c r="ED310" s="71"/>
      <c r="EE310" s="71"/>
      <c r="EF310" s="71"/>
      <c r="EG310" s="71"/>
      <c r="EH310" s="71"/>
      <c r="EI310" s="71"/>
      <c r="EJ310" s="71"/>
      <c r="EK310" s="71"/>
      <c r="EL310" s="71"/>
      <c r="EM310" s="71"/>
      <c r="EN310" s="71"/>
      <c r="EO310" s="71"/>
      <c r="EP310" s="71"/>
      <c r="EQ310" s="71"/>
      <c r="ER310" s="71"/>
      <c r="ES310" s="71"/>
      <c r="ET310" s="71"/>
      <c r="EU310" s="71"/>
      <c r="EV310" s="71"/>
      <c r="EW310" s="71"/>
      <c r="EX310" s="71"/>
      <c r="EY310" s="71"/>
      <c r="EZ310" s="71"/>
      <c r="FA310" s="71"/>
      <c r="FB310" s="71"/>
      <c r="FC310" s="71"/>
      <c r="FD310" s="71"/>
      <c r="FE310" s="71"/>
      <c r="FF310" s="71"/>
      <c r="FG310" s="71"/>
      <c r="FH310" s="71"/>
      <c r="FI310" s="71"/>
      <c r="FJ310" s="71"/>
      <c r="FK310" s="71"/>
      <c r="FL310" s="71"/>
      <c r="FM310" s="71"/>
      <c r="FN310" s="71"/>
      <c r="FO310" s="71"/>
      <c r="FP310" s="71"/>
      <c r="FQ310" s="71"/>
      <c r="FR310" s="71"/>
      <c r="FS310" s="71"/>
      <c r="FT310" s="71"/>
      <c r="FU310" s="71"/>
      <c r="FV310" s="71"/>
      <c r="FW310" s="71"/>
      <c r="FX310" s="71"/>
      <c r="FY310" s="71"/>
      <c r="FZ310" s="71"/>
      <c r="GA310" s="71"/>
      <c r="GB310" s="71"/>
      <c r="GC310" s="71"/>
      <c r="GD310" s="71"/>
      <c r="GE310" s="71"/>
      <c r="GF310" s="71"/>
      <c r="GG310" s="71"/>
      <c r="GH310" s="71"/>
      <c r="GI310" s="71"/>
      <c r="GJ310" s="71"/>
      <c r="GK310" s="71"/>
      <c r="GL310" s="71"/>
      <c r="GM310" s="71"/>
      <c r="GN310" s="71"/>
      <c r="GO310" s="71"/>
      <c r="GP310" s="71"/>
      <c r="GQ310" s="71"/>
      <c r="GR310" s="71"/>
      <c r="GS310" s="71"/>
      <c r="GT310" s="71"/>
      <c r="GU310" s="71"/>
      <c r="GV310" s="71"/>
      <c r="GW310" s="71"/>
      <c r="GX310" s="71"/>
      <c r="GY310" s="71"/>
      <c r="GZ310" s="71"/>
      <c r="HA310" s="71"/>
      <c r="HB310" s="71"/>
      <c r="HC310" s="71"/>
      <c r="HD310" s="71"/>
      <c r="HE310" s="71"/>
      <c r="HF310" s="71"/>
      <c r="HG310" s="71"/>
      <c r="HH310" s="71"/>
      <c r="HI310" s="71"/>
      <c r="HJ310" s="71"/>
      <c r="HK310" s="71"/>
      <c r="HL310" s="71"/>
      <c r="HM310" s="71"/>
      <c r="HN310" s="71"/>
      <c r="HO310" s="71"/>
      <c r="HP310" s="71"/>
      <c r="HQ310" s="71"/>
      <c r="HR310" s="71"/>
      <c r="HS310" s="71"/>
      <c r="HT310" s="71"/>
      <c r="HU310" s="71"/>
      <c r="HV310" s="71"/>
      <c r="HW310" s="71"/>
      <c r="HX310" s="71"/>
      <c r="HY310" s="71"/>
      <c r="HZ310" s="71"/>
      <c r="IA310" s="71"/>
      <c r="IB310" s="71"/>
      <c r="IC310" s="71"/>
      <c r="ID310" s="71"/>
      <c r="IE310" s="71"/>
      <c r="IF310" s="71"/>
      <c r="IG310" s="71"/>
      <c r="IH310" s="71"/>
      <c r="II310" s="71"/>
      <c r="IJ310" s="71"/>
      <c r="IK310" s="71"/>
      <c r="IL310" s="71"/>
      <c r="IM310" s="71"/>
      <c r="IN310" s="71"/>
      <c r="IO310" s="71"/>
      <c r="IP310" s="71"/>
      <c r="IQ310" s="71"/>
      <c r="IR310" s="71"/>
      <c r="IS310" s="71"/>
      <c r="IT310" s="71"/>
      <c r="IU310" s="71"/>
      <c r="IV310" s="71"/>
      <c r="IW310" s="71"/>
      <c r="IX310" s="71"/>
      <c r="IY310" s="71"/>
      <c r="IZ310" s="71"/>
    </row>
    <row r="311" spans="1:1024" s="115" customFormat="1" ht="25.5">
      <c r="A311" s="103" t="str">
        <f t="shared" si="258"/>
        <v>1.8.2.1.6</v>
      </c>
      <c r="B311" s="62">
        <v>100323</v>
      </c>
      <c r="C311" s="64" t="s">
        <v>493</v>
      </c>
      <c r="D311" s="104" t="str">
        <f t="shared" si="259"/>
        <v>Lastro com material granular (areia média), aplicado em pisos ou lajes sobre solo, espessura de *10 cm*. Af_07/2019</v>
      </c>
      <c r="E311" s="153" t="str">
        <f t="shared" si="260"/>
        <v>m3</v>
      </c>
      <c r="F311" s="55" t="s">
        <v>471</v>
      </c>
      <c r="G311" s="55">
        <v>31.38</v>
      </c>
      <c r="H311" s="55">
        <f t="shared" si="261"/>
        <v>131.6</v>
      </c>
      <c r="I311" s="55">
        <f t="shared" si="262"/>
        <v>164.5</v>
      </c>
      <c r="J311" s="106">
        <f t="shared" si="263"/>
        <v>5162.01</v>
      </c>
      <c r="K311" s="107">
        <f t="shared" si="264"/>
        <v>1.2239515424249191E-2</v>
      </c>
      <c r="L311" s="107">
        <f t="shared" si="265"/>
        <v>3.125195246754817E-4</v>
      </c>
      <c r="M311" s="108">
        <v>131.6</v>
      </c>
      <c r="N311" s="109" t="s">
        <v>789</v>
      </c>
      <c r="O311" s="110" t="s">
        <v>3042</v>
      </c>
      <c r="P311" s="111"/>
      <c r="Q311" s="112"/>
      <c r="R311" s="111"/>
      <c r="S311" s="111"/>
      <c r="T311" s="113"/>
      <c r="U311" s="114">
        <f t="shared" si="257"/>
        <v>421749.53999999992</v>
      </c>
      <c r="V311" s="71">
        <f t="shared" si="225"/>
        <v>1</v>
      </c>
      <c r="W311" s="71">
        <f t="shared" si="226"/>
        <v>1</v>
      </c>
      <c r="X311" s="71">
        <f t="shared" si="227"/>
        <v>8</v>
      </c>
      <c r="Y311" s="71">
        <f t="shared" si="228"/>
        <v>2</v>
      </c>
      <c r="Z311" s="71">
        <f t="shared" si="235"/>
        <v>1</v>
      </c>
      <c r="AA311" s="71">
        <f t="shared" si="229"/>
        <v>10699896.099999998</v>
      </c>
      <c r="AB311" s="71">
        <f t="shared" si="230"/>
        <v>10699896.099999998</v>
      </c>
      <c r="AC311" s="71">
        <f t="shared" si="231"/>
        <v>1098476.3700000001</v>
      </c>
      <c r="AD311" s="71">
        <f t="shared" si="232"/>
        <v>396608.12999999995</v>
      </c>
      <c r="AE311" s="71">
        <f t="shared" si="233"/>
        <v>396608.12999999995</v>
      </c>
      <c r="AF311" s="90" t="str">
        <f t="shared" si="266"/>
        <v>CENTRO INTEGRADO DE SAÚDE XANXERÊ</v>
      </c>
      <c r="AG311" s="90" t="str">
        <f t="shared" si="266"/>
        <v>CONSTRUÇÃO</v>
      </c>
      <c r="AH311" s="90" t="str">
        <f t="shared" si="266"/>
        <v>PAVIMENTAÇÕES</v>
      </c>
      <c r="AI311" s="90" t="str">
        <f t="shared" si="266"/>
        <v>PAVIMENTAÇÃO EXTERNA E CALÇADAS</v>
      </c>
      <c r="AJ311" s="90" t="s">
        <v>489</v>
      </c>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c r="CT311" s="71"/>
      <c r="CU311" s="71"/>
      <c r="CV311" s="71"/>
      <c r="CW311" s="71"/>
      <c r="CX311" s="71"/>
      <c r="CY311" s="71"/>
      <c r="CZ311" s="71"/>
      <c r="DA311" s="71"/>
      <c r="DB311" s="71"/>
      <c r="DC311" s="71"/>
      <c r="DD311" s="71"/>
      <c r="DE311" s="71"/>
      <c r="DF311" s="71"/>
      <c r="DG311" s="71"/>
      <c r="DH311" s="71"/>
      <c r="DI311" s="71"/>
      <c r="DJ311" s="71"/>
      <c r="DK311" s="71"/>
      <c r="DL311" s="71"/>
      <c r="DM311" s="71"/>
      <c r="DN311" s="71"/>
      <c r="DO311" s="71"/>
      <c r="DP311" s="71"/>
      <c r="DQ311" s="71"/>
      <c r="DR311" s="71"/>
      <c r="DS311" s="71"/>
      <c r="DT311" s="71"/>
      <c r="DU311" s="71"/>
      <c r="DV311" s="71"/>
      <c r="DW311" s="71"/>
      <c r="DX311" s="71"/>
      <c r="DY311" s="71"/>
      <c r="DZ311" s="71"/>
      <c r="EA311" s="71"/>
      <c r="EB311" s="71"/>
      <c r="EC311" s="71"/>
      <c r="ED311" s="71"/>
      <c r="EE311" s="71"/>
      <c r="EF311" s="71"/>
      <c r="EG311" s="71"/>
      <c r="EH311" s="71"/>
      <c r="EI311" s="71"/>
      <c r="EJ311" s="71"/>
      <c r="EK311" s="71"/>
      <c r="EL311" s="71"/>
      <c r="EM311" s="71"/>
      <c r="EN311" s="71"/>
      <c r="EO311" s="71"/>
      <c r="EP311" s="71"/>
      <c r="EQ311" s="71"/>
      <c r="ER311" s="71"/>
      <c r="ES311" s="71"/>
      <c r="ET311" s="71"/>
      <c r="EU311" s="71"/>
      <c r="EV311" s="71"/>
      <c r="EW311" s="71"/>
      <c r="EX311" s="71"/>
      <c r="EY311" s="71"/>
      <c r="EZ311" s="71"/>
      <c r="FA311" s="71"/>
      <c r="FB311" s="71"/>
      <c r="FC311" s="71"/>
      <c r="FD311" s="71"/>
      <c r="FE311" s="71"/>
      <c r="FF311" s="71"/>
      <c r="FG311" s="71"/>
      <c r="FH311" s="71"/>
      <c r="FI311" s="71"/>
      <c r="FJ311" s="71"/>
      <c r="FK311" s="71"/>
      <c r="FL311" s="71"/>
      <c r="FM311" s="71"/>
      <c r="FN311" s="71"/>
      <c r="FO311" s="71"/>
      <c r="FP311" s="71"/>
      <c r="FQ311" s="71"/>
      <c r="FR311" s="71"/>
      <c r="FS311" s="71"/>
      <c r="FT311" s="71"/>
      <c r="FU311" s="71"/>
      <c r="FV311" s="71"/>
      <c r="FW311" s="71"/>
      <c r="FX311" s="71"/>
      <c r="FY311" s="71"/>
      <c r="FZ311" s="71"/>
      <c r="GA311" s="71"/>
      <c r="GB311" s="71"/>
      <c r="GC311" s="71"/>
      <c r="GD311" s="71"/>
      <c r="GE311" s="71"/>
      <c r="GF311" s="71"/>
      <c r="GG311" s="71"/>
      <c r="GH311" s="71"/>
      <c r="GI311" s="71"/>
      <c r="GJ311" s="71"/>
      <c r="GK311" s="71"/>
      <c r="GL311" s="71"/>
      <c r="GM311" s="71"/>
      <c r="GN311" s="71"/>
      <c r="GO311" s="71"/>
      <c r="GP311" s="71"/>
      <c r="GQ311" s="71"/>
      <c r="GR311" s="71"/>
      <c r="GS311" s="71"/>
      <c r="GT311" s="71"/>
      <c r="GU311" s="71"/>
      <c r="GV311" s="71"/>
      <c r="GW311" s="71"/>
      <c r="GX311" s="71"/>
      <c r="GY311" s="71"/>
      <c r="GZ311" s="71"/>
      <c r="HA311" s="71"/>
      <c r="HB311" s="71"/>
      <c r="HC311" s="71"/>
      <c r="HD311" s="71"/>
      <c r="HE311" s="71"/>
      <c r="HF311" s="71"/>
      <c r="HG311" s="71"/>
      <c r="HH311" s="71"/>
      <c r="HI311" s="71"/>
      <c r="HJ311" s="71"/>
      <c r="HK311" s="71"/>
      <c r="HL311" s="71"/>
      <c r="HM311" s="71"/>
      <c r="HN311" s="71"/>
      <c r="HO311" s="71"/>
      <c r="HP311" s="71"/>
      <c r="HQ311" s="71"/>
      <c r="HR311" s="71"/>
      <c r="HS311" s="71"/>
      <c r="HT311" s="71"/>
      <c r="HU311" s="71"/>
      <c r="HV311" s="71"/>
      <c r="HW311" s="71"/>
      <c r="HX311" s="71"/>
      <c r="HY311" s="71"/>
      <c r="HZ311" s="71"/>
      <c r="IA311" s="71"/>
      <c r="IB311" s="71"/>
      <c r="IC311" s="71"/>
      <c r="ID311" s="71"/>
      <c r="IE311" s="71"/>
      <c r="IF311" s="71"/>
      <c r="IG311" s="71"/>
      <c r="IH311" s="71"/>
      <c r="II311" s="71"/>
      <c r="IJ311" s="71"/>
      <c r="IK311" s="71"/>
      <c r="IL311" s="71"/>
      <c r="IM311" s="71"/>
      <c r="IN311" s="71"/>
      <c r="IO311" s="71"/>
      <c r="IP311" s="71"/>
      <c r="IQ311" s="71"/>
      <c r="IR311" s="71"/>
      <c r="IS311" s="71"/>
      <c r="IT311" s="71"/>
      <c r="IU311" s="71"/>
      <c r="IV311" s="71"/>
      <c r="IW311" s="71"/>
      <c r="IX311" s="71"/>
      <c r="IY311" s="71"/>
      <c r="IZ311" s="71"/>
    </row>
    <row r="312" spans="1:1024" s="115" customFormat="1" ht="51">
      <c r="A312" s="103" t="str">
        <f t="shared" si="258"/>
        <v>1.8.2.1.7</v>
      </c>
      <c r="B312" s="60">
        <v>94273</v>
      </c>
      <c r="C312" s="64" t="s">
        <v>493</v>
      </c>
      <c r="D312" s="104" t="str">
        <f t="shared" si="259"/>
        <v>Assentamento de guia (meio-fio) em trecho reto, confeccionada em concreto pré-fabricado, dimensões 100x15x13x30 cm (comprimento x base inferior x base superior x altura), para vias urbanas (uso viário). Af_06/2016</v>
      </c>
      <c r="E312" s="153" t="str">
        <f t="shared" si="260"/>
        <v>m</v>
      </c>
      <c r="F312" s="55" t="s">
        <v>471</v>
      </c>
      <c r="G312" s="55">
        <v>441</v>
      </c>
      <c r="H312" s="55">
        <f t="shared" si="261"/>
        <v>45.61</v>
      </c>
      <c r="I312" s="55">
        <f t="shared" si="262"/>
        <v>57.01</v>
      </c>
      <c r="J312" s="106">
        <f t="shared" si="263"/>
        <v>25141.41</v>
      </c>
      <c r="K312" s="107">
        <f t="shared" si="264"/>
        <v>5.96121812011935E-2</v>
      </c>
      <c r="L312" s="107">
        <f t="shared" si="265"/>
        <v>1.5221166760373192E-3</v>
      </c>
      <c r="M312" s="108">
        <v>45.61</v>
      </c>
      <c r="N312" s="109" t="s">
        <v>657</v>
      </c>
      <c r="O312" s="110" t="s">
        <v>3044</v>
      </c>
      <c r="P312" s="111"/>
      <c r="Q312" s="112"/>
      <c r="R312" s="111"/>
      <c r="S312" s="111"/>
      <c r="T312" s="113"/>
      <c r="U312" s="114">
        <f t="shared" si="257"/>
        <v>421749.53999999992</v>
      </c>
      <c r="V312" s="71">
        <f t="shared" si="225"/>
        <v>1</v>
      </c>
      <c r="W312" s="71">
        <f t="shared" si="226"/>
        <v>1</v>
      </c>
      <c r="X312" s="71">
        <f t="shared" si="227"/>
        <v>8</v>
      </c>
      <c r="Y312" s="71">
        <f t="shared" si="228"/>
        <v>2</v>
      </c>
      <c r="Z312" s="71">
        <f t="shared" si="235"/>
        <v>1</v>
      </c>
      <c r="AA312" s="71">
        <f t="shared" si="229"/>
        <v>10725037.509999998</v>
      </c>
      <c r="AB312" s="71">
        <f t="shared" si="230"/>
        <v>10725037.509999998</v>
      </c>
      <c r="AC312" s="71">
        <f t="shared" si="231"/>
        <v>1123617.78</v>
      </c>
      <c r="AD312" s="71">
        <f t="shared" si="232"/>
        <v>421749.53999999992</v>
      </c>
      <c r="AE312" s="71">
        <f t="shared" si="233"/>
        <v>421749.53999999992</v>
      </c>
      <c r="AF312" s="90" t="str">
        <f t="shared" si="266"/>
        <v>CENTRO INTEGRADO DE SAÚDE XANXERÊ</v>
      </c>
      <c r="AG312" s="90" t="str">
        <f t="shared" si="266"/>
        <v>CONSTRUÇÃO</v>
      </c>
      <c r="AH312" s="90" t="str">
        <f t="shared" si="266"/>
        <v>PAVIMENTAÇÕES</v>
      </c>
      <c r="AI312" s="90" t="str">
        <f t="shared" si="266"/>
        <v>PAVIMENTAÇÃO EXTERNA E CALÇADAS</v>
      </c>
      <c r="AJ312" s="90" t="s">
        <v>489</v>
      </c>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c r="CJ312" s="71"/>
      <c r="CK312" s="71"/>
      <c r="CL312" s="71"/>
      <c r="CM312" s="71"/>
      <c r="CN312" s="71"/>
      <c r="CO312" s="71"/>
      <c r="CP312" s="71"/>
      <c r="CQ312" s="71"/>
      <c r="CR312" s="71"/>
      <c r="CS312" s="71"/>
      <c r="CT312" s="71"/>
      <c r="CU312" s="71"/>
      <c r="CV312" s="71"/>
      <c r="CW312" s="71"/>
      <c r="CX312" s="71"/>
      <c r="CY312" s="71"/>
      <c r="CZ312" s="71"/>
      <c r="DA312" s="71"/>
      <c r="DB312" s="71"/>
      <c r="DC312" s="71"/>
      <c r="DD312" s="71"/>
      <c r="DE312" s="71"/>
      <c r="DF312" s="71"/>
      <c r="DG312" s="71"/>
      <c r="DH312" s="71"/>
      <c r="DI312" s="71"/>
      <c r="DJ312" s="71"/>
      <c r="DK312" s="71"/>
      <c r="DL312" s="71"/>
      <c r="DM312" s="71"/>
      <c r="DN312" s="71"/>
      <c r="DO312" s="71"/>
      <c r="DP312" s="71"/>
      <c r="DQ312" s="71"/>
      <c r="DR312" s="71"/>
      <c r="DS312" s="71"/>
      <c r="DT312" s="71"/>
      <c r="DU312" s="71"/>
      <c r="DV312" s="71"/>
      <c r="DW312" s="71"/>
      <c r="DX312" s="71"/>
      <c r="DY312" s="71"/>
      <c r="DZ312" s="71"/>
      <c r="EA312" s="71"/>
      <c r="EB312" s="71"/>
      <c r="EC312" s="71"/>
      <c r="ED312" s="71"/>
      <c r="EE312" s="71"/>
      <c r="EF312" s="71"/>
      <c r="EG312" s="71"/>
      <c r="EH312" s="71"/>
      <c r="EI312" s="71"/>
      <c r="EJ312" s="71"/>
      <c r="EK312" s="71"/>
      <c r="EL312" s="71"/>
      <c r="EM312" s="71"/>
      <c r="EN312" s="71"/>
      <c r="EO312" s="71"/>
      <c r="EP312" s="71"/>
      <c r="EQ312" s="71"/>
      <c r="ER312" s="71"/>
      <c r="ES312" s="71"/>
      <c r="ET312" s="71"/>
      <c r="EU312" s="71"/>
      <c r="EV312" s="71"/>
      <c r="EW312" s="71"/>
      <c r="EX312" s="71"/>
      <c r="EY312" s="71"/>
      <c r="EZ312" s="71"/>
      <c r="FA312" s="71"/>
      <c r="FB312" s="71"/>
      <c r="FC312" s="71"/>
      <c r="FD312" s="71"/>
      <c r="FE312" s="71"/>
      <c r="FF312" s="71"/>
      <c r="FG312" s="71"/>
      <c r="FH312" s="71"/>
      <c r="FI312" s="71"/>
      <c r="FJ312" s="71"/>
      <c r="FK312" s="71"/>
      <c r="FL312" s="71"/>
      <c r="FM312" s="71"/>
      <c r="FN312" s="71"/>
      <c r="FO312" s="71"/>
      <c r="FP312" s="71"/>
      <c r="FQ312" s="71"/>
      <c r="FR312" s="71"/>
      <c r="FS312" s="71"/>
      <c r="FT312" s="71"/>
      <c r="FU312" s="71"/>
      <c r="FV312" s="71"/>
      <c r="FW312" s="71"/>
      <c r="FX312" s="71"/>
      <c r="FY312" s="71"/>
      <c r="FZ312" s="71"/>
      <c r="GA312" s="71"/>
      <c r="GB312" s="71"/>
      <c r="GC312" s="71"/>
      <c r="GD312" s="71"/>
      <c r="GE312" s="71"/>
      <c r="GF312" s="71"/>
      <c r="GG312" s="71"/>
      <c r="GH312" s="71"/>
      <c r="GI312" s="71"/>
      <c r="GJ312" s="71"/>
      <c r="GK312" s="71"/>
      <c r="GL312" s="71"/>
      <c r="GM312" s="71"/>
      <c r="GN312" s="71"/>
      <c r="GO312" s="71"/>
      <c r="GP312" s="71"/>
      <c r="GQ312" s="71"/>
      <c r="GR312" s="71"/>
      <c r="GS312" s="71"/>
      <c r="GT312" s="71"/>
      <c r="GU312" s="71"/>
      <c r="GV312" s="71"/>
      <c r="GW312" s="71"/>
      <c r="GX312" s="71"/>
      <c r="GY312" s="71"/>
      <c r="GZ312" s="71"/>
      <c r="HA312" s="71"/>
      <c r="HB312" s="71"/>
      <c r="HC312" s="71"/>
      <c r="HD312" s="71"/>
      <c r="HE312" s="71"/>
      <c r="HF312" s="71"/>
      <c r="HG312" s="71"/>
      <c r="HH312" s="71"/>
      <c r="HI312" s="71"/>
      <c r="HJ312" s="71"/>
      <c r="HK312" s="71"/>
      <c r="HL312" s="71"/>
      <c r="HM312" s="71"/>
      <c r="HN312" s="71"/>
      <c r="HO312" s="71"/>
      <c r="HP312" s="71"/>
      <c r="HQ312" s="71"/>
      <c r="HR312" s="71"/>
      <c r="HS312" s="71"/>
      <c r="HT312" s="71"/>
      <c r="HU312" s="71"/>
      <c r="HV312" s="71"/>
      <c r="HW312" s="71"/>
      <c r="HX312" s="71"/>
      <c r="HY312" s="71"/>
      <c r="HZ312" s="71"/>
      <c r="IA312" s="71"/>
      <c r="IB312" s="71"/>
      <c r="IC312" s="71"/>
      <c r="ID312" s="71"/>
      <c r="IE312" s="71"/>
      <c r="IF312" s="71"/>
      <c r="IG312" s="71"/>
      <c r="IH312" s="71"/>
      <c r="II312" s="71"/>
      <c r="IJ312" s="71"/>
      <c r="IK312" s="71"/>
      <c r="IL312" s="71"/>
      <c r="IM312" s="71"/>
      <c r="IN312" s="71"/>
      <c r="IO312" s="71"/>
      <c r="IP312" s="71"/>
      <c r="IQ312" s="71"/>
      <c r="IR312" s="71"/>
      <c r="IS312" s="71"/>
      <c r="IT312" s="71"/>
      <c r="IU312" s="71"/>
      <c r="IV312" s="71"/>
      <c r="IW312" s="71"/>
      <c r="IX312" s="71"/>
      <c r="IY312" s="71"/>
      <c r="IZ312" s="71"/>
    </row>
    <row r="313" spans="1:1024" s="94" customFormat="1">
      <c r="A313" s="117"/>
      <c r="B313" s="118"/>
      <c r="C313" s="119"/>
      <c r="D313" s="120"/>
      <c r="E313" s="121" t="str">
        <f>IF(P313="T1",CONCATENATE("Total ",LOWER(AF313)),IF(P313="T2",CONCATENATE("Total ",LOWER(AG313)),IF(P313="T3",CONCATENATE("Total ",LOWER(AH313)),IF(P313="T4",CONCATENATE("Total ",LOWER(AI313)),IF(P313="T5",CONCATENATE("Total ",LOWER(AJ313)),"Total do item")))))</f>
        <v>Total do item</v>
      </c>
      <c r="F313" s="122"/>
      <c r="G313" s="122"/>
      <c r="H313" s="122"/>
      <c r="I313" s="123"/>
      <c r="J313" s="124">
        <f>N313</f>
        <v>421749.53999999992</v>
      </c>
      <c r="K313" s="125">
        <f>J313/N313</f>
        <v>1</v>
      </c>
      <c r="L313" s="125">
        <f>M313</f>
        <v>2.5533651769931293E-2</v>
      </c>
      <c r="M313" s="126">
        <f>J313/$J$744</f>
        <v>2.5533651769931293E-2</v>
      </c>
      <c r="N313" s="127">
        <f>IF(P313="T1",AA313,IF(P313="T2",AB313,IF(P313="T3",AC313,IF(P313="T4",AD313,IF(P313="T5",AE313,0)))))</f>
        <v>421749.53999999992</v>
      </c>
      <c r="O313" s="127"/>
      <c r="P313" s="94" t="s">
        <v>484</v>
      </c>
      <c r="Q313"/>
      <c r="T313" s="89"/>
      <c r="U313" s="128">
        <f>IF(OR(P313="T1",P313="T2",P313="T3",P313="T4",P313="T5"),N313,U323)</f>
        <v>421749.53999999992</v>
      </c>
      <c r="V313" s="96">
        <f t="shared" si="225"/>
        <v>1</v>
      </c>
      <c r="W313" s="96">
        <f t="shared" si="226"/>
        <v>1</v>
      </c>
      <c r="X313" s="96">
        <f t="shared" si="227"/>
        <v>8</v>
      </c>
      <c r="Y313" s="96">
        <f t="shared" si="228"/>
        <v>2</v>
      </c>
      <c r="Z313" s="96">
        <f t="shared" si="235"/>
        <v>1</v>
      </c>
      <c r="AA313" s="96">
        <f t="shared" si="229"/>
        <v>10725037.509999998</v>
      </c>
      <c r="AB313" s="96">
        <f t="shared" si="230"/>
        <v>10725037.509999998</v>
      </c>
      <c r="AC313" s="96">
        <f t="shared" si="231"/>
        <v>1123617.78</v>
      </c>
      <c r="AD313" s="96">
        <f t="shared" si="232"/>
        <v>421749.53999999992</v>
      </c>
      <c r="AE313" s="96">
        <f t="shared" si="233"/>
        <v>421749.53999999992</v>
      </c>
      <c r="AF313" s="97" t="str">
        <f>IF($P313=AF$12,$D313,AF312)</f>
        <v>CENTRO INTEGRADO DE SAÚDE XANXERÊ</v>
      </c>
      <c r="AG313" s="97" t="str">
        <f>IF($P313=AG$12,$D313,AG312)</f>
        <v>CONSTRUÇÃO</v>
      </c>
      <c r="AH313" s="97" t="str">
        <f>IF($P313=AH$12,$D313,AH312)</f>
        <v>PAVIMENTAÇÕES</v>
      </c>
      <c r="AI313" s="97" t="str">
        <f>IF($P313=AI$12,$D313,AI312)</f>
        <v>PAVIMENTAÇÃO EXTERNA E CALÇADAS</v>
      </c>
      <c r="AJ313" s="97" t="s">
        <v>489</v>
      </c>
      <c r="AMI313"/>
      <c r="AMJ313"/>
    </row>
    <row r="314" spans="1:1024" s="94" customFormat="1" ht="15.75">
      <c r="A314" s="134" t="s">
        <v>598</v>
      </c>
      <c r="B314" s="135"/>
      <c r="C314" s="135"/>
      <c r="D314" s="136" t="s">
        <v>599</v>
      </c>
      <c r="E314" s="137"/>
      <c r="F314" s="137"/>
      <c r="G314" s="137"/>
      <c r="H314" s="137"/>
      <c r="I314" s="137"/>
      <c r="J314" s="137"/>
      <c r="K314" s="137"/>
      <c r="L314" s="138"/>
      <c r="M314" s="78"/>
      <c r="P314" s="94" t="s">
        <v>479</v>
      </c>
      <c r="Q314"/>
      <c r="T314" s="89"/>
      <c r="U314" s="128">
        <f>IF(OR(P314="T1",P314="T2",P314="T3",P314="T4",P314="T5"),N314,U315)</f>
        <v>195302.46000000002</v>
      </c>
      <c r="V314" s="96">
        <f t="shared" si="225"/>
        <v>1</v>
      </c>
      <c r="W314" s="96">
        <f t="shared" si="226"/>
        <v>1</v>
      </c>
      <c r="X314" s="96">
        <f t="shared" si="227"/>
        <v>8</v>
      </c>
      <c r="Y314" s="96">
        <f t="shared" si="228"/>
        <v>2</v>
      </c>
      <c r="Z314" s="96">
        <f t="shared" si="235"/>
        <v>2</v>
      </c>
      <c r="AA314" s="96">
        <f t="shared" si="229"/>
        <v>10725037.509999998</v>
      </c>
      <c r="AB314" s="96">
        <f t="shared" si="230"/>
        <v>10725037.509999998</v>
      </c>
      <c r="AC314" s="96">
        <f t="shared" si="231"/>
        <v>1123617.78</v>
      </c>
      <c r="AD314" s="96">
        <f t="shared" si="232"/>
        <v>421749.53999999992</v>
      </c>
      <c r="AE314" s="96">
        <f t="shared" si="233"/>
        <v>0</v>
      </c>
      <c r="AF314" s="97" t="str">
        <f>IF($P314=AF$11,$D314,AF313)</f>
        <v>CENTRO INTEGRADO DE SAÚDE XANXERÊ</v>
      </c>
      <c r="AG314" s="97" t="str">
        <f>IF($P314=AG$11,$D314,AG313)</f>
        <v>CONSTRUÇÃO</v>
      </c>
      <c r="AH314" s="97" t="str">
        <f>IF($P314=AH$11,$D314,AH313)</f>
        <v>PAVIMENTAÇÕES</v>
      </c>
      <c r="AI314" s="97" t="str">
        <f>IF($P314=AI$11,$D314,AI313)</f>
        <v>PAVIMENTAÇÃO EXTERNA E CALÇADAS</v>
      </c>
      <c r="AJ314" s="97" t="s">
        <v>489</v>
      </c>
      <c r="AMI314"/>
      <c r="AMJ314"/>
    </row>
    <row r="315" spans="1:1024" s="115" customFormat="1" ht="25.5">
      <c r="A315" s="103" t="str">
        <f>IF(AND(A314&gt;0,B314&lt;=0),CONCATENATE(A314,".1"),IF(IFERROR(RIGHT(A314,4)*1,0)&gt;999,CONCATENATE(LEFT(A314,LEN(A314)*1-4),RIGHT(A314,4)*1+1),IF(IFERROR(RIGHT(A314,3)*1,0)&gt;99,CONCATENATE(LEFT(A314,LEN(A314)*1-3),RIGHT(A314,3)*1+1),IF(IFERROR(RIGHT(A314,2)*1,0)&gt;9,CONCATENATE(LEFT(A314,LEN(A314)*1-2),RIGHT(A314,2)*1+1),CONCATENATE(LEFT(A314,LEN(A314)*1-1),RIGHT(A314)*1+1)))))</f>
        <v>1.8.2.2.1</v>
      </c>
      <c r="B315" s="52">
        <v>100577</v>
      </c>
      <c r="C315" s="64" t="s">
        <v>493</v>
      </c>
      <c r="D315" s="152" t="str">
        <f>O315</f>
        <v>Regularização e compactação de subleito de solo predominantemente arenoso. Af_11/2019</v>
      </c>
      <c r="E315" s="153" t="str">
        <f>N315</f>
        <v>m2</v>
      </c>
      <c r="F315" s="55" t="s">
        <v>471</v>
      </c>
      <c r="G315" s="55">
        <v>1491.2</v>
      </c>
      <c r="H315" s="55">
        <f>M315</f>
        <v>0.88</v>
      </c>
      <c r="I315" s="55">
        <f>TRUNC(H315*(1+$L$9),2)</f>
        <v>1.1000000000000001</v>
      </c>
      <c r="J315" s="106">
        <f>TRUNC(I315*G315,2)</f>
        <v>1640.32</v>
      </c>
      <c r="K315" s="107">
        <f>J315/U315</f>
        <v>8.3988701422398858E-3</v>
      </c>
      <c r="L315" s="107">
        <f>J315/$J$744</f>
        <v>9.9308607832159583E-5</v>
      </c>
      <c r="M315" s="108">
        <v>0.88</v>
      </c>
      <c r="N315" s="109" t="s">
        <v>531</v>
      </c>
      <c r="O315" s="110" t="s">
        <v>3036</v>
      </c>
      <c r="P315" s="111"/>
      <c r="Q315" s="112"/>
      <c r="R315" s="111"/>
      <c r="S315" s="111"/>
      <c r="T315" s="113"/>
      <c r="U315" s="114">
        <f>IF(OR(P315="T1",P315="T2",P315="T3",P315="T4",P315="T5"),N315,U316)</f>
        <v>195302.46000000002</v>
      </c>
      <c r="V315" s="71">
        <f t="shared" si="225"/>
        <v>1</v>
      </c>
      <c r="W315" s="71">
        <f t="shared" si="226"/>
        <v>1</v>
      </c>
      <c r="X315" s="71">
        <f t="shared" si="227"/>
        <v>8</v>
      </c>
      <c r="Y315" s="71">
        <f t="shared" si="228"/>
        <v>2</v>
      </c>
      <c r="Z315" s="71">
        <f t="shared" si="235"/>
        <v>2</v>
      </c>
      <c r="AA315" s="71">
        <f t="shared" si="229"/>
        <v>10726677.829999998</v>
      </c>
      <c r="AB315" s="71">
        <f t="shared" si="230"/>
        <v>10726677.829999998</v>
      </c>
      <c r="AC315" s="71">
        <f t="shared" si="231"/>
        <v>1125258.1000000001</v>
      </c>
      <c r="AD315" s="71">
        <f t="shared" si="232"/>
        <v>423389.85999999993</v>
      </c>
      <c r="AE315" s="71">
        <f t="shared" si="233"/>
        <v>1640.32</v>
      </c>
      <c r="AF315" s="90" t="str">
        <f t="shared" ref="AF315:AI316" si="267">IF($O315=AF$12,$D315,AF314)</f>
        <v>CENTRO INTEGRADO DE SAÚDE XANXERÊ</v>
      </c>
      <c r="AG315" s="90" t="str">
        <f t="shared" si="267"/>
        <v>CONSTRUÇÃO</v>
      </c>
      <c r="AH315" s="90" t="str">
        <f t="shared" si="267"/>
        <v>PAVIMENTAÇÕES</v>
      </c>
      <c r="AI315" s="90" t="str">
        <f t="shared" si="267"/>
        <v>PAVIMENTAÇÃO EXTERNA E CALÇADAS</v>
      </c>
      <c r="AJ315" s="90" t="s">
        <v>489</v>
      </c>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HW315" s="71"/>
      <c r="HX315" s="71"/>
      <c r="HY315" s="71"/>
      <c r="HZ315" s="71"/>
      <c r="IA315" s="71"/>
      <c r="IB315" s="71"/>
      <c r="IC315" s="71"/>
      <c r="ID315" s="71"/>
      <c r="IE315" s="71"/>
      <c r="IF315" s="71"/>
      <c r="IG315" s="71"/>
      <c r="IH315" s="71"/>
      <c r="II315" s="71"/>
      <c r="IJ315" s="71"/>
      <c r="IK315" s="71"/>
      <c r="IL315" s="71"/>
      <c r="IM315" s="71"/>
      <c r="IN315" s="71"/>
      <c r="IO315" s="71"/>
      <c r="IP315" s="71"/>
      <c r="IQ315" s="71"/>
      <c r="IR315" s="71"/>
      <c r="IS315" s="71"/>
      <c r="IT315" s="71"/>
      <c r="IU315" s="71"/>
      <c r="IV315" s="71"/>
      <c r="IW315" s="71"/>
      <c r="IX315" s="71"/>
      <c r="IY315" s="71"/>
      <c r="IZ315" s="71"/>
    </row>
    <row r="316" spans="1:1024" s="115" customFormat="1" ht="38.25">
      <c r="A316" s="103" t="str">
        <f>IF(AND(A315&gt;0,B315&lt;=0),CONCATENATE(A315,".1"),IF(IFERROR(RIGHT(A315,4)*1,0)&gt;999,CONCATENATE(LEFT(A315,LEN(A315)*1-4),RIGHT(A315,4)*1+1),IF(IFERROR(RIGHT(A315,3)*1,0)&gt;99,CONCATENATE(LEFT(A315,LEN(A315)*1-3),RIGHT(A315,3)*1+1),IF(IFERROR(RIGHT(A315,2)*1,0)&gt;9,CONCATENATE(LEFT(A315,LEN(A315)*1-2),RIGHT(A315,2)*1+1),CONCATENATE(LEFT(A315,LEN(A315)*1-1),RIGHT(A315)*1+1)))))</f>
        <v>1.8.2.2.2</v>
      </c>
      <c r="B316" s="62">
        <v>94995</v>
      </c>
      <c r="C316" s="64" t="s">
        <v>493</v>
      </c>
      <c r="D316" s="151" t="s">
        <v>600</v>
      </c>
      <c r="E316" s="153" t="str">
        <f>N316</f>
        <v>m2</v>
      </c>
      <c r="F316" s="55" t="s">
        <v>471</v>
      </c>
      <c r="G316" s="55">
        <v>1491.2</v>
      </c>
      <c r="H316" s="55">
        <f>M316</f>
        <v>103.9</v>
      </c>
      <c r="I316" s="55">
        <f>TRUNC(H316*(1+$L$9),2)</f>
        <v>129.87</v>
      </c>
      <c r="J316" s="106">
        <f>TRUNC(I316*G316,2)</f>
        <v>193662.14</v>
      </c>
      <c r="K316" s="107">
        <f>J316/U316</f>
        <v>0.99160112985776006</v>
      </c>
      <c r="L316" s="107">
        <f>J316/$J$744</f>
        <v>1.1724735120706197E-2</v>
      </c>
      <c r="M316" s="108">
        <v>103.9</v>
      </c>
      <c r="N316" s="109" t="s">
        <v>531</v>
      </c>
      <c r="O316" s="110" t="s">
        <v>600</v>
      </c>
      <c r="P316" s="111"/>
      <c r="Q316" s="112"/>
      <c r="R316" s="111"/>
      <c r="S316" s="111"/>
      <c r="T316" s="113"/>
      <c r="U316" s="114">
        <f>IF(OR(P316="T1",P316="T2",P316="T3",P316="T4",P316="T5"),N316,U317)</f>
        <v>195302.46000000002</v>
      </c>
      <c r="V316" s="71">
        <f t="shared" si="225"/>
        <v>1</v>
      </c>
      <c r="W316" s="71">
        <f t="shared" si="226"/>
        <v>1</v>
      </c>
      <c r="X316" s="71">
        <f t="shared" si="227"/>
        <v>8</v>
      </c>
      <c r="Y316" s="71">
        <f t="shared" si="228"/>
        <v>2</v>
      </c>
      <c r="Z316" s="71">
        <f t="shared" si="235"/>
        <v>2</v>
      </c>
      <c r="AA316" s="71">
        <f t="shared" si="229"/>
        <v>10920339.969999999</v>
      </c>
      <c r="AB316" s="71">
        <f t="shared" si="230"/>
        <v>10920339.969999999</v>
      </c>
      <c r="AC316" s="71">
        <f t="shared" si="231"/>
        <v>1318920.2400000002</v>
      </c>
      <c r="AD316" s="71">
        <f t="shared" si="232"/>
        <v>617052</v>
      </c>
      <c r="AE316" s="71">
        <f t="shared" si="233"/>
        <v>195302.46000000002</v>
      </c>
      <c r="AF316" s="90" t="str">
        <f t="shared" si="267"/>
        <v>CENTRO INTEGRADO DE SAÚDE XANXERÊ</v>
      </c>
      <c r="AG316" s="90" t="str">
        <f t="shared" si="267"/>
        <v>CONSTRUÇÃO</v>
      </c>
      <c r="AH316" s="90" t="str">
        <f t="shared" si="267"/>
        <v>PAVIMENTAÇÕES</v>
      </c>
      <c r="AI316" s="90" t="str">
        <f t="shared" si="267"/>
        <v>PAVIMENTAÇÃO EXTERNA E CALÇADAS</v>
      </c>
      <c r="AJ316" s="90" t="s">
        <v>489</v>
      </c>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c r="CJ316" s="71"/>
      <c r="CK316" s="71"/>
      <c r="CL316" s="71"/>
      <c r="CM316" s="71"/>
      <c r="CN316" s="71"/>
      <c r="CO316" s="71"/>
      <c r="CP316" s="71"/>
      <c r="CQ316" s="71"/>
      <c r="CR316" s="71"/>
      <c r="CS316" s="71"/>
      <c r="CT316" s="71"/>
      <c r="CU316" s="71"/>
      <c r="CV316" s="71"/>
      <c r="CW316" s="71"/>
      <c r="CX316" s="71"/>
      <c r="CY316" s="71"/>
      <c r="CZ316" s="71"/>
      <c r="DA316" s="71"/>
      <c r="DB316" s="71"/>
      <c r="DC316" s="71"/>
      <c r="DD316" s="71"/>
      <c r="DE316" s="71"/>
      <c r="DF316" s="71"/>
      <c r="DG316" s="71"/>
      <c r="DH316" s="71"/>
      <c r="DI316" s="71"/>
      <c r="DJ316" s="71"/>
      <c r="DK316" s="71"/>
      <c r="DL316" s="71"/>
      <c r="DM316" s="71"/>
      <c r="DN316" s="71"/>
      <c r="DO316" s="71"/>
      <c r="DP316" s="71"/>
      <c r="DQ316" s="71"/>
      <c r="DR316" s="71"/>
      <c r="DS316" s="71"/>
      <c r="DT316" s="71"/>
      <c r="DU316" s="71"/>
      <c r="DV316" s="71"/>
      <c r="DW316" s="71"/>
      <c r="DX316" s="71"/>
      <c r="DY316" s="71"/>
      <c r="DZ316" s="71"/>
      <c r="EA316" s="71"/>
      <c r="EB316" s="71"/>
      <c r="EC316" s="71"/>
      <c r="ED316" s="71"/>
      <c r="EE316" s="71"/>
      <c r="EF316" s="71"/>
      <c r="EG316" s="71"/>
      <c r="EH316" s="71"/>
      <c r="EI316" s="71"/>
      <c r="EJ316" s="71"/>
      <c r="EK316" s="71"/>
      <c r="EL316" s="71"/>
      <c r="EM316" s="71"/>
      <c r="EN316" s="71"/>
      <c r="EO316" s="71"/>
      <c r="EP316" s="71"/>
      <c r="EQ316" s="71"/>
      <c r="ER316" s="71"/>
      <c r="ES316" s="71"/>
      <c r="ET316" s="71"/>
      <c r="EU316" s="71"/>
      <c r="EV316" s="71"/>
      <c r="EW316" s="71"/>
      <c r="EX316" s="71"/>
      <c r="EY316" s="71"/>
      <c r="EZ316" s="71"/>
      <c r="FA316" s="71"/>
      <c r="FB316" s="71"/>
      <c r="FC316" s="71"/>
      <c r="FD316" s="71"/>
      <c r="FE316" s="71"/>
      <c r="FF316" s="71"/>
      <c r="FG316" s="71"/>
      <c r="FH316" s="71"/>
      <c r="FI316" s="71"/>
      <c r="FJ316" s="71"/>
      <c r="FK316" s="71"/>
      <c r="FL316" s="71"/>
      <c r="FM316" s="71"/>
      <c r="FN316" s="71"/>
      <c r="FO316" s="71"/>
      <c r="FP316" s="71"/>
      <c r="FQ316" s="71"/>
      <c r="FR316" s="71"/>
      <c r="FS316" s="71"/>
      <c r="FT316" s="71"/>
      <c r="FU316" s="71"/>
      <c r="FV316" s="71"/>
      <c r="FW316" s="71"/>
      <c r="FX316" s="71"/>
      <c r="FY316" s="71"/>
      <c r="FZ316" s="71"/>
      <c r="GA316" s="71"/>
      <c r="GB316" s="71"/>
      <c r="GC316" s="71"/>
      <c r="GD316" s="71"/>
      <c r="GE316" s="71"/>
      <c r="GF316" s="71"/>
      <c r="GG316" s="71"/>
      <c r="GH316" s="71"/>
      <c r="GI316" s="71"/>
      <c r="GJ316" s="71"/>
      <c r="GK316" s="71"/>
      <c r="GL316" s="71"/>
      <c r="GM316" s="71"/>
      <c r="GN316" s="71"/>
      <c r="GO316" s="71"/>
      <c r="GP316" s="71"/>
      <c r="GQ316" s="71"/>
      <c r="GR316" s="71"/>
      <c r="GS316" s="71"/>
      <c r="GT316" s="71"/>
      <c r="GU316" s="71"/>
      <c r="GV316" s="71"/>
      <c r="GW316" s="71"/>
      <c r="GX316" s="71"/>
      <c r="GY316" s="71"/>
      <c r="GZ316" s="71"/>
      <c r="HA316" s="71"/>
      <c r="HB316" s="71"/>
      <c r="HC316" s="71"/>
      <c r="HD316" s="71"/>
      <c r="HE316" s="71"/>
      <c r="HF316" s="71"/>
      <c r="HG316" s="71"/>
      <c r="HH316" s="71"/>
      <c r="HI316" s="71"/>
      <c r="HJ316" s="71"/>
      <c r="HK316" s="71"/>
      <c r="HL316" s="71"/>
      <c r="HM316" s="71"/>
      <c r="HN316" s="71"/>
      <c r="HO316" s="71"/>
      <c r="HP316" s="71"/>
      <c r="HQ316" s="71"/>
      <c r="HR316" s="71"/>
      <c r="HS316" s="71"/>
      <c r="HT316" s="71"/>
      <c r="HU316" s="71"/>
      <c r="HV316" s="71"/>
      <c r="HW316" s="71"/>
      <c r="HX316" s="71"/>
      <c r="HY316" s="71"/>
      <c r="HZ316" s="71"/>
      <c r="IA316" s="71"/>
      <c r="IB316" s="71"/>
      <c r="IC316" s="71"/>
      <c r="ID316" s="71"/>
      <c r="IE316" s="71"/>
      <c r="IF316" s="71"/>
      <c r="IG316" s="71"/>
      <c r="IH316" s="71"/>
      <c r="II316" s="71"/>
      <c r="IJ316" s="71"/>
      <c r="IK316" s="71"/>
      <c r="IL316" s="71"/>
      <c r="IM316" s="71"/>
      <c r="IN316" s="71"/>
      <c r="IO316" s="71"/>
      <c r="IP316" s="71"/>
      <c r="IQ316" s="71"/>
      <c r="IR316" s="71"/>
      <c r="IS316" s="71"/>
      <c r="IT316" s="71"/>
      <c r="IU316" s="71"/>
      <c r="IV316" s="71"/>
      <c r="IW316" s="71"/>
      <c r="IX316" s="71"/>
      <c r="IY316" s="71"/>
      <c r="IZ316" s="71"/>
    </row>
    <row r="317" spans="1:1024" s="94" customFormat="1">
      <c r="A317" s="117"/>
      <c r="B317" s="118"/>
      <c r="C317" s="119"/>
      <c r="D317" s="120"/>
      <c r="E317" s="121" t="str">
        <f>IF(P317="T1",CONCATENATE("Total ",LOWER(AF317)),IF(P317="T2",CONCATENATE("Total ",LOWER(AG317)),IF(P317="T3",CONCATENATE("Total ",LOWER(AH317)),IF(P317="T4",CONCATENATE("Total ",LOWER(AI317)),IF(P317="T5",CONCATENATE("Total ",LOWER(AJ317)),"Total do item")))))</f>
        <v>Total do item</v>
      </c>
      <c r="F317" s="122"/>
      <c r="G317" s="122"/>
      <c r="H317" s="122"/>
      <c r="I317" s="123"/>
      <c r="J317" s="124">
        <f>N317</f>
        <v>195302.46000000002</v>
      </c>
      <c r="K317" s="125">
        <f>J317/N317</f>
        <v>1</v>
      </c>
      <c r="L317" s="125">
        <f>M317</f>
        <v>1.1824043728538357E-2</v>
      </c>
      <c r="M317" s="126">
        <f>J317/$J$744</f>
        <v>1.1824043728538357E-2</v>
      </c>
      <c r="N317" s="127">
        <f>IF(P317="T1",AA317,IF(P317="T2",AB317,IF(P317="T3",AC317,IF(P317="T4",AD317,IF(P317="T5",AE317,0)))))</f>
        <v>195302.46000000002</v>
      </c>
      <c r="O317" s="127"/>
      <c r="P317" s="94" t="s">
        <v>484</v>
      </c>
      <c r="Q317"/>
      <c r="T317" s="89"/>
      <c r="U317" s="128">
        <f>IF(OR(P317="T1",P317="T2",P317="T3",P317="T4",P317="T5"),N317,U327)</f>
        <v>195302.46000000002</v>
      </c>
      <c r="V317" s="96">
        <f t="shared" si="225"/>
        <v>1</v>
      </c>
      <c r="W317" s="96">
        <f t="shared" si="226"/>
        <v>1</v>
      </c>
      <c r="X317" s="96">
        <f t="shared" si="227"/>
        <v>8</v>
      </c>
      <c r="Y317" s="96">
        <f t="shared" si="228"/>
        <v>2</v>
      </c>
      <c r="Z317" s="96">
        <f t="shared" si="235"/>
        <v>2</v>
      </c>
      <c r="AA317" s="96">
        <f t="shared" si="229"/>
        <v>10920339.969999999</v>
      </c>
      <c r="AB317" s="96">
        <f t="shared" si="230"/>
        <v>10920339.969999999</v>
      </c>
      <c r="AC317" s="96">
        <f t="shared" si="231"/>
        <v>1318920.2400000002</v>
      </c>
      <c r="AD317" s="96">
        <f t="shared" si="232"/>
        <v>617052</v>
      </c>
      <c r="AE317" s="96">
        <f t="shared" si="233"/>
        <v>195302.46000000002</v>
      </c>
      <c r="AF317" s="97" t="str">
        <f>IF($P317=AF$12,$D317,AF316)</f>
        <v>CENTRO INTEGRADO DE SAÚDE XANXERÊ</v>
      </c>
      <c r="AG317" s="97" t="str">
        <f>IF($P317=AG$12,$D317,AG316)</f>
        <v>CONSTRUÇÃO</v>
      </c>
      <c r="AH317" s="97" t="str">
        <f>IF($P317=AH$12,$D317,AH316)</f>
        <v>PAVIMENTAÇÕES</v>
      </c>
      <c r="AI317" s="97" t="str">
        <f>IF($P317=AI$12,$D317,AI316)</f>
        <v>PAVIMENTAÇÃO EXTERNA E CALÇADAS</v>
      </c>
      <c r="AJ317" s="97" t="s">
        <v>489</v>
      </c>
      <c r="AMI317"/>
      <c r="AMJ317"/>
    </row>
    <row r="318" spans="1:1024" s="94" customFormat="1">
      <c r="A318" s="117"/>
      <c r="B318" s="118"/>
      <c r="C318" s="119"/>
      <c r="D318" s="120"/>
      <c r="E318" s="121" t="str">
        <f>IF(P318="T1",CONCATENATE("Total ",LOWER(AF318)),IF(P318="T2",CONCATENATE("Total ",LOWER(AG318)),IF(P318="T3",CONCATENATE("Total ",LOWER(AH318)),IF(P318="T4",CONCATENATE("Total ",LOWER(AI318)),IF(P318="T5",CONCATENATE("Total ",LOWER(AJ318)),"Total do item")))))</f>
        <v>Total pavimentação externa e calçadas</v>
      </c>
      <c r="F318" s="122"/>
      <c r="G318" s="122"/>
      <c r="H318" s="122"/>
      <c r="I318" s="123"/>
      <c r="J318" s="124">
        <f>N318</f>
        <v>617052</v>
      </c>
      <c r="K318" s="125">
        <f>J318/N318</f>
        <v>1</v>
      </c>
      <c r="L318" s="125">
        <f>M318</f>
        <v>3.7357695498469651E-2</v>
      </c>
      <c r="M318" s="126">
        <f>J318/$J$744</f>
        <v>3.7357695498469651E-2</v>
      </c>
      <c r="N318" s="127">
        <f>IF(P318="T1",AA318,IF(P318="T2",AB318,IF(P318="T3",AC318,IF(P318="T4",AD318,IF(P318="T5",AE318,0)))))</f>
        <v>617052</v>
      </c>
      <c r="O318" s="127"/>
      <c r="P318" s="94" t="s">
        <v>483</v>
      </c>
      <c r="Q318"/>
      <c r="R318" s="128"/>
      <c r="S318" s="128"/>
      <c r="T318" s="89"/>
      <c r="U318" s="128">
        <f>IF(OR(P318="T1",P318="T2",P318="T3",P318="T4",P318="T5"),N318,U319)</f>
        <v>617052</v>
      </c>
      <c r="V318" s="96">
        <f t="shared" si="225"/>
        <v>1</v>
      </c>
      <c r="W318" s="96">
        <f t="shared" si="226"/>
        <v>1</v>
      </c>
      <c r="X318" s="96">
        <f t="shared" si="227"/>
        <v>8</v>
      </c>
      <c r="Y318" s="96">
        <f t="shared" si="228"/>
        <v>2</v>
      </c>
      <c r="Z318" s="96">
        <f t="shared" si="235"/>
        <v>2</v>
      </c>
      <c r="AA318" s="96">
        <f t="shared" si="229"/>
        <v>10920339.969999999</v>
      </c>
      <c r="AB318" s="96">
        <f t="shared" si="230"/>
        <v>10920339.969999999</v>
      </c>
      <c r="AC318" s="96">
        <f t="shared" si="231"/>
        <v>1318920.2400000002</v>
      </c>
      <c r="AD318" s="96">
        <f t="shared" si="232"/>
        <v>617052</v>
      </c>
      <c r="AE318" s="96">
        <f t="shared" si="233"/>
        <v>195302.46000000002</v>
      </c>
      <c r="AF318" s="97" t="str">
        <f t="shared" ref="AF318:AI319" si="268">IF($P318=AF$11,$D318,AF317)</f>
        <v>CENTRO INTEGRADO DE SAÚDE XANXERÊ</v>
      </c>
      <c r="AG318" s="97" t="str">
        <f t="shared" si="268"/>
        <v>CONSTRUÇÃO</v>
      </c>
      <c r="AH318" s="97" t="str">
        <f t="shared" si="268"/>
        <v>PAVIMENTAÇÕES</v>
      </c>
      <c r="AI318" s="97" t="str">
        <f t="shared" si="268"/>
        <v>PAVIMENTAÇÃO EXTERNA E CALÇADAS</v>
      </c>
      <c r="AJ318" s="97" t="s">
        <v>489</v>
      </c>
      <c r="AMI318"/>
      <c r="AMJ318"/>
    </row>
    <row r="319" spans="1:1024" s="94" customFormat="1" ht="15.75">
      <c r="A319" s="129" t="s">
        <v>601</v>
      </c>
      <c r="B319" s="130"/>
      <c r="C319" s="130"/>
      <c r="D319" s="131" t="s">
        <v>602</v>
      </c>
      <c r="E319" s="130"/>
      <c r="F319" s="130"/>
      <c r="G319" s="130"/>
      <c r="H319" s="130"/>
      <c r="I319" s="130"/>
      <c r="J319" s="130"/>
      <c r="K319" s="130"/>
      <c r="L319" s="132"/>
      <c r="M319" s="133"/>
      <c r="P319" s="94" t="s">
        <v>478</v>
      </c>
      <c r="Q319"/>
      <c r="T319" s="89"/>
      <c r="U319" s="128">
        <f>IF(OR(P319="T1",P319="T2",P319="T3",P319="T4",P319="T5"),N319,U321)</f>
        <v>12923.95</v>
      </c>
      <c r="V319" s="96">
        <f t="shared" si="225"/>
        <v>1</v>
      </c>
      <c r="W319" s="96">
        <f t="shared" si="226"/>
        <v>1</v>
      </c>
      <c r="X319" s="96">
        <f t="shared" si="227"/>
        <v>8</v>
      </c>
      <c r="Y319" s="96">
        <f t="shared" si="228"/>
        <v>3</v>
      </c>
      <c r="Z319" s="96">
        <f t="shared" si="235"/>
        <v>0</v>
      </c>
      <c r="AA319" s="96">
        <f t="shared" si="229"/>
        <v>10920339.969999999</v>
      </c>
      <c r="AB319" s="96">
        <f t="shared" si="230"/>
        <v>10920339.969999999</v>
      </c>
      <c r="AC319" s="96">
        <f t="shared" si="231"/>
        <v>1318920.2400000002</v>
      </c>
      <c r="AD319" s="96">
        <f t="shared" si="232"/>
        <v>0</v>
      </c>
      <c r="AE319" s="96">
        <f t="shared" si="233"/>
        <v>195302.46000000002</v>
      </c>
      <c r="AF319" s="97" t="str">
        <f t="shared" si="268"/>
        <v>CENTRO INTEGRADO DE SAÚDE XANXERÊ</v>
      </c>
      <c r="AG319" s="97" t="str">
        <f t="shared" si="268"/>
        <v>CONSTRUÇÃO</v>
      </c>
      <c r="AH319" s="97" t="str">
        <f t="shared" si="268"/>
        <v>PAVIMENTAÇÕES</v>
      </c>
      <c r="AI319" s="97" t="str">
        <f t="shared" si="268"/>
        <v>SINALIZAÇÃO ESTACIONAMENTO</v>
      </c>
      <c r="AJ319" s="97" t="s">
        <v>489</v>
      </c>
      <c r="AMI319"/>
      <c r="AMJ319"/>
    </row>
    <row r="320" spans="1:1024" s="115" customFormat="1" ht="25.5">
      <c r="A320" s="103" t="str">
        <f t="shared" ref="A320:A326" si="269">IF(AND(A319&gt;0,B319&lt;=0),CONCATENATE(A319,".1"),IF(IFERROR(RIGHT(A319,4)*1,0)&gt;999,CONCATENATE(LEFT(A319,LEN(A319)*1-4),RIGHT(A319,4)*1+1),IF(IFERROR(RIGHT(A319,3)*1,0)&gt;99,CONCATENATE(LEFT(A319,LEN(A319)*1-3),RIGHT(A319,3)*1+1),IF(IFERROR(RIGHT(A319,2)*1,0)&gt;9,CONCATENATE(LEFT(A319,LEN(A319)*1-2),RIGHT(A319,2)*1+1),CONCATENATE(LEFT(A319,LEN(A319)*1-1),RIGHT(A319)*1+1)))))</f>
        <v>1.8.3.1</v>
      </c>
      <c r="B320" s="52">
        <v>102500</v>
      </c>
      <c r="C320" s="64" t="s">
        <v>493</v>
      </c>
      <c r="D320" s="104" t="s">
        <v>603</v>
      </c>
      <c r="E320" s="105" t="str">
        <f>N320</f>
        <v>m</v>
      </c>
      <c r="F320" s="55" t="s">
        <v>471</v>
      </c>
      <c r="G320" s="55">
        <v>839.23</v>
      </c>
      <c r="H320" s="55">
        <f t="shared" ref="H320:H326" si="270">M320</f>
        <v>3.95</v>
      </c>
      <c r="I320" s="55">
        <f t="shared" ref="I320:I326" si="271">TRUNC(H320*(1+$L$9),2)</f>
        <v>4.93</v>
      </c>
      <c r="J320" s="106">
        <f t="shared" ref="J320:J326" si="272">TRUNC(I320*G320,2)</f>
        <v>4137.3999999999996</v>
      </c>
      <c r="K320" s="107">
        <f t="shared" ref="K320:K326" si="273">J320/U320</f>
        <v>0.32013432425845034</v>
      </c>
      <c r="L320" s="107">
        <f t="shared" ref="L320:L326" si="274">J320/$J$744</f>
        <v>2.5048736468785178E-4</v>
      </c>
      <c r="M320" s="108">
        <v>3.95</v>
      </c>
      <c r="N320" s="109" t="s">
        <v>657</v>
      </c>
      <c r="O320" s="110" t="s">
        <v>3593</v>
      </c>
      <c r="P320" s="111"/>
      <c r="Q320" s="112"/>
      <c r="R320" s="111"/>
      <c r="S320" s="111"/>
      <c r="T320" s="113"/>
      <c r="U320" s="114">
        <f t="shared" ref="U320:U327" si="275">IF(OR(P320="T1",P320="T2",P320="T3",P320="T4",P320="T5"),N320,U321)</f>
        <v>12923.95</v>
      </c>
      <c r="V320" s="71">
        <f t="shared" si="225"/>
        <v>1</v>
      </c>
      <c r="W320" s="71">
        <f t="shared" si="226"/>
        <v>1</v>
      </c>
      <c r="X320" s="71">
        <f t="shared" si="227"/>
        <v>8</v>
      </c>
      <c r="Y320" s="71">
        <f t="shared" si="228"/>
        <v>3</v>
      </c>
      <c r="Z320" s="71">
        <f t="shared" si="235"/>
        <v>0</v>
      </c>
      <c r="AA320" s="71">
        <f t="shared" si="229"/>
        <v>10924477.369999999</v>
      </c>
      <c r="AB320" s="71">
        <f t="shared" si="230"/>
        <v>10924477.369999999</v>
      </c>
      <c r="AC320" s="71">
        <f t="shared" si="231"/>
        <v>1323057.6400000001</v>
      </c>
      <c r="AD320" s="71">
        <f t="shared" si="232"/>
        <v>4137.3999999999996</v>
      </c>
      <c r="AE320" s="71">
        <f t="shared" si="233"/>
        <v>199439.86000000002</v>
      </c>
      <c r="AF320" s="90" t="str">
        <f t="shared" ref="AF320:AI326" si="276">IF($O320=AF$12,$D320,AF319)</f>
        <v>CENTRO INTEGRADO DE SAÚDE XANXERÊ</v>
      </c>
      <c r="AG320" s="90" t="str">
        <f t="shared" si="276"/>
        <v>CONSTRUÇÃO</v>
      </c>
      <c r="AH320" s="90" t="str">
        <f t="shared" si="276"/>
        <v>PAVIMENTAÇÕES</v>
      </c>
      <c r="AI320" s="90" t="str">
        <f t="shared" si="276"/>
        <v>SINALIZAÇÃO ESTACIONAMENTO</v>
      </c>
      <c r="AJ320" s="90" t="s">
        <v>489</v>
      </c>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c r="CT320" s="71"/>
      <c r="CU320" s="71"/>
      <c r="CV320" s="71"/>
      <c r="CW320" s="71"/>
      <c r="CX320" s="71"/>
      <c r="CY320" s="71"/>
      <c r="CZ320" s="71"/>
      <c r="DA320" s="71"/>
      <c r="DB320" s="71"/>
      <c r="DC320" s="71"/>
      <c r="DD320" s="71"/>
      <c r="DE320" s="71"/>
      <c r="DF320" s="71"/>
      <c r="DG320" s="71"/>
      <c r="DH320" s="71"/>
      <c r="DI320" s="71"/>
      <c r="DJ320" s="71"/>
      <c r="DK320" s="71"/>
      <c r="DL320" s="71"/>
      <c r="DM320" s="71"/>
      <c r="DN320" s="71"/>
      <c r="DO320" s="71"/>
      <c r="DP320" s="71"/>
      <c r="DQ320" s="71"/>
      <c r="DR320" s="71"/>
      <c r="DS320" s="71"/>
      <c r="DT320" s="71"/>
      <c r="DU320" s="71"/>
      <c r="DV320" s="71"/>
      <c r="DW320" s="71"/>
      <c r="DX320" s="71"/>
      <c r="DY320" s="71"/>
      <c r="DZ320" s="71"/>
      <c r="EA320" s="71"/>
      <c r="EB320" s="71"/>
      <c r="EC320" s="71"/>
      <c r="ED320" s="71"/>
      <c r="EE320" s="71"/>
      <c r="EF320" s="71"/>
      <c r="EG320" s="71"/>
      <c r="EH320" s="71"/>
      <c r="EI320" s="71"/>
      <c r="EJ320" s="71"/>
      <c r="EK320" s="71"/>
      <c r="EL320" s="71"/>
      <c r="EM320" s="71"/>
      <c r="EN320" s="71"/>
      <c r="EO320" s="71"/>
      <c r="EP320" s="71"/>
      <c r="EQ320" s="71"/>
      <c r="ER320" s="71"/>
      <c r="ES320" s="71"/>
      <c r="ET320" s="71"/>
      <c r="EU320" s="71"/>
      <c r="EV320" s="71"/>
      <c r="EW320" s="71"/>
      <c r="EX320" s="71"/>
      <c r="EY320" s="71"/>
      <c r="EZ320" s="71"/>
      <c r="FA320" s="71"/>
      <c r="FB320" s="71"/>
      <c r="FC320" s="71"/>
      <c r="FD320" s="71"/>
      <c r="FE320" s="71"/>
      <c r="FF320" s="71"/>
      <c r="FG320" s="71"/>
      <c r="FH320" s="71"/>
      <c r="FI320" s="71"/>
      <c r="FJ320" s="71"/>
      <c r="FK320" s="71"/>
      <c r="FL320" s="71"/>
      <c r="FM320" s="71"/>
      <c r="FN320" s="71"/>
      <c r="FO320" s="71"/>
      <c r="FP320" s="71"/>
      <c r="FQ320" s="71"/>
      <c r="FR320" s="71"/>
      <c r="FS320" s="71"/>
      <c r="FT320" s="71"/>
      <c r="FU320" s="71"/>
      <c r="FV320" s="71"/>
      <c r="FW320" s="71"/>
      <c r="FX320" s="71"/>
      <c r="FY320" s="71"/>
      <c r="FZ320" s="71"/>
      <c r="GA320" s="71"/>
      <c r="GB320" s="71"/>
      <c r="GC320" s="71"/>
      <c r="GD320" s="71"/>
      <c r="GE320" s="71"/>
      <c r="GF320" s="71"/>
      <c r="GG320" s="71"/>
      <c r="GH320" s="71"/>
      <c r="GI320" s="71"/>
      <c r="GJ320" s="71"/>
      <c r="GK320" s="71"/>
      <c r="GL320" s="71"/>
      <c r="GM320" s="71"/>
      <c r="GN320" s="71"/>
      <c r="GO320" s="71"/>
      <c r="GP320" s="71"/>
      <c r="GQ320" s="71"/>
      <c r="GR320" s="71"/>
      <c r="GS320" s="71"/>
      <c r="GT320" s="71"/>
      <c r="GU320" s="71"/>
      <c r="GV320" s="71"/>
      <c r="GW320" s="71"/>
      <c r="GX320" s="71"/>
      <c r="GY320" s="71"/>
      <c r="GZ320" s="71"/>
      <c r="HA320" s="71"/>
      <c r="HB320" s="71"/>
      <c r="HC320" s="71"/>
      <c r="HD320" s="71"/>
      <c r="HE320" s="71"/>
      <c r="HF320" s="71"/>
      <c r="HG320" s="71"/>
      <c r="HH320" s="71"/>
      <c r="HI320" s="71"/>
      <c r="HJ320" s="71"/>
      <c r="HK320" s="71"/>
      <c r="HL320" s="71"/>
      <c r="HM320" s="71"/>
      <c r="HN320" s="71"/>
      <c r="HO320" s="71"/>
      <c r="HP320" s="71"/>
      <c r="HQ320" s="71"/>
      <c r="HR320" s="71"/>
      <c r="HS320" s="71"/>
      <c r="HT320" s="71"/>
      <c r="HU320" s="71"/>
      <c r="HV320" s="71"/>
      <c r="HW320" s="71"/>
      <c r="HX320" s="71"/>
      <c r="HY320" s="71"/>
      <c r="HZ320" s="71"/>
      <c r="IA320" s="71"/>
      <c r="IB320" s="71"/>
      <c r="IC320" s="71"/>
      <c r="ID320" s="71"/>
      <c r="IE320" s="71"/>
      <c r="IF320" s="71"/>
      <c r="IG320" s="71"/>
      <c r="IH320" s="71"/>
      <c r="II320" s="71"/>
      <c r="IJ320" s="71"/>
      <c r="IK320" s="71"/>
      <c r="IL320" s="71"/>
      <c r="IM320" s="71"/>
      <c r="IN320" s="71"/>
      <c r="IO320" s="71"/>
      <c r="IP320" s="71"/>
      <c r="IQ320" s="71"/>
      <c r="IR320" s="71"/>
      <c r="IS320" s="71"/>
      <c r="IT320" s="71"/>
      <c r="IU320" s="71"/>
      <c r="IV320" s="71"/>
      <c r="IW320" s="71"/>
      <c r="IX320" s="71"/>
      <c r="IY320" s="71"/>
      <c r="IZ320" s="71"/>
    </row>
    <row r="321" spans="1:1024" s="115" customFormat="1" ht="25.5">
      <c r="A321" s="103" t="str">
        <f t="shared" si="269"/>
        <v>1.8.3.2</v>
      </c>
      <c r="B321" s="60">
        <v>102492</v>
      </c>
      <c r="C321" s="64" t="s">
        <v>493</v>
      </c>
      <c r="D321" s="104" t="s">
        <v>604</v>
      </c>
      <c r="E321" s="105" t="s">
        <v>531</v>
      </c>
      <c r="F321" s="55" t="s">
        <v>471</v>
      </c>
      <c r="G321" s="55">
        <v>42.2</v>
      </c>
      <c r="H321" s="55">
        <f t="shared" si="270"/>
        <v>20.45</v>
      </c>
      <c r="I321" s="55">
        <f t="shared" si="271"/>
        <v>25.56</v>
      </c>
      <c r="J321" s="106">
        <f t="shared" si="272"/>
        <v>1078.6300000000001</v>
      </c>
      <c r="K321" s="107">
        <f t="shared" si="273"/>
        <v>8.3459778163796669E-2</v>
      </c>
      <c r="L321" s="107">
        <f t="shared" si="274"/>
        <v>6.5302650498684587E-5</v>
      </c>
      <c r="M321" s="108">
        <v>20.45</v>
      </c>
      <c r="N321" s="109" t="s">
        <v>531</v>
      </c>
      <c r="O321" s="110" t="s">
        <v>3592</v>
      </c>
      <c r="P321" s="111"/>
      <c r="Q321" s="112"/>
      <c r="R321" s="111"/>
      <c r="S321" s="111"/>
      <c r="T321" s="113"/>
      <c r="U321" s="114">
        <f t="shared" si="275"/>
        <v>12923.95</v>
      </c>
      <c r="V321" s="71">
        <f t="shared" si="225"/>
        <v>1</v>
      </c>
      <c r="W321" s="71">
        <f t="shared" si="226"/>
        <v>1</v>
      </c>
      <c r="X321" s="71">
        <f t="shared" si="227"/>
        <v>8</v>
      </c>
      <c r="Y321" s="71">
        <f t="shared" si="228"/>
        <v>3</v>
      </c>
      <c r="Z321" s="71">
        <f t="shared" si="235"/>
        <v>0</v>
      </c>
      <c r="AA321" s="71">
        <f t="shared" si="229"/>
        <v>10925556</v>
      </c>
      <c r="AB321" s="71">
        <f t="shared" si="230"/>
        <v>10925556</v>
      </c>
      <c r="AC321" s="71">
        <f t="shared" si="231"/>
        <v>1324136.27</v>
      </c>
      <c r="AD321" s="71">
        <f t="shared" si="232"/>
        <v>5216.03</v>
      </c>
      <c r="AE321" s="71">
        <f t="shared" si="233"/>
        <v>200518.49000000002</v>
      </c>
      <c r="AF321" s="90" t="str">
        <f t="shared" si="276"/>
        <v>CENTRO INTEGRADO DE SAÚDE XANXERÊ</v>
      </c>
      <c r="AG321" s="90" t="str">
        <f t="shared" si="276"/>
        <v>CONSTRUÇÃO</v>
      </c>
      <c r="AH321" s="90" t="str">
        <f t="shared" si="276"/>
        <v>PAVIMENTAÇÕES</v>
      </c>
      <c r="AI321" s="90" t="str">
        <f t="shared" si="276"/>
        <v>SINALIZAÇÃO ESTACIONAMENTO</v>
      </c>
      <c r="AJ321" s="90" t="s">
        <v>489</v>
      </c>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c r="CT321" s="71"/>
      <c r="CU321" s="71"/>
      <c r="CV321" s="71"/>
      <c r="CW321" s="71"/>
      <c r="CX321" s="71"/>
      <c r="CY321" s="71"/>
      <c r="CZ321" s="71"/>
      <c r="DA321" s="71"/>
      <c r="DB321" s="71"/>
      <c r="DC321" s="71"/>
      <c r="DD321" s="71"/>
      <c r="DE321" s="71"/>
      <c r="DF321" s="71"/>
      <c r="DG321" s="71"/>
      <c r="DH321" s="71"/>
      <c r="DI321" s="71"/>
      <c r="DJ321" s="71"/>
      <c r="DK321" s="71"/>
      <c r="DL321" s="71"/>
      <c r="DM321" s="71"/>
      <c r="DN321" s="71"/>
      <c r="DO321" s="71"/>
      <c r="DP321" s="71"/>
      <c r="DQ321" s="71"/>
      <c r="DR321" s="71"/>
      <c r="DS321" s="71"/>
      <c r="DT321" s="71"/>
      <c r="DU321" s="71"/>
      <c r="DV321" s="71"/>
      <c r="DW321" s="71"/>
      <c r="DX321" s="71"/>
      <c r="DY321" s="71"/>
      <c r="DZ321" s="71"/>
      <c r="EA321" s="71"/>
      <c r="EB321" s="71"/>
      <c r="EC321" s="71"/>
      <c r="ED321" s="71"/>
      <c r="EE321" s="71"/>
      <c r="EF321" s="71"/>
      <c r="EG321" s="71"/>
      <c r="EH321" s="71"/>
      <c r="EI321" s="71"/>
      <c r="EJ321" s="71"/>
      <c r="EK321" s="71"/>
      <c r="EL321" s="71"/>
      <c r="EM321" s="71"/>
      <c r="EN321" s="71"/>
      <c r="EO321" s="71"/>
      <c r="EP321" s="71"/>
      <c r="EQ321" s="71"/>
      <c r="ER321" s="71"/>
      <c r="ES321" s="71"/>
      <c r="ET321" s="71"/>
      <c r="EU321" s="71"/>
      <c r="EV321" s="71"/>
      <c r="EW321" s="71"/>
      <c r="EX321" s="71"/>
      <c r="EY321" s="71"/>
      <c r="EZ321" s="71"/>
      <c r="FA321" s="71"/>
      <c r="FB321" s="71"/>
      <c r="FC321" s="71"/>
      <c r="FD321" s="71"/>
      <c r="FE321" s="71"/>
      <c r="FF321" s="71"/>
      <c r="FG321" s="71"/>
      <c r="FH321" s="71"/>
      <c r="FI321" s="71"/>
      <c r="FJ321" s="71"/>
      <c r="FK321" s="71"/>
      <c r="FL321" s="71"/>
      <c r="FM321" s="71"/>
      <c r="FN321" s="71"/>
      <c r="FO321" s="71"/>
      <c r="FP321" s="71"/>
      <c r="FQ321" s="71"/>
      <c r="FR321" s="71"/>
      <c r="FS321" s="71"/>
      <c r="FT321" s="71"/>
      <c r="FU321" s="71"/>
      <c r="FV321" s="71"/>
      <c r="FW321" s="71"/>
      <c r="FX321" s="71"/>
      <c r="FY321" s="71"/>
      <c r="FZ321" s="71"/>
      <c r="GA321" s="71"/>
      <c r="GB321" s="71"/>
      <c r="GC321" s="71"/>
      <c r="GD321" s="71"/>
      <c r="GE321" s="71"/>
      <c r="GF321" s="71"/>
      <c r="GG321" s="71"/>
      <c r="GH321" s="71"/>
      <c r="GI321" s="71"/>
      <c r="GJ321" s="71"/>
      <c r="GK321" s="71"/>
      <c r="GL321" s="71"/>
      <c r="GM321" s="71"/>
      <c r="GN321" s="71"/>
      <c r="GO321" s="71"/>
      <c r="GP321" s="71"/>
      <c r="GQ321" s="71"/>
      <c r="GR321" s="71"/>
      <c r="GS321" s="71"/>
      <c r="GT321" s="71"/>
      <c r="GU321" s="71"/>
      <c r="GV321" s="71"/>
      <c r="GW321" s="71"/>
      <c r="GX321" s="71"/>
      <c r="GY321" s="71"/>
      <c r="GZ321" s="71"/>
      <c r="HA321" s="71"/>
      <c r="HB321" s="71"/>
      <c r="HC321" s="71"/>
      <c r="HD321" s="71"/>
      <c r="HE321" s="71"/>
      <c r="HF321" s="71"/>
      <c r="HG321" s="71"/>
      <c r="HH321" s="71"/>
      <c r="HI321" s="71"/>
      <c r="HJ321" s="71"/>
      <c r="HK321" s="71"/>
      <c r="HL321" s="71"/>
      <c r="HM321" s="71"/>
      <c r="HN321" s="71"/>
      <c r="HO321" s="71"/>
      <c r="HP321" s="71"/>
      <c r="HQ321" s="71"/>
      <c r="HR321" s="71"/>
      <c r="HS321" s="71"/>
      <c r="HT321" s="71"/>
      <c r="HU321" s="71"/>
      <c r="HV321" s="71"/>
      <c r="HW321" s="71"/>
      <c r="HX321" s="71"/>
      <c r="HY321" s="71"/>
      <c r="HZ321" s="71"/>
      <c r="IA321" s="71"/>
      <c r="IB321" s="71"/>
      <c r="IC321" s="71"/>
      <c r="ID321" s="71"/>
      <c r="IE321" s="71"/>
      <c r="IF321" s="71"/>
      <c r="IG321" s="71"/>
      <c r="IH321" s="71"/>
      <c r="II321" s="71"/>
      <c r="IJ321" s="71"/>
      <c r="IK321" s="71"/>
      <c r="IL321" s="71"/>
      <c r="IM321" s="71"/>
      <c r="IN321" s="71"/>
      <c r="IO321" s="71"/>
      <c r="IP321" s="71"/>
      <c r="IQ321" s="71"/>
      <c r="IR321" s="71"/>
      <c r="IS321" s="71"/>
      <c r="IT321" s="71"/>
      <c r="IU321" s="71"/>
      <c r="IV321" s="71"/>
      <c r="IW321" s="71"/>
      <c r="IX321" s="71"/>
      <c r="IY321" s="71"/>
      <c r="IZ321" s="71"/>
    </row>
    <row r="322" spans="1:1024" s="115" customFormat="1" ht="25.5">
      <c r="A322" s="103" t="str">
        <f t="shared" si="269"/>
        <v>1.8.3.3</v>
      </c>
      <c r="B322" s="60">
        <v>102492</v>
      </c>
      <c r="C322" s="64" t="s">
        <v>493</v>
      </c>
      <c r="D322" s="104" t="s">
        <v>605</v>
      </c>
      <c r="E322" s="105" t="s">
        <v>531</v>
      </c>
      <c r="F322" s="55" t="s">
        <v>471</v>
      </c>
      <c r="G322" s="55">
        <v>26</v>
      </c>
      <c r="H322" s="55">
        <f t="shared" si="270"/>
        <v>20.45</v>
      </c>
      <c r="I322" s="55">
        <f t="shared" si="271"/>
        <v>25.56</v>
      </c>
      <c r="J322" s="106">
        <f t="shared" si="272"/>
        <v>664.56</v>
      </c>
      <c r="K322" s="107">
        <f t="shared" si="273"/>
        <v>5.1420811748730061E-2</v>
      </c>
      <c r="L322" s="107">
        <f t="shared" si="274"/>
        <v>4.0233935098602696E-5</v>
      </c>
      <c r="M322" s="108">
        <v>20.45</v>
      </c>
      <c r="N322" s="109" t="s">
        <v>531</v>
      </c>
      <c r="O322" s="110" t="s">
        <v>3592</v>
      </c>
      <c r="P322" s="111"/>
      <c r="Q322" s="112"/>
      <c r="R322" s="111"/>
      <c r="S322" s="111"/>
      <c r="T322" s="113"/>
      <c r="U322" s="114">
        <f t="shared" si="275"/>
        <v>12923.95</v>
      </c>
      <c r="V322" s="71">
        <f t="shared" si="225"/>
        <v>1</v>
      </c>
      <c r="W322" s="71">
        <f t="shared" si="226"/>
        <v>1</v>
      </c>
      <c r="X322" s="71">
        <f t="shared" si="227"/>
        <v>8</v>
      </c>
      <c r="Y322" s="71">
        <f t="shared" si="228"/>
        <v>3</v>
      </c>
      <c r="Z322" s="71">
        <f t="shared" si="235"/>
        <v>0</v>
      </c>
      <c r="AA322" s="71">
        <f t="shared" si="229"/>
        <v>10926220.560000001</v>
      </c>
      <c r="AB322" s="71">
        <f t="shared" si="230"/>
        <v>10926220.560000001</v>
      </c>
      <c r="AC322" s="71">
        <f t="shared" si="231"/>
        <v>1324800.83</v>
      </c>
      <c r="AD322" s="71">
        <f t="shared" si="232"/>
        <v>5880.59</v>
      </c>
      <c r="AE322" s="71">
        <f t="shared" si="233"/>
        <v>201183.05000000002</v>
      </c>
      <c r="AF322" s="90" t="str">
        <f t="shared" si="276"/>
        <v>CENTRO INTEGRADO DE SAÚDE XANXERÊ</v>
      </c>
      <c r="AG322" s="90" t="str">
        <f t="shared" si="276"/>
        <v>CONSTRUÇÃO</v>
      </c>
      <c r="AH322" s="90" t="str">
        <f t="shared" si="276"/>
        <v>PAVIMENTAÇÕES</v>
      </c>
      <c r="AI322" s="90" t="str">
        <f t="shared" si="276"/>
        <v>SINALIZAÇÃO ESTACIONAMENTO</v>
      </c>
      <c r="AJ322" s="90" t="s">
        <v>489</v>
      </c>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c r="CT322" s="71"/>
      <c r="CU322" s="71"/>
      <c r="CV322" s="71"/>
      <c r="CW322" s="71"/>
      <c r="CX322" s="71"/>
      <c r="CY322" s="71"/>
      <c r="CZ322" s="71"/>
      <c r="DA322" s="71"/>
      <c r="DB322" s="71"/>
      <c r="DC322" s="71"/>
      <c r="DD322" s="71"/>
      <c r="DE322" s="71"/>
      <c r="DF322" s="71"/>
      <c r="DG322" s="71"/>
      <c r="DH322" s="71"/>
      <c r="DI322" s="71"/>
      <c r="DJ322" s="71"/>
      <c r="DK322" s="71"/>
      <c r="DL322" s="71"/>
      <c r="DM322" s="71"/>
      <c r="DN322" s="71"/>
      <c r="DO322" s="71"/>
      <c r="DP322" s="71"/>
      <c r="DQ322" s="71"/>
      <c r="DR322" s="71"/>
      <c r="DS322" s="71"/>
      <c r="DT322" s="71"/>
      <c r="DU322" s="71"/>
      <c r="DV322" s="71"/>
      <c r="DW322" s="71"/>
      <c r="DX322" s="71"/>
      <c r="DY322" s="71"/>
      <c r="DZ322" s="71"/>
      <c r="EA322" s="71"/>
      <c r="EB322" s="71"/>
      <c r="EC322" s="71"/>
      <c r="ED322" s="71"/>
      <c r="EE322" s="71"/>
      <c r="EF322" s="71"/>
      <c r="EG322" s="71"/>
      <c r="EH322" s="71"/>
      <c r="EI322" s="71"/>
      <c r="EJ322" s="71"/>
      <c r="EK322" s="71"/>
      <c r="EL322" s="71"/>
      <c r="EM322" s="71"/>
      <c r="EN322" s="71"/>
      <c r="EO322" s="71"/>
      <c r="EP322" s="71"/>
      <c r="EQ322" s="71"/>
      <c r="ER322" s="71"/>
      <c r="ES322" s="71"/>
      <c r="ET322" s="71"/>
      <c r="EU322" s="71"/>
      <c r="EV322" s="71"/>
      <c r="EW322" s="71"/>
      <c r="EX322" s="71"/>
      <c r="EY322" s="71"/>
      <c r="EZ322" s="71"/>
      <c r="FA322" s="71"/>
      <c r="FB322" s="71"/>
      <c r="FC322" s="71"/>
      <c r="FD322" s="71"/>
      <c r="FE322" s="71"/>
      <c r="FF322" s="71"/>
      <c r="FG322" s="71"/>
      <c r="FH322" s="71"/>
      <c r="FI322" s="71"/>
      <c r="FJ322" s="71"/>
      <c r="FK322" s="71"/>
      <c r="FL322" s="71"/>
      <c r="FM322" s="71"/>
      <c r="FN322" s="71"/>
      <c r="FO322" s="71"/>
      <c r="FP322" s="71"/>
      <c r="FQ322" s="71"/>
      <c r="FR322" s="71"/>
      <c r="FS322" s="71"/>
      <c r="FT322" s="71"/>
      <c r="FU322" s="71"/>
      <c r="FV322" s="71"/>
      <c r="FW322" s="71"/>
      <c r="FX322" s="71"/>
      <c r="FY322" s="71"/>
      <c r="FZ322" s="71"/>
      <c r="GA322" s="71"/>
      <c r="GB322" s="71"/>
      <c r="GC322" s="71"/>
      <c r="GD322" s="71"/>
      <c r="GE322" s="71"/>
      <c r="GF322" s="71"/>
      <c r="GG322" s="71"/>
      <c r="GH322" s="71"/>
      <c r="GI322" s="71"/>
      <c r="GJ322" s="71"/>
      <c r="GK322" s="71"/>
      <c r="GL322" s="71"/>
      <c r="GM322" s="71"/>
      <c r="GN322" s="71"/>
      <c r="GO322" s="71"/>
      <c r="GP322" s="71"/>
      <c r="GQ322" s="71"/>
      <c r="GR322" s="71"/>
      <c r="GS322" s="71"/>
      <c r="GT322" s="71"/>
      <c r="GU322" s="71"/>
      <c r="GV322" s="71"/>
      <c r="GW322" s="71"/>
      <c r="GX322" s="71"/>
      <c r="GY322" s="71"/>
      <c r="GZ322" s="71"/>
      <c r="HA322" s="71"/>
      <c r="HB322" s="71"/>
      <c r="HC322" s="71"/>
      <c r="HD322" s="71"/>
      <c r="HE322" s="71"/>
      <c r="HF322" s="71"/>
      <c r="HG322" s="71"/>
      <c r="HH322" s="71"/>
      <c r="HI322" s="71"/>
      <c r="HJ322" s="71"/>
      <c r="HK322" s="71"/>
      <c r="HL322" s="71"/>
      <c r="HM322" s="71"/>
      <c r="HN322" s="71"/>
      <c r="HO322" s="71"/>
      <c r="HP322" s="71"/>
      <c r="HQ322" s="71"/>
      <c r="HR322" s="71"/>
      <c r="HS322" s="71"/>
      <c r="HT322" s="71"/>
      <c r="HU322" s="71"/>
      <c r="HV322" s="71"/>
      <c r="HW322" s="71"/>
      <c r="HX322" s="71"/>
      <c r="HY322" s="71"/>
      <c r="HZ322" s="71"/>
      <c r="IA322" s="71"/>
      <c r="IB322" s="71"/>
      <c r="IC322" s="71"/>
      <c r="ID322" s="71"/>
      <c r="IE322" s="71"/>
      <c r="IF322" s="71"/>
      <c r="IG322" s="71"/>
      <c r="IH322" s="71"/>
      <c r="II322" s="71"/>
      <c r="IJ322" s="71"/>
      <c r="IK322" s="71"/>
      <c r="IL322" s="71"/>
      <c r="IM322" s="71"/>
      <c r="IN322" s="71"/>
      <c r="IO322" s="71"/>
      <c r="IP322" s="71"/>
      <c r="IQ322" s="71"/>
      <c r="IR322" s="71"/>
      <c r="IS322" s="71"/>
      <c r="IT322" s="71"/>
      <c r="IU322" s="71"/>
      <c r="IV322" s="71"/>
      <c r="IW322" s="71"/>
      <c r="IX322" s="71"/>
      <c r="IY322" s="71"/>
      <c r="IZ322" s="71"/>
    </row>
    <row r="323" spans="1:1024" s="115" customFormat="1" ht="25.5">
      <c r="A323" s="103" t="str">
        <f t="shared" si="269"/>
        <v>1.8.3.4</v>
      </c>
      <c r="B323" s="60">
        <v>102492</v>
      </c>
      <c r="C323" s="64" t="s">
        <v>493</v>
      </c>
      <c r="D323" s="104" t="s">
        <v>606</v>
      </c>
      <c r="E323" s="105" t="s">
        <v>531</v>
      </c>
      <c r="F323" s="55" t="s">
        <v>471</v>
      </c>
      <c r="G323" s="55">
        <v>11</v>
      </c>
      <c r="H323" s="55">
        <f t="shared" si="270"/>
        <v>20.45</v>
      </c>
      <c r="I323" s="55">
        <f t="shared" si="271"/>
        <v>25.56</v>
      </c>
      <c r="J323" s="106">
        <f t="shared" si="272"/>
        <v>281.16000000000003</v>
      </c>
      <c r="K323" s="107">
        <f t="shared" si="273"/>
        <v>2.1754958816770417E-2</v>
      </c>
      <c r="L323" s="107">
        <f t="shared" si="274"/>
        <v>1.7022049464793451E-5</v>
      </c>
      <c r="M323" s="108">
        <v>20.45</v>
      </c>
      <c r="N323" s="109" t="s">
        <v>531</v>
      </c>
      <c r="O323" s="110" t="s">
        <v>3592</v>
      </c>
      <c r="P323" s="111"/>
      <c r="Q323" s="112"/>
      <c r="R323" s="111"/>
      <c r="S323" s="111"/>
      <c r="T323" s="113"/>
      <c r="U323" s="114">
        <f t="shared" si="275"/>
        <v>12923.95</v>
      </c>
      <c r="V323" s="71">
        <f t="shared" si="225"/>
        <v>1</v>
      </c>
      <c r="W323" s="71">
        <f t="shared" si="226"/>
        <v>1</v>
      </c>
      <c r="X323" s="71">
        <f t="shared" si="227"/>
        <v>8</v>
      </c>
      <c r="Y323" s="71">
        <f t="shared" si="228"/>
        <v>3</v>
      </c>
      <c r="Z323" s="71">
        <f t="shared" si="235"/>
        <v>0</v>
      </c>
      <c r="AA323" s="71">
        <f t="shared" si="229"/>
        <v>10926501.720000001</v>
      </c>
      <c r="AB323" s="71">
        <f t="shared" si="230"/>
        <v>10926501.720000001</v>
      </c>
      <c r="AC323" s="71">
        <f t="shared" si="231"/>
        <v>1325081.99</v>
      </c>
      <c r="AD323" s="71">
        <f t="shared" si="232"/>
        <v>6161.75</v>
      </c>
      <c r="AE323" s="71">
        <f t="shared" si="233"/>
        <v>201464.21000000002</v>
      </c>
      <c r="AF323" s="90" t="str">
        <f t="shared" si="276"/>
        <v>CENTRO INTEGRADO DE SAÚDE XANXERÊ</v>
      </c>
      <c r="AG323" s="90" t="str">
        <f t="shared" si="276"/>
        <v>CONSTRUÇÃO</v>
      </c>
      <c r="AH323" s="90" t="str">
        <f t="shared" si="276"/>
        <v>PAVIMENTAÇÕES</v>
      </c>
      <c r="AI323" s="90" t="str">
        <f t="shared" si="276"/>
        <v>SINALIZAÇÃO ESTACIONAMENTO</v>
      </c>
      <c r="AJ323" s="90" t="s">
        <v>489</v>
      </c>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HW323" s="71"/>
      <c r="HX323" s="71"/>
      <c r="HY323" s="71"/>
      <c r="HZ323" s="71"/>
      <c r="IA323" s="71"/>
      <c r="IB323" s="71"/>
      <c r="IC323" s="71"/>
      <c r="ID323" s="71"/>
      <c r="IE323" s="71"/>
      <c r="IF323" s="71"/>
      <c r="IG323" s="71"/>
      <c r="IH323" s="71"/>
      <c r="II323" s="71"/>
      <c r="IJ323" s="71"/>
      <c r="IK323" s="71"/>
      <c r="IL323" s="71"/>
      <c r="IM323" s="71"/>
      <c r="IN323" s="71"/>
      <c r="IO323" s="71"/>
      <c r="IP323" s="71"/>
      <c r="IQ323" s="71"/>
      <c r="IR323" s="71"/>
      <c r="IS323" s="71"/>
      <c r="IT323" s="71"/>
      <c r="IU323" s="71"/>
      <c r="IV323" s="71"/>
      <c r="IW323" s="71"/>
      <c r="IX323" s="71"/>
      <c r="IY323" s="71"/>
      <c r="IZ323" s="71"/>
    </row>
    <row r="324" spans="1:1024" s="115" customFormat="1" ht="25.5">
      <c r="A324" s="103" t="str">
        <f t="shared" si="269"/>
        <v>1.8.3.5</v>
      </c>
      <c r="B324" s="60">
        <v>102492</v>
      </c>
      <c r="C324" s="64" t="s">
        <v>493</v>
      </c>
      <c r="D324" s="104" t="s">
        <v>607</v>
      </c>
      <c r="E324" s="105" t="str">
        <f>N324</f>
        <v>m2</v>
      </c>
      <c r="F324" s="55" t="s">
        <v>471</v>
      </c>
      <c r="G324" s="55">
        <v>15</v>
      </c>
      <c r="H324" s="55">
        <f t="shared" si="270"/>
        <v>20.45</v>
      </c>
      <c r="I324" s="55">
        <f t="shared" si="271"/>
        <v>25.56</v>
      </c>
      <c r="J324" s="106">
        <f t="shared" si="272"/>
        <v>383.4</v>
      </c>
      <c r="K324" s="107">
        <f t="shared" si="273"/>
        <v>2.9665852931959651E-2</v>
      </c>
      <c r="L324" s="107">
        <f t="shared" si="274"/>
        <v>2.3211885633809248E-5</v>
      </c>
      <c r="M324" s="108">
        <v>20.45</v>
      </c>
      <c r="N324" s="109" t="s">
        <v>531</v>
      </c>
      <c r="O324" s="110" t="s">
        <v>3592</v>
      </c>
      <c r="P324" s="111"/>
      <c r="Q324" s="112"/>
      <c r="R324" s="111"/>
      <c r="S324" s="111"/>
      <c r="T324" s="113"/>
      <c r="U324" s="114">
        <f t="shared" si="275"/>
        <v>12923.95</v>
      </c>
      <c r="V324" s="71">
        <f t="shared" si="225"/>
        <v>1</v>
      </c>
      <c r="W324" s="71">
        <f t="shared" si="226"/>
        <v>1</v>
      </c>
      <c r="X324" s="71">
        <f t="shared" si="227"/>
        <v>8</v>
      </c>
      <c r="Y324" s="71">
        <f t="shared" si="228"/>
        <v>3</v>
      </c>
      <c r="Z324" s="71">
        <f t="shared" si="235"/>
        <v>0</v>
      </c>
      <c r="AA324" s="71">
        <f t="shared" si="229"/>
        <v>10926885.120000001</v>
      </c>
      <c r="AB324" s="71">
        <f t="shared" si="230"/>
        <v>10926885.120000001</v>
      </c>
      <c r="AC324" s="71">
        <f t="shared" si="231"/>
        <v>1325465.3899999999</v>
      </c>
      <c r="AD324" s="71">
        <f t="shared" si="232"/>
        <v>6545.15</v>
      </c>
      <c r="AE324" s="71">
        <f t="shared" si="233"/>
        <v>201847.61000000002</v>
      </c>
      <c r="AF324" s="90" t="str">
        <f t="shared" si="276"/>
        <v>CENTRO INTEGRADO DE SAÚDE XANXERÊ</v>
      </c>
      <c r="AG324" s="90" t="str">
        <f t="shared" si="276"/>
        <v>CONSTRUÇÃO</v>
      </c>
      <c r="AH324" s="90" t="str">
        <f t="shared" si="276"/>
        <v>PAVIMENTAÇÕES</v>
      </c>
      <c r="AI324" s="90" t="str">
        <f t="shared" si="276"/>
        <v>SINALIZAÇÃO ESTACIONAMENTO</v>
      </c>
      <c r="AJ324" s="90" t="s">
        <v>489</v>
      </c>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c r="CT324" s="71"/>
      <c r="CU324" s="71"/>
      <c r="CV324" s="71"/>
      <c r="CW324" s="71"/>
      <c r="CX324" s="71"/>
      <c r="CY324" s="71"/>
      <c r="CZ324" s="71"/>
      <c r="DA324" s="71"/>
      <c r="DB324" s="71"/>
      <c r="DC324" s="71"/>
      <c r="DD324" s="71"/>
      <c r="DE324" s="71"/>
      <c r="DF324" s="71"/>
      <c r="DG324" s="71"/>
      <c r="DH324" s="71"/>
      <c r="DI324" s="71"/>
      <c r="DJ324" s="71"/>
      <c r="DK324" s="71"/>
      <c r="DL324" s="71"/>
      <c r="DM324" s="71"/>
      <c r="DN324" s="71"/>
      <c r="DO324" s="71"/>
      <c r="DP324" s="71"/>
      <c r="DQ324" s="71"/>
      <c r="DR324" s="71"/>
      <c r="DS324" s="71"/>
      <c r="DT324" s="71"/>
      <c r="DU324" s="71"/>
      <c r="DV324" s="71"/>
      <c r="DW324" s="71"/>
      <c r="DX324" s="71"/>
      <c r="DY324" s="71"/>
      <c r="DZ324" s="71"/>
      <c r="EA324" s="71"/>
      <c r="EB324" s="71"/>
      <c r="EC324" s="71"/>
      <c r="ED324" s="71"/>
      <c r="EE324" s="71"/>
      <c r="EF324" s="71"/>
      <c r="EG324" s="71"/>
      <c r="EH324" s="71"/>
      <c r="EI324" s="71"/>
      <c r="EJ324" s="71"/>
      <c r="EK324" s="71"/>
      <c r="EL324" s="71"/>
      <c r="EM324" s="71"/>
      <c r="EN324" s="71"/>
      <c r="EO324" s="71"/>
      <c r="EP324" s="71"/>
      <c r="EQ324" s="71"/>
      <c r="ER324" s="71"/>
      <c r="ES324" s="71"/>
      <c r="ET324" s="71"/>
      <c r="EU324" s="71"/>
      <c r="EV324" s="71"/>
      <c r="EW324" s="71"/>
      <c r="EX324" s="71"/>
      <c r="EY324" s="71"/>
      <c r="EZ324" s="71"/>
      <c r="FA324" s="71"/>
      <c r="FB324" s="71"/>
      <c r="FC324" s="71"/>
      <c r="FD324" s="71"/>
      <c r="FE324" s="71"/>
      <c r="FF324" s="71"/>
      <c r="FG324" s="71"/>
      <c r="FH324" s="71"/>
      <c r="FI324" s="71"/>
      <c r="FJ324" s="71"/>
      <c r="FK324" s="71"/>
      <c r="FL324" s="71"/>
      <c r="FM324" s="71"/>
      <c r="FN324" s="71"/>
      <c r="FO324" s="71"/>
      <c r="FP324" s="71"/>
      <c r="FQ324" s="71"/>
      <c r="FR324" s="71"/>
      <c r="FS324" s="71"/>
      <c r="FT324" s="71"/>
      <c r="FU324" s="71"/>
      <c r="FV324" s="71"/>
      <c r="FW324" s="71"/>
      <c r="FX324" s="71"/>
      <c r="FY324" s="71"/>
      <c r="FZ324" s="71"/>
      <c r="GA324" s="71"/>
      <c r="GB324" s="71"/>
      <c r="GC324" s="71"/>
      <c r="GD324" s="71"/>
      <c r="GE324" s="71"/>
      <c r="GF324" s="71"/>
      <c r="GG324" s="71"/>
      <c r="GH324" s="71"/>
      <c r="GI324" s="71"/>
      <c r="GJ324" s="71"/>
      <c r="GK324" s="71"/>
      <c r="GL324" s="71"/>
      <c r="GM324" s="71"/>
      <c r="GN324" s="71"/>
      <c r="GO324" s="71"/>
      <c r="GP324" s="71"/>
      <c r="GQ324" s="71"/>
      <c r="GR324" s="71"/>
      <c r="GS324" s="71"/>
      <c r="GT324" s="71"/>
      <c r="GU324" s="71"/>
      <c r="GV324" s="71"/>
      <c r="GW324" s="71"/>
      <c r="GX324" s="71"/>
      <c r="GY324" s="71"/>
      <c r="GZ324" s="71"/>
      <c r="HA324" s="71"/>
      <c r="HB324" s="71"/>
      <c r="HC324" s="71"/>
      <c r="HD324" s="71"/>
      <c r="HE324" s="71"/>
      <c r="HF324" s="71"/>
      <c r="HG324" s="71"/>
      <c r="HH324" s="71"/>
      <c r="HI324" s="71"/>
      <c r="HJ324" s="71"/>
      <c r="HK324" s="71"/>
      <c r="HL324" s="71"/>
      <c r="HM324" s="71"/>
      <c r="HN324" s="71"/>
      <c r="HO324" s="71"/>
      <c r="HP324" s="71"/>
      <c r="HQ324" s="71"/>
      <c r="HR324" s="71"/>
      <c r="HS324" s="71"/>
      <c r="HT324" s="71"/>
      <c r="HU324" s="71"/>
      <c r="HV324" s="71"/>
      <c r="HW324" s="71"/>
      <c r="HX324" s="71"/>
      <c r="HY324" s="71"/>
      <c r="HZ324" s="71"/>
      <c r="IA324" s="71"/>
      <c r="IB324" s="71"/>
      <c r="IC324" s="71"/>
      <c r="ID324" s="71"/>
      <c r="IE324" s="71"/>
      <c r="IF324" s="71"/>
      <c r="IG324" s="71"/>
      <c r="IH324" s="71"/>
      <c r="II324" s="71"/>
      <c r="IJ324" s="71"/>
      <c r="IK324" s="71"/>
      <c r="IL324" s="71"/>
      <c r="IM324" s="71"/>
      <c r="IN324" s="71"/>
      <c r="IO324" s="71"/>
      <c r="IP324" s="71"/>
      <c r="IQ324" s="71"/>
      <c r="IR324" s="71"/>
      <c r="IS324" s="71"/>
      <c r="IT324" s="71"/>
      <c r="IU324" s="71"/>
      <c r="IV324" s="71"/>
      <c r="IW324" s="71"/>
      <c r="IX324" s="71"/>
      <c r="IY324" s="71"/>
      <c r="IZ324" s="71"/>
    </row>
    <row r="325" spans="1:1024" s="115" customFormat="1">
      <c r="A325" s="103" t="str">
        <f t="shared" si="269"/>
        <v>1.8.3.6</v>
      </c>
      <c r="B325" s="60">
        <v>2636</v>
      </c>
      <c r="C325" s="68" t="s">
        <v>491</v>
      </c>
      <c r="D325" s="104" t="s">
        <v>608</v>
      </c>
      <c r="E325" s="105" t="s">
        <v>609</v>
      </c>
      <c r="F325" s="55" t="s">
        <v>471</v>
      </c>
      <c r="G325" s="55">
        <v>6</v>
      </c>
      <c r="H325" s="55">
        <f t="shared" si="270"/>
        <v>637.88</v>
      </c>
      <c r="I325" s="55">
        <f t="shared" si="271"/>
        <v>797.35</v>
      </c>
      <c r="J325" s="106">
        <f t="shared" si="272"/>
        <v>4784.1000000000004</v>
      </c>
      <c r="K325" s="107">
        <f t="shared" si="273"/>
        <v>0.3701732055602196</v>
      </c>
      <c r="L325" s="107">
        <f t="shared" si="274"/>
        <v>2.8964001580779038E-4</v>
      </c>
      <c r="M325" s="108">
        <v>637.88</v>
      </c>
      <c r="N325" s="109" t="s">
        <v>609</v>
      </c>
      <c r="O325" s="110" t="s">
        <v>2236</v>
      </c>
      <c r="P325" s="111"/>
      <c r="Q325" s="112"/>
      <c r="R325" s="111"/>
      <c r="S325" s="111"/>
      <c r="T325" s="113"/>
      <c r="U325" s="114">
        <f t="shared" si="275"/>
        <v>12923.95</v>
      </c>
      <c r="V325" s="71">
        <f t="shared" si="225"/>
        <v>1</v>
      </c>
      <c r="W325" s="71">
        <f t="shared" si="226"/>
        <v>1</v>
      </c>
      <c r="X325" s="71">
        <f t="shared" si="227"/>
        <v>8</v>
      </c>
      <c r="Y325" s="71">
        <f t="shared" si="228"/>
        <v>3</v>
      </c>
      <c r="Z325" s="71">
        <f t="shared" si="235"/>
        <v>0</v>
      </c>
      <c r="AA325" s="71">
        <f t="shared" si="229"/>
        <v>10931669.220000001</v>
      </c>
      <c r="AB325" s="71">
        <f t="shared" si="230"/>
        <v>10931669.220000001</v>
      </c>
      <c r="AC325" s="71">
        <f t="shared" si="231"/>
        <v>1330249.49</v>
      </c>
      <c r="AD325" s="71">
        <f t="shared" si="232"/>
        <v>11329.25</v>
      </c>
      <c r="AE325" s="71">
        <f t="shared" si="233"/>
        <v>206631.71000000002</v>
      </c>
      <c r="AF325" s="90" t="str">
        <f t="shared" si="276"/>
        <v>CENTRO INTEGRADO DE SAÚDE XANXERÊ</v>
      </c>
      <c r="AG325" s="90" t="str">
        <f t="shared" si="276"/>
        <v>CONSTRUÇÃO</v>
      </c>
      <c r="AH325" s="90" t="str">
        <f t="shared" si="276"/>
        <v>PAVIMENTAÇÕES</v>
      </c>
      <c r="AI325" s="90" t="str">
        <f t="shared" si="276"/>
        <v>SINALIZAÇÃO ESTACIONAMENTO</v>
      </c>
      <c r="AJ325" s="90" t="s">
        <v>489</v>
      </c>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1"/>
      <c r="DE325" s="71"/>
      <c r="DF325" s="71"/>
      <c r="DG325" s="71"/>
      <c r="DH325" s="71"/>
      <c r="DI325" s="71"/>
      <c r="DJ325" s="71"/>
      <c r="DK325" s="71"/>
      <c r="DL325" s="71"/>
      <c r="DM325" s="71"/>
      <c r="DN325" s="71"/>
      <c r="DO325" s="71"/>
      <c r="DP325" s="71"/>
      <c r="DQ325" s="71"/>
      <c r="DR325" s="71"/>
      <c r="DS325" s="71"/>
      <c r="DT325" s="71"/>
      <c r="DU325" s="71"/>
      <c r="DV325" s="71"/>
      <c r="DW325" s="71"/>
      <c r="DX325" s="71"/>
      <c r="DY325" s="71"/>
      <c r="DZ325" s="71"/>
      <c r="EA325" s="71"/>
      <c r="EB325" s="71"/>
      <c r="EC325" s="71"/>
      <c r="ED325" s="71"/>
      <c r="EE325" s="71"/>
      <c r="EF325" s="71"/>
      <c r="EG325" s="71"/>
      <c r="EH325" s="71"/>
      <c r="EI325" s="71"/>
      <c r="EJ325" s="71"/>
      <c r="EK325" s="71"/>
      <c r="EL325" s="71"/>
      <c r="EM325" s="71"/>
      <c r="EN325" s="71"/>
      <c r="EO325" s="71"/>
      <c r="EP325" s="71"/>
      <c r="EQ325" s="71"/>
      <c r="ER325" s="71"/>
      <c r="ES325" s="71"/>
      <c r="ET325" s="71"/>
      <c r="EU325" s="71"/>
      <c r="EV325" s="71"/>
      <c r="EW325" s="71"/>
      <c r="EX325" s="71"/>
      <c r="EY325" s="71"/>
      <c r="EZ325" s="71"/>
      <c r="FA325" s="71"/>
      <c r="FB325" s="71"/>
      <c r="FC325" s="71"/>
      <c r="FD325" s="71"/>
      <c r="FE325" s="71"/>
      <c r="FF325" s="71"/>
      <c r="FG325" s="71"/>
      <c r="FH325" s="71"/>
      <c r="FI325" s="71"/>
      <c r="FJ325" s="71"/>
      <c r="FK325" s="71"/>
      <c r="FL325" s="71"/>
      <c r="FM325" s="71"/>
      <c r="FN325" s="71"/>
      <c r="FO325" s="71"/>
      <c r="FP325" s="71"/>
      <c r="FQ325" s="71"/>
      <c r="FR325" s="71"/>
      <c r="FS325" s="71"/>
      <c r="FT325" s="71"/>
      <c r="FU325" s="71"/>
      <c r="FV325" s="71"/>
      <c r="FW325" s="71"/>
      <c r="FX325" s="71"/>
      <c r="FY325" s="71"/>
      <c r="FZ325" s="71"/>
      <c r="GA325" s="71"/>
      <c r="GB325" s="71"/>
      <c r="GC325" s="71"/>
      <c r="GD325" s="71"/>
      <c r="GE325" s="71"/>
      <c r="GF325" s="71"/>
      <c r="GG325" s="71"/>
      <c r="GH325" s="71"/>
      <c r="GI325" s="71"/>
      <c r="GJ325" s="71"/>
      <c r="GK325" s="71"/>
      <c r="GL325" s="71"/>
      <c r="GM325" s="71"/>
      <c r="GN325" s="71"/>
      <c r="GO325" s="71"/>
      <c r="GP325" s="71"/>
      <c r="GQ325" s="71"/>
      <c r="GR325" s="71"/>
      <c r="GS325" s="71"/>
      <c r="GT325" s="71"/>
      <c r="GU325" s="71"/>
      <c r="GV325" s="71"/>
      <c r="GW325" s="71"/>
      <c r="GX325" s="71"/>
      <c r="GY325" s="71"/>
      <c r="GZ325" s="71"/>
      <c r="HA325" s="71"/>
      <c r="HB325" s="71"/>
      <c r="HC325" s="71"/>
      <c r="HD325" s="71"/>
      <c r="HE325" s="71"/>
      <c r="HF325" s="71"/>
      <c r="HG325" s="71"/>
      <c r="HH325" s="71"/>
      <c r="HI325" s="71"/>
      <c r="HJ325" s="71"/>
      <c r="HK325" s="71"/>
      <c r="HL325" s="71"/>
      <c r="HM325" s="71"/>
      <c r="HN325" s="71"/>
      <c r="HO325" s="71"/>
      <c r="HP325" s="71"/>
      <c r="HQ325" s="71"/>
      <c r="HR325" s="71"/>
      <c r="HS325" s="71"/>
      <c r="HT325" s="71"/>
      <c r="HU325" s="71"/>
      <c r="HV325" s="71"/>
      <c r="HW325" s="71"/>
      <c r="HX325" s="71"/>
      <c r="HY325" s="71"/>
      <c r="HZ325" s="71"/>
      <c r="IA325" s="71"/>
      <c r="IB325" s="71"/>
      <c r="IC325" s="71"/>
      <c r="ID325" s="71"/>
      <c r="IE325" s="71"/>
      <c r="IF325" s="71"/>
      <c r="IG325" s="71"/>
      <c r="IH325" s="71"/>
      <c r="II325" s="71"/>
      <c r="IJ325" s="71"/>
      <c r="IK325" s="71"/>
      <c r="IL325" s="71"/>
      <c r="IM325" s="71"/>
      <c r="IN325" s="71"/>
      <c r="IO325" s="71"/>
      <c r="IP325" s="71"/>
      <c r="IQ325" s="71"/>
      <c r="IR325" s="71"/>
      <c r="IS325" s="71"/>
      <c r="IT325" s="71"/>
      <c r="IU325" s="71"/>
      <c r="IV325" s="71"/>
      <c r="IW325" s="71"/>
      <c r="IX325" s="71"/>
      <c r="IY325" s="71"/>
      <c r="IZ325" s="71"/>
    </row>
    <row r="326" spans="1:1024" s="115" customFormat="1">
      <c r="A326" s="103" t="str">
        <f t="shared" si="269"/>
        <v>1.8.3.7</v>
      </c>
      <c r="B326" s="60">
        <v>2636</v>
      </c>
      <c r="C326" s="68" t="s">
        <v>491</v>
      </c>
      <c r="D326" s="104" t="s">
        <v>610</v>
      </c>
      <c r="E326" s="105" t="s">
        <v>609</v>
      </c>
      <c r="F326" s="55" t="s">
        <v>471</v>
      </c>
      <c r="G326" s="55">
        <v>2</v>
      </c>
      <c r="H326" s="55">
        <f t="shared" si="270"/>
        <v>637.88</v>
      </c>
      <c r="I326" s="55">
        <f t="shared" si="271"/>
        <v>797.35</v>
      </c>
      <c r="J326" s="106">
        <f t="shared" si="272"/>
        <v>1594.7</v>
      </c>
      <c r="K326" s="107">
        <f t="shared" si="273"/>
        <v>0.1233910685200732</v>
      </c>
      <c r="L326" s="107">
        <f t="shared" si="274"/>
        <v>9.6546671935930121E-5</v>
      </c>
      <c r="M326" s="108">
        <v>637.88</v>
      </c>
      <c r="N326" s="109" t="s">
        <v>609</v>
      </c>
      <c r="O326" s="110" t="s">
        <v>2236</v>
      </c>
      <c r="P326" s="111"/>
      <c r="Q326" s="112"/>
      <c r="R326" s="111"/>
      <c r="S326" s="111"/>
      <c r="T326" s="113"/>
      <c r="U326" s="114">
        <f t="shared" si="275"/>
        <v>12923.95</v>
      </c>
      <c r="V326" s="71">
        <f t="shared" si="225"/>
        <v>1</v>
      </c>
      <c r="W326" s="71">
        <f t="shared" si="226"/>
        <v>1</v>
      </c>
      <c r="X326" s="71">
        <f t="shared" si="227"/>
        <v>8</v>
      </c>
      <c r="Y326" s="71">
        <f t="shared" si="228"/>
        <v>3</v>
      </c>
      <c r="Z326" s="71">
        <f t="shared" si="235"/>
        <v>0</v>
      </c>
      <c r="AA326" s="71">
        <f t="shared" si="229"/>
        <v>10933263.92</v>
      </c>
      <c r="AB326" s="71">
        <f t="shared" si="230"/>
        <v>10933263.92</v>
      </c>
      <c r="AC326" s="71">
        <f t="shared" si="231"/>
        <v>1331844.19</v>
      </c>
      <c r="AD326" s="71">
        <f t="shared" si="232"/>
        <v>12923.95</v>
      </c>
      <c r="AE326" s="71">
        <f t="shared" si="233"/>
        <v>208226.41000000003</v>
      </c>
      <c r="AF326" s="90" t="str">
        <f t="shared" si="276"/>
        <v>CENTRO INTEGRADO DE SAÚDE XANXERÊ</v>
      </c>
      <c r="AG326" s="90" t="str">
        <f t="shared" si="276"/>
        <v>CONSTRUÇÃO</v>
      </c>
      <c r="AH326" s="90" t="str">
        <f t="shared" si="276"/>
        <v>PAVIMENTAÇÕES</v>
      </c>
      <c r="AI326" s="90" t="str">
        <f t="shared" si="276"/>
        <v>SINALIZAÇÃO ESTACIONAMENTO</v>
      </c>
      <c r="AJ326" s="90" t="s">
        <v>489</v>
      </c>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c r="CT326" s="71"/>
      <c r="CU326" s="71"/>
      <c r="CV326" s="71"/>
      <c r="CW326" s="71"/>
      <c r="CX326" s="71"/>
      <c r="CY326" s="71"/>
      <c r="CZ326" s="71"/>
      <c r="DA326" s="71"/>
      <c r="DB326" s="71"/>
      <c r="DC326" s="71"/>
      <c r="DD326" s="71"/>
      <c r="DE326" s="71"/>
      <c r="DF326" s="71"/>
      <c r="DG326" s="71"/>
      <c r="DH326" s="71"/>
      <c r="DI326" s="71"/>
      <c r="DJ326" s="71"/>
      <c r="DK326" s="71"/>
      <c r="DL326" s="71"/>
      <c r="DM326" s="71"/>
      <c r="DN326" s="71"/>
      <c r="DO326" s="71"/>
      <c r="DP326" s="71"/>
      <c r="DQ326" s="71"/>
      <c r="DR326" s="71"/>
      <c r="DS326" s="71"/>
      <c r="DT326" s="71"/>
      <c r="DU326" s="71"/>
      <c r="DV326" s="71"/>
      <c r="DW326" s="71"/>
      <c r="DX326" s="71"/>
      <c r="DY326" s="71"/>
      <c r="DZ326" s="71"/>
      <c r="EA326" s="71"/>
      <c r="EB326" s="71"/>
      <c r="EC326" s="71"/>
      <c r="ED326" s="71"/>
      <c r="EE326" s="71"/>
      <c r="EF326" s="71"/>
      <c r="EG326" s="71"/>
      <c r="EH326" s="71"/>
      <c r="EI326" s="71"/>
      <c r="EJ326" s="71"/>
      <c r="EK326" s="71"/>
      <c r="EL326" s="71"/>
      <c r="EM326" s="71"/>
      <c r="EN326" s="71"/>
      <c r="EO326" s="71"/>
      <c r="EP326" s="71"/>
      <c r="EQ326" s="71"/>
      <c r="ER326" s="71"/>
      <c r="ES326" s="71"/>
      <c r="ET326" s="71"/>
      <c r="EU326" s="71"/>
      <c r="EV326" s="71"/>
      <c r="EW326" s="71"/>
      <c r="EX326" s="71"/>
      <c r="EY326" s="71"/>
      <c r="EZ326" s="71"/>
      <c r="FA326" s="71"/>
      <c r="FB326" s="71"/>
      <c r="FC326" s="71"/>
      <c r="FD326" s="71"/>
      <c r="FE326" s="71"/>
      <c r="FF326" s="71"/>
      <c r="FG326" s="71"/>
      <c r="FH326" s="71"/>
      <c r="FI326" s="71"/>
      <c r="FJ326" s="71"/>
      <c r="FK326" s="71"/>
      <c r="FL326" s="71"/>
      <c r="FM326" s="71"/>
      <c r="FN326" s="71"/>
      <c r="FO326" s="71"/>
      <c r="FP326" s="71"/>
      <c r="FQ326" s="71"/>
      <c r="FR326" s="71"/>
      <c r="FS326" s="71"/>
      <c r="FT326" s="71"/>
      <c r="FU326" s="71"/>
      <c r="FV326" s="71"/>
      <c r="FW326" s="71"/>
      <c r="FX326" s="71"/>
      <c r="FY326" s="71"/>
      <c r="FZ326" s="71"/>
      <c r="GA326" s="71"/>
      <c r="GB326" s="71"/>
      <c r="GC326" s="71"/>
      <c r="GD326" s="71"/>
      <c r="GE326" s="71"/>
      <c r="GF326" s="71"/>
      <c r="GG326" s="71"/>
      <c r="GH326" s="71"/>
      <c r="GI326" s="71"/>
      <c r="GJ326" s="71"/>
      <c r="GK326" s="71"/>
      <c r="GL326" s="71"/>
      <c r="GM326" s="71"/>
      <c r="GN326" s="71"/>
      <c r="GO326" s="71"/>
      <c r="GP326" s="71"/>
      <c r="GQ326" s="71"/>
      <c r="GR326" s="71"/>
      <c r="GS326" s="71"/>
      <c r="GT326" s="71"/>
      <c r="GU326" s="71"/>
      <c r="GV326" s="71"/>
      <c r="GW326" s="71"/>
      <c r="GX326" s="71"/>
      <c r="GY326" s="71"/>
      <c r="GZ326" s="71"/>
      <c r="HA326" s="71"/>
      <c r="HB326" s="71"/>
      <c r="HC326" s="71"/>
      <c r="HD326" s="71"/>
      <c r="HE326" s="71"/>
      <c r="HF326" s="71"/>
      <c r="HG326" s="71"/>
      <c r="HH326" s="71"/>
      <c r="HI326" s="71"/>
      <c r="HJ326" s="71"/>
      <c r="HK326" s="71"/>
      <c r="HL326" s="71"/>
      <c r="HM326" s="71"/>
      <c r="HN326" s="71"/>
      <c r="HO326" s="71"/>
      <c r="HP326" s="71"/>
      <c r="HQ326" s="71"/>
      <c r="HR326" s="71"/>
      <c r="HS326" s="71"/>
      <c r="HT326" s="71"/>
      <c r="HU326" s="71"/>
      <c r="HV326" s="71"/>
      <c r="HW326" s="71"/>
      <c r="HX326" s="71"/>
      <c r="HY326" s="71"/>
      <c r="HZ326" s="71"/>
      <c r="IA326" s="71"/>
      <c r="IB326" s="71"/>
      <c r="IC326" s="71"/>
      <c r="ID326" s="71"/>
      <c r="IE326" s="71"/>
      <c r="IF326" s="71"/>
      <c r="IG326" s="71"/>
      <c r="IH326" s="71"/>
      <c r="II326" s="71"/>
      <c r="IJ326" s="71"/>
      <c r="IK326" s="71"/>
      <c r="IL326" s="71"/>
      <c r="IM326" s="71"/>
      <c r="IN326" s="71"/>
      <c r="IO326" s="71"/>
      <c r="IP326" s="71"/>
      <c r="IQ326" s="71"/>
      <c r="IR326" s="71"/>
      <c r="IS326" s="71"/>
      <c r="IT326" s="71"/>
      <c r="IU326" s="71"/>
      <c r="IV326" s="71"/>
      <c r="IW326" s="71"/>
      <c r="IX326" s="71"/>
      <c r="IY326" s="71"/>
      <c r="IZ326" s="71"/>
    </row>
    <row r="327" spans="1:1024" s="94" customFormat="1">
      <c r="A327" s="117"/>
      <c r="B327" s="118"/>
      <c r="C327" s="119"/>
      <c r="D327" s="120"/>
      <c r="E327" s="121" t="str">
        <f>IF(P327="T1",CONCATENATE("Total ",LOWER(AF327)),IF(P327="T2",CONCATENATE("Total ",LOWER(AG327)),IF(P327="T3",CONCATENATE("Total ",LOWER(AH327)),IF(P327="T4",CONCATENATE("Total ",LOWER(AI327)),IF(P327="T5",CONCATENATE("Total ",LOWER(AJ327)),"Total do item")))))</f>
        <v>Total sinalização estacionamento</v>
      </c>
      <c r="F327" s="122"/>
      <c r="G327" s="122"/>
      <c r="H327" s="122"/>
      <c r="I327" s="123"/>
      <c r="J327" s="124">
        <f>N327</f>
        <v>12923.95</v>
      </c>
      <c r="K327" s="125">
        <f>J327/N327</f>
        <v>1</v>
      </c>
      <c r="L327" s="125">
        <f>M327</f>
        <v>7.8244457312746235E-4</v>
      </c>
      <c r="M327" s="126">
        <f>J327/$J$744</f>
        <v>7.8244457312746235E-4</v>
      </c>
      <c r="N327" s="127">
        <f>IF(P327="T1",AA327,IF(P327="T2",AB327,IF(P327="T3",AC327,IF(P327="T4",AD327,IF(P327="T5",AE327,0)))))</f>
        <v>12923.95</v>
      </c>
      <c r="O327" s="127"/>
      <c r="P327" s="94" t="s">
        <v>483</v>
      </c>
      <c r="Q327"/>
      <c r="R327" s="128"/>
      <c r="S327" s="128"/>
      <c r="T327" s="89"/>
      <c r="U327" s="128">
        <f t="shared" si="275"/>
        <v>12923.95</v>
      </c>
      <c r="V327" s="96">
        <f t="shared" si="225"/>
        <v>1</v>
      </c>
      <c r="W327" s="96">
        <f t="shared" si="226"/>
        <v>1</v>
      </c>
      <c r="X327" s="96">
        <f t="shared" si="227"/>
        <v>8</v>
      </c>
      <c r="Y327" s="96">
        <f t="shared" si="228"/>
        <v>3</v>
      </c>
      <c r="Z327" s="96">
        <f t="shared" si="235"/>
        <v>0</v>
      </c>
      <c r="AA327" s="96">
        <f t="shared" si="229"/>
        <v>10933263.92</v>
      </c>
      <c r="AB327" s="96">
        <f t="shared" si="230"/>
        <v>10933263.92</v>
      </c>
      <c r="AC327" s="96">
        <f t="shared" si="231"/>
        <v>1331844.19</v>
      </c>
      <c r="AD327" s="96">
        <f t="shared" si="232"/>
        <v>12923.95</v>
      </c>
      <c r="AE327" s="96">
        <f t="shared" si="233"/>
        <v>208226.41000000003</v>
      </c>
      <c r="AF327" s="97" t="str">
        <f t="shared" ref="AF327:AI328" si="277">IF($P327=AF$11,$D327,AF326)</f>
        <v>CENTRO INTEGRADO DE SAÚDE XANXERÊ</v>
      </c>
      <c r="AG327" s="97" t="str">
        <f t="shared" si="277"/>
        <v>CONSTRUÇÃO</v>
      </c>
      <c r="AH327" s="97" t="str">
        <f t="shared" si="277"/>
        <v>PAVIMENTAÇÕES</v>
      </c>
      <c r="AI327" s="97" t="str">
        <f t="shared" si="277"/>
        <v>SINALIZAÇÃO ESTACIONAMENTO</v>
      </c>
      <c r="AJ327" s="97" t="s">
        <v>489</v>
      </c>
      <c r="AMI327"/>
      <c r="AMJ327"/>
    </row>
    <row r="328" spans="1:1024" s="94" customFormat="1">
      <c r="A328" s="117"/>
      <c r="B328" s="118"/>
      <c r="C328" s="119"/>
      <c r="D328" s="120"/>
      <c r="E328" s="121" t="str">
        <f>IF(P328="T1",CONCATENATE("Total ",LOWER(AF328)),IF(P328="T2",CONCATENATE("Total ",LOWER(AG328)),IF(P328="T3",CONCATENATE("Total ",LOWER(AH328)),IF(P328="T4",CONCATENATE("Total ",LOWER(AI328)),IF(P328="T5",CONCATENATE("Total ",LOWER(AJ328)),"Total do item")))))</f>
        <v>Total pavimentações</v>
      </c>
      <c r="F328" s="122"/>
      <c r="G328" s="122"/>
      <c r="H328" s="122"/>
      <c r="I328" s="123"/>
      <c r="J328" s="124">
        <f>N328</f>
        <v>1331844.19</v>
      </c>
      <c r="K328" s="125">
        <f>J328/N328</f>
        <v>1</v>
      </c>
      <c r="L328" s="125">
        <f>M328</f>
        <v>8.0632798696748345E-2</v>
      </c>
      <c r="M328" s="126">
        <f>J328/$J$744</f>
        <v>8.0632798696748345E-2</v>
      </c>
      <c r="N328" s="127">
        <f>IF(P328="T1",AA328,IF(P328="T2",AB328,IF(P328="T3",AC328,IF(P328="T4",AD328,IF(P328="T5",AE328,0)))))</f>
        <v>1331844.19</v>
      </c>
      <c r="O328" s="127"/>
      <c r="P328" s="94" t="s">
        <v>482</v>
      </c>
      <c r="Q328"/>
      <c r="R328" s="128"/>
      <c r="S328" s="128"/>
      <c r="T328" s="89"/>
      <c r="U328" s="128">
        <f>IF(OR(P328="T1",P328="T2",P328="T3",P328="T4",P328="T5"),N328,#REF!)</f>
        <v>1331844.19</v>
      </c>
      <c r="V328" s="96">
        <f t="shared" si="225"/>
        <v>1</v>
      </c>
      <c r="W328" s="96">
        <f t="shared" si="226"/>
        <v>1</v>
      </c>
      <c r="X328" s="96">
        <f t="shared" si="227"/>
        <v>8</v>
      </c>
      <c r="Y328" s="96">
        <f t="shared" si="228"/>
        <v>3</v>
      </c>
      <c r="Z328" s="96">
        <f t="shared" si="235"/>
        <v>0</v>
      </c>
      <c r="AA328" s="96">
        <f t="shared" si="229"/>
        <v>10933263.92</v>
      </c>
      <c r="AB328" s="96">
        <f t="shared" si="230"/>
        <v>10933263.92</v>
      </c>
      <c r="AC328" s="96">
        <f t="shared" si="231"/>
        <v>1331844.19</v>
      </c>
      <c r="AD328" s="96">
        <f t="shared" si="232"/>
        <v>12923.95</v>
      </c>
      <c r="AE328" s="96">
        <f t="shared" si="233"/>
        <v>208226.41000000003</v>
      </c>
      <c r="AF328" s="97" t="str">
        <f t="shared" si="277"/>
        <v>CENTRO INTEGRADO DE SAÚDE XANXERÊ</v>
      </c>
      <c r="AG328" s="97" t="str">
        <f t="shared" si="277"/>
        <v>CONSTRUÇÃO</v>
      </c>
      <c r="AH328" s="97" t="str">
        <f t="shared" si="277"/>
        <v>PAVIMENTAÇÕES</v>
      </c>
      <c r="AI328" s="97" t="str">
        <f t="shared" si="277"/>
        <v>SINALIZAÇÃO ESTACIONAMENTO</v>
      </c>
      <c r="AJ328" s="97" t="s">
        <v>489</v>
      </c>
      <c r="AMI328"/>
      <c r="AMJ328"/>
    </row>
    <row r="329" spans="1:1024" s="88" customFormat="1" ht="15.75">
      <c r="A329" s="98" t="s">
        <v>31</v>
      </c>
      <c r="B329" s="99"/>
      <c r="C329" s="99"/>
      <c r="D329" s="100" t="s">
        <v>611</v>
      </c>
      <c r="E329" s="101"/>
      <c r="F329" s="101"/>
      <c r="G329" s="101"/>
      <c r="H329" s="101"/>
      <c r="I329" s="101"/>
      <c r="J329" s="101"/>
      <c r="K329" s="101"/>
      <c r="L329" s="102"/>
      <c r="M329" s="87"/>
      <c r="P329" s="88" t="s">
        <v>477</v>
      </c>
      <c r="T329" s="89"/>
      <c r="V329" s="96">
        <f t="shared" si="225"/>
        <v>1</v>
      </c>
      <c r="W329" s="96">
        <f t="shared" si="226"/>
        <v>1</v>
      </c>
      <c r="X329" s="96">
        <f t="shared" si="227"/>
        <v>9</v>
      </c>
      <c r="Y329" s="96">
        <f t="shared" si="228"/>
        <v>0</v>
      </c>
      <c r="Z329" s="96">
        <f t="shared" si="235"/>
        <v>0</v>
      </c>
      <c r="AA329" s="96">
        <f t="shared" si="229"/>
        <v>10933263.92</v>
      </c>
      <c r="AB329" s="96">
        <f t="shared" si="230"/>
        <v>10933263.92</v>
      </c>
      <c r="AC329" s="96">
        <f t="shared" si="231"/>
        <v>0</v>
      </c>
      <c r="AD329" s="96">
        <f t="shared" si="232"/>
        <v>12923.95</v>
      </c>
      <c r="AE329" s="96">
        <f t="shared" si="233"/>
        <v>208226.41000000003</v>
      </c>
      <c r="AF329" s="97" t="str">
        <f>IF($P329=AF$12,$D329,AF328)</f>
        <v>CENTRO INTEGRADO DE SAÚDE XANXERÊ</v>
      </c>
      <c r="AG329" s="97" t="str">
        <f>IF($P329=AG$12,$D329,AG328)</f>
        <v>CONSTRUÇÃO</v>
      </c>
      <c r="AH329" s="97" t="str">
        <f>IF($P329=AH$12,$D329,AH328)</f>
        <v>IMPERMEABILIZAÇÕES</v>
      </c>
      <c r="AI329" s="97" t="str">
        <f>IF($P329=AI$12,$D329,AI328)</f>
        <v>SINALIZAÇÃO ESTACIONAMENTO</v>
      </c>
      <c r="AJ329" s="97" t="s">
        <v>489</v>
      </c>
      <c r="AP329" s="94"/>
      <c r="AQ329" s="94"/>
      <c r="AR329" s="94"/>
      <c r="AS329" s="94"/>
      <c r="AT329" s="94"/>
      <c r="AU329" s="94"/>
      <c r="AV329" s="94"/>
      <c r="AW329" s="94"/>
      <c r="AX329" s="94"/>
      <c r="AY329" s="94"/>
      <c r="AZ329" s="94"/>
      <c r="BA329" s="94"/>
      <c r="BB329" s="94"/>
      <c r="BC329" s="94"/>
      <c r="AMI329"/>
      <c r="AMJ329"/>
    </row>
    <row r="330" spans="1:1024" s="115" customFormat="1" ht="25.5">
      <c r="A330" s="103" t="str">
        <f>IF(AND(A329&gt;0,B329&lt;=0),CONCATENATE(A329,".1"),IF(IFERROR(RIGHT(A329,4)*1,0)&gt;999,CONCATENATE(LEFT(A329,LEN(A329)*1-4),RIGHT(A329,4)*1+1),IF(IFERROR(RIGHT(A329,3)*1,0)&gt;99,CONCATENATE(LEFT(A329,LEN(A329)*1-3),RIGHT(A329,3)*1+1),IF(IFERROR(RIGHT(A329,2)*1,0)&gt;9,CONCATENATE(LEFT(A329,LEN(A329)*1-2),RIGHT(A329,2)*1+1),CONCATENATE(LEFT(A329,LEN(A329)*1-1),RIGHT(A329)*1+1)))))</f>
        <v>1.9.1</v>
      </c>
      <c r="B330" s="60">
        <v>98557</v>
      </c>
      <c r="C330" s="64" t="s">
        <v>493</v>
      </c>
      <c r="D330" s="104" t="s">
        <v>612</v>
      </c>
      <c r="E330" s="105" t="str">
        <f>N330</f>
        <v>m2</v>
      </c>
      <c r="F330" s="55" t="s">
        <v>471</v>
      </c>
      <c r="G330" s="55">
        <v>476.02</v>
      </c>
      <c r="H330" s="55">
        <f>M330</f>
        <v>38.479999999999997</v>
      </c>
      <c r="I330" s="55">
        <f>TRUNC(H330*(1+$L$9),2)</f>
        <v>48.1</v>
      </c>
      <c r="J330" s="106">
        <f>TRUNC(I330*G330,2)</f>
        <v>22896.560000000001</v>
      </c>
      <c r="K330" s="107">
        <f>J330/U330</f>
        <v>0.23378464974206312</v>
      </c>
      <c r="L330" s="107">
        <f>J330/$J$744</f>
        <v>1.3862084823360759E-3</v>
      </c>
      <c r="M330" s="108">
        <v>38.479999999999997</v>
      </c>
      <c r="N330" s="109" t="s">
        <v>531</v>
      </c>
      <c r="O330" s="110" t="s">
        <v>3577</v>
      </c>
      <c r="P330" s="111"/>
      <c r="Q330" s="112"/>
      <c r="R330" s="111"/>
      <c r="S330" s="111"/>
      <c r="T330" s="113"/>
      <c r="U330" s="114">
        <f>IF(OR(P330="T1",P330="T2",P330="T3",P330="T4",P330="T5"),N330,U331)</f>
        <v>97938.68</v>
      </c>
      <c r="V330" s="71">
        <f t="shared" si="225"/>
        <v>1</v>
      </c>
      <c r="W330" s="71">
        <f t="shared" si="226"/>
        <v>1</v>
      </c>
      <c r="X330" s="71">
        <f t="shared" si="227"/>
        <v>9</v>
      </c>
      <c r="Y330" s="71">
        <f t="shared" si="228"/>
        <v>0</v>
      </c>
      <c r="Z330" s="71">
        <f t="shared" si="235"/>
        <v>0</v>
      </c>
      <c r="AA330" s="71">
        <f t="shared" si="229"/>
        <v>10956160.48</v>
      </c>
      <c r="AB330" s="71">
        <f t="shared" si="230"/>
        <v>10956160.48</v>
      </c>
      <c r="AC330" s="71">
        <f t="shared" si="231"/>
        <v>22896.560000000001</v>
      </c>
      <c r="AD330" s="71">
        <f t="shared" si="232"/>
        <v>35820.51</v>
      </c>
      <c r="AE330" s="71">
        <f t="shared" si="233"/>
        <v>231122.97000000003</v>
      </c>
      <c r="AF330" s="90" t="str">
        <f t="shared" ref="AF330:AI333" si="278">IF($O330=AF$12,$D330,AF329)</f>
        <v>CENTRO INTEGRADO DE SAÚDE XANXERÊ</v>
      </c>
      <c r="AG330" s="90" t="str">
        <f t="shared" si="278"/>
        <v>CONSTRUÇÃO</v>
      </c>
      <c r="AH330" s="90" t="str">
        <f t="shared" si="278"/>
        <v>IMPERMEABILIZAÇÕES</v>
      </c>
      <c r="AI330" s="90" t="str">
        <f t="shared" si="278"/>
        <v>SINALIZAÇÃO ESTACIONAMENTO</v>
      </c>
      <c r="AJ330" s="90" t="s">
        <v>489</v>
      </c>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c r="CT330" s="71"/>
      <c r="CU330" s="71"/>
      <c r="CV330" s="71"/>
      <c r="CW330" s="71"/>
      <c r="CX330" s="71"/>
      <c r="CY330" s="71"/>
      <c r="CZ330" s="71"/>
      <c r="DA330" s="71"/>
      <c r="DB330" s="71"/>
      <c r="DC330" s="71"/>
      <c r="DD330" s="71"/>
      <c r="DE330" s="71"/>
      <c r="DF330" s="71"/>
      <c r="DG330" s="71"/>
      <c r="DH330" s="71"/>
      <c r="DI330" s="71"/>
      <c r="DJ330" s="71"/>
      <c r="DK330" s="71"/>
      <c r="DL330" s="71"/>
      <c r="DM330" s="71"/>
      <c r="DN330" s="71"/>
      <c r="DO330" s="71"/>
      <c r="DP330" s="71"/>
      <c r="DQ330" s="71"/>
      <c r="DR330" s="71"/>
      <c r="DS330" s="71"/>
      <c r="DT330" s="71"/>
      <c r="DU330" s="71"/>
      <c r="DV330" s="71"/>
      <c r="DW330" s="71"/>
      <c r="DX330" s="71"/>
      <c r="DY330" s="71"/>
      <c r="DZ330" s="71"/>
      <c r="EA330" s="71"/>
      <c r="EB330" s="71"/>
      <c r="EC330" s="71"/>
      <c r="ED330" s="71"/>
      <c r="EE330" s="71"/>
      <c r="EF330" s="71"/>
      <c r="EG330" s="71"/>
      <c r="EH330" s="71"/>
      <c r="EI330" s="71"/>
      <c r="EJ330" s="71"/>
      <c r="EK330" s="71"/>
      <c r="EL330" s="71"/>
      <c r="EM330" s="71"/>
      <c r="EN330" s="71"/>
      <c r="EO330" s="71"/>
      <c r="EP330" s="71"/>
      <c r="EQ330" s="71"/>
      <c r="ER330" s="71"/>
      <c r="ES330" s="71"/>
      <c r="ET330" s="71"/>
      <c r="EU330" s="71"/>
      <c r="EV330" s="71"/>
      <c r="EW330" s="71"/>
      <c r="EX330" s="71"/>
      <c r="EY330" s="71"/>
      <c r="EZ330" s="71"/>
      <c r="FA330" s="71"/>
      <c r="FB330" s="71"/>
      <c r="FC330" s="71"/>
      <c r="FD330" s="71"/>
      <c r="FE330" s="71"/>
      <c r="FF330" s="71"/>
      <c r="FG330" s="71"/>
      <c r="FH330" s="71"/>
      <c r="FI330" s="71"/>
      <c r="FJ330" s="71"/>
      <c r="FK330" s="71"/>
      <c r="FL330" s="71"/>
      <c r="FM330" s="71"/>
      <c r="FN330" s="71"/>
      <c r="FO330" s="71"/>
      <c r="FP330" s="71"/>
      <c r="FQ330" s="71"/>
      <c r="FR330" s="71"/>
      <c r="FS330" s="71"/>
      <c r="FT330" s="71"/>
      <c r="FU330" s="71"/>
      <c r="FV330" s="71"/>
      <c r="FW330" s="71"/>
      <c r="FX330" s="71"/>
      <c r="FY330" s="71"/>
      <c r="FZ330" s="71"/>
      <c r="GA330" s="71"/>
      <c r="GB330" s="71"/>
      <c r="GC330" s="71"/>
      <c r="GD330" s="71"/>
      <c r="GE330" s="71"/>
      <c r="GF330" s="71"/>
      <c r="GG330" s="71"/>
      <c r="GH330" s="71"/>
      <c r="GI330" s="71"/>
      <c r="GJ330" s="71"/>
      <c r="GK330" s="71"/>
      <c r="GL330" s="71"/>
      <c r="GM330" s="71"/>
      <c r="GN330" s="71"/>
      <c r="GO330" s="71"/>
      <c r="GP330" s="71"/>
      <c r="GQ330" s="71"/>
      <c r="GR330" s="71"/>
      <c r="GS330" s="71"/>
      <c r="GT330" s="71"/>
      <c r="GU330" s="71"/>
      <c r="GV330" s="71"/>
      <c r="GW330" s="71"/>
      <c r="GX330" s="71"/>
      <c r="GY330" s="71"/>
      <c r="GZ330" s="71"/>
      <c r="HA330" s="71"/>
      <c r="HB330" s="71"/>
      <c r="HC330" s="71"/>
      <c r="HD330" s="71"/>
      <c r="HE330" s="71"/>
      <c r="HF330" s="71"/>
      <c r="HG330" s="71"/>
      <c r="HH330" s="71"/>
      <c r="HI330" s="71"/>
      <c r="HJ330" s="71"/>
      <c r="HK330" s="71"/>
      <c r="HL330" s="71"/>
      <c r="HM330" s="71"/>
      <c r="HN330" s="71"/>
      <c r="HO330" s="71"/>
      <c r="HP330" s="71"/>
      <c r="HQ330" s="71"/>
      <c r="HR330" s="71"/>
      <c r="HS330" s="71"/>
      <c r="HT330" s="71"/>
      <c r="HU330" s="71"/>
      <c r="HV330" s="71"/>
      <c r="HW330" s="71"/>
      <c r="HX330" s="71"/>
      <c r="HY330" s="71"/>
      <c r="HZ330" s="71"/>
      <c r="IA330" s="71"/>
      <c r="IB330" s="71"/>
      <c r="IC330" s="71"/>
      <c r="ID330" s="71"/>
      <c r="IE330" s="71"/>
      <c r="IF330" s="71"/>
      <c r="IG330" s="71"/>
      <c r="IH330" s="71"/>
      <c r="II330" s="71"/>
      <c r="IJ330" s="71"/>
      <c r="IK330" s="71"/>
      <c r="IL330" s="71"/>
      <c r="IM330" s="71"/>
      <c r="IN330" s="71"/>
      <c r="IO330" s="71"/>
      <c r="IP330" s="71"/>
      <c r="IQ330" s="71"/>
      <c r="IR330" s="71"/>
      <c r="IS330" s="71"/>
      <c r="IT330" s="71"/>
      <c r="IU330" s="71"/>
      <c r="IV330" s="71"/>
      <c r="IW330" s="71"/>
      <c r="IX330" s="71"/>
      <c r="IY330" s="71"/>
      <c r="IZ330" s="71"/>
    </row>
    <row r="331" spans="1:1024" s="115" customFormat="1" ht="25.5">
      <c r="A331" s="103" t="str">
        <f>IF(AND(A330&gt;0,B330&lt;=0),CONCATENATE(A330,".1"),IF(IFERROR(RIGHT(A330,4)*1,0)&gt;999,CONCATENATE(LEFT(A330,LEN(A330)*1-4),RIGHT(A330,4)*1+1),IF(IFERROR(RIGHT(A330,3)*1,0)&gt;99,CONCATENATE(LEFT(A330,LEN(A330)*1-3),RIGHT(A330,3)*1+1),IF(IFERROR(RIGHT(A330,2)*1,0)&gt;9,CONCATENATE(LEFT(A330,LEN(A330)*1-2),RIGHT(A330,2)*1+1),CONCATENATE(LEFT(A330,LEN(A330)*1-1),RIGHT(A330)*1+1)))))</f>
        <v>1.9.2</v>
      </c>
      <c r="B331" s="60">
        <v>98546</v>
      </c>
      <c r="C331" s="64" t="s">
        <v>493</v>
      </c>
      <c r="D331" s="104" t="s">
        <v>613</v>
      </c>
      <c r="E331" s="105" t="str">
        <f>N331</f>
        <v>m2</v>
      </c>
      <c r="F331" s="55" t="s">
        <v>471</v>
      </c>
      <c r="G331" s="55">
        <v>280</v>
      </c>
      <c r="H331" s="55">
        <f>M331</f>
        <v>96.36</v>
      </c>
      <c r="I331" s="55">
        <f>TRUNC(H331*(1+$L$9),2)</f>
        <v>120.45</v>
      </c>
      <c r="J331" s="106">
        <f>TRUNC(I331*G331,2)</f>
        <v>33726</v>
      </c>
      <c r="K331" s="107">
        <f>J331/U331</f>
        <v>0.34435832706750796</v>
      </c>
      <c r="L331" s="107">
        <f>J331/$J$744</f>
        <v>2.0418467785233456E-3</v>
      </c>
      <c r="M331" s="108">
        <v>96.36</v>
      </c>
      <c r="N331" s="109" t="s">
        <v>531</v>
      </c>
      <c r="O331" s="110" t="s">
        <v>3576</v>
      </c>
      <c r="P331" s="111"/>
      <c r="Q331" s="112"/>
      <c r="R331" s="111"/>
      <c r="S331" s="111"/>
      <c r="T331" s="113"/>
      <c r="U331" s="114">
        <f>IF(OR(P331="T1",P331="T2",P331="T3",P331="T4",P331="T5"),N331,U332)</f>
        <v>97938.68</v>
      </c>
      <c r="V331" s="71">
        <f t="shared" si="225"/>
        <v>1</v>
      </c>
      <c r="W331" s="71">
        <f t="shared" si="226"/>
        <v>1</v>
      </c>
      <c r="X331" s="71">
        <f t="shared" si="227"/>
        <v>9</v>
      </c>
      <c r="Y331" s="71">
        <f t="shared" si="228"/>
        <v>0</v>
      </c>
      <c r="Z331" s="71">
        <f t="shared" si="235"/>
        <v>0</v>
      </c>
      <c r="AA331" s="71">
        <f t="shared" si="229"/>
        <v>10989886.48</v>
      </c>
      <c r="AB331" s="71">
        <f t="shared" si="230"/>
        <v>10989886.48</v>
      </c>
      <c r="AC331" s="71">
        <f t="shared" si="231"/>
        <v>56622.559999999998</v>
      </c>
      <c r="AD331" s="71">
        <f t="shared" si="232"/>
        <v>69546.510000000009</v>
      </c>
      <c r="AE331" s="71">
        <f t="shared" si="233"/>
        <v>264848.97000000003</v>
      </c>
      <c r="AF331" s="90" t="str">
        <f t="shared" si="278"/>
        <v>CENTRO INTEGRADO DE SAÚDE XANXERÊ</v>
      </c>
      <c r="AG331" s="90" t="str">
        <f t="shared" si="278"/>
        <v>CONSTRUÇÃO</v>
      </c>
      <c r="AH331" s="90" t="str">
        <f t="shared" si="278"/>
        <v>IMPERMEABILIZAÇÕES</v>
      </c>
      <c r="AI331" s="90" t="str">
        <f t="shared" si="278"/>
        <v>SINALIZAÇÃO ESTACIONAMENTO</v>
      </c>
      <c r="AJ331" s="90" t="s">
        <v>489</v>
      </c>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c r="CT331" s="71"/>
      <c r="CU331" s="71"/>
      <c r="CV331" s="71"/>
      <c r="CW331" s="71"/>
      <c r="CX331" s="71"/>
      <c r="CY331" s="71"/>
      <c r="CZ331" s="71"/>
      <c r="DA331" s="71"/>
      <c r="DB331" s="71"/>
      <c r="DC331" s="71"/>
      <c r="DD331" s="71"/>
      <c r="DE331" s="71"/>
      <c r="DF331" s="71"/>
      <c r="DG331" s="71"/>
      <c r="DH331" s="71"/>
      <c r="DI331" s="71"/>
      <c r="DJ331" s="71"/>
      <c r="DK331" s="71"/>
      <c r="DL331" s="71"/>
      <c r="DM331" s="71"/>
      <c r="DN331" s="71"/>
      <c r="DO331" s="71"/>
      <c r="DP331" s="71"/>
      <c r="DQ331" s="71"/>
      <c r="DR331" s="71"/>
      <c r="DS331" s="71"/>
      <c r="DT331" s="71"/>
      <c r="DU331" s="71"/>
      <c r="DV331" s="71"/>
      <c r="DW331" s="71"/>
      <c r="DX331" s="71"/>
      <c r="DY331" s="71"/>
      <c r="DZ331" s="71"/>
      <c r="EA331" s="71"/>
      <c r="EB331" s="71"/>
      <c r="EC331" s="71"/>
      <c r="ED331" s="71"/>
      <c r="EE331" s="71"/>
      <c r="EF331" s="71"/>
      <c r="EG331" s="71"/>
      <c r="EH331" s="71"/>
      <c r="EI331" s="71"/>
      <c r="EJ331" s="71"/>
      <c r="EK331" s="71"/>
      <c r="EL331" s="71"/>
      <c r="EM331" s="71"/>
      <c r="EN331" s="71"/>
      <c r="EO331" s="71"/>
      <c r="EP331" s="71"/>
      <c r="EQ331" s="71"/>
      <c r="ER331" s="71"/>
      <c r="ES331" s="71"/>
      <c r="ET331" s="71"/>
      <c r="EU331" s="71"/>
      <c r="EV331" s="71"/>
      <c r="EW331" s="71"/>
      <c r="EX331" s="71"/>
      <c r="EY331" s="71"/>
      <c r="EZ331" s="71"/>
      <c r="FA331" s="71"/>
      <c r="FB331" s="71"/>
      <c r="FC331" s="71"/>
      <c r="FD331" s="71"/>
      <c r="FE331" s="71"/>
      <c r="FF331" s="71"/>
      <c r="FG331" s="71"/>
      <c r="FH331" s="71"/>
      <c r="FI331" s="71"/>
      <c r="FJ331" s="71"/>
      <c r="FK331" s="71"/>
      <c r="FL331" s="71"/>
      <c r="FM331" s="71"/>
      <c r="FN331" s="71"/>
      <c r="FO331" s="71"/>
      <c r="FP331" s="71"/>
      <c r="FQ331" s="71"/>
      <c r="FR331" s="71"/>
      <c r="FS331" s="71"/>
      <c r="FT331" s="71"/>
      <c r="FU331" s="71"/>
      <c r="FV331" s="71"/>
      <c r="FW331" s="71"/>
      <c r="FX331" s="71"/>
      <c r="FY331" s="71"/>
      <c r="FZ331" s="71"/>
      <c r="GA331" s="71"/>
      <c r="GB331" s="71"/>
      <c r="GC331" s="71"/>
      <c r="GD331" s="71"/>
      <c r="GE331" s="71"/>
      <c r="GF331" s="71"/>
      <c r="GG331" s="71"/>
      <c r="GH331" s="71"/>
      <c r="GI331" s="71"/>
      <c r="GJ331" s="71"/>
      <c r="GK331" s="71"/>
      <c r="GL331" s="71"/>
      <c r="GM331" s="71"/>
      <c r="GN331" s="71"/>
      <c r="GO331" s="71"/>
      <c r="GP331" s="71"/>
      <c r="GQ331" s="71"/>
      <c r="GR331" s="71"/>
      <c r="GS331" s="71"/>
      <c r="GT331" s="71"/>
      <c r="GU331" s="71"/>
      <c r="GV331" s="71"/>
      <c r="GW331" s="71"/>
      <c r="GX331" s="71"/>
      <c r="GY331" s="71"/>
      <c r="GZ331" s="71"/>
      <c r="HA331" s="71"/>
      <c r="HB331" s="71"/>
      <c r="HC331" s="71"/>
      <c r="HD331" s="71"/>
      <c r="HE331" s="71"/>
      <c r="HF331" s="71"/>
      <c r="HG331" s="71"/>
      <c r="HH331" s="71"/>
      <c r="HI331" s="71"/>
      <c r="HJ331" s="71"/>
      <c r="HK331" s="71"/>
      <c r="HL331" s="71"/>
      <c r="HM331" s="71"/>
      <c r="HN331" s="71"/>
      <c r="HO331" s="71"/>
      <c r="HP331" s="71"/>
      <c r="HQ331" s="71"/>
      <c r="HR331" s="71"/>
      <c r="HS331" s="71"/>
      <c r="HT331" s="71"/>
      <c r="HU331" s="71"/>
      <c r="HV331" s="71"/>
      <c r="HW331" s="71"/>
      <c r="HX331" s="71"/>
      <c r="HY331" s="71"/>
      <c r="HZ331" s="71"/>
      <c r="IA331" s="71"/>
      <c r="IB331" s="71"/>
      <c r="IC331" s="71"/>
      <c r="ID331" s="71"/>
      <c r="IE331" s="71"/>
      <c r="IF331" s="71"/>
      <c r="IG331" s="71"/>
      <c r="IH331" s="71"/>
      <c r="II331" s="71"/>
      <c r="IJ331" s="71"/>
      <c r="IK331" s="71"/>
      <c r="IL331" s="71"/>
      <c r="IM331" s="71"/>
      <c r="IN331" s="71"/>
      <c r="IO331" s="71"/>
      <c r="IP331" s="71"/>
      <c r="IQ331" s="71"/>
      <c r="IR331" s="71"/>
      <c r="IS331" s="71"/>
      <c r="IT331" s="71"/>
      <c r="IU331" s="71"/>
      <c r="IV331" s="71"/>
      <c r="IW331" s="71"/>
      <c r="IX331" s="71"/>
      <c r="IY331" s="71"/>
      <c r="IZ331" s="71"/>
    </row>
    <row r="332" spans="1:1024" s="115" customFormat="1" ht="25.5">
      <c r="A332" s="103" t="str">
        <f>IF(AND(A331&gt;0,B331&lt;=0),CONCATENATE(A331,".1"),IF(IFERROR(RIGHT(A331,4)*1,0)&gt;999,CONCATENATE(LEFT(A331,LEN(A331)*1-4),RIGHT(A331,4)*1+1),IF(IFERROR(RIGHT(A331,3)*1,0)&gt;99,CONCATENATE(LEFT(A331,LEN(A331)*1-3),RIGHT(A331,3)*1+1),IF(IFERROR(RIGHT(A331,2)*1,0)&gt;9,CONCATENATE(LEFT(A331,LEN(A331)*1-2),RIGHT(A331,2)*1+1),CONCATENATE(LEFT(A331,LEN(A331)*1-1),RIGHT(A331)*1+1)))))</f>
        <v>1.9.3</v>
      </c>
      <c r="B332" s="60">
        <v>857</v>
      </c>
      <c r="C332" s="62" t="s">
        <v>491</v>
      </c>
      <c r="D332" s="104" t="s">
        <v>614</v>
      </c>
      <c r="E332" s="105" t="str">
        <f>N332</f>
        <v>m2</v>
      </c>
      <c r="F332" s="55" t="s">
        <v>471</v>
      </c>
      <c r="G332" s="55">
        <v>204</v>
      </c>
      <c r="H332" s="55">
        <f>M332</f>
        <v>111.15</v>
      </c>
      <c r="I332" s="55">
        <f>TRUNC(H332*(1+$L$9),2)</f>
        <v>138.93</v>
      </c>
      <c r="J332" s="106">
        <f>TRUNC(I332*G332,2)</f>
        <v>28341.72</v>
      </c>
      <c r="K332" s="107">
        <f>J332/U332</f>
        <v>0.28938229512588903</v>
      </c>
      <c r="L332" s="107">
        <f>J332/$J$744</f>
        <v>1.7158705354862918E-3</v>
      </c>
      <c r="M332" s="108">
        <v>111.15</v>
      </c>
      <c r="N332" s="109" t="s">
        <v>531</v>
      </c>
      <c r="O332" s="110" t="s">
        <v>2122</v>
      </c>
      <c r="P332" s="111"/>
      <c r="Q332" s="112"/>
      <c r="R332" s="111"/>
      <c r="S332" s="111"/>
      <c r="T332" s="113"/>
      <c r="U332" s="114">
        <f>IF(OR(P332="T1",P332="T2",P332="T3",P332="T4",P332="T5"),N332,U333)</f>
        <v>97938.68</v>
      </c>
      <c r="V332" s="71">
        <f t="shared" si="225"/>
        <v>1</v>
      </c>
      <c r="W332" s="71">
        <f t="shared" si="226"/>
        <v>1</v>
      </c>
      <c r="X332" s="71">
        <f t="shared" si="227"/>
        <v>9</v>
      </c>
      <c r="Y332" s="71">
        <f t="shared" si="228"/>
        <v>0</v>
      </c>
      <c r="Z332" s="71">
        <f t="shared" si="235"/>
        <v>0</v>
      </c>
      <c r="AA332" s="71">
        <f t="shared" si="229"/>
        <v>11018228.200000001</v>
      </c>
      <c r="AB332" s="71">
        <f t="shared" si="230"/>
        <v>11018228.200000001</v>
      </c>
      <c r="AC332" s="71">
        <f t="shared" si="231"/>
        <v>84964.28</v>
      </c>
      <c r="AD332" s="71">
        <f t="shared" si="232"/>
        <v>97888.23000000001</v>
      </c>
      <c r="AE332" s="71">
        <f t="shared" si="233"/>
        <v>293190.69000000006</v>
      </c>
      <c r="AF332" s="90" t="str">
        <f t="shared" si="278"/>
        <v>CENTRO INTEGRADO DE SAÚDE XANXERÊ</v>
      </c>
      <c r="AG332" s="90" t="str">
        <f t="shared" si="278"/>
        <v>CONSTRUÇÃO</v>
      </c>
      <c r="AH332" s="90" t="str">
        <f t="shared" si="278"/>
        <v>IMPERMEABILIZAÇÕES</v>
      </c>
      <c r="AI332" s="90" t="str">
        <f t="shared" si="278"/>
        <v>SINALIZAÇÃO ESTACIONAMENTO</v>
      </c>
      <c r="AJ332" s="90" t="s">
        <v>489</v>
      </c>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c r="CT332" s="71"/>
      <c r="CU332" s="71"/>
      <c r="CV332" s="71"/>
      <c r="CW332" s="71"/>
      <c r="CX332" s="71"/>
      <c r="CY332" s="71"/>
      <c r="CZ332" s="71"/>
      <c r="DA332" s="71"/>
      <c r="DB332" s="71"/>
      <c r="DC332" s="71"/>
      <c r="DD332" s="71"/>
      <c r="DE332" s="71"/>
      <c r="DF332" s="71"/>
      <c r="DG332" s="71"/>
      <c r="DH332" s="71"/>
      <c r="DI332" s="71"/>
      <c r="DJ332" s="71"/>
      <c r="DK332" s="71"/>
      <c r="DL332" s="71"/>
      <c r="DM332" s="71"/>
      <c r="DN332" s="71"/>
      <c r="DO332" s="71"/>
      <c r="DP332" s="71"/>
      <c r="DQ332" s="71"/>
      <c r="DR332" s="71"/>
      <c r="DS332" s="71"/>
      <c r="DT332" s="71"/>
      <c r="DU332" s="71"/>
      <c r="DV332" s="71"/>
      <c r="DW332" s="71"/>
      <c r="DX332" s="71"/>
      <c r="DY332" s="71"/>
      <c r="DZ332" s="71"/>
      <c r="EA332" s="71"/>
      <c r="EB332" s="71"/>
      <c r="EC332" s="71"/>
      <c r="ED332" s="71"/>
      <c r="EE332" s="71"/>
      <c r="EF332" s="71"/>
      <c r="EG332" s="71"/>
      <c r="EH332" s="71"/>
      <c r="EI332" s="71"/>
      <c r="EJ332" s="71"/>
      <c r="EK332" s="71"/>
      <c r="EL332" s="71"/>
      <c r="EM332" s="71"/>
      <c r="EN332" s="71"/>
      <c r="EO332" s="71"/>
      <c r="EP332" s="71"/>
      <c r="EQ332" s="71"/>
      <c r="ER332" s="71"/>
      <c r="ES332" s="71"/>
      <c r="ET332" s="71"/>
      <c r="EU332" s="71"/>
      <c r="EV332" s="71"/>
      <c r="EW332" s="71"/>
      <c r="EX332" s="71"/>
      <c r="EY332" s="71"/>
      <c r="EZ332" s="71"/>
      <c r="FA332" s="71"/>
      <c r="FB332" s="71"/>
      <c r="FC332" s="71"/>
      <c r="FD332" s="71"/>
      <c r="FE332" s="71"/>
      <c r="FF332" s="71"/>
      <c r="FG332" s="71"/>
      <c r="FH332" s="71"/>
      <c r="FI332" s="71"/>
      <c r="FJ332" s="71"/>
      <c r="FK332" s="71"/>
      <c r="FL332" s="71"/>
      <c r="FM332" s="71"/>
      <c r="FN332" s="71"/>
      <c r="FO332" s="71"/>
      <c r="FP332" s="71"/>
      <c r="FQ332" s="71"/>
      <c r="FR332" s="71"/>
      <c r="FS332" s="71"/>
      <c r="FT332" s="71"/>
      <c r="FU332" s="71"/>
      <c r="FV332" s="71"/>
      <c r="FW332" s="71"/>
      <c r="FX332" s="71"/>
      <c r="FY332" s="71"/>
      <c r="FZ332" s="71"/>
      <c r="GA332" s="71"/>
      <c r="GB332" s="71"/>
      <c r="GC332" s="71"/>
      <c r="GD332" s="71"/>
      <c r="GE332" s="71"/>
      <c r="GF332" s="71"/>
      <c r="GG332" s="71"/>
      <c r="GH332" s="71"/>
      <c r="GI332" s="71"/>
      <c r="GJ332" s="71"/>
      <c r="GK332" s="71"/>
      <c r="GL332" s="71"/>
      <c r="GM332" s="71"/>
      <c r="GN332" s="71"/>
      <c r="GO332" s="71"/>
      <c r="GP332" s="71"/>
      <c r="GQ332" s="71"/>
      <c r="GR332" s="71"/>
      <c r="GS332" s="71"/>
      <c r="GT332" s="71"/>
      <c r="GU332" s="71"/>
      <c r="GV332" s="71"/>
      <c r="GW332" s="71"/>
      <c r="GX332" s="71"/>
      <c r="GY332" s="71"/>
      <c r="GZ332" s="71"/>
      <c r="HA332" s="71"/>
      <c r="HB332" s="71"/>
      <c r="HC332" s="71"/>
      <c r="HD332" s="71"/>
      <c r="HE332" s="71"/>
      <c r="HF332" s="71"/>
      <c r="HG332" s="71"/>
      <c r="HH332" s="71"/>
      <c r="HI332" s="71"/>
      <c r="HJ332" s="71"/>
      <c r="HK332" s="71"/>
      <c r="HL332" s="71"/>
      <c r="HM332" s="71"/>
      <c r="HN332" s="71"/>
      <c r="HO332" s="71"/>
      <c r="HP332" s="71"/>
      <c r="HQ332" s="71"/>
      <c r="HR332" s="71"/>
      <c r="HS332" s="71"/>
      <c r="HT332" s="71"/>
      <c r="HU332" s="71"/>
      <c r="HV332" s="71"/>
      <c r="HW332" s="71"/>
      <c r="HX332" s="71"/>
      <c r="HY332" s="71"/>
      <c r="HZ332" s="71"/>
      <c r="IA332" s="71"/>
      <c r="IB332" s="71"/>
      <c r="IC332" s="71"/>
      <c r="ID332" s="71"/>
      <c r="IE332" s="71"/>
      <c r="IF332" s="71"/>
      <c r="IG332" s="71"/>
      <c r="IH332" s="71"/>
      <c r="II332" s="71"/>
      <c r="IJ332" s="71"/>
      <c r="IK332" s="71"/>
      <c r="IL332" s="71"/>
      <c r="IM332" s="71"/>
      <c r="IN332" s="71"/>
      <c r="IO332" s="71"/>
      <c r="IP332" s="71"/>
      <c r="IQ332" s="71"/>
      <c r="IR332" s="71"/>
      <c r="IS332" s="71"/>
      <c r="IT332" s="71"/>
      <c r="IU332" s="71"/>
      <c r="IV332" s="71"/>
      <c r="IW332" s="71"/>
      <c r="IX332" s="71"/>
      <c r="IY332" s="71"/>
      <c r="IZ332" s="71"/>
    </row>
    <row r="333" spans="1:1024" s="115" customFormat="1" ht="25.5">
      <c r="A333" s="103" t="str">
        <f>IF(AND(A332&gt;0,B332&lt;=0),CONCATENATE(A332,".1"),IF(IFERROR(RIGHT(A332,4)*1,0)&gt;999,CONCATENATE(LEFT(A332,LEN(A332)*1-4),RIGHT(A332,4)*1+1),IF(IFERROR(RIGHT(A332,3)*1,0)&gt;99,CONCATENATE(LEFT(A332,LEN(A332)*1-3),RIGHT(A332,3)*1+1),IF(IFERROR(RIGHT(A332,2)*1,0)&gt;9,CONCATENATE(LEFT(A332,LEN(A332)*1-2),RIGHT(A332,2)*1+1),CONCATENATE(LEFT(A332,LEN(A332)*1-1),RIGHT(A332)*1+1)))))</f>
        <v>1.9.4</v>
      </c>
      <c r="B333" s="60">
        <v>1087</v>
      </c>
      <c r="C333" s="62" t="s">
        <v>491</v>
      </c>
      <c r="D333" s="104" t="str">
        <f>O333</f>
        <v>Proteção mecânica com argamassa de cimento e areia traço 1:4 com tela galvanizada</v>
      </c>
      <c r="E333" s="105" t="str">
        <f>N333</f>
        <v>m2</v>
      </c>
      <c r="F333" s="55" t="s">
        <v>471</v>
      </c>
      <c r="G333" s="55">
        <v>204</v>
      </c>
      <c r="H333" s="55">
        <f>M333</f>
        <v>50.88</v>
      </c>
      <c r="I333" s="55">
        <f>TRUNC(H333*(1+$L$9),2)</f>
        <v>63.6</v>
      </c>
      <c r="J333" s="106">
        <f>TRUNC(I333*G333,2)</f>
        <v>12974.4</v>
      </c>
      <c r="K333" s="107">
        <f>J333/U333</f>
        <v>0.13247472806453997</v>
      </c>
      <c r="L333" s="107">
        <f>J333/$J$744</f>
        <v>7.8549892792721622E-4</v>
      </c>
      <c r="M333" s="108">
        <v>50.88</v>
      </c>
      <c r="N333" s="109" t="s">
        <v>531</v>
      </c>
      <c r="O333" s="110" t="s">
        <v>2152</v>
      </c>
      <c r="P333" s="111"/>
      <c r="Q333" s="112"/>
      <c r="R333" s="111"/>
      <c r="S333" s="111"/>
      <c r="T333" s="113"/>
      <c r="U333" s="114">
        <f>IF(OR(P333="T1",P333="T2",P333="T3",P333="T4",P333="T5"),N333,U334)</f>
        <v>97938.68</v>
      </c>
      <c r="V333" s="71">
        <f t="shared" ref="V333:V396" si="279">IF(P333="N1",V332+1,V332)</f>
        <v>1</v>
      </c>
      <c r="W333" s="71">
        <f t="shared" ref="W333:W396" si="280">IF(V333&gt;V332,0,IF(P333="N2",W332+1,W332))</f>
        <v>1</v>
      </c>
      <c r="X333" s="71">
        <f t="shared" ref="X333:X396" si="281">IF(W333&gt;W332,0,IF(P333="N3",X332+1,X332))</f>
        <v>9</v>
      </c>
      <c r="Y333" s="71">
        <f t="shared" ref="Y333:Y396" si="282">IF(X333&gt;X332,0,IF(P333="N4",Y332+1,Y332))</f>
        <v>0</v>
      </c>
      <c r="Z333" s="71">
        <f t="shared" si="235"/>
        <v>0</v>
      </c>
      <c r="AA333" s="71">
        <f t="shared" ref="AA333:AA396" si="283">IF(P333="N1",0,IF(OR(P333="X",P333=""),J333+AA332,AA332))</f>
        <v>11031202.600000001</v>
      </c>
      <c r="AB333" s="71">
        <f t="shared" ref="AB333:AB396" si="284">IF(P333="N2",0,IF(OR(P333="X",P333=""),J333+AB332,AB332))</f>
        <v>11031202.600000001</v>
      </c>
      <c r="AC333" s="71">
        <f t="shared" ref="AC333:AC396" si="285">IF(P333="N3",0,IF(OR(P333="X",P333=""),J333+AC332,AC332))</f>
        <v>97938.68</v>
      </c>
      <c r="AD333" s="71">
        <f t="shared" ref="AD333:AD396" si="286">IF(P333="N4",0,IF(OR(P333="X",P333=""),J333+AD332,AD332))</f>
        <v>110862.63</v>
      </c>
      <c r="AE333" s="71">
        <f t="shared" ref="AE333:AE396" si="287">IF(P333="N5",0,IF(OR(P333="X",P333=""),J333+AE332,AE332))</f>
        <v>306165.09000000008</v>
      </c>
      <c r="AF333" s="90" t="str">
        <f t="shared" si="278"/>
        <v>CENTRO INTEGRADO DE SAÚDE XANXERÊ</v>
      </c>
      <c r="AG333" s="90" t="str">
        <f t="shared" si="278"/>
        <v>CONSTRUÇÃO</v>
      </c>
      <c r="AH333" s="90" t="str">
        <f t="shared" si="278"/>
        <v>IMPERMEABILIZAÇÕES</v>
      </c>
      <c r="AI333" s="90" t="str">
        <f t="shared" si="278"/>
        <v>SINALIZAÇÃO ESTACIONAMENTO</v>
      </c>
      <c r="AJ333" s="90" t="s">
        <v>489</v>
      </c>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c r="BO333" s="71"/>
      <c r="BP333" s="71"/>
      <c r="BQ333" s="71"/>
      <c r="BR333" s="71"/>
      <c r="BS333" s="71"/>
      <c r="BT333" s="71"/>
      <c r="BU333" s="71"/>
      <c r="BV333" s="71"/>
      <c r="BW333" s="71"/>
      <c r="BX333" s="71"/>
      <c r="BY333" s="71"/>
      <c r="BZ333" s="71"/>
      <c r="CA333" s="71"/>
      <c r="CB333" s="71"/>
      <c r="CC333" s="71"/>
      <c r="CD333" s="71"/>
      <c r="CE333" s="71"/>
      <c r="CF333" s="71"/>
      <c r="CG333" s="71"/>
      <c r="CH333" s="71"/>
      <c r="CI333" s="71"/>
      <c r="CJ333" s="71"/>
      <c r="CK333" s="71"/>
      <c r="CL333" s="71"/>
      <c r="CM333" s="71"/>
      <c r="CN333" s="71"/>
      <c r="CO333" s="71"/>
      <c r="CP333" s="71"/>
      <c r="CQ333" s="71"/>
      <c r="CR333" s="71"/>
      <c r="CS333" s="71"/>
      <c r="CT333" s="71"/>
      <c r="CU333" s="71"/>
      <c r="CV333" s="71"/>
      <c r="CW333" s="71"/>
      <c r="CX333" s="71"/>
      <c r="CY333" s="71"/>
      <c r="CZ333" s="71"/>
      <c r="DA333" s="71"/>
      <c r="DB333" s="71"/>
      <c r="DC333" s="71"/>
      <c r="DD333" s="71"/>
      <c r="DE333" s="71"/>
      <c r="DF333" s="71"/>
      <c r="DG333" s="71"/>
      <c r="DH333" s="71"/>
      <c r="DI333" s="71"/>
      <c r="DJ333" s="71"/>
      <c r="DK333" s="71"/>
      <c r="DL333" s="71"/>
      <c r="DM333" s="71"/>
      <c r="DN333" s="71"/>
      <c r="DO333" s="71"/>
      <c r="DP333" s="71"/>
      <c r="DQ333" s="71"/>
      <c r="DR333" s="71"/>
      <c r="DS333" s="71"/>
      <c r="DT333" s="71"/>
      <c r="DU333" s="71"/>
      <c r="DV333" s="71"/>
      <c r="DW333" s="71"/>
      <c r="DX333" s="71"/>
      <c r="DY333" s="71"/>
      <c r="DZ333" s="71"/>
      <c r="EA333" s="71"/>
      <c r="EB333" s="71"/>
      <c r="EC333" s="71"/>
      <c r="ED333" s="71"/>
      <c r="EE333" s="71"/>
      <c r="EF333" s="71"/>
      <c r="EG333" s="71"/>
      <c r="EH333" s="71"/>
      <c r="EI333" s="71"/>
      <c r="EJ333" s="71"/>
      <c r="EK333" s="71"/>
      <c r="EL333" s="71"/>
      <c r="EM333" s="71"/>
      <c r="EN333" s="71"/>
      <c r="EO333" s="71"/>
      <c r="EP333" s="71"/>
      <c r="EQ333" s="71"/>
      <c r="ER333" s="71"/>
      <c r="ES333" s="71"/>
      <c r="ET333" s="71"/>
      <c r="EU333" s="71"/>
      <c r="EV333" s="71"/>
      <c r="EW333" s="71"/>
      <c r="EX333" s="71"/>
      <c r="EY333" s="71"/>
      <c r="EZ333" s="71"/>
      <c r="FA333" s="71"/>
      <c r="FB333" s="71"/>
      <c r="FC333" s="71"/>
      <c r="FD333" s="71"/>
      <c r="FE333" s="71"/>
      <c r="FF333" s="71"/>
      <c r="FG333" s="71"/>
      <c r="FH333" s="71"/>
      <c r="FI333" s="71"/>
      <c r="FJ333" s="71"/>
      <c r="FK333" s="71"/>
      <c r="FL333" s="71"/>
      <c r="FM333" s="71"/>
      <c r="FN333" s="71"/>
      <c r="FO333" s="71"/>
      <c r="FP333" s="71"/>
      <c r="FQ333" s="71"/>
      <c r="FR333" s="71"/>
      <c r="FS333" s="71"/>
      <c r="FT333" s="71"/>
      <c r="FU333" s="71"/>
      <c r="FV333" s="71"/>
      <c r="FW333" s="71"/>
      <c r="FX333" s="71"/>
      <c r="FY333" s="71"/>
      <c r="FZ333" s="71"/>
      <c r="GA333" s="71"/>
      <c r="GB333" s="71"/>
      <c r="GC333" s="71"/>
      <c r="GD333" s="71"/>
      <c r="GE333" s="71"/>
      <c r="GF333" s="71"/>
      <c r="GG333" s="71"/>
      <c r="GH333" s="71"/>
      <c r="GI333" s="71"/>
      <c r="GJ333" s="71"/>
      <c r="GK333" s="71"/>
      <c r="GL333" s="71"/>
      <c r="GM333" s="71"/>
      <c r="GN333" s="71"/>
      <c r="GO333" s="71"/>
      <c r="GP333" s="71"/>
      <c r="GQ333" s="71"/>
      <c r="GR333" s="71"/>
      <c r="GS333" s="71"/>
      <c r="GT333" s="71"/>
      <c r="GU333" s="71"/>
      <c r="GV333" s="71"/>
      <c r="GW333" s="71"/>
      <c r="GX333" s="71"/>
      <c r="GY333" s="71"/>
      <c r="GZ333" s="71"/>
      <c r="HA333" s="71"/>
      <c r="HB333" s="71"/>
      <c r="HC333" s="71"/>
      <c r="HD333" s="71"/>
      <c r="HE333" s="71"/>
      <c r="HF333" s="71"/>
      <c r="HG333" s="71"/>
      <c r="HH333" s="71"/>
      <c r="HI333" s="71"/>
      <c r="HJ333" s="71"/>
      <c r="HK333" s="71"/>
      <c r="HL333" s="71"/>
      <c r="HM333" s="71"/>
      <c r="HN333" s="71"/>
      <c r="HO333" s="71"/>
      <c r="HP333" s="71"/>
      <c r="HQ333" s="71"/>
      <c r="HR333" s="71"/>
      <c r="HS333" s="71"/>
      <c r="HT333" s="71"/>
      <c r="HU333" s="71"/>
      <c r="HV333" s="71"/>
      <c r="HW333" s="71"/>
      <c r="HX333" s="71"/>
      <c r="HY333" s="71"/>
      <c r="HZ333" s="71"/>
      <c r="IA333" s="71"/>
      <c r="IB333" s="71"/>
      <c r="IC333" s="71"/>
      <c r="ID333" s="71"/>
      <c r="IE333" s="71"/>
      <c r="IF333" s="71"/>
      <c r="IG333" s="71"/>
      <c r="IH333" s="71"/>
      <c r="II333" s="71"/>
      <c r="IJ333" s="71"/>
      <c r="IK333" s="71"/>
      <c r="IL333" s="71"/>
      <c r="IM333" s="71"/>
      <c r="IN333" s="71"/>
      <c r="IO333" s="71"/>
      <c r="IP333" s="71"/>
      <c r="IQ333" s="71"/>
      <c r="IR333" s="71"/>
      <c r="IS333" s="71"/>
      <c r="IT333" s="71"/>
      <c r="IU333" s="71"/>
      <c r="IV333" s="71"/>
      <c r="IW333" s="71"/>
      <c r="IX333" s="71"/>
      <c r="IY333" s="71"/>
      <c r="IZ333" s="71"/>
    </row>
    <row r="334" spans="1:1024" s="94" customFormat="1">
      <c r="A334" s="117"/>
      <c r="B334" s="118"/>
      <c r="C334" s="119"/>
      <c r="D334" s="120"/>
      <c r="E334" s="121" t="str">
        <f>IF(P334="T1",CONCATENATE("Total ",LOWER(AF334)),IF(P334="T2",CONCATENATE("Total ",LOWER(AG334)),IF(P334="T3",CONCATENATE("Total ",LOWER(AH334)),IF(P334="T4",CONCATENATE("Total ",LOWER(AI334)),IF(P334="T5",CONCATENATE("Total ",LOWER(AJ334)),"Total do item")))))</f>
        <v>Total impermeabilizações</v>
      </c>
      <c r="F334" s="122"/>
      <c r="G334" s="122"/>
      <c r="H334" s="122"/>
      <c r="I334" s="123"/>
      <c r="J334" s="124">
        <f>N334</f>
        <v>97938.68</v>
      </c>
      <c r="K334" s="125">
        <f>J334/N334</f>
        <v>1</v>
      </c>
      <c r="L334" s="125">
        <f>M334</f>
        <v>5.9294247242729289E-3</v>
      </c>
      <c r="M334" s="126">
        <f>J334/$J$744</f>
        <v>5.9294247242729289E-3</v>
      </c>
      <c r="N334" s="127">
        <f>IF(P334="T1",AA334,IF(P334="T2",AB334,IF(P334="T3",AC334,IF(P334="T4",AD334,IF(P334="T5",AE334,0)))))</f>
        <v>97938.68</v>
      </c>
      <c r="O334" s="127"/>
      <c r="P334" s="94" t="s">
        <v>482</v>
      </c>
      <c r="Q334"/>
      <c r="R334" s="128"/>
      <c r="S334" s="128"/>
      <c r="T334" s="89"/>
      <c r="U334" s="128">
        <f>IF(OR(P334="T1",P334="T2",P334="T3",P334="T4",P334="T5"),N334,#REF!)</f>
        <v>97938.68</v>
      </c>
      <c r="V334" s="96">
        <f t="shared" si="279"/>
        <v>1</v>
      </c>
      <c r="W334" s="96">
        <f t="shared" si="280"/>
        <v>1</v>
      </c>
      <c r="X334" s="96">
        <f t="shared" si="281"/>
        <v>9</v>
      </c>
      <c r="Y334" s="96">
        <f t="shared" si="282"/>
        <v>0</v>
      </c>
      <c r="Z334" s="96">
        <f t="shared" ref="Z334:Z397" si="288">IF(Y334&gt;Y333,0,IF(P334="N5",Z333+1,Z333))</f>
        <v>0</v>
      </c>
      <c r="AA334" s="96">
        <f t="shared" si="283"/>
        <v>11031202.600000001</v>
      </c>
      <c r="AB334" s="96">
        <f t="shared" si="284"/>
        <v>11031202.600000001</v>
      </c>
      <c r="AC334" s="96">
        <f t="shared" si="285"/>
        <v>97938.68</v>
      </c>
      <c r="AD334" s="96">
        <f t="shared" si="286"/>
        <v>110862.63</v>
      </c>
      <c r="AE334" s="96">
        <f t="shared" si="287"/>
        <v>306165.09000000008</v>
      </c>
      <c r="AF334" s="97" t="str">
        <f>IF($P334=AF$11,$D334,AF333)</f>
        <v>CENTRO INTEGRADO DE SAÚDE XANXERÊ</v>
      </c>
      <c r="AG334" s="97" t="str">
        <f>IF($P334=AG$11,$D334,AG333)</f>
        <v>CONSTRUÇÃO</v>
      </c>
      <c r="AH334" s="97" t="str">
        <f>IF($P334=AH$11,$D334,AH333)</f>
        <v>IMPERMEABILIZAÇÕES</v>
      </c>
      <c r="AI334" s="97" t="str">
        <f>IF($P334=AI$11,$D334,AI333)</f>
        <v>SINALIZAÇÃO ESTACIONAMENTO</v>
      </c>
      <c r="AJ334" s="97" t="s">
        <v>489</v>
      </c>
      <c r="AMI334"/>
      <c r="AMJ334"/>
    </row>
    <row r="335" spans="1:1024" s="88" customFormat="1" ht="15.75">
      <c r="A335" s="98" t="s">
        <v>32</v>
      </c>
      <c r="B335" s="99"/>
      <c r="C335" s="99"/>
      <c r="D335" s="100" t="s">
        <v>615</v>
      </c>
      <c r="E335" s="101"/>
      <c r="F335" s="101"/>
      <c r="G335" s="101"/>
      <c r="H335" s="101"/>
      <c r="I335" s="101"/>
      <c r="J335" s="101"/>
      <c r="K335" s="101"/>
      <c r="L335" s="102"/>
      <c r="M335" s="87"/>
      <c r="P335" s="88" t="s">
        <v>477</v>
      </c>
      <c r="T335" s="89"/>
      <c r="V335" s="96">
        <f t="shared" si="279"/>
        <v>1</v>
      </c>
      <c r="W335" s="96">
        <f t="shared" si="280"/>
        <v>1</v>
      </c>
      <c r="X335" s="96">
        <f t="shared" si="281"/>
        <v>10</v>
      </c>
      <c r="Y335" s="96">
        <f t="shared" si="282"/>
        <v>0</v>
      </c>
      <c r="Z335" s="96">
        <f t="shared" si="288"/>
        <v>0</v>
      </c>
      <c r="AA335" s="96">
        <f t="shared" si="283"/>
        <v>11031202.600000001</v>
      </c>
      <c r="AB335" s="96">
        <f t="shared" si="284"/>
        <v>11031202.600000001</v>
      </c>
      <c r="AC335" s="96">
        <f t="shared" si="285"/>
        <v>0</v>
      </c>
      <c r="AD335" s="96">
        <f t="shared" si="286"/>
        <v>110862.63</v>
      </c>
      <c r="AE335" s="96">
        <f t="shared" si="287"/>
        <v>306165.09000000008</v>
      </c>
      <c r="AF335" s="97" t="str">
        <f>IF($P335=AF$12,$D335,AF334)</f>
        <v>CENTRO INTEGRADO DE SAÚDE XANXERÊ</v>
      </c>
      <c r="AG335" s="97" t="str">
        <f>IF($P335=AG$12,$D335,AG334)</f>
        <v>CONSTRUÇÃO</v>
      </c>
      <c r="AH335" s="97" t="str">
        <f>IF($P335=AH$12,$D335,AH334)</f>
        <v>GUARDA-CORPO, CORRIMÃO E CERCAS</v>
      </c>
      <c r="AI335" s="97" t="str">
        <f>IF($P335=AI$12,$D335,AI334)</f>
        <v>SINALIZAÇÃO ESTACIONAMENTO</v>
      </c>
      <c r="AJ335" s="97" t="s">
        <v>489</v>
      </c>
      <c r="AP335" s="94"/>
      <c r="AQ335" s="94"/>
      <c r="AR335" s="94"/>
      <c r="AS335" s="94"/>
      <c r="AT335" s="94"/>
      <c r="AU335" s="94"/>
      <c r="AV335" s="94"/>
      <c r="AW335" s="94"/>
      <c r="AX335" s="94"/>
      <c r="AY335" s="94"/>
      <c r="AZ335" s="94"/>
      <c r="BA335" s="94"/>
      <c r="BB335" s="94"/>
      <c r="BC335" s="94"/>
      <c r="AMI335"/>
      <c r="AMJ335"/>
    </row>
    <row r="336" spans="1:1024" s="115" customFormat="1" ht="51">
      <c r="A336" s="103" t="str">
        <f>IF(AND(A335&gt;0,B335&lt;=0),CONCATENATE(A335,".1"),IF(IFERROR(RIGHT(A335,4)*1,0)&gt;999,CONCATENATE(LEFT(A335,LEN(A335)*1-4),RIGHT(A335,4)*1+1),IF(IFERROR(RIGHT(A335,3)*1,0)&gt;99,CONCATENATE(LEFT(A335,LEN(A335)*1-3),RIGHT(A335,3)*1+1),IF(IFERROR(RIGHT(A335,2)*1,0)&gt;9,CONCATENATE(LEFT(A335,LEN(A335)*1-2),RIGHT(A335,2)*1+1),CONCATENATE(LEFT(A335,LEN(A335)*1-1),RIGHT(A335)*1+1)))))</f>
        <v>1.10.1</v>
      </c>
      <c r="B336" s="52">
        <v>1007</v>
      </c>
      <c r="C336" s="68" t="s">
        <v>491</v>
      </c>
      <c r="D336" s="104" t="str">
        <f>O336</f>
        <v>Guarda-corpo duplo metálico em tubos de ø 2”, com dois corrimaos com h=70cm e 92cm, com tela de arame ondulado galvanizado fio 12 soldado, malha quadrangular 50mm em barra chata de ¾ x 1/8” conforme detalhe, com pintura eletroestática</v>
      </c>
      <c r="E336" s="105" t="str">
        <f>N336</f>
        <v>m</v>
      </c>
      <c r="F336" s="55" t="s">
        <v>471</v>
      </c>
      <c r="G336" s="55">
        <v>63.58</v>
      </c>
      <c r="H336" s="55">
        <f>M336</f>
        <v>556.21</v>
      </c>
      <c r="I336" s="55">
        <f>TRUNC(H336*(1+$L$9),2)</f>
        <v>695.26</v>
      </c>
      <c r="J336" s="106">
        <f>TRUNC(I336*G336,2)</f>
        <v>44204.63</v>
      </c>
      <c r="K336" s="107">
        <f>J336/U336</f>
        <v>0.10615122246504773</v>
      </c>
      <c r="L336" s="107">
        <f>J336/$J$744</f>
        <v>2.6762462598978959E-3</v>
      </c>
      <c r="M336" s="108">
        <v>556.21</v>
      </c>
      <c r="N336" s="109" t="s">
        <v>657</v>
      </c>
      <c r="O336" s="110" t="s">
        <v>2143</v>
      </c>
      <c r="P336" s="111"/>
      <c r="Q336" s="112"/>
      <c r="R336" s="111"/>
      <c r="S336" s="111"/>
      <c r="T336" s="113"/>
      <c r="U336" s="114">
        <f>IF(OR(P336="T1",P336="T2",P336="T3",P336="T4",P336="T5"),N336,U337)</f>
        <v>416430.72</v>
      </c>
      <c r="V336" s="71">
        <f t="shared" si="279"/>
        <v>1</v>
      </c>
      <c r="W336" s="71">
        <f t="shared" si="280"/>
        <v>1</v>
      </c>
      <c r="X336" s="71">
        <f t="shared" si="281"/>
        <v>10</v>
      </c>
      <c r="Y336" s="71">
        <f t="shared" si="282"/>
        <v>0</v>
      </c>
      <c r="Z336" s="71">
        <f t="shared" si="288"/>
        <v>0</v>
      </c>
      <c r="AA336" s="71">
        <f t="shared" si="283"/>
        <v>11075407.230000002</v>
      </c>
      <c r="AB336" s="71">
        <f t="shared" si="284"/>
        <v>11075407.230000002</v>
      </c>
      <c r="AC336" s="71">
        <f t="shared" si="285"/>
        <v>44204.63</v>
      </c>
      <c r="AD336" s="71">
        <f t="shared" si="286"/>
        <v>155067.26</v>
      </c>
      <c r="AE336" s="71">
        <f t="shared" si="287"/>
        <v>350369.72000000009</v>
      </c>
      <c r="AF336" s="90" t="str">
        <f t="shared" ref="AF336:AI338" si="289">IF($O336=AF$12,$D336,AF335)</f>
        <v>CENTRO INTEGRADO DE SAÚDE XANXERÊ</v>
      </c>
      <c r="AG336" s="90" t="str">
        <f t="shared" si="289"/>
        <v>CONSTRUÇÃO</v>
      </c>
      <c r="AH336" s="90" t="str">
        <f t="shared" si="289"/>
        <v>GUARDA-CORPO, CORRIMÃO E CERCAS</v>
      </c>
      <c r="AI336" s="90" t="str">
        <f t="shared" si="289"/>
        <v>SINALIZAÇÃO ESTACIONAMENTO</v>
      </c>
      <c r="AJ336" s="90" t="s">
        <v>489</v>
      </c>
      <c r="AK336" s="71"/>
      <c r="AL336" s="71"/>
      <c r="AM336" s="71"/>
      <c r="AN336" s="71"/>
      <c r="AO336" s="71"/>
      <c r="AP336" s="71"/>
      <c r="AQ336" s="71"/>
      <c r="AR336" s="71"/>
      <c r="AS336" s="71"/>
      <c r="AT336" s="71"/>
      <c r="AU336" s="71"/>
      <c r="AV336" s="71"/>
      <c r="AW336" s="71"/>
      <c r="AX336" s="71"/>
      <c r="AY336" s="71"/>
      <c r="AZ336" s="71"/>
      <c r="BA336" s="71"/>
      <c r="BB336" s="71"/>
      <c r="BC336" s="71"/>
      <c r="BD336" s="71"/>
      <c r="BE336" s="71"/>
      <c r="BF336" s="71"/>
      <c r="BG336" s="71"/>
      <c r="BH336" s="71"/>
      <c r="BI336" s="71"/>
      <c r="BJ336" s="71"/>
      <c r="BK336" s="71"/>
      <c r="BL336" s="71"/>
      <c r="BM336" s="71"/>
      <c r="BN336" s="71"/>
      <c r="BO336" s="71"/>
      <c r="BP336" s="71"/>
      <c r="BQ336" s="71"/>
      <c r="BR336" s="71"/>
      <c r="BS336" s="71"/>
      <c r="BT336" s="71"/>
      <c r="BU336" s="71"/>
      <c r="BV336" s="71"/>
      <c r="BW336" s="71"/>
      <c r="BX336" s="71"/>
      <c r="BY336" s="71"/>
      <c r="BZ336" s="71"/>
      <c r="CA336" s="71"/>
      <c r="CB336" s="71"/>
      <c r="CC336" s="71"/>
      <c r="CD336" s="71"/>
      <c r="CE336" s="71"/>
      <c r="CF336" s="71"/>
      <c r="CG336" s="71"/>
      <c r="CH336" s="71"/>
      <c r="CI336" s="71"/>
      <c r="CJ336" s="71"/>
      <c r="CK336" s="71"/>
      <c r="CL336" s="71"/>
      <c r="CM336" s="71"/>
      <c r="CN336" s="71"/>
      <c r="CO336" s="71"/>
      <c r="CP336" s="71"/>
      <c r="CQ336" s="71"/>
      <c r="CR336" s="71"/>
      <c r="CS336" s="71"/>
      <c r="CT336" s="71"/>
      <c r="CU336" s="71"/>
      <c r="CV336" s="71"/>
      <c r="CW336" s="71"/>
      <c r="CX336" s="71"/>
      <c r="CY336" s="71"/>
      <c r="CZ336" s="71"/>
      <c r="DA336" s="71"/>
      <c r="DB336" s="71"/>
      <c r="DC336" s="71"/>
      <c r="DD336" s="71"/>
      <c r="DE336" s="71"/>
      <c r="DF336" s="71"/>
      <c r="DG336" s="71"/>
      <c r="DH336" s="71"/>
      <c r="DI336" s="71"/>
      <c r="DJ336" s="71"/>
      <c r="DK336" s="71"/>
      <c r="DL336" s="71"/>
      <c r="DM336" s="71"/>
      <c r="DN336" s="71"/>
      <c r="DO336" s="71"/>
      <c r="DP336" s="71"/>
      <c r="DQ336" s="71"/>
      <c r="DR336" s="71"/>
      <c r="DS336" s="71"/>
      <c r="DT336" s="71"/>
      <c r="DU336" s="71"/>
      <c r="DV336" s="71"/>
      <c r="DW336" s="71"/>
      <c r="DX336" s="71"/>
      <c r="DY336" s="71"/>
      <c r="DZ336" s="71"/>
      <c r="EA336" s="71"/>
      <c r="EB336" s="71"/>
      <c r="EC336" s="71"/>
      <c r="ED336" s="71"/>
      <c r="EE336" s="71"/>
      <c r="EF336" s="71"/>
      <c r="EG336" s="71"/>
      <c r="EH336" s="71"/>
      <c r="EI336" s="71"/>
      <c r="EJ336" s="71"/>
      <c r="EK336" s="71"/>
      <c r="EL336" s="71"/>
      <c r="EM336" s="71"/>
      <c r="EN336" s="71"/>
      <c r="EO336" s="71"/>
      <c r="EP336" s="71"/>
      <c r="EQ336" s="71"/>
      <c r="ER336" s="71"/>
      <c r="ES336" s="71"/>
      <c r="ET336" s="71"/>
      <c r="EU336" s="71"/>
      <c r="EV336" s="71"/>
      <c r="EW336" s="71"/>
      <c r="EX336" s="71"/>
      <c r="EY336" s="71"/>
      <c r="EZ336" s="71"/>
      <c r="FA336" s="71"/>
      <c r="FB336" s="71"/>
      <c r="FC336" s="71"/>
      <c r="FD336" s="71"/>
      <c r="FE336" s="71"/>
      <c r="FF336" s="71"/>
      <c r="FG336" s="71"/>
      <c r="FH336" s="71"/>
      <c r="FI336" s="71"/>
      <c r="FJ336" s="71"/>
      <c r="FK336" s="71"/>
      <c r="FL336" s="71"/>
      <c r="FM336" s="71"/>
      <c r="FN336" s="71"/>
      <c r="FO336" s="71"/>
      <c r="FP336" s="71"/>
      <c r="FQ336" s="71"/>
      <c r="FR336" s="71"/>
      <c r="FS336" s="71"/>
      <c r="FT336" s="71"/>
      <c r="FU336" s="71"/>
      <c r="FV336" s="71"/>
      <c r="FW336" s="71"/>
      <c r="FX336" s="71"/>
      <c r="FY336" s="71"/>
      <c r="FZ336" s="71"/>
      <c r="GA336" s="71"/>
      <c r="GB336" s="71"/>
      <c r="GC336" s="71"/>
      <c r="GD336" s="71"/>
      <c r="GE336" s="71"/>
      <c r="GF336" s="71"/>
      <c r="GG336" s="71"/>
      <c r="GH336" s="71"/>
      <c r="GI336" s="71"/>
      <c r="GJ336" s="71"/>
      <c r="GK336" s="71"/>
      <c r="GL336" s="71"/>
      <c r="GM336" s="71"/>
      <c r="GN336" s="71"/>
      <c r="GO336" s="71"/>
      <c r="GP336" s="71"/>
      <c r="GQ336" s="71"/>
      <c r="GR336" s="71"/>
      <c r="GS336" s="71"/>
      <c r="GT336" s="71"/>
      <c r="GU336" s="71"/>
      <c r="GV336" s="71"/>
      <c r="GW336" s="71"/>
      <c r="GX336" s="71"/>
      <c r="GY336" s="71"/>
      <c r="GZ336" s="71"/>
      <c r="HA336" s="71"/>
      <c r="HB336" s="71"/>
      <c r="HC336" s="71"/>
      <c r="HD336" s="71"/>
      <c r="HE336" s="71"/>
      <c r="HF336" s="71"/>
      <c r="HG336" s="71"/>
      <c r="HH336" s="71"/>
      <c r="HI336" s="71"/>
      <c r="HJ336" s="71"/>
      <c r="HK336" s="71"/>
      <c r="HL336" s="71"/>
      <c r="HM336" s="71"/>
      <c r="HN336" s="71"/>
      <c r="HO336" s="71"/>
      <c r="HP336" s="71"/>
      <c r="HQ336" s="71"/>
      <c r="HR336" s="71"/>
      <c r="HS336" s="71"/>
      <c r="HT336" s="71"/>
      <c r="HU336" s="71"/>
      <c r="HV336" s="71"/>
      <c r="HW336" s="71"/>
      <c r="HX336" s="71"/>
      <c r="HY336" s="71"/>
      <c r="HZ336" s="71"/>
      <c r="IA336" s="71"/>
      <c r="IB336" s="71"/>
      <c r="IC336" s="71"/>
      <c r="ID336" s="71"/>
      <c r="IE336" s="71"/>
      <c r="IF336" s="71"/>
      <c r="IG336" s="71"/>
      <c r="IH336" s="71"/>
      <c r="II336" s="71"/>
      <c r="IJ336" s="71"/>
      <c r="IK336" s="71"/>
      <c r="IL336" s="71"/>
      <c r="IM336" s="71"/>
      <c r="IN336" s="71"/>
      <c r="IO336" s="71"/>
      <c r="IP336" s="71"/>
      <c r="IQ336" s="71"/>
      <c r="IR336" s="71"/>
      <c r="IS336" s="71"/>
      <c r="IT336" s="71"/>
      <c r="IU336" s="71"/>
      <c r="IV336" s="71"/>
      <c r="IW336" s="71"/>
      <c r="IX336" s="71"/>
      <c r="IY336" s="71"/>
      <c r="IZ336" s="71"/>
    </row>
    <row r="337" spans="1:1024" s="115" customFormat="1" ht="25.5">
      <c r="A337" s="103" t="str">
        <f>IF(AND(A336&gt;0,B336&lt;=0),CONCATENATE(A336,".1"),IF(IFERROR(RIGHT(A336,4)*1,0)&gt;999,CONCATENATE(LEFT(A336,LEN(A336)*1-4),RIGHT(A336,4)*1+1),IF(IFERROR(RIGHT(A336,3)*1,0)&gt;99,CONCATENATE(LEFT(A336,LEN(A336)*1-3),RIGHT(A336,3)*1+1),IF(IFERROR(RIGHT(A336,2)*1,0)&gt;9,CONCATENATE(LEFT(A336,LEN(A336)*1-2),RIGHT(A336,2)*1+1),CONCATENATE(LEFT(A336,LEN(A336)*1-1),RIGHT(A336)*1+1)))))</f>
        <v>1.10.2</v>
      </c>
      <c r="B337" s="52">
        <v>1008</v>
      </c>
      <c r="C337" s="68" t="s">
        <v>491</v>
      </c>
      <c r="D337" s="104" t="str">
        <f>O337</f>
        <v>Corrimão metálico para parede em tubos de ø 2”  conforme detalhe, com pintura eletroestática</v>
      </c>
      <c r="E337" s="105" t="str">
        <f>N337</f>
        <v>m</v>
      </c>
      <c r="F337" s="55" t="s">
        <v>471</v>
      </c>
      <c r="G337" s="55">
        <v>38.25</v>
      </c>
      <c r="H337" s="55">
        <f>M337</f>
        <v>110.84</v>
      </c>
      <c r="I337" s="55">
        <f>TRUNC(H337*(1+$L$9),2)</f>
        <v>138.55000000000001</v>
      </c>
      <c r="J337" s="106">
        <f>TRUNC(I337*G337,2)</f>
        <v>5299.53</v>
      </c>
      <c r="K337" s="107">
        <f>J337/U337</f>
        <v>1.2726078421880116E-2</v>
      </c>
      <c r="L337" s="107">
        <f>J337/$J$744</f>
        <v>3.2084529022676352E-4</v>
      </c>
      <c r="M337" s="108">
        <v>110.84</v>
      </c>
      <c r="N337" s="109" t="s">
        <v>657</v>
      </c>
      <c r="O337" s="110" t="s">
        <v>2145</v>
      </c>
      <c r="P337" s="111"/>
      <c r="Q337" s="112"/>
      <c r="R337" s="111"/>
      <c r="S337" s="111"/>
      <c r="T337" s="113"/>
      <c r="U337" s="114">
        <f>IF(OR(P337="T1",P337="T2",P337="T3",P337="T4",P337="T5"),N337,U338)</f>
        <v>416430.72</v>
      </c>
      <c r="V337" s="71">
        <f t="shared" si="279"/>
        <v>1</v>
      </c>
      <c r="W337" s="71">
        <f t="shared" si="280"/>
        <v>1</v>
      </c>
      <c r="X337" s="71">
        <f t="shared" si="281"/>
        <v>10</v>
      </c>
      <c r="Y337" s="71">
        <f t="shared" si="282"/>
        <v>0</v>
      </c>
      <c r="Z337" s="71">
        <f t="shared" si="288"/>
        <v>0</v>
      </c>
      <c r="AA337" s="71">
        <f t="shared" si="283"/>
        <v>11080706.760000002</v>
      </c>
      <c r="AB337" s="71">
        <f t="shared" si="284"/>
        <v>11080706.760000002</v>
      </c>
      <c r="AC337" s="71">
        <f t="shared" si="285"/>
        <v>49504.159999999996</v>
      </c>
      <c r="AD337" s="71">
        <f t="shared" si="286"/>
        <v>160366.79</v>
      </c>
      <c r="AE337" s="71">
        <f t="shared" si="287"/>
        <v>355669.25000000012</v>
      </c>
      <c r="AF337" s="90" t="str">
        <f t="shared" si="289"/>
        <v>CENTRO INTEGRADO DE SAÚDE XANXERÊ</v>
      </c>
      <c r="AG337" s="90" t="str">
        <f t="shared" si="289"/>
        <v>CONSTRUÇÃO</v>
      </c>
      <c r="AH337" s="90" t="str">
        <f t="shared" si="289"/>
        <v>GUARDA-CORPO, CORRIMÃO E CERCAS</v>
      </c>
      <c r="AI337" s="90" t="str">
        <f t="shared" si="289"/>
        <v>SINALIZAÇÃO ESTACIONAMENTO</v>
      </c>
      <c r="AJ337" s="90" t="s">
        <v>489</v>
      </c>
      <c r="AK337" s="71"/>
      <c r="AL337" s="71"/>
      <c r="AM337" s="71"/>
      <c r="AN337" s="71"/>
      <c r="AO337" s="71"/>
      <c r="AP337" s="71"/>
      <c r="AQ337" s="71"/>
      <c r="AR337" s="71"/>
      <c r="AS337" s="71"/>
      <c r="AT337" s="71"/>
      <c r="AU337" s="71"/>
      <c r="AV337" s="71"/>
      <c r="AW337" s="71"/>
      <c r="AX337" s="71"/>
      <c r="AY337" s="71"/>
      <c r="AZ337" s="71"/>
      <c r="BA337" s="71"/>
      <c r="BB337" s="71"/>
      <c r="BC337" s="71"/>
      <c r="BD337" s="71"/>
      <c r="BE337" s="71"/>
      <c r="BF337" s="71"/>
      <c r="BG337" s="71"/>
      <c r="BH337" s="71"/>
      <c r="BI337" s="71"/>
      <c r="BJ337" s="71"/>
      <c r="BK337" s="71"/>
      <c r="BL337" s="71"/>
      <c r="BM337" s="71"/>
      <c r="BN337" s="71"/>
      <c r="BO337" s="71"/>
      <c r="BP337" s="71"/>
      <c r="BQ337" s="71"/>
      <c r="BR337" s="71"/>
      <c r="BS337" s="71"/>
      <c r="BT337" s="71"/>
      <c r="BU337" s="71"/>
      <c r="BV337" s="71"/>
      <c r="BW337" s="71"/>
      <c r="BX337" s="71"/>
      <c r="BY337" s="71"/>
      <c r="BZ337" s="71"/>
      <c r="CA337" s="71"/>
      <c r="CB337" s="71"/>
      <c r="CC337" s="71"/>
      <c r="CD337" s="71"/>
      <c r="CE337" s="71"/>
      <c r="CF337" s="71"/>
      <c r="CG337" s="71"/>
      <c r="CH337" s="71"/>
      <c r="CI337" s="71"/>
      <c r="CJ337" s="71"/>
      <c r="CK337" s="71"/>
      <c r="CL337" s="71"/>
      <c r="CM337" s="71"/>
      <c r="CN337" s="71"/>
      <c r="CO337" s="71"/>
      <c r="CP337" s="71"/>
      <c r="CQ337" s="71"/>
      <c r="CR337" s="71"/>
      <c r="CS337" s="71"/>
      <c r="CT337" s="71"/>
      <c r="CU337" s="71"/>
      <c r="CV337" s="71"/>
      <c r="CW337" s="71"/>
      <c r="CX337" s="71"/>
      <c r="CY337" s="71"/>
      <c r="CZ337" s="71"/>
      <c r="DA337" s="71"/>
      <c r="DB337" s="71"/>
      <c r="DC337" s="71"/>
      <c r="DD337" s="71"/>
      <c r="DE337" s="71"/>
      <c r="DF337" s="71"/>
      <c r="DG337" s="71"/>
      <c r="DH337" s="71"/>
      <c r="DI337" s="71"/>
      <c r="DJ337" s="71"/>
      <c r="DK337" s="71"/>
      <c r="DL337" s="71"/>
      <c r="DM337" s="71"/>
      <c r="DN337" s="71"/>
      <c r="DO337" s="71"/>
      <c r="DP337" s="71"/>
      <c r="DQ337" s="71"/>
      <c r="DR337" s="71"/>
      <c r="DS337" s="71"/>
      <c r="DT337" s="71"/>
      <c r="DU337" s="71"/>
      <c r="DV337" s="71"/>
      <c r="DW337" s="71"/>
      <c r="DX337" s="71"/>
      <c r="DY337" s="71"/>
      <c r="DZ337" s="71"/>
      <c r="EA337" s="71"/>
      <c r="EB337" s="71"/>
      <c r="EC337" s="71"/>
      <c r="ED337" s="71"/>
      <c r="EE337" s="71"/>
      <c r="EF337" s="71"/>
      <c r="EG337" s="71"/>
      <c r="EH337" s="71"/>
      <c r="EI337" s="71"/>
      <c r="EJ337" s="71"/>
      <c r="EK337" s="71"/>
      <c r="EL337" s="71"/>
      <c r="EM337" s="71"/>
      <c r="EN337" s="71"/>
      <c r="EO337" s="71"/>
      <c r="EP337" s="71"/>
      <c r="EQ337" s="71"/>
      <c r="ER337" s="71"/>
      <c r="ES337" s="71"/>
      <c r="ET337" s="71"/>
      <c r="EU337" s="71"/>
      <c r="EV337" s="71"/>
      <c r="EW337" s="71"/>
      <c r="EX337" s="71"/>
      <c r="EY337" s="71"/>
      <c r="EZ337" s="71"/>
      <c r="FA337" s="71"/>
      <c r="FB337" s="71"/>
      <c r="FC337" s="71"/>
      <c r="FD337" s="71"/>
      <c r="FE337" s="71"/>
      <c r="FF337" s="71"/>
      <c r="FG337" s="71"/>
      <c r="FH337" s="71"/>
      <c r="FI337" s="71"/>
      <c r="FJ337" s="71"/>
      <c r="FK337" s="71"/>
      <c r="FL337" s="71"/>
      <c r="FM337" s="71"/>
      <c r="FN337" s="71"/>
      <c r="FO337" s="71"/>
      <c r="FP337" s="71"/>
      <c r="FQ337" s="71"/>
      <c r="FR337" s="71"/>
      <c r="FS337" s="71"/>
      <c r="FT337" s="71"/>
      <c r="FU337" s="71"/>
      <c r="FV337" s="71"/>
      <c r="FW337" s="71"/>
      <c r="FX337" s="71"/>
      <c r="FY337" s="71"/>
      <c r="FZ337" s="71"/>
      <c r="GA337" s="71"/>
      <c r="GB337" s="71"/>
      <c r="GC337" s="71"/>
      <c r="GD337" s="71"/>
      <c r="GE337" s="71"/>
      <c r="GF337" s="71"/>
      <c r="GG337" s="71"/>
      <c r="GH337" s="71"/>
      <c r="GI337" s="71"/>
      <c r="GJ337" s="71"/>
      <c r="GK337" s="71"/>
      <c r="GL337" s="71"/>
      <c r="GM337" s="71"/>
      <c r="GN337" s="71"/>
      <c r="GO337" s="71"/>
      <c r="GP337" s="71"/>
      <c r="GQ337" s="71"/>
      <c r="GR337" s="71"/>
      <c r="GS337" s="71"/>
      <c r="GT337" s="71"/>
      <c r="GU337" s="71"/>
      <c r="GV337" s="71"/>
      <c r="GW337" s="71"/>
      <c r="GX337" s="71"/>
      <c r="GY337" s="71"/>
      <c r="GZ337" s="71"/>
      <c r="HA337" s="71"/>
      <c r="HB337" s="71"/>
      <c r="HC337" s="71"/>
      <c r="HD337" s="71"/>
      <c r="HE337" s="71"/>
      <c r="HF337" s="71"/>
      <c r="HG337" s="71"/>
      <c r="HH337" s="71"/>
      <c r="HI337" s="71"/>
      <c r="HJ337" s="71"/>
      <c r="HK337" s="71"/>
      <c r="HL337" s="71"/>
      <c r="HM337" s="71"/>
      <c r="HN337" s="71"/>
      <c r="HO337" s="71"/>
      <c r="HP337" s="71"/>
      <c r="HQ337" s="71"/>
      <c r="HR337" s="71"/>
      <c r="HS337" s="71"/>
      <c r="HT337" s="71"/>
      <c r="HU337" s="71"/>
      <c r="HV337" s="71"/>
      <c r="HW337" s="71"/>
      <c r="HX337" s="71"/>
      <c r="HY337" s="71"/>
      <c r="HZ337" s="71"/>
      <c r="IA337" s="71"/>
      <c r="IB337" s="71"/>
      <c r="IC337" s="71"/>
      <c r="ID337" s="71"/>
      <c r="IE337" s="71"/>
      <c r="IF337" s="71"/>
      <c r="IG337" s="71"/>
      <c r="IH337" s="71"/>
      <c r="II337" s="71"/>
      <c r="IJ337" s="71"/>
      <c r="IK337" s="71"/>
      <c r="IL337" s="71"/>
      <c r="IM337" s="71"/>
      <c r="IN337" s="71"/>
      <c r="IO337" s="71"/>
      <c r="IP337" s="71"/>
      <c r="IQ337" s="71"/>
      <c r="IR337" s="71"/>
      <c r="IS337" s="71"/>
      <c r="IT337" s="71"/>
      <c r="IU337" s="71"/>
      <c r="IV337" s="71"/>
      <c r="IW337" s="71"/>
      <c r="IX337" s="71"/>
      <c r="IY337" s="71"/>
      <c r="IZ337" s="71"/>
    </row>
    <row r="338" spans="1:1024" s="115" customFormat="1" ht="25.5">
      <c r="A338" s="103" t="str">
        <f>IF(AND(A337&gt;0,B337&lt;=0),CONCATENATE(A337,".1"),IF(IFERROR(RIGHT(A337,4)*1,0)&gt;999,CONCATENATE(LEFT(A337,LEN(A337)*1-4),RIGHT(A337,4)*1+1),IF(IFERROR(RIGHT(A337,3)*1,0)&gt;99,CONCATENATE(LEFT(A337,LEN(A337)*1-3),RIGHT(A337,3)*1+1),IF(IFERROR(RIGHT(A337,2)*1,0)&gt;9,CONCATENATE(LEFT(A337,LEN(A337)*1-2),RIGHT(A337,2)*1+1),CONCATENATE(LEFT(A337,LEN(A337)*1-1),RIGHT(A337)*1+1)))))</f>
        <v>1.10.3</v>
      </c>
      <c r="B338" s="52">
        <v>619</v>
      </c>
      <c r="C338" s="68" t="s">
        <v>491</v>
      </c>
      <c r="D338" s="104" t="str">
        <f>O338</f>
        <v>Grade em barra chata 7/8”x3/16” em aço galvanizado a fogo, pintura eletrostática com pilares 5x5cm</v>
      </c>
      <c r="E338" s="105" t="str">
        <f>N338</f>
        <v>m2</v>
      </c>
      <c r="F338" s="55" t="s">
        <v>471</v>
      </c>
      <c r="G338" s="55">
        <v>458.2</v>
      </c>
      <c r="H338" s="55">
        <f>M338</f>
        <v>640.64</v>
      </c>
      <c r="I338" s="55">
        <f>TRUNC(H338*(1+$L$9),2)</f>
        <v>800.8</v>
      </c>
      <c r="J338" s="106">
        <f>TRUNC(I338*G338,2)</f>
        <v>366926.56</v>
      </c>
      <c r="K338" s="107">
        <f>J338/U338</f>
        <v>0.88112269911307217</v>
      </c>
      <c r="L338" s="107">
        <f>J338/$J$744</f>
        <v>2.2214547070232259E-2</v>
      </c>
      <c r="M338" s="108">
        <v>640.64</v>
      </c>
      <c r="N338" s="109" t="s">
        <v>531</v>
      </c>
      <c r="O338" s="110" t="s">
        <v>3602</v>
      </c>
      <c r="P338" s="111"/>
      <c r="Q338" s="112"/>
      <c r="R338" s="111"/>
      <c r="S338" s="111"/>
      <c r="T338" s="113"/>
      <c r="U338" s="114">
        <f>IF(OR(P338="T1",P338="T2",P338="T3",P338="T4",P338="T5"),N338,U339)</f>
        <v>416430.72</v>
      </c>
      <c r="V338" s="71">
        <f t="shared" si="279"/>
        <v>1</v>
      </c>
      <c r="W338" s="71">
        <f t="shared" si="280"/>
        <v>1</v>
      </c>
      <c r="X338" s="71">
        <f t="shared" si="281"/>
        <v>10</v>
      </c>
      <c r="Y338" s="71">
        <f t="shared" si="282"/>
        <v>0</v>
      </c>
      <c r="Z338" s="71">
        <f t="shared" si="288"/>
        <v>0</v>
      </c>
      <c r="AA338" s="71">
        <f t="shared" si="283"/>
        <v>11447633.320000002</v>
      </c>
      <c r="AB338" s="71">
        <f t="shared" si="284"/>
        <v>11447633.320000002</v>
      </c>
      <c r="AC338" s="71">
        <f t="shared" si="285"/>
        <v>416430.72</v>
      </c>
      <c r="AD338" s="71">
        <f t="shared" si="286"/>
        <v>527293.35</v>
      </c>
      <c r="AE338" s="71">
        <f t="shared" si="287"/>
        <v>722595.81</v>
      </c>
      <c r="AF338" s="90" t="str">
        <f t="shared" si="289"/>
        <v>CENTRO INTEGRADO DE SAÚDE XANXERÊ</v>
      </c>
      <c r="AG338" s="90" t="str">
        <f t="shared" si="289"/>
        <v>CONSTRUÇÃO</v>
      </c>
      <c r="AH338" s="90" t="str">
        <f t="shared" si="289"/>
        <v>GUARDA-CORPO, CORRIMÃO E CERCAS</v>
      </c>
      <c r="AI338" s="90" t="str">
        <f t="shared" si="289"/>
        <v>SINALIZAÇÃO ESTACIONAMENTO</v>
      </c>
      <c r="AJ338" s="90" t="s">
        <v>489</v>
      </c>
      <c r="AK338" s="71"/>
      <c r="AL338" s="71"/>
      <c r="AM338" s="71"/>
      <c r="AN338" s="71"/>
      <c r="AO338" s="71"/>
      <c r="AP338" s="71"/>
      <c r="AQ338" s="71"/>
      <c r="AR338" s="71"/>
      <c r="AS338" s="71"/>
      <c r="AT338" s="71"/>
      <c r="AU338" s="71"/>
      <c r="AV338" s="71"/>
      <c r="AW338" s="71"/>
      <c r="AX338" s="71"/>
      <c r="AY338" s="71"/>
      <c r="AZ338" s="71"/>
      <c r="BA338" s="71"/>
      <c r="BB338" s="71"/>
      <c r="BC338" s="71"/>
      <c r="BD338" s="71"/>
      <c r="BE338" s="71"/>
      <c r="BF338" s="71"/>
      <c r="BG338" s="71"/>
      <c r="BH338" s="71"/>
      <c r="BI338" s="71"/>
      <c r="BJ338" s="71"/>
      <c r="BK338" s="71"/>
      <c r="BL338" s="71"/>
      <c r="BM338" s="71"/>
      <c r="BN338" s="71"/>
      <c r="BO338" s="71"/>
      <c r="BP338" s="71"/>
      <c r="BQ338" s="71"/>
      <c r="BR338" s="71"/>
      <c r="BS338" s="71"/>
      <c r="BT338" s="71"/>
      <c r="BU338" s="71"/>
      <c r="BV338" s="71"/>
      <c r="BW338" s="71"/>
      <c r="BX338" s="71"/>
      <c r="BY338" s="71"/>
      <c r="BZ338" s="71"/>
      <c r="CA338" s="71"/>
      <c r="CB338" s="71"/>
      <c r="CC338" s="71"/>
      <c r="CD338" s="71"/>
      <c r="CE338" s="71"/>
      <c r="CF338" s="71"/>
      <c r="CG338" s="71"/>
      <c r="CH338" s="71"/>
      <c r="CI338" s="71"/>
      <c r="CJ338" s="71"/>
      <c r="CK338" s="71"/>
      <c r="CL338" s="71"/>
      <c r="CM338" s="71"/>
      <c r="CN338" s="71"/>
      <c r="CO338" s="71"/>
      <c r="CP338" s="71"/>
      <c r="CQ338" s="71"/>
      <c r="CR338" s="71"/>
      <c r="CS338" s="71"/>
      <c r="CT338" s="71"/>
      <c r="CU338" s="71"/>
      <c r="CV338" s="71"/>
      <c r="CW338" s="71"/>
      <c r="CX338" s="71"/>
      <c r="CY338" s="71"/>
      <c r="CZ338" s="71"/>
      <c r="DA338" s="71"/>
      <c r="DB338" s="71"/>
      <c r="DC338" s="71"/>
      <c r="DD338" s="71"/>
      <c r="DE338" s="71"/>
      <c r="DF338" s="71"/>
      <c r="DG338" s="71"/>
      <c r="DH338" s="71"/>
      <c r="DI338" s="71"/>
      <c r="DJ338" s="71"/>
      <c r="DK338" s="71"/>
      <c r="DL338" s="71"/>
      <c r="DM338" s="71"/>
      <c r="DN338" s="71"/>
      <c r="DO338" s="71"/>
      <c r="DP338" s="71"/>
      <c r="DQ338" s="71"/>
      <c r="DR338" s="71"/>
      <c r="DS338" s="71"/>
      <c r="DT338" s="71"/>
      <c r="DU338" s="71"/>
      <c r="DV338" s="71"/>
      <c r="DW338" s="71"/>
      <c r="DX338" s="71"/>
      <c r="DY338" s="71"/>
      <c r="DZ338" s="71"/>
      <c r="EA338" s="71"/>
      <c r="EB338" s="71"/>
      <c r="EC338" s="71"/>
      <c r="ED338" s="71"/>
      <c r="EE338" s="71"/>
      <c r="EF338" s="71"/>
      <c r="EG338" s="71"/>
      <c r="EH338" s="71"/>
      <c r="EI338" s="71"/>
      <c r="EJ338" s="71"/>
      <c r="EK338" s="71"/>
      <c r="EL338" s="71"/>
      <c r="EM338" s="71"/>
      <c r="EN338" s="71"/>
      <c r="EO338" s="71"/>
      <c r="EP338" s="71"/>
      <c r="EQ338" s="71"/>
      <c r="ER338" s="71"/>
      <c r="ES338" s="71"/>
      <c r="ET338" s="71"/>
      <c r="EU338" s="71"/>
      <c r="EV338" s="71"/>
      <c r="EW338" s="71"/>
      <c r="EX338" s="71"/>
      <c r="EY338" s="71"/>
      <c r="EZ338" s="71"/>
      <c r="FA338" s="71"/>
      <c r="FB338" s="71"/>
      <c r="FC338" s="71"/>
      <c r="FD338" s="71"/>
      <c r="FE338" s="71"/>
      <c r="FF338" s="71"/>
      <c r="FG338" s="71"/>
      <c r="FH338" s="71"/>
      <c r="FI338" s="71"/>
      <c r="FJ338" s="71"/>
      <c r="FK338" s="71"/>
      <c r="FL338" s="71"/>
      <c r="FM338" s="71"/>
      <c r="FN338" s="71"/>
      <c r="FO338" s="71"/>
      <c r="FP338" s="71"/>
      <c r="FQ338" s="71"/>
      <c r="FR338" s="71"/>
      <c r="FS338" s="71"/>
      <c r="FT338" s="71"/>
      <c r="FU338" s="71"/>
      <c r="FV338" s="71"/>
      <c r="FW338" s="71"/>
      <c r="FX338" s="71"/>
      <c r="FY338" s="71"/>
      <c r="FZ338" s="71"/>
      <c r="GA338" s="71"/>
      <c r="GB338" s="71"/>
      <c r="GC338" s="71"/>
      <c r="GD338" s="71"/>
      <c r="GE338" s="71"/>
      <c r="GF338" s="71"/>
      <c r="GG338" s="71"/>
      <c r="GH338" s="71"/>
      <c r="GI338" s="71"/>
      <c r="GJ338" s="71"/>
      <c r="GK338" s="71"/>
      <c r="GL338" s="71"/>
      <c r="GM338" s="71"/>
      <c r="GN338" s="71"/>
      <c r="GO338" s="71"/>
      <c r="GP338" s="71"/>
      <c r="GQ338" s="71"/>
      <c r="GR338" s="71"/>
      <c r="GS338" s="71"/>
      <c r="GT338" s="71"/>
      <c r="GU338" s="71"/>
      <c r="GV338" s="71"/>
      <c r="GW338" s="71"/>
      <c r="GX338" s="71"/>
      <c r="GY338" s="71"/>
      <c r="GZ338" s="71"/>
      <c r="HA338" s="71"/>
      <c r="HB338" s="71"/>
      <c r="HC338" s="71"/>
      <c r="HD338" s="71"/>
      <c r="HE338" s="71"/>
      <c r="HF338" s="71"/>
      <c r="HG338" s="71"/>
      <c r="HH338" s="71"/>
      <c r="HI338" s="71"/>
      <c r="HJ338" s="71"/>
      <c r="HK338" s="71"/>
      <c r="HL338" s="71"/>
      <c r="HM338" s="71"/>
      <c r="HN338" s="71"/>
      <c r="HO338" s="71"/>
      <c r="HP338" s="71"/>
      <c r="HQ338" s="71"/>
      <c r="HR338" s="71"/>
      <c r="HS338" s="71"/>
      <c r="HT338" s="71"/>
      <c r="HU338" s="71"/>
      <c r="HV338" s="71"/>
      <c r="HW338" s="71"/>
      <c r="HX338" s="71"/>
      <c r="HY338" s="71"/>
      <c r="HZ338" s="71"/>
      <c r="IA338" s="71"/>
      <c r="IB338" s="71"/>
      <c r="IC338" s="71"/>
      <c r="ID338" s="71"/>
      <c r="IE338" s="71"/>
      <c r="IF338" s="71"/>
      <c r="IG338" s="71"/>
      <c r="IH338" s="71"/>
      <c r="II338" s="71"/>
      <c r="IJ338" s="71"/>
      <c r="IK338" s="71"/>
      <c r="IL338" s="71"/>
      <c r="IM338" s="71"/>
      <c r="IN338" s="71"/>
      <c r="IO338" s="71"/>
      <c r="IP338" s="71"/>
      <c r="IQ338" s="71"/>
      <c r="IR338" s="71"/>
      <c r="IS338" s="71"/>
      <c r="IT338" s="71"/>
      <c r="IU338" s="71"/>
      <c r="IV338" s="71"/>
      <c r="IW338" s="71"/>
      <c r="IX338" s="71"/>
      <c r="IY338" s="71"/>
      <c r="IZ338" s="71"/>
    </row>
    <row r="339" spans="1:1024" s="94" customFormat="1">
      <c r="A339" s="117"/>
      <c r="B339" s="118"/>
      <c r="C339" s="119"/>
      <c r="D339" s="120"/>
      <c r="E339" s="121" t="str">
        <f>IF(P339="T1",CONCATENATE("Total ",LOWER(AF339)),IF(P339="T2",CONCATENATE("Total ",LOWER(AG339)),IF(P339="T3",CONCATENATE("Total ",LOWER(AH339)),IF(P339="T4",CONCATENATE("Total ",LOWER(AI339)),IF(P339="T5",CONCATENATE("Total ",LOWER(AJ339)),"Total do item")))))</f>
        <v>Total guarda-corpo, corrimão e cercas</v>
      </c>
      <c r="F339" s="122"/>
      <c r="G339" s="122"/>
      <c r="H339" s="122"/>
      <c r="I339" s="123"/>
      <c r="J339" s="124">
        <f>N339</f>
        <v>416430.72</v>
      </c>
      <c r="K339" s="125">
        <f>J339/N339</f>
        <v>1</v>
      </c>
      <c r="L339" s="125">
        <f>M339</f>
        <v>2.5211638620356917E-2</v>
      </c>
      <c r="M339" s="126">
        <f>J339/$J$744</f>
        <v>2.5211638620356917E-2</v>
      </c>
      <c r="N339" s="127">
        <f>IF(P339="T1",AA339,IF(P339="T2",AB339,IF(P339="T3",AC339,IF(P339="T4",AD339,IF(P339="T5",AE339,0)))))</f>
        <v>416430.72</v>
      </c>
      <c r="O339" s="127"/>
      <c r="P339" s="94" t="s">
        <v>482</v>
      </c>
      <c r="Q339"/>
      <c r="R339" s="128"/>
      <c r="S339" s="128"/>
      <c r="T339" s="89"/>
      <c r="U339" s="128">
        <f>IF(OR(P339="T1",P339="T2",P339="T3",P339="T4",P339="T5"),N339,#REF!)</f>
        <v>416430.72</v>
      </c>
      <c r="V339" s="96">
        <f t="shared" si="279"/>
        <v>1</v>
      </c>
      <c r="W339" s="96">
        <f t="shared" si="280"/>
        <v>1</v>
      </c>
      <c r="X339" s="96">
        <f t="shared" si="281"/>
        <v>10</v>
      </c>
      <c r="Y339" s="96">
        <f t="shared" si="282"/>
        <v>0</v>
      </c>
      <c r="Z339" s="96">
        <f t="shared" si="288"/>
        <v>0</v>
      </c>
      <c r="AA339" s="96">
        <f t="shared" si="283"/>
        <v>11447633.320000002</v>
      </c>
      <c r="AB339" s="96">
        <f t="shared" si="284"/>
        <v>11447633.320000002</v>
      </c>
      <c r="AC339" s="96">
        <f t="shared" si="285"/>
        <v>416430.72</v>
      </c>
      <c r="AD339" s="96">
        <f t="shared" si="286"/>
        <v>527293.35</v>
      </c>
      <c r="AE339" s="96">
        <f t="shared" si="287"/>
        <v>722595.81</v>
      </c>
      <c r="AF339" s="97" t="str">
        <f>IF($P339=AF$11,$D339,AF338)</f>
        <v>CENTRO INTEGRADO DE SAÚDE XANXERÊ</v>
      </c>
      <c r="AG339" s="97" t="str">
        <f>IF($P339=AG$11,$D339,AG338)</f>
        <v>CONSTRUÇÃO</v>
      </c>
      <c r="AH339" s="97" t="str">
        <f>IF($P339=AH$11,$D339,AH338)</f>
        <v>GUARDA-CORPO, CORRIMÃO E CERCAS</v>
      </c>
      <c r="AI339" s="97" t="str">
        <f>IF($P339=AI$11,$D339,AI338)</f>
        <v>SINALIZAÇÃO ESTACIONAMENTO</v>
      </c>
      <c r="AJ339" s="97" t="s">
        <v>489</v>
      </c>
      <c r="AMI339"/>
      <c r="AMJ339"/>
    </row>
    <row r="340" spans="1:1024" s="88" customFormat="1" ht="15.75">
      <c r="A340" s="98" t="s">
        <v>33</v>
      </c>
      <c r="B340" s="99"/>
      <c r="C340" s="99"/>
      <c r="D340" s="100" t="s">
        <v>616</v>
      </c>
      <c r="E340" s="101"/>
      <c r="F340" s="101"/>
      <c r="G340" s="101"/>
      <c r="H340" s="101"/>
      <c r="I340" s="101"/>
      <c r="J340" s="101"/>
      <c r="K340" s="101"/>
      <c r="L340" s="102"/>
      <c r="M340" s="87"/>
      <c r="P340" s="88" t="s">
        <v>477</v>
      </c>
      <c r="T340" s="89"/>
      <c r="V340" s="96">
        <f t="shared" si="279"/>
        <v>1</v>
      </c>
      <c r="W340" s="96">
        <f t="shared" si="280"/>
        <v>1</v>
      </c>
      <c r="X340" s="96">
        <f t="shared" si="281"/>
        <v>11</v>
      </c>
      <c r="Y340" s="96">
        <f t="shared" si="282"/>
        <v>0</v>
      </c>
      <c r="Z340" s="96">
        <f t="shared" si="288"/>
        <v>0</v>
      </c>
      <c r="AA340" s="96">
        <f t="shared" si="283"/>
        <v>11447633.320000002</v>
      </c>
      <c r="AB340" s="96">
        <f t="shared" si="284"/>
        <v>11447633.320000002</v>
      </c>
      <c r="AC340" s="96">
        <f t="shared" si="285"/>
        <v>0</v>
      </c>
      <c r="AD340" s="96">
        <f t="shared" si="286"/>
        <v>527293.35</v>
      </c>
      <c r="AE340" s="96">
        <f t="shared" si="287"/>
        <v>722595.81</v>
      </c>
      <c r="AF340" s="97" t="str">
        <f>IF($P340=AF$12,$D340,AF339)</f>
        <v>CENTRO INTEGRADO DE SAÚDE XANXERÊ</v>
      </c>
      <c r="AG340" s="97" t="str">
        <f>IF($P340=AG$12,$D340,AG339)</f>
        <v>CONSTRUÇÃO</v>
      </c>
      <c r="AH340" s="97" t="str">
        <f>IF($P340=AH$12,$D340,AH339)</f>
        <v>CLIMATIZAÇÃO</v>
      </c>
      <c r="AI340" s="97" t="str">
        <f>IF($P340=AI$12,$D340,AI339)</f>
        <v>SINALIZAÇÃO ESTACIONAMENTO</v>
      </c>
      <c r="AJ340" s="97" t="s">
        <v>489</v>
      </c>
      <c r="AP340" s="94"/>
      <c r="AQ340" s="94"/>
      <c r="AR340" s="94"/>
      <c r="AS340" s="94"/>
      <c r="AT340" s="94"/>
      <c r="AU340" s="94"/>
      <c r="AV340" s="94"/>
      <c r="AW340" s="94"/>
      <c r="AX340" s="94"/>
      <c r="AY340" s="94"/>
      <c r="AZ340" s="94"/>
      <c r="BA340" s="94"/>
      <c r="BB340" s="94"/>
      <c r="BC340" s="94"/>
      <c r="AMI340"/>
      <c r="AMJ340"/>
    </row>
    <row r="341" spans="1:1024" s="115" customFormat="1" ht="63.75">
      <c r="A341" s="103" t="str">
        <f>IF(AND(A340&gt;0,B340&lt;=0),CONCATENATE(A340,".1"),IF(IFERROR(RIGHT(A340,4)*1,0)&gt;999,CONCATENATE(LEFT(A340,LEN(A340)*1-4),RIGHT(A340,4)*1+1),IF(IFERROR(RIGHT(A340,3)*1,0)&gt;99,CONCATENATE(LEFT(A340,LEN(A340)*1-3),RIGHT(A340,3)*1+1),IF(IFERROR(RIGHT(A340,2)*1,0)&gt;9,CONCATENATE(LEFT(A340,LEN(A340)*1-2),RIGHT(A340,2)*1+1),CONCATENATE(LEFT(A340,LEN(A340)*1-1),RIGHT(A340)*1+1)))))</f>
        <v>1.11.1</v>
      </c>
      <c r="B341" s="52">
        <v>6368</v>
      </c>
      <c r="C341" s="64" t="s">
        <v>491</v>
      </c>
      <c r="D341" s="104" t="str">
        <f>O341</f>
        <v>Fornecimento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v>
      </c>
      <c r="E341" s="105" t="s">
        <v>609</v>
      </c>
      <c r="F341" s="55" t="s">
        <v>471</v>
      </c>
      <c r="G341" s="55">
        <v>1</v>
      </c>
      <c r="H341" s="55">
        <f>M341</f>
        <v>1332695</v>
      </c>
      <c r="I341" s="55">
        <f>TRUNC(H341*(1+$L$9),2)</f>
        <v>1665868.75</v>
      </c>
      <c r="J341" s="106">
        <f>TRUNC(I341*G341,2)</f>
        <v>1665868.75</v>
      </c>
      <c r="K341" s="107">
        <f>J341/U341</f>
        <v>0.7</v>
      </c>
      <c r="L341" s="107">
        <f>J341/$J$744</f>
        <v>0.10085538577448297</v>
      </c>
      <c r="M341" s="108">
        <v>1332695</v>
      </c>
      <c r="N341" s="109" t="s">
        <v>609</v>
      </c>
      <c r="O341" s="110" t="s">
        <v>3603</v>
      </c>
      <c r="P341" s="111"/>
      <c r="Q341" s="112"/>
      <c r="R341" s="111"/>
      <c r="S341" s="111"/>
      <c r="T341" s="113"/>
      <c r="U341" s="114">
        <f>IF(OR(P341="T1",P341="T2",P341="T3",P341="T4",P341="T5"),N341,U342)</f>
        <v>2379812.5</v>
      </c>
      <c r="V341" s="71">
        <f t="shared" si="279"/>
        <v>1</v>
      </c>
      <c r="W341" s="71">
        <f t="shared" si="280"/>
        <v>1</v>
      </c>
      <c r="X341" s="71">
        <f t="shared" si="281"/>
        <v>11</v>
      </c>
      <c r="Y341" s="71">
        <f t="shared" si="282"/>
        <v>0</v>
      </c>
      <c r="Z341" s="71">
        <f t="shared" si="288"/>
        <v>0</v>
      </c>
      <c r="AA341" s="71">
        <f t="shared" si="283"/>
        <v>13113502.070000002</v>
      </c>
      <c r="AB341" s="71">
        <f t="shared" si="284"/>
        <v>13113502.070000002</v>
      </c>
      <c r="AC341" s="71">
        <f t="shared" si="285"/>
        <v>1665868.75</v>
      </c>
      <c r="AD341" s="71">
        <f t="shared" si="286"/>
        <v>2193162.1</v>
      </c>
      <c r="AE341" s="71">
        <f t="shared" si="287"/>
        <v>2388464.56</v>
      </c>
      <c r="AF341" s="90" t="str">
        <f t="shared" ref="AF341:AI342" si="290">IF($O341=AF$12,$D341,AF340)</f>
        <v>CENTRO INTEGRADO DE SAÚDE XANXERÊ</v>
      </c>
      <c r="AG341" s="90" t="str">
        <f t="shared" si="290"/>
        <v>CONSTRUÇÃO</v>
      </c>
      <c r="AH341" s="90" t="str">
        <f t="shared" si="290"/>
        <v>CLIMATIZAÇÃO</v>
      </c>
      <c r="AI341" s="90" t="str">
        <f t="shared" si="290"/>
        <v>SINALIZAÇÃO ESTACIONAMENTO</v>
      </c>
      <c r="AJ341" s="90" t="s">
        <v>489</v>
      </c>
      <c r="AK341" s="71"/>
      <c r="AL341" s="71"/>
      <c r="AM341" s="71"/>
      <c r="AN341" s="71"/>
      <c r="AO341" s="71"/>
      <c r="AP341" s="71"/>
      <c r="AQ341" s="71"/>
      <c r="AR341" s="71"/>
      <c r="AS341" s="71"/>
      <c r="AT341" s="71"/>
      <c r="AU341" s="71"/>
      <c r="AV341" s="71"/>
      <c r="AW341" s="71"/>
      <c r="AX341" s="71"/>
      <c r="AY341" s="71"/>
      <c r="AZ341" s="71"/>
      <c r="BA341" s="71"/>
      <c r="BB341" s="71"/>
      <c r="BC341" s="71"/>
      <c r="BD341" s="71"/>
      <c r="BE341" s="71"/>
      <c r="BF341" s="71"/>
      <c r="BG341" s="71"/>
      <c r="BH341" s="71"/>
      <c r="BI341" s="71"/>
      <c r="BJ341" s="71"/>
      <c r="BK341" s="71"/>
      <c r="BL341" s="71"/>
      <c r="BM341" s="71"/>
      <c r="BN341" s="71"/>
      <c r="BO341" s="71"/>
      <c r="BP341" s="71"/>
      <c r="BQ341" s="71"/>
      <c r="BR341" s="71"/>
      <c r="BS341" s="71"/>
      <c r="BT341" s="71"/>
      <c r="BU341" s="71"/>
      <c r="BV341" s="71"/>
      <c r="BW341" s="71"/>
      <c r="BX341" s="71"/>
      <c r="BY341" s="71"/>
      <c r="BZ341" s="71"/>
      <c r="CA341" s="71"/>
      <c r="CB341" s="71"/>
      <c r="CC341" s="71"/>
      <c r="CD341" s="71"/>
      <c r="CE341" s="71"/>
      <c r="CF341" s="71"/>
      <c r="CG341" s="71"/>
      <c r="CH341" s="71"/>
      <c r="CI341" s="71"/>
      <c r="CJ341" s="71"/>
      <c r="CK341" s="71"/>
      <c r="CL341" s="71"/>
      <c r="CM341" s="71"/>
      <c r="CN341" s="71"/>
      <c r="CO341" s="71"/>
      <c r="CP341" s="71"/>
      <c r="CQ341" s="71"/>
      <c r="CR341" s="71"/>
      <c r="CS341" s="71"/>
      <c r="CT341" s="71"/>
      <c r="CU341" s="71"/>
      <c r="CV341" s="71"/>
      <c r="CW341" s="71"/>
      <c r="CX341" s="71"/>
      <c r="CY341" s="71"/>
      <c r="CZ341" s="71"/>
      <c r="DA341" s="71"/>
      <c r="DB341" s="71"/>
      <c r="DC341" s="71"/>
      <c r="DD341" s="71"/>
      <c r="DE341" s="71"/>
      <c r="DF341" s="71"/>
      <c r="DG341" s="71"/>
      <c r="DH341" s="71"/>
      <c r="DI341" s="71"/>
      <c r="DJ341" s="71"/>
      <c r="DK341" s="71"/>
      <c r="DL341" s="71"/>
      <c r="DM341" s="71"/>
      <c r="DN341" s="71"/>
      <c r="DO341" s="71"/>
      <c r="DP341" s="71"/>
      <c r="DQ341" s="71"/>
      <c r="DR341" s="71"/>
      <c r="DS341" s="71"/>
      <c r="DT341" s="71"/>
      <c r="DU341" s="71"/>
      <c r="DV341" s="71"/>
      <c r="DW341" s="71"/>
      <c r="DX341" s="71"/>
      <c r="DY341" s="71"/>
      <c r="DZ341" s="71"/>
      <c r="EA341" s="71"/>
      <c r="EB341" s="71"/>
      <c r="EC341" s="71"/>
      <c r="ED341" s="71"/>
      <c r="EE341" s="71"/>
      <c r="EF341" s="71"/>
      <c r="EG341" s="71"/>
      <c r="EH341" s="71"/>
      <c r="EI341" s="71"/>
      <c r="EJ341" s="71"/>
      <c r="EK341" s="71"/>
      <c r="EL341" s="71"/>
      <c r="EM341" s="71"/>
      <c r="EN341" s="71"/>
      <c r="EO341" s="71"/>
      <c r="EP341" s="71"/>
      <c r="EQ341" s="71"/>
      <c r="ER341" s="71"/>
      <c r="ES341" s="71"/>
      <c r="ET341" s="71"/>
      <c r="EU341" s="71"/>
      <c r="EV341" s="71"/>
      <c r="EW341" s="71"/>
      <c r="EX341" s="71"/>
      <c r="EY341" s="71"/>
      <c r="EZ341" s="71"/>
      <c r="FA341" s="71"/>
      <c r="FB341" s="71"/>
      <c r="FC341" s="71"/>
      <c r="FD341" s="71"/>
      <c r="FE341" s="71"/>
      <c r="FF341" s="71"/>
      <c r="FG341" s="71"/>
      <c r="FH341" s="71"/>
      <c r="FI341" s="71"/>
      <c r="FJ341" s="71"/>
      <c r="FK341" s="71"/>
      <c r="FL341" s="71"/>
      <c r="FM341" s="71"/>
      <c r="FN341" s="71"/>
      <c r="FO341" s="71"/>
      <c r="FP341" s="71"/>
      <c r="FQ341" s="71"/>
      <c r="FR341" s="71"/>
      <c r="FS341" s="71"/>
      <c r="FT341" s="71"/>
      <c r="FU341" s="71"/>
      <c r="FV341" s="71"/>
      <c r="FW341" s="71"/>
      <c r="FX341" s="71"/>
      <c r="FY341" s="71"/>
      <c r="FZ341" s="71"/>
      <c r="GA341" s="71"/>
      <c r="GB341" s="71"/>
      <c r="GC341" s="71"/>
      <c r="GD341" s="71"/>
      <c r="GE341" s="71"/>
      <c r="GF341" s="71"/>
      <c r="GG341" s="71"/>
      <c r="GH341" s="71"/>
      <c r="GI341" s="71"/>
      <c r="GJ341" s="71"/>
      <c r="GK341" s="71"/>
      <c r="GL341" s="71"/>
      <c r="GM341" s="71"/>
      <c r="GN341" s="71"/>
      <c r="GO341" s="71"/>
      <c r="GP341" s="71"/>
      <c r="GQ341" s="71"/>
      <c r="GR341" s="71"/>
      <c r="GS341" s="71"/>
      <c r="GT341" s="71"/>
      <c r="GU341" s="71"/>
      <c r="GV341" s="71"/>
      <c r="GW341" s="71"/>
      <c r="GX341" s="71"/>
      <c r="GY341" s="71"/>
      <c r="GZ341" s="71"/>
      <c r="HA341" s="71"/>
      <c r="HB341" s="71"/>
      <c r="HC341" s="71"/>
      <c r="HD341" s="71"/>
      <c r="HE341" s="71"/>
      <c r="HF341" s="71"/>
      <c r="HG341" s="71"/>
      <c r="HH341" s="71"/>
      <c r="HI341" s="71"/>
      <c r="HJ341" s="71"/>
      <c r="HK341" s="71"/>
      <c r="HL341" s="71"/>
      <c r="HM341" s="71"/>
      <c r="HN341" s="71"/>
      <c r="HO341" s="71"/>
      <c r="HP341" s="71"/>
      <c r="HQ341" s="71"/>
      <c r="HR341" s="71"/>
      <c r="HS341" s="71"/>
      <c r="HT341" s="71"/>
      <c r="HU341" s="71"/>
      <c r="HV341" s="71"/>
      <c r="HW341" s="71"/>
      <c r="HX341" s="71"/>
      <c r="HY341" s="71"/>
      <c r="HZ341" s="71"/>
      <c r="IA341" s="71"/>
      <c r="IB341" s="71"/>
      <c r="IC341" s="71"/>
      <c r="ID341" s="71"/>
      <c r="IE341" s="71"/>
      <c r="IF341" s="71"/>
      <c r="IG341" s="71"/>
      <c r="IH341" s="71"/>
      <c r="II341" s="71"/>
      <c r="IJ341" s="71"/>
      <c r="IK341" s="71"/>
      <c r="IL341" s="71"/>
      <c r="IM341" s="71"/>
      <c r="IN341" s="71"/>
      <c r="IO341" s="71"/>
      <c r="IP341" s="71"/>
      <c r="IQ341" s="71"/>
      <c r="IR341" s="71"/>
      <c r="IS341" s="71"/>
      <c r="IT341" s="71"/>
      <c r="IU341" s="71"/>
      <c r="IV341" s="71"/>
      <c r="IW341" s="71"/>
      <c r="IX341" s="71"/>
      <c r="IY341" s="71"/>
      <c r="IZ341" s="71"/>
    </row>
    <row r="342" spans="1:1024" s="115" customFormat="1" ht="63.75">
      <c r="A342" s="103" t="str">
        <f>IF(AND(A341&gt;0,B341&lt;=0),CONCATENATE(A341,".1"),IF(IFERROR(RIGHT(A341,4)*1,0)&gt;999,CONCATENATE(LEFT(A341,LEN(A341)*1-4),RIGHT(A341,4)*1+1),IF(IFERROR(RIGHT(A341,3)*1,0)&gt;99,CONCATENATE(LEFT(A341,LEN(A341)*1-3),RIGHT(A341,3)*1+1),IF(IFERROR(RIGHT(A341,2)*1,0)&gt;9,CONCATENATE(LEFT(A341,LEN(A341)*1-2),RIGHT(A341,2)*1+1),CONCATENATE(LEFT(A341,LEN(A341)*1-1),RIGHT(A341)*1+1)))))</f>
        <v>1.11.2</v>
      </c>
      <c r="B342" s="52">
        <v>6369</v>
      </c>
      <c r="C342" s="64" t="s">
        <v>491</v>
      </c>
      <c r="D342" s="104" t="str">
        <f>O342</f>
        <v>Instalação do Sistema de Climatização, Exaustão e Renovação para as novas Instalações. Fornecimento e instalações de Condensadoras VRF,  Evaporadoras tipo “Cassete”  ventiladores para renovação de ar, interligações, acessórios, tubulações, caixas filtrantes, dutos, venezianas para tomadas de ar, etc.</v>
      </c>
      <c r="E342" s="105" t="s">
        <v>609</v>
      </c>
      <c r="F342" s="55" t="s">
        <v>471</v>
      </c>
      <c r="G342" s="55">
        <v>1</v>
      </c>
      <c r="H342" s="55">
        <f>M342</f>
        <v>571155</v>
      </c>
      <c r="I342" s="55">
        <f>TRUNC(H342*(1+$L$9),2)</f>
        <v>713943.75</v>
      </c>
      <c r="J342" s="106">
        <f>TRUNC(I342*G342,2)</f>
        <v>713943.75</v>
      </c>
      <c r="K342" s="107">
        <f>J342/U342</f>
        <v>0.3</v>
      </c>
      <c r="L342" s="107">
        <f>J342/$J$744</f>
        <v>4.3223736760492702E-2</v>
      </c>
      <c r="M342" s="108">
        <v>571155</v>
      </c>
      <c r="N342" s="109" t="s">
        <v>609</v>
      </c>
      <c r="O342" s="110" t="s">
        <v>3604</v>
      </c>
      <c r="P342" s="111"/>
      <c r="Q342" s="112"/>
      <c r="R342" s="111"/>
      <c r="S342" s="111"/>
      <c r="T342" s="113"/>
      <c r="U342" s="114">
        <f>IF(OR(P342="T1",P342="T2",P342="T3",P342="T4",P342="T5"),N342,U343)</f>
        <v>2379812.5</v>
      </c>
      <c r="V342" s="71">
        <f t="shared" si="279"/>
        <v>1</v>
      </c>
      <c r="W342" s="71">
        <f t="shared" si="280"/>
        <v>1</v>
      </c>
      <c r="X342" s="71">
        <f t="shared" si="281"/>
        <v>11</v>
      </c>
      <c r="Y342" s="71">
        <f t="shared" si="282"/>
        <v>0</v>
      </c>
      <c r="Z342" s="71">
        <f t="shared" si="288"/>
        <v>0</v>
      </c>
      <c r="AA342" s="71">
        <f t="shared" si="283"/>
        <v>13827445.820000002</v>
      </c>
      <c r="AB342" s="71">
        <f t="shared" si="284"/>
        <v>13827445.820000002</v>
      </c>
      <c r="AC342" s="71">
        <f t="shared" si="285"/>
        <v>2379812.5</v>
      </c>
      <c r="AD342" s="71">
        <f t="shared" si="286"/>
        <v>2907105.85</v>
      </c>
      <c r="AE342" s="71">
        <f t="shared" si="287"/>
        <v>3102408.31</v>
      </c>
      <c r="AF342" s="90" t="str">
        <f t="shared" si="290"/>
        <v>CENTRO INTEGRADO DE SAÚDE XANXERÊ</v>
      </c>
      <c r="AG342" s="90" t="str">
        <f t="shared" si="290"/>
        <v>CONSTRUÇÃO</v>
      </c>
      <c r="AH342" s="90" t="str">
        <f t="shared" si="290"/>
        <v>CLIMATIZAÇÃO</v>
      </c>
      <c r="AI342" s="90" t="str">
        <f t="shared" si="290"/>
        <v>SINALIZAÇÃO ESTACIONAMENTO</v>
      </c>
      <c r="AJ342" s="90" t="s">
        <v>489</v>
      </c>
      <c r="AK342" s="71"/>
      <c r="AL342" s="71"/>
      <c r="AM342" s="71"/>
      <c r="AN342" s="71"/>
      <c r="AO342" s="71"/>
      <c r="AP342" s="71"/>
      <c r="AQ342" s="71"/>
      <c r="AR342" s="71"/>
      <c r="AS342" s="71"/>
      <c r="AT342" s="71"/>
      <c r="AU342" s="71"/>
      <c r="AV342" s="71"/>
      <c r="AW342" s="71"/>
      <c r="AX342" s="71"/>
      <c r="AY342" s="71"/>
      <c r="AZ342" s="71"/>
      <c r="BA342" s="71"/>
      <c r="BB342" s="71"/>
      <c r="BC342" s="71"/>
      <c r="BD342" s="71"/>
      <c r="BE342" s="71"/>
      <c r="BF342" s="71"/>
      <c r="BG342" s="71"/>
      <c r="BH342" s="71"/>
      <c r="BI342" s="71"/>
      <c r="BJ342" s="71"/>
      <c r="BK342" s="71"/>
      <c r="BL342" s="71"/>
      <c r="BM342" s="71"/>
      <c r="BN342" s="71"/>
      <c r="BO342" s="71"/>
      <c r="BP342" s="71"/>
      <c r="BQ342" s="71"/>
      <c r="BR342" s="71"/>
      <c r="BS342" s="71"/>
      <c r="BT342" s="71"/>
      <c r="BU342" s="71"/>
      <c r="BV342" s="71"/>
      <c r="BW342" s="71"/>
      <c r="BX342" s="71"/>
      <c r="BY342" s="71"/>
      <c r="BZ342" s="71"/>
      <c r="CA342" s="71"/>
      <c r="CB342" s="71"/>
      <c r="CC342" s="71"/>
      <c r="CD342" s="71"/>
      <c r="CE342" s="71"/>
      <c r="CF342" s="71"/>
      <c r="CG342" s="71"/>
      <c r="CH342" s="71"/>
      <c r="CI342" s="71"/>
      <c r="CJ342" s="71"/>
      <c r="CK342" s="71"/>
      <c r="CL342" s="71"/>
      <c r="CM342" s="71"/>
      <c r="CN342" s="71"/>
      <c r="CO342" s="71"/>
      <c r="CP342" s="71"/>
      <c r="CQ342" s="71"/>
      <c r="CR342" s="71"/>
      <c r="CS342" s="71"/>
      <c r="CT342" s="71"/>
      <c r="CU342" s="71"/>
      <c r="CV342" s="71"/>
      <c r="CW342" s="71"/>
      <c r="CX342" s="71"/>
      <c r="CY342" s="71"/>
      <c r="CZ342" s="71"/>
      <c r="DA342" s="71"/>
      <c r="DB342" s="71"/>
      <c r="DC342" s="71"/>
      <c r="DD342" s="71"/>
      <c r="DE342" s="71"/>
      <c r="DF342" s="71"/>
      <c r="DG342" s="71"/>
      <c r="DH342" s="71"/>
      <c r="DI342" s="71"/>
      <c r="DJ342" s="71"/>
      <c r="DK342" s="71"/>
      <c r="DL342" s="71"/>
      <c r="DM342" s="71"/>
      <c r="DN342" s="71"/>
      <c r="DO342" s="71"/>
      <c r="DP342" s="71"/>
      <c r="DQ342" s="71"/>
      <c r="DR342" s="71"/>
      <c r="DS342" s="71"/>
      <c r="DT342" s="71"/>
      <c r="DU342" s="71"/>
      <c r="DV342" s="71"/>
      <c r="DW342" s="71"/>
      <c r="DX342" s="71"/>
      <c r="DY342" s="71"/>
      <c r="DZ342" s="71"/>
      <c r="EA342" s="71"/>
      <c r="EB342" s="71"/>
      <c r="EC342" s="71"/>
      <c r="ED342" s="71"/>
      <c r="EE342" s="71"/>
      <c r="EF342" s="71"/>
      <c r="EG342" s="71"/>
      <c r="EH342" s="71"/>
      <c r="EI342" s="71"/>
      <c r="EJ342" s="71"/>
      <c r="EK342" s="71"/>
      <c r="EL342" s="71"/>
      <c r="EM342" s="71"/>
      <c r="EN342" s="71"/>
      <c r="EO342" s="71"/>
      <c r="EP342" s="71"/>
      <c r="EQ342" s="71"/>
      <c r="ER342" s="71"/>
      <c r="ES342" s="71"/>
      <c r="ET342" s="71"/>
      <c r="EU342" s="71"/>
      <c r="EV342" s="71"/>
      <c r="EW342" s="71"/>
      <c r="EX342" s="71"/>
      <c r="EY342" s="71"/>
      <c r="EZ342" s="71"/>
      <c r="FA342" s="71"/>
      <c r="FB342" s="71"/>
      <c r="FC342" s="71"/>
      <c r="FD342" s="71"/>
      <c r="FE342" s="71"/>
      <c r="FF342" s="71"/>
      <c r="FG342" s="71"/>
      <c r="FH342" s="71"/>
      <c r="FI342" s="71"/>
      <c r="FJ342" s="71"/>
      <c r="FK342" s="71"/>
      <c r="FL342" s="71"/>
      <c r="FM342" s="71"/>
      <c r="FN342" s="71"/>
      <c r="FO342" s="71"/>
      <c r="FP342" s="71"/>
      <c r="FQ342" s="71"/>
      <c r="FR342" s="71"/>
      <c r="FS342" s="71"/>
      <c r="FT342" s="71"/>
      <c r="FU342" s="71"/>
      <c r="FV342" s="71"/>
      <c r="FW342" s="71"/>
      <c r="FX342" s="71"/>
      <c r="FY342" s="71"/>
      <c r="FZ342" s="71"/>
      <c r="GA342" s="71"/>
      <c r="GB342" s="71"/>
      <c r="GC342" s="71"/>
      <c r="GD342" s="71"/>
      <c r="GE342" s="71"/>
      <c r="GF342" s="71"/>
      <c r="GG342" s="71"/>
      <c r="GH342" s="71"/>
      <c r="GI342" s="71"/>
      <c r="GJ342" s="71"/>
      <c r="GK342" s="71"/>
      <c r="GL342" s="71"/>
      <c r="GM342" s="71"/>
      <c r="GN342" s="71"/>
      <c r="GO342" s="71"/>
      <c r="GP342" s="71"/>
      <c r="GQ342" s="71"/>
      <c r="GR342" s="71"/>
      <c r="GS342" s="71"/>
      <c r="GT342" s="71"/>
      <c r="GU342" s="71"/>
      <c r="GV342" s="71"/>
      <c r="GW342" s="71"/>
      <c r="GX342" s="71"/>
      <c r="GY342" s="71"/>
      <c r="GZ342" s="71"/>
      <c r="HA342" s="71"/>
      <c r="HB342" s="71"/>
      <c r="HC342" s="71"/>
      <c r="HD342" s="71"/>
      <c r="HE342" s="71"/>
      <c r="HF342" s="71"/>
      <c r="HG342" s="71"/>
      <c r="HH342" s="71"/>
      <c r="HI342" s="71"/>
      <c r="HJ342" s="71"/>
      <c r="HK342" s="71"/>
      <c r="HL342" s="71"/>
      <c r="HM342" s="71"/>
      <c r="HN342" s="71"/>
      <c r="HO342" s="71"/>
      <c r="HP342" s="71"/>
      <c r="HQ342" s="71"/>
      <c r="HR342" s="71"/>
      <c r="HS342" s="71"/>
      <c r="HT342" s="71"/>
      <c r="HU342" s="71"/>
      <c r="HV342" s="71"/>
      <c r="HW342" s="71"/>
      <c r="HX342" s="71"/>
      <c r="HY342" s="71"/>
      <c r="HZ342" s="71"/>
      <c r="IA342" s="71"/>
      <c r="IB342" s="71"/>
      <c r="IC342" s="71"/>
      <c r="ID342" s="71"/>
      <c r="IE342" s="71"/>
      <c r="IF342" s="71"/>
      <c r="IG342" s="71"/>
      <c r="IH342" s="71"/>
      <c r="II342" s="71"/>
      <c r="IJ342" s="71"/>
      <c r="IK342" s="71"/>
      <c r="IL342" s="71"/>
      <c r="IM342" s="71"/>
      <c r="IN342" s="71"/>
      <c r="IO342" s="71"/>
      <c r="IP342" s="71"/>
      <c r="IQ342" s="71"/>
      <c r="IR342" s="71"/>
      <c r="IS342" s="71"/>
      <c r="IT342" s="71"/>
      <c r="IU342" s="71"/>
      <c r="IV342" s="71"/>
      <c r="IW342" s="71"/>
      <c r="IX342" s="71"/>
      <c r="IY342" s="71"/>
      <c r="IZ342" s="71"/>
    </row>
    <row r="343" spans="1:1024" s="94" customFormat="1">
      <c r="A343" s="117"/>
      <c r="B343" s="118"/>
      <c r="C343" s="119"/>
      <c r="D343" s="120"/>
      <c r="E343" s="121" t="str">
        <f>IF(P343="T1",CONCATENATE("Total ",LOWER(AF343)),IF(P343="T2",CONCATENATE("Total ",LOWER(AG343)),IF(P343="T3",CONCATENATE("Total ",LOWER(AH343)),IF(P343="T4",CONCATENATE("Total ",LOWER(AI343)),IF(P343="T5",CONCATENATE("Total ",LOWER(AJ343)),"Total do item")))))</f>
        <v>Total climatização</v>
      </c>
      <c r="F343" s="122"/>
      <c r="G343" s="122"/>
      <c r="H343" s="122"/>
      <c r="I343" s="123"/>
      <c r="J343" s="124">
        <f>N343</f>
        <v>2379812.5</v>
      </c>
      <c r="K343" s="125">
        <f>J343/N343</f>
        <v>1</v>
      </c>
      <c r="L343" s="125">
        <f>M343</f>
        <v>0.14407912253497568</v>
      </c>
      <c r="M343" s="126">
        <f>J343/$J$744</f>
        <v>0.14407912253497568</v>
      </c>
      <c r="N343" s="127">
        <f>IF(P343="T1",AA343,IF(P343="T2",AB343,IF(P343="T3",AC343,IF(P343="T4",AD343,IF(P343="T5",AE343,0)))))</f>
        <v>2379812.5</v>
      </c>
      <c r="O343" s="127"/>
      <c r="P343" s="94" t="s">
        <v>482</v>
      </c>
      <c r="Q343"/>
      <c r="R343" s="128"/>
      <c r="S343" s="128"/>
      <c r="T343" s="89"/>
      <c r="U343" s="128">
        <f>IF(OR(P343="T1",P343="T2",P343="T3",P343="T4",P343="T5"),N343,#REF!)</f>
        <v>2379812.5</v>
      </c>
      <c r="V343" s="96">
        <f t="shared" si="279"/>
        <v>1</v>
      </c>
      <c r="W343" s="96">
        <f t="shared" si="280"/>
        <v>1</v>
      </c>
      <c r="X343" s="96">
        <f t="shared" si="281"/>
        <v>11</v>
      </c>
      <c r="Y343" s="96">
        <f t="shared" si="282"/>
        <v>0</v>
      </c>
      <c r="Z343" s="96">
        <f t="shared" si="288"/>
        <v>0</v>
      </c>
      <c r="AA343" s="96">
        <f t="shared" si="283"/>
        <v>13827445.820000002</v>
      </c>
      <c r="AB343" s="96">
        <f t="shared" si="284"/>
        <v>13827445.820000002</v>
      </c>
      <c r="AC343" s="96">
        <f t="shared" si="285"/>
        <v>2379812.5</v>
      </c>
      <c r="AD343" s="96">
        <f t="shared" si="286"/>
        <v>2907105.85</v>
      </c>
      <c r="AE343" s="96">
        <f t="shared" si="287"/>
        <v>3102408.31</v>
      </c>
      <c r="AF343" s="97" t="str">
        <f>IF($P343=AF$11,$D343,AF342)</f>
        <v>CENTRO INTEGRADO DE SAÚDE XANXERÊ</v>
      </c>
      <c r="AG343" s="97" t="str">
        <f>IF($P343=AG$11,$D343,AG342)</f>
        <v>CONSTRUÇÃO</v>
      </c>
      <c r="AH343" s="97" t="str">
        <f>IF($P343=AH$11,$D343,AH342)</f>
        <v>CLIMATIZAÇÃO</v>
      </c>
      <c r="AI343" s="97" t="str">
        <f>IF($P343=AI$11,$D343,AI342)</f>
        <v>SINALIZAÇÃO ESTACIONAMENTO</v>
      </c>
      <c r="AJ343" s="97" t="s">
        <v>489</v>
      </c>
      <c r="AMI343"/>
      <c r="AMJ343"/>
    </row>
    <row r="344" spans="1:1024" s="88" customFormat="1" ht="15.75">
      <c r="A344" s="98" t="s">
        <v>34</v>
      </c>
      <c r="B344" s="99"/>
      <c r="C344" s="99"/>
      <c r="D344" s="100" t="s">
        <v>617</v>
      </c>
      <c r="E344" s="101"/>
      <c r="F344" s="101"/>
      <c r="G344" s="101"/>
      <c r="H344" s="101"/>
      <c r="I344" s="101"/>
      <c r="J344" s="101"/>
      <c r="K344" s="101"/>
      <c r="L344" s="102"/>
      <c r="M344" s="87"/>
      <c r="P344" s="88" t="s">
        <v>477</v>
      </c>
      <c r="T344" s="89"/>
      <c r="V344" s="96">
        <f t="shared" si="279"/>
        <v>1</v>
      </c>
      <c r="W344" s="96">
        <f t="shared" si="280"/>
        <v>1</v>
      </c>
      <c r="X344" s="96">
        <f t="shared" si="281"/>
        <v>12</v>
      </c>
      <c r="Y344" s="96">
        <f t="shared" si="282"/>
        <v>0</v>
      </c>
      <c r="Z344" s="96">
        <f t="shared" si="288"/>
        <v>0</v>
      </c>
      <c r="AA344" s="96">
        <f t="shared" si="283"/>
        <v>13827445.820000002</v>
      </c>
      <c r="AB344" s="96">
        <f t="shared" si="284"/>
        <v>13827445.820000002</v>
      </c>
      <c r="AC344" s="96">
        <f t="shared" si="285"/>
        <v>0</v>
      </c>
      <c r="AD344" s="96">
        <f t="shared" si="286"/>
        <v>2907105.85</v>
      </c>
      <c r="AE344" s="96">
        <f t="shared" si="287"/>
        <v>3102408.31</v>
      </c>
      <c r="AF344" s="97" t="str">
        <f>IF($P344=AF$12,$D344,AF343)</f>
        <v>CENTRO INTEGRADO DE SAÚDE XANXERÊ</v>
      </c>
      <c r="AG344" s="97" t="str">
        <f>IF($P344=AG$12,$D344,AG343)</f>
        <v>CONSTRUÇÃO</v>
      </c>
      <c r="AH344" s="97" t="str">
        <f>IF($P344=AH$12,$D344,AH343)</f>
        <v>INSTALAÇÕES HIDROSSANITÁRIAS</v>
      </c>
      <c r="AI344" s="97" t="str">
        <f>IF($P344=AI$12,$D344,AI343)</f>
        <v>SINALIZAÇÃO ESTACIONAMENTO</v>
      </c>
      <c r="AJ344" s="97" t="s">
        <v>489</v>
      </c>
      <c r="AP344" s="94"/>
      <c r="AQ344" s="94"/>
      <c r="AR344" s="94"/>
      <c r="AS344" s="94"/>
      <c r="AT344" s="94"/>
      <c r="AU344" s="94"/>
      <c r="AV344" s="94"/>
      <c r="AW344" s="94"/>
      <c r="AX344" s="94"/>
      <c r="AY344" s="94"/>
      <c r="AZ344" s="94"/>
      <c r="BA344" s="94"/>
      <c r="BB344" s="94"/>
      <c r="BC344" s="94"/>
      <c r="AMI344"/>
      <c r="AMJ344"/>
    </row>
    <row r="345" spans="1:1024" s="94" customFormat="1" ht="15.75">
      <c r="A345" s="129" t="s">
        <v>618</v>
      </c>
      <c r="B345" s="130"/>
      <c r="C345" s="130"/>
      <c r="D345" s="131" t="s">
        <v>619</v>
      </c>
      <c r="E345" s="130"/>
      <c r="F345" s="130"/>
      <c r="G345" s="130"/>
      <c r="H345" s="130"/>
      <c r="I345" s="130"/>
      <c r="J345" s="130"/>
      <c r="K345" s="130"/>
      <c r="L345" s="132"/>
      <c r="M345" s="133"/>
      <c r="P345" s="94" t="s">
        <v>478</v>
      </c>
      <c r="Q345"/>
      <c r="T345" s="89"/>
      <c r="U345" s="128">
        <f>IF(OR(P345="T1",P345="T2",P345="T3",P345="T4",P345="T5"),N345,U347)</f>
        <v>69666.399999999994</v>
      </c>
      <c r="V345" s="96">
        <f t="shared" si="279"/>
        <v>1</v>
      </c>
      <c r="W345" s="96">
        <f t="shared" si="280"/>
        <v>1</v>
      </c>
      <c r="X345" s="96">
        <f t="shared" si="281"/>
        <v>12</v>
      </c>
      <c r="Y345" s="96">
        <f t="shared" si="282"/>
        <v>1</v>
      </c>
      <c r="Z345" s="96">
        <f t="shared" si="288"/>
        <v>0</v>
      </c>
      <c r="AA345" s="96">
        <f t="shared" si="283"/>
        <v>13827445.820000002</v>
      </c>
      <c r="AB345" s="96">
        <f t="shared" si="284"/>
        <v>13827445.820000002</v>
      </c>
      <c r="AC345" s="96">
        <f t="shared" si="285"/>
        <v>0</v>
      </c>
      <c r="AD345" s="96">
        <f t="shared" si="286"/>
        <v>0</v>
      </c>
      <c r="AE345" s="96">
        <f t="shared" si="287"/>
        <v>3102408.31</v>
      </c>
      <c r="AF345" s="97" t="str">
        <f t="shared" ref="AF345:AI346" si="291">IF($P345=AF$11,$D345,AF344)</f>
        <v>CENTRO INTEGRADO DE SAÚDE XANXERÊ</v>
      </c>
      <c r="AG345" s="97" t="str">
        <f t="shared" si="291"/>
        <v>CONSTRUÇÃO</v>
      </c>
      <c r="AH345" s="97" t="str">
        <f t="shared" si="291"/>
        <v>INSTALAÇÕES HIDROSSANITÁRIAS</v>
      </c>
      <c r="AI345" s="97" t="str">
        <f t="shared" si="291"/>
        <v>APARELHOS E LOUÇAS</v>
      </c>
      <c r="AJ345" s="97" t="s">
        <v>489</v>
      </c>
      <c r="AMI345"/>
      <c r="AMJ345"/>
    </row>
    <row r="346" spans="1:1024" s="94" customFormat="1" ht="15.75">
      <c r="A346" s="134" t="s">
        <v>620</v>
      </c>
      <c r="B346" s="135"/>
      <c r="C346" s="135"/>
      <c r="D346" s="136" t="s">
        <v>621</v>
      </c>
      <c r="E346" s="137"/>
      <c r="F346" s="137"/>
      <c r="G346" s="137"/>
      <c r="H346" s="137"/>
      <c r="I346" s="137"/>
      <c r="J346" s="137"/>
      <c r="K346" s="137"/>
      <c r="L346" s="138"/>
      <c r="M346" s="78"/>
      <c r="P346" s="94" t="s">
        <v>479</v>
      </c>
      <c r="Q346"/>
      <c r="T346" s="89"/>
      <c r="U346" s="128">
        <f t="shared" ref="U346:U352" si="292">IF(OR(P346="T1",P346="T2",P346="T3",P346="T4",P346="T5"),N346,U347)</f>
        <v>69666.399999999994</v>
      </c>
      <c r="V346" s="96">
        <f t="shared" si="279"/>
        <v>1</v>
      </c>
      <c r="W346" s="96">
        <f t="shared" si="280"/>
        <v>1</v>
      </c>
      <c r="X346" s="96">
        <f t="shared" si="281"/>
        <v>12</v>
      </c>
      <c r="Y346" s="96">
        <f t="shared" si="282"/>
        <v>1</v>
      </c>
      <c r="Z346" s="96">
        <f t="shared" si="288"/>
        <v>1</v>
      </c>
      <c r="AA346" s="96">
        <f t="shared" si="283"/>
        <v>13827445.820000002</v>
      </c>
      <c r="AB346" s="96">
        <f t="shared" si="284"/>
        <v>13827445.820000002</v>
      </c>
      <c r="AC346" s="96">
        <f t="shared" si="285"/>
        <v>0</v>
      </c>
      <c r="AD346" s="96">
        <f t="shared" si="286"/>
        <v>0</v>
      </c>
      <c r="AE346" s="96">
        <f t="shared" si="287"/>
        <v>0</v>
      </c>
      <c r="AF346" s="97" t="str">
        <f t="shared" si="291"/>
        <v>CENTRO INTEGRADO DE SAÚDE XANXERÊ</v>
      </c>
      <c r="AG346" s="97" t="str">
        <f t="shared" si="291"/>
        <v>CONSTRUÇÃO</v>
      </c>
      <c r="AH346" s="97" t="str">
        <f t="shared" si="291"/>
        <v>INSTALAÇÕES HIDROSSANITÁRIAS</v>
      </c>
      <c r="AI346" s="97" t="str">
        <f t="shared" si="291"/>
        <v>APARELHOS E LOUÇAS</v>
      </c>
      <c r="AJ346" s="97" t="s">
        <v>489</v>
      </c>
      <c r="AMI346"/>
      <c r="AMJ346"/>
    </row>
    <row r="347" spans="1:1024" s="115" customFormat="1" ht="38.25">
      <c r="A347" s="103" t="str">
        <f t="shared" ref="A347:A352" si="293">IF(AND(A346&gt;0,B346&lt;=0),CONCATENATE(A346,".1"),IF(IFERROR(RIGHT(A346,4)*1,0)&gt;999,CONCATENATE(LEFT(A346,LEN(A346)*1-4),RIGHT(A346,4)*1+1),IF(IFERROR(RIGHT(A346,3)*1,0)&gt;99,CONCATENATE(LEFT(A346,LEN(A346)*1-3),RIGHT(A346,3)*1+1),IF(IFERROR(RIGHT(A346,2)*1,0)&gt;9,CONCATENATE(LEFT(A346,LEN(A346)*1-2),RIGHT(A346,2)*1+1),CONCATENATE(LEFT(A346,LEN(A346)*1-1),RIGHT(A346)*1+1)))))</f>
        <v>1.12.1.1.1</v>
      </c>
      <c r="B347" s="52">
        <v>86932</v>
      </c>
      <c r="C347" s="64" t="s">
        <v>493</v>
      </c>
      <c r="D347" s="104" t="str">
        <f t="shared" ref="D347:D352" si="294">O347</f>
        <v>Vaso sanitário sifonado com caixa acoplada louça branca - padrão médio, incluso engate flexível em metal cromado, 1/2  x 40cm - fornecimento e instalação. Af_01/2020</v>
      </c>
      <c r="E347" s="105" t="str">
        <f>N347</f>
        <v>un</v>
      </c>
      <c r="F347" s="55" t="s">
        <v>471</v>
      </c>
      <c r="G347" s="55">
        <v>50</v>
      </c>
      <c r="H347" s="55">
        <f t="shared" ref="H347:H352" si="295">M347</f>
        <v>427.07</v>
      </c>
      <c r="I347" s="55">
        <f t="shared" ref="I347:I352" si="296">TRUNC(H347*(1+$L$9),2)</f>
        <v>533.83000000000004</v>
      </c>
      <c r="J347" s="106">
        <f t="shared" ref="J347:J352" si="297">TRUNC(I347*G347,2)</f>
        <v>26691.5</v>
      </c>
      <c r="K347" s="107">
        <f t="shared" ref="K347:K352" si="298">J347/U347</f>
        <v>0.38313304548534161</v>
      </c>
      <c r="L347" s="107">
        <f t="shared" ref="L347:L352" si="299">J347/$J$744</f>
        <v>1.6159625597152311E-3</v>
      </c>
      <c r="M347" s="108">
        <v>427.07</v>
      </c>
      <c r="N347" s="109" t="s">
        <v>609</v>
      </c>
      <c r="O347" s="110" t="s">
        <v>3070</v>
      </c>
      <c r="P347" s="111"/>
      <c r="Q347" s="112"/>
      <c r="R347" s="111"/>
      <c r="S347" s="111"/>
      <c r="T347" s="113"/>
      <c r="U347" s="114">
        <f t="shared" si="292"/>
        <v>69666.399999999994</v>
      </c>
      <c r="V347" s="71">
        <f t="shared" si="279"/>
        <v>1</v>
      </c>
      <c r="W347" s="71">
        <f t="shared" si="280"/>
        <v>1</v>
      </c>
      <c r="X347" s="71">
        <f t="shared" si="281"/>
        <v>12</v>
      </c>
      <c r="Y347" s="71">
        <f t="shared" si="282"/>
        <v>1</v>
      </c>
      <c r="Z347" s="71">
        <f t="shared" si="288"/>
        <v>1</v>
      </c>
      <c r="AA347" s="71">
        <f t="shared" si="283"/>
        <v>13854137.320000002</v>
      </c>
      <c r="AB347" s="71">
        <f t="shared" si="284"/>
        <v>13854137.320000002</v>
      </c>
      <c r="AC347" s="71">
        <f t="shared" si="285"/>
        <v>26691.5</v>
      </c>
      <c r="AD347" s="71">
        <f t="shared" si="286"/>
        <v>26691.5</v>
      </c>
      <c r="AE347" s="71">
        <f t="shared" si="287"/>
        <v>26691.5</v>
      </c>
      <c r="AF347" s="90" t="str">
        <f t="shared" ref="AF347:AI352" si="300">IF($O347=AF$12,$D347,AF346)</f>
        <v>CENTRO INTEGRADO DE SAÚDE XANXERÊ</v>
      </c>
      <c r="AG347" s="90" t="str">
        <f t="shared" si="300"/>
        <v>CONSTRUÇÃO</v>
      </c>
      <c r="AH347" s="90" t="str">
        <f t="shared" si="300"/>
        <v>INSTALAÇÕES HIDROSSANITÁRIAS</v>
      </c>
      <c r="AI347" s="90" t="str">
        <f t="shared" si="300"/>
        <v>APARELHOS E LOUÇAS</v>
      </c>
      <c r="AJ347" s="90" t="s">
        <v>489</v>
      </c>
      <c r="AK347" s="71"/>
      <c r="AL347" s="71"/>
      <c r="AM347" s="71"/>
      <c r="AN347" s="71"/>
      <c r="AO347" s="71"/>
      <c r="AP347" s="71"/>
      <c r="AQ347" s="71"/>
      <c r="AR347" s="71"/>
      <c r="AS347" s="71"/>
      <c r="AT347" s="71"/>
      <c r="AU347" s="71"/>
      <c r="AV347" s="71"/>
      <c r="AW347" s="71"/>
      <c r="AX347" s="71"/>
      <c r="AY347" s="71"/>
      <c r="AZ347" s="71"/>
      <c r="BA347" s="71"/>
      <c r="BB347" s="71"/>
      <c r="BC347" s="71"/>
      <c r="BD347" s="71"/>
      <c r="BE347" s="71"/>
      <c r="BF347" s="71"/>
      <c r="BG347" s="71"/>
      <c r="BH347" s="71"/>
      <c r="BI347" s="71"/>
      <c r="BJ347" s="71"/>
      <c r="BK347" s="71"/>
      <c r="BL347" s="71"/>
      <c r="BM347" s="71"/>
      <c r="BN347" s="71"/>
      <c r="BO347" s="71"/>
      <c r="BP347" s="71"/>
      <c r="BQ347" s="71"/>
      <c r="BR347" s="71"/>
      <c r="BS347" s="71"/>
      <c r="BT347" s="71"/>
      <c r="BU347" s="71"/>
      <c r="BV347" s="71"/>
      <c r="BW347" s="71"/>
      <c r="BX347" s="71"/>
      <c r="BY347" s="71"/>
      <c r="BZ347" s="71"/>
      <c r="CA347" s="71"/>
      <c r="CB347" s="71"/>
      <c r="CC347" s="71"/>
      <c r="CD347" s="71"/>
      <c r="CE347" s="71"/>
      <c r="CF347" s="71"/>
      <c r="CG347" s="71"/>
      <c r="CH347" s="71"/>
      <c r="CI347" s="71"/>
      <c r="CJ347" s="71"/>
      <c r="CK347" s="71"/>
      <c r="CL347" s="71"/>
      <c r="CM347" s="71"/>
      <c r="CN347" s="71"/>
      <c r="CO347" s="71"/>
      <c r="CP347" s="71"/>
      <c r="CQ347" s="71"/>
      <c r="CR347" s="71"/>
      <c r="CS347" s="71"/>
      <c r="CT347" s="71"/>
      <c r="CU347" s="71"/>
      <c r="CV347" s="71"/>
      <c r="CW347" s="71"/>
      <c r="CX347" s="71"/>
      <c r="CY347" s="71"/>
      <c r="CZ347" s="71"/>
      <c r="DA347" s="71"/>
      <c r="DB347" s="71"/>
      <c r="DC347" s="71"/>
      <c r="DD347" s="71"/>
      <c r="DE347" s="71"/>
      <c r="DF347" s="71"/>
      <c r="DG347" s="71"/>
      <c r="DH347" s="71"/>
      <c r="DI347" s="71"/>
      <c r="DJ347" s="71"/>
      <c r="DK347" s="71"/>
      <c r="DL347" s="71"/>
      <c r="DM347" s="71"/>
      <c r="DN347" s="71"/>
      <c r="DO347" s="71"/>
      <c r="DP347" s="71"/>
      <c r="DQ347" s="71"/>
      <c r="DR347" s="71"/>
      <c r="DS347" s="71"/>
      <c r="DT347" s="71"/>
      <c r="DU347" s="71"/>
      <c r="DV347" s="71"/>
      <c r="DW347" s="71"/>
      <c r="DX347" s="71"/>
      <c r="DY347" s="71"/>
      <c r="DZ347" s="71"/>
      <c r="EA347" s="71"/>
      <c r="EB347" s="71"/>
      <c r="EC347" s="71"/>
      <c r="ED347" s="71"/>
      <c r="EE347" s="71"/>
      <c r="EF347" s="71"/>
      <c r="EG347" s="71"/>
      <c r="EH347" s="71"/>
      <c r="EI347" s="71"/>
      <c r="EJ347" s="71"/>
      <c r="EK347" s="71"/>
      <c r="EL347" s="71"/>
      <c r="EM347" s="71"/>
      <c r="EN347" s="71"/>
      <c r="EO347" s="71"/>
      <c r="EP347" s="71"/>
      <c r="EQ347" s="71"/>
      <c r="ER347" s="71"/>
      <c r="ES347" s="71"/>
      <c r="ET347" s="71"/>
      <c r="EU347" s="71"/>
      <c r="EV347" s="71"/>
      <c r="EW347" s="71"/>
      <c r="EX347" s="71"/>
      <c r="EY347" s="71"/>
      <c r="EZ347" s="71"/>
      <c r="FA347" s="71"/>
      <c r="FB347" s="71"/>
      <c r="FC347" s="71"/>
      <c r="FD347" s="71"/>
      <c r="FE347" s="71"/>
      <c r="FF347" s="71"/>
      <c r="FG347" s="71"/>
      <c r="FH347" s="71"/>
      <c r="FI347" s="71"/>
      <c r="FJ347" s="71"/>
      <c r="FK347" s="71"/>
      <c r="FL347" s="71"/>
      <c r="FM347" s="71"/>
      <c r="FN347" s="71"/>
      <c r="FO347" s="71"/>
      <c r="FP347" s="71"/>
      <c r="FQ347" s="71"/>
      <c r="FR347" s="71"/>
      <c r="FS347" s="71"/>
      <c r="FT347" s="71"/>
      <c r="FU347" s="71"/>
      <c r="FV347" s="71"/>
      <c r="FW347" s="71"/>
      <c r="FX347" s="71"/>
      <c r="FY347" s="71"/>
      <c r="FZ347" s="71"/>
      <c r="GA347" s="71"/>
      <c r="GB347" s="71"/>
      <c r="GC347" s="71"/>
      <c r="GD347" s="71"/>
      <c r="GE347" s="71"/>
      <c r="GF347" s="71"/>
      <c r="GG347" s="71"/>
      <c r="GH347" s="71"/>
      <c r="GI347" s="71"/>
      <c r="GJ347" s="71"/>
      <c r="GK347" s="71"/>
      <c r="GL347" s="71"/>
      <c r="GM347" s="71"/>
      <c r="GN347" s="71"/>
      <c r="GO347" s="71"/>
      <c r="GP347" s="71"/>
      <c r="GQ347" s="71"/>
      <c r="GR347" s="71"/>
      <c r="GS347" s="71"/>
      <c r="GT347" s="71"/>
      <c r="GU347" s="71"/>
      <c r="GV347" s="71"/>
      <c r="GW347" s="71"/>
      <c r="GX347" s="71"/>
      <c r="GY347" s="71"/>
      <c r="GZ347" s="71"/>
      <c r="HA347" s="71"/>
      <c r="HB347" s="71"/>
      <c r="HC347" s="71"/>
      <c r="HD347" s="71"/>
      <c r="HE347" s="71"/>
      <c r="HF347" s="71"/>
      <c r="HG347" s="71"/>
      <c r="HH347" s="71"/>
      <c r="HI347" s="71"/>
      <c r="HJ347" s="71"/>
      <c r="HK347" s="71"/>
      <c r="HL347" s="71"/>
      <c r="HM347" s="71"/>
      <c r="HN347" s="71"/>
      <c r="HO347" s="71"/>
      <c r="HP347" s="71"/>
      <c r="HQ347" s="71"/>
      <c r="HR347" s="71"/>
      <c r="HS347" s="71"/>
      <c r="HT347" s="71"/>
      <c r="HU347" s="71"/>
      <c r="HV347" s="71"/>
      <c r="HW347" s="71"/>
      <c r="HX347" s="71"/>
      <c r="HY347" s="71"/>
      <c r="HZ347" s="71"/>
      <c r="IA347" s="71"/>
      <c r="IB347" s="71"/>
      <c r="IC347" s="71"/>
      <c r="ID347" s="71"/>
      <c r="IE347" s="71"/>
      <c r="IF347" s="71"/>
      <c r="IG347" s="71"/>
      <c r="IH347" s="71"/>
      <c r="II347" s="71"/>
      <c r="IJ347" s="71"/>
      <c r="IK347" s="71"/>
      <c r="IL347" s="71"/>
      <c r="IM347" s="71"/>
      <c r="IN347" s="71"/>
      <c r="IO347" s="71"/>
      <c r="IP347" s="71"/>
      <c r="IQ347" s="71"/>
      <c r="IR347" s="71"/>
      <c r="IS347" s="71"/>
      <c r="IT347" s="71"/>
      <c r="IU347" s="71"/>
      <c r="IV347" s="71"/>
      <c r="IW347" s="71"/>
      <c r="IX347" s="71"/>
      <c r="IY347" s="71"/>
      <c r="IZ347" s="71"/>
    </row>
    <row r="348" spans="1:1024" s="115" customFormat="1" ht="38.25">
      <c r="A348" s="103" t="str">
        <f t="shared" si="293"/>
        <v>1.12.1.1.2</v>
      </c>
      <c r="B348" s="52">
        <v>86938</v>
      </c>
      <c r="C348" s="64" t="s">
        <v>493</v>
      </c>
      <c r="D348" s="104" t="str">
        <f t="shared" si="294"/>
        <v>Cuba de embutir oval em louça branca, 35 x 50cm ou equivalente, incluso válvula e sifão tipo garrafa em metal cromado - fornecimento e instalação. Af_01/2020</v>
      </c>
      <c r="E348" s="105" t="s">
        <v>609</v>
      </c>
      <c r="F348" s="55" t="s">
        <v>471</v>
      </c>
      <c r="G348" s="55">
        <v>24</v>
      </c>
      <c r="H348" s="55">
        <f t="shared" si="295"/>
        <v>371.21</v>
      </c>
      <c r="I348" s="55">
        <f t="shared" si="296"/>
        <v>464.01</v>
      </c>
      <c r="J348" s="106">
        <f t="shared" si="297"/>
        <v>11136.24</v>
      </c>
      <c r="K348" s="107">
        <f t="shared" si="298"/>
        <v>0.1598509467978825</v>
      </c>
      <c r="L348" s="107">
        <f t="shared" si="299"/>
        <v>6.7421264807160125E-4</v>
      </c>
      <c r="M348" s="108">
        <v>371.21</v>
      </c>
      <c r="N348" s="109" t="s">
        <v>609</v>
      </c>
      <c r="O348" s="110" t="s">
        <v>3072</v>
      </c>
      <c r="P348" s="111"/>
      <c r="Q348" s="112"/>
      <c r="R348" s="111"/>
      <c r="S348" s="111"/>
      <c r="T348" s="113"/>
      <c r="U348" s="114">
        <f t="shared" si="292"/>
        <v>69666.399999999994</v>
      </c>
      <c r="V348" s="71">
        <f t="shared" si="279"/>
        <v>1</v>
      </c>
      <c r="W348" s="71">
        <f t="shared" si="280"/>
        <v>1</v>
      </c>
      <c r="X348" s="71">
        <f t="shared" si="281"/>
        <v>12</v>
      </c>
      <c r="Y348" s="71">
        <f t="shared" si="282"/>
        <v>1</v>
      </c>
      <c r="Z348" s="71">
        <f t="shared" si="288"/>
        <v>1</v>
      </c>
      <c r="AA348" s="71">
        <f t="shared" si="283"/>
        <v>13865273.560000002</v>
      </c>
      <c r="AB348" s="71">
        <f t="shared" si="284"/>
        <v>13865273.560000002</v>
      </c>
      <c r="AC348" s="71">
        <f t="shared" si="285"/>
        <v>37827.74</v>
      </c>
      <c r="AD348" s="71">
        <f t="shared" si="286"/>
        <v>37827.74</v>
      </c>
      <c r="AE348" s="71">
        <f t="shared" si="287"/>
        <v>37827.74</v>
      </c>
      <c r="AF348" s="90" t="str">
        <f t="shared" si="300"/>
        <v>CENTRO INTEGRADO DE SAÚDE XANXERÊ</v>
      </c>
      <c r="AG348" s="90" t="str">
        <f t="shared" si="300"/>
        <v>CONSTRUÇÃO</v>
      </c>
      <c r="AH348" s="90" t="str">
        <f t="shared" si="300"/>
        <v>INSTALAÇÕES HIDROSSANITÁRIAS</v>
      </c>
      <c r="AI348" s="90" t="str">
        <f t="shared" si="300"/>
        <v>APARELHOS E LOUÇAS</v>
      </c>
      <c r="AJ348" s="90" t="s">
        <v>489</v>
      </c>
      <c r="AK348" s="71"/>
      <c r="AL348" s="71"/>
      <c r="AM348" s="71"/>
      <c r="AN348" s="71"/>
      <c r="AO348" s="71"/>
      <c r="AP348" s="71"/>
      <c r="AQ348" s="71"/>
      <c r="AR348" s="71"/>
      <c r="AS348" s="71"/>
      <c r="AT348" s="71"/>
      <c r="AU348" s="71"/>
      <c r="AV348" s="71"/>
      <c r="AW348" s="71"/>
      <c r="AX348" s="71"/>
      <c r="AY348" s="71"/>
      <c r="AZ348" s="71"/>
      <c r="BA348" s="71"/>
      <c r="BB348" s="71"/>
      <c r="BC348" s="71"/>
      <c r="BD348" s="71"/>
      <c r="BE348" s="71"/>
      <c r="BF348" s="71"/>
      <c r="BG348" s="71"/>
      <c r="BH348" s="71"/>
      <c r="BI348" s="71"/>
      <c r="BJ348" s="71"/>
      <c r="BK348" s="71"/>
      <c r="BL348" s="71"/>
      <c r="BM348" s="71"/>
      <c r="BN348" s="71"/>
      <c r="BO348" s="71"/>
      <c r="BP348" s="71"/>
      <c r="BQ348" s="71"/>
      <c r="BR348" s="71"/>
      <c r="BS348" s="71"/>
      <c r="BT348" s="71"/>
      <c r="BU348" s="71"/>
      <c r="BV348" s="71"/>
      <c r="BW348" s="71"/>
      <c r="BX348" s="71"/>
      <c r="BY348" s="71"/>
      <c r="BZ348" s="71"/>
      <c r="CA348" s="71"/>
      <c r="CB348" s="71"/>
      <c r="CC348" s="71"/>
      <c r="CD348" s="71"/>
      <c r="CE348" s="71"/>
      <c r="CF348" s="71"/>
      <c r="CG348" s="71"/>
      <c r="CH348" s="71"/>
      <c r="CI348" s="71"/>
      <c r="CJ348" s="71"/>
      <c r="CK348" s="71"/>
      <c r="CL348" s="71"/>
      <c r="CM348" s="71"/>
      <c r="CN348" s="71"/>
      <c r="CO348" s="71"/>
      <c r="CP348" s="71"/>
      <c r="CQ348" s="71"/>
      <c r="CR348" s="71"/>
      <c r="CS348" s="71"/>
      <c r="CT348" s="71"/>
      <c r="CU348" s="71"/>
      <c r="CV348" s="71"/>
      <c r="CW348" s="71"/>
      <c r="CX348" s="71"/>
      <c r="CY348" s="71"/>
      <c r="CZ348" s="71"/>
      <c r="DA348" s="71"/>
      <c r="DB348" s="71"/>
      <c r="DC348" s="71"/>
      <c r="DD348" s="71"/>
      <c r="DE348" s="71"/>
      <c r="DF348" s="71"/>
      <c r="DG348" s="71"/>
      <c r="DH348" s="71"/>
      <c r="DI348" s="71"/>
      <c r="DJ348" s="71"/>
      <c r="DK348" s="71"/>
      <c r="DL348" s="71"/>
      <c r="DM348" s="71"/>
      <c r="DN348" s="71"/>
      <c r="DO348" s="71"/>
      <c r="DP348" s="71"/>
      <c r="DQ348" s="71"/>
      <c r="DR348" s="71"/>
      <c r="DS348" s="71"/>
      <c r="DT348" s="71"/>
      <c r="DU348" s="71"/>
      <c r="DV348" s="71"/>
      <c r="DW348" s="71"/>
      <c r="DX348" s="71"/>
      <c r="DY348" s="71"/>
      <c r="DZ348" s="71"/>
      <c r="EA348" s="71"/>
      <c r="EB348" s="71"/>
      <c r="EC348" s="71"/>
      <c r="ED348" s="71"/>
      <c r="EE348" s="71"/>
      <c r="EF348" s="71"/>
      <c r="EG348" s="71"/>
      <c r="EH348" s="71"/>
      <c r="EI348" s="71"/>
      <c r="EJ348" s="71"/>
      <c r="EK348" s="71"/>
      <c r="EL348" s="71"/>
      <c r="EM348" s="71"/>
      <c r="EN348" s="71"/>
      <c r="EO348" s="71"/>
      <c r="EP348" s="71"/>
      <c r="EQ348" s="71"/>
      <c r="ER348" s="71"/>
      <c r="ES348" s="71"/>
      <c r="ET348" s="71"/>
      <c r="EU348" s="71"/>
      <c r="EV348" s="71"/>
      <c r="EW348" s="71"/>
      <c r="EX348" s="71"/>
      <c r="EY348" s="71"/>
      <c r="EZ348" s="71"/>
      <c r="FA348" s="71"/>
      <c r="FB348" s="71"/>
      <c r="FC348" s="71"/>
      <c r="FD348" s="71"/>
      <c r="FE348" s="71"/>
      <c r="FF348" s="71"/>
      <c r="FG348" s="71"/>
      <c r="FH348" s="71"/>
      <c r="FI348" s="71"/>
      <c r="FJ348" s="71"/>
      <c r="FK348" s="71"/>
      <c r="FL348" s="71"/>
      <c r="FM348" s="71"/>
      <c r="FN348" s="71"/>
      <c r="FO348" s="71"/>
      <c r="FP348" s="71"/>
      <c r="FQ348" s="71"/>
      <c r="FR348" s="71"/>
      <c r="FS348" s="71"/>
      <c r="FT348" s="71"/>
      <c r="FU348" s="71"/>
      <c r="FV348" s="71"/>
      <c r="FW348" s="71"/>
      <c r="FX348" s="71"/>
      <c r="FY348" s="71"/>
      <c r="FZ348" s="71"/>
      <c r="GA348" s="71"/>
      <c r="GB348" s="71"/>
      <c r="GC348" s="71"/>
      <c r="GD348" s="71"/>
      <c r="GE348" s="71"/>
      <c r="GF348" s="71"/>
      <c r="GG348" s="71"/>
      <c r="GH348" s="71"/>
      <c r="GI348" s="71"/>
      <c r="GJ348" s="71"/>
      <c r="GK348" s="71"/>
      <c r="GL348" s="71"/>
      <c r="GM348" s="71"/>
      <c r="GN348" s="71"/>
      <c r="GO348" s="71"/>
      <c r="GP348" s="71"/>
      <c r="GQ348" s="71"/>
      <c r="GR348" s="71"/>
      <c r="GS348" s="71"/>
      <c r="GT348" s="71"/>
      <c r="GU348" s="71"/>
      <c r="GV348" s="71"/>
      <c r="GW348" s="71"/>
      <c r="GX348" s="71"/>
      <c r="GY348" s="71"/>
      <c r="GZ348" s="71"/>
      <c r="HA348" s="71"/>
      <c r="HB348" s="71"/>
      <c r="HC348" s="71"/>
      <c r="HD348" s="71"/>
      <c r="HE348" s="71"/>
      <c r="HF348" s="71"/>
      <c r="HG348" s="71"/>
      <c r="HH348" s="71"/>
      <c r="HI348" s="71"/>
      <c r="HJ348" s="71"/>
      <c r="HK348" s="71"/>
      <c r="HL348" s="71"/>
      <c r="HM348" s="71"/>
      <c r="HN348" s="71"/>
      <c r="HO348" s="71"/>
      <c r="HP348" s="71"/>
      <c r="HQ348" s="71"/>
      <c r="HR348" s="71"/>
      <c r="HS348" s="71"/>
      <c r="HT348" s="71"/>
      <c r="HU348" s="71"/>
      <c r="HV348" s="71"/>
      <c r="HW348" s="71"/>
      <c r="HX348" s="71"/>
      <c r="HY348" s="71"/>
      <c r="HZ348" s="71"/>
      <c r="IA348" s="71"/>
      <c r="IB348" s="71"/>
      <c r="IC348" s="71"/>
      <c r="ID348" s="71"/>
      <c r="IE348" s="71"/>
      <c r="IF348" s="71"/>
      <c r="IG348" s="71"/>
      <c r="IH348" s="71"/>
      <c r="II348" s="71"/>
      <c r="IJ348" s="71"/>
      <c r="IK348" s="71"/>
      <c r="IL348" s="71"/>
      <c r="IM348" s="71"/>
      <c r="IN348" s="71"/>
      <c r="IO348" s="71"/>
      <c r="IP348" s="71"/>
      <c r="IQ348" s="71"/>
      <c r="IR348" s="71"/>
      <c r="IS348" s="71"/>
      <c r="IT348" s="71"/>
      <c r="IU348" s="71"/>
      <c r="IV348" s="71"/>
      <c r="IW348" s="71"/>
      <c r="IX348" s="71"/>
      <c r="IY348" s="71"/>
      <c r="IZ348" s="71"/>
    </row>
    <row r="349" spans="1:1024" s="115" customFormat="1" ht="25.5">
      <c r="A349" s="103" t="str">
        <f t="shared" si="293"/>
        <v>1.12.1.1.3</v>
      </c>
      <c r="B349" s="52">
        <v>100858</v>
      </c>
      <c r="C349" s="64" t="s">
        <v>493</v>
      </c>
      <c r="D349" s="104" t="str">
        <f t="shared" si="294"/>
        <v>Mictório sifonado louça branca  padrão médio  fornecimento e instalação. Af_01/2020</v>
      </c>
      <c r="E349" s="105" t="str">
        <f>N349</f>
        <v>un</v>
      </c>
      <c r="F349" s="55" t="s">
        <v>471</v>
      </c>
      <c r="G349" s="55">
        <v>8</v>
      </c>
      <c r="H349" s="55">
        <f t="shared" si="295"/>
        <v>534.44000000000005</v>
      </c>
      <c r="I349" s="55">
        <f t="shared" si="296"/>
        <v>668.05</v>
      </c>
      <c r="J349" s="106">
        <f t="shared" si="297"/>
        <v>5344.4</v>
      </c>
      <c r="K349" s="107">
        <f t="shared" si="298"/>
        <v>7.6714169240839195E-2</v>
      </c>
      <c r="L349" s="107">
        <f t="shared" si="299"/>
        <v>3.2356181946095497E-4</v>
      </c>
      <c r="M349" s="108">
        <v>534.44000000000005</v>
      </c>
      <c r="N349" s="109" t="s">
        <v>609</v>
      </c>
      <c r="O349" s="110" t="s">
        <v>3074</v>
      </c>
      <c r="P349" s="111"/>
      <c r="Q349" s="112"/>
      <c r="R349" s="111"/>
      <c r="S349" s="111"/>
      <c r="T349" s="113"/>
      <c r="U349" s="114">
        <f t="shared" si="292"/>
        <v>69666.399999999994</v>
      </c>
      <c r="V349" s="71">
        <f t="shared" si="279"/>
        <v>1</v>
      </c>
      <c r="W349" s="71">
        <f t="shared" si="280"/>
        <v>1</v>
      </c>
      <c r="X349" s="71">
        <f t="shared" si="281"/>
        <v>12</v>
      </c>
      <c r="Y349" s="71">
        <f t="shared" si="282"/>
        <v>1</v>
      </c>
      <c r="Z349" s="71">
        <f t="shared" si="288"/>
        <v>1</v>
      </c>
      <c r="AA349" s="71">
        <f t="shared" si="283"/>
        <v>13870617.960000003</v>
      </c>
      <c r="AB349" s="71">
        <f t="shared" si="284"/>
        <v>13870617.960000003</v>
      </c>
      <c r="AC349" s="71">
        <f t="shared" si="285"/>
        <v>43172.14</v>
      </c>
      <c r="AD349" s="71">
        <f t="shared" si="286"/>
        <v>43172.14</v>
      </c>
      <c r="AE349" s="71">
        <f t="shared" si="287"/>
        <v>43172.14</v>
      </c>
      <c r="AF349" s="90" t="str">
        <f t="shared" si="300"/>
        <v>CENTRO INTEGRADO DE SAÚDE XANXERÊ</v>
      </c>
      <c r="AG349" s="90" t="str">
        <f t="shared" si="300"/>
        <v>CONSTRUÇÃO</v>
      </c>
      <c r="AH349" s="90" t="str">
        <f t="shared" si="300"/>
        <v>INSTALAÇÕES HIDROSSANITÁRIAS</v>
      </c>
      <c r="AI349" s="90" t="str">
        <f t="shared" si="300"/>
        <v>APARELHOS E LOUÇAS</v>
      </c>
      <c r="AJ349" s="90" t="s">
        <v>489</v>
      </c>
      <c r="AK349" s="71"/>
      <c r="AL349" s="71"/>
      <c r="AM349" s="71"/>
      <c r="AN349" s="71"/>
      <c r="AO349" s="71"/>
      <c r="AP349" s="71"/>
      <c r="AQ349" s="71"/>
      <c r="AR349" s="71"/>
      <c r="AS349" s="71"/>
      <c r="AT349" s="71"/>
      <c r="AU349" s="71"/>
      <c r="AV349" s="71"/>
      <c r="AW349" s="71"/>
      <c r="AX349" s="71"/>
      <c r="AY349" s="71"/>
      <c r="AZ349" s="71"/>
      <c r="BA349" s="71"/>
      <c r="BB349" s="71"/>
      <c r="BC349" s="71"/>
      <c r="BD349" s="71"/>
      <c r="BE349" s="71"/>
      <c r="BF349" s="71"/>
      <c r="BG349" s="71"/>
      <c r="BH349" s="71"/>
      <c r="BI349" s="71"/>
      <c r="BJ349" s="71"/>
      <c r="BK349" s="71"/>
      <c r="BL349" s="71"/>
      <c r="BM349" s="71"/>
      <c r="BN349" s="71"/>
      <c r="BO349" s="71"/>
      <c r="BP349" s="71"/>
      <c r="BQ349" s="71"/>
      <c r="BR349" s="71"/>
      <c r="BS349" s="71"/>
      <c r="BT349" s="71"/>
      <c r="BU349" s="71"/>
      <c r="BV349" s="71"/>
      <c r="BW349" s="71"/>
      <c r="BX349" s="71"/>
      <c r="BY349" s="71"/>
      <c r="BZ349" s="71"/>
      <c r="CA349" s="71"/>
      <c r="CB349" s="71"/>
      <c r="CC349" s="71"/>
      <c r="CD349" s="71"/>
      <c r="CE349" s="71"/>
      <c r="CF349" s="71"/>
      <c r="CG349" s="71"/>
      <c r="CH349" s="71"/>
      <c r="CI349" s="71"/>
      <c r="CJ349" s="71"/>
      <c r="CK349" s="71"/>
      <c r="CL349" s="71"/>
      <c r="CM349" s="71"/>
      <c r="CN349" s="71"/>
      <c r="CO349" s="71"/>
      <c r="CP349" s="71"/>
      <c r="CQ349" s="71"/>
      <c r="CR349" s="71"/>
      <c r="CS349" s="71"/>
      <c r="CT349" s="71"/>
      <c r="CU349" s="71"/>
      <c r="CV349" s="71"/>
      <c r="CW349" s="71"/>
      <c r="CX349" s="71"/>
      <c r="CY349" s="71"/>
      <c r="CZ349" s="71"/>
      <c r="DA349" s="71"/>
      <c r="DB349" s="71"/>
      <c r="DC349" s="71"/>
      <c r="DD349" s="71"/>
      <c r="DE349" s="71"/>
      <c r="DF349" s="71"/>
      <c r="DG349" s="71"/>
      <c r="DH349" s="71"/>
      <c r="DI349" s="71"/>
      <c r="DJ349" s="71"/>
      <c r="DK349" s="71"/>
      <c r="DL349" s="71"/>
      <c r="DM349" s="71"/>
      <c r="DN349" s="71"/>
      <c r="DO349" s="71"/>
      <c r="DP349" s="71"/>
      <c r="DQ349" s="71"/>
      <c r="DR349" s="71"/>
      <c r="DS349" s="71"/>
      <c r="DT349" s="71"/>
      <c r="DU349" s="71"/>
      <c r="DV349" s="71"/>
      <c r="DW349" s="71"/>
      <c r="DX349" s="71"/>
      <c r="DY349" s="71"/>
      <c r="DZ349" s="71"/>
      <c r="EA349" s="71"/>
      <c r="EB349" s="71"/>
      <c r="EC349" s="71"/>
      <c r="ED349" s="71"/>
      <c r="EE349" s="71"/>
      <c r="EF349" s="71"/>
      <c r="EG349" s="71"/>
      <c r="EH349" s="71"/>
      <c r="EI349" s="71"/>
      <c r="EJ349" s="71"/>
      <c r="EK349" s="71"/>
      <c r="EL349" s="71"/>
      <c r="EM349" s="71"/>
      <c r="EN349" s="71"/>
      <c r="EO349" s="71"/>
      <c r="EP349" s="71"/>
      <c r="EQ349" s="71"/>
      <c r="ER349" s="71"/>
      <c r="ES349" s="71"/>
      <c r="ET349" s="71"/>
      <c r="EU349" s="71"/>
      <c r="EV349" s="71"/>
      <c r="EW349" s="71"/>
      <c r="EX349" s="71"/>
      <c r="EY349" s="71"/>
      <c r="EZ349" s="71"/>
      <c r="FA349" s="71"/>
      <c r="FB349" s="71"/>
      <c r="FC349" s="71"/>
      <c r="FD349" s="71"/>
      <c r="FE349" s="71"/>
      <c r="FF349" s="71"/>
      <c r="FG349" s="71"/>
      <c r="FH349" s="71"/>
      <c r="FI349" s="71"/>
      <c r="FJ349" s="71"/>
      <c r="FK349" s="71"/>
      <c r="FL349" s="71"/>
      <c r="FM349" s="71"/>
      <c r="FN349" s="71"/>
      <c r="FO349" s="71"/>
      <c r="FP349" s="71"/>
      <c r="FQ349" s="71"/>
      <c r="FR349" s="71"/>
      <c r="FS349" s="71"/>
      <c r="FT349" s="71"/>
      <c r="FU349" s="71"/>
      <c r="FV349" s="71"/>
      <c r="FW349" s="71"/>
      <c r="FX349" s="71"/>
      <c r="FY349" s="71"/>
      <c r="FZ349" s="71"/>
      <c r="GA349" s="71"/>
      <c r="GB349" s="71"/>
      <c r="GC349" s="71"/>
      <c r="GD349" s="71"/>
      <c r="GE349" s="71"/>
      <c r="GF349" s="71"/>
      <c r="GG349" s="71"/>
      <c r="GH349" s="71"/>
      <c r="GI349" s="71"/>
      <c r="GJ349" s="71"/>
      <c r="GK349" s="71"/>
      <c r="GL349" s="71"/>
      <c r="GM349" s="71"/>
      <c r="GN349" s="71"/>
      <c r="GO349" s="71"/>
      <c r="GP349" s="71"/>
      <c r="GQ349" s="71"/>
      <c r="GR349" s="71"/>
      <c r="GS349" s="71"/>
      <c r="GT349" s="71"/>
      <c r="GU349" s="71"/>
      <c r="GV349" s="71"/>
      <c r="GW349" s="71"/>
      <c r="GX349" s="71"/>
      <c r="GY349" s="71"/>
      <c r="GZ349" s="71"/>
      <c r="HA349" s="71"/>
      <c r="HB349" s="71"/>
      <c r="HC349" s="71"/>
      <c r="HD349" s="71"/>
      <c r="HE349" s="71"/>
      <c r="HF349" s="71"/>
      <c r="HG349" s="71"/>
      <c r="HH349" s="71"/>
      <c r="HI349" s="71"/>
      <c r="HJ349" s="71"/>
      <c r="HK349" s="71"/>
      <c r="HL349" s="71"/>
      <c r="HM349" s="71"/>
      <c r="HN349" s="71"/>
      <c r="HO349" s="71"/>
      <c r="HP349" s="71"/>
      <c r="HQ349" s="71"/>
      <c r="HR349" s="71"/>
      <c r="HS349" s="71"/>
      <c r="HT349" s="71"/>
      <c r="HU349" s="71"/>
      <c r="HV349" s="71"/>
      <c r="HW349" s="71"/>
      <c r="HX349" s="71"/>
      <c r="HY349" s="71"/>
      <c r="HZ349" s="71"/>
      <c r="IA349" s="71"/>
      <c r="IB349" s="71"/>
      <c r="IC349" s="71"/>
      <c r="ID349" s="71"/>
      <c r="IE349" s="71"/>
      <c r="IF349" s="71"/>
      <c r="IG349" s="71"/>
      <c r="IH349" s="71"/>
      <c r="II349" s="71"/>
      <c r="IJ349" s="71"/>
      <c r="IK349" s="71"/>
      <c r="IL349" s="71"/>
      <c r="IM349" s="71"/>
      <c r="IN349" s="71"/>
      <c r="IO349" s="71"/>
      <c r="IP349" s="71"/>
      <c r="IQ349" s="71"/>
      <c r="IR349" s="71"/>
      <c r="IS349" s="71"/>
      <c r="IT349" s="71"/>
      <c r="IU349" s="71"/>
      <c r="IV349" s="71"/>
      <c r="IW349" s="71"/>
      <c r="IX349" s="71"/>
      <c r="IY349" s="71"/>
      <c r="IZ349" s="71"/>
    </row>
    <row r="350" spans="1:1024" s="115" customFormat="1" ht="25.5">
      <c r="A350" s="103" t="str">
        <f t="shared" si="293"/>
        <v>1.12.1.1.4</v>
      </c>
      <c r="B350" s="52">
        <v>86903</v>
      </c>
      <c r="C350" s="64" t="s">
        <v>493</v>
      </c>
      <c r="D350" s="104" t="str">
        <f t="shared" si="294"/>
        <v>Lavatório louça branca com coluna, 45 x 55cm ou equivalente, padrão médio - fornecimento e instalação. Af_01/2020</v>
      </c>
      <c r="E350" s="105" t="str">
        <f>N350</f>
        <v>un</v>
      </c>
      <c r="F350" s="55" t="s">
        <v>471</v>
      </c>
      <c r="G350" s="55">
        <v>44</v>
      </c>
      <c r="H350" s="55">
        <f t="shared" si="295"/>
        <v>301.88</v>
      </c>
      <c r="I350" s="55">
        <f t="shared" si="296"/>
        <v>377.35</v>
      </c>
      <c r="J350" s="106">
        <f t="shared" si="297"/>
        <v>16603.400000000001</v>
      </c>
      <c r="K350" s="107">
        <f t="shared" si="298"/>
        <v>0.23832722804680595</v>
      </c>
      <c r="L350" s="107">
        <f t="shared" si="299"/>
        <v>1.005206629974931E-3</v>
      </c>
      <c r="M350" s="108">
        <v>301.88</v>
      </c>
      <c r="N350" s="109" t="s">
        <v>609</v>
      </c>
      <c r="O350" s="110" t="s">
        <v>3076</v>
      </c>
      <c r="P350" s="111"/>
      <c r="Q350" s="112"/>
      <c r="R350" s="111"/>
      <c r="S350" s="111"/>
      <c r="T350" s="113"/>
      <c r="U350" s="114">
        <f t="shared" si="292"/>
        <v>69666.399999999994</v>
      </c>
      <c r="V350" s="71">
        <f t="shared" si="279"/>
        <v>1</v>
      </c>
      <c r="W350" s="71">
        <f t="shared" si="280"/>
        <v>1</v>
      </c>
      <c r="X350" s="71">
        <f t="shared" si="281"/>
        <v>12</v>
      </c>
      <c r="Y350" s="71">
        <f t="shared" si="282"/>
        <v>1</v>
      </c>
      <c r="Z350" s="71">
        <f t="shared" si="288"/>
        <v>1</v>
      </c>
      <c r="AA350" s="71">
        <f t="shared" si="283"/>
        <v>13887221.360000003</v>
      </c>
      <c r="AB350" s="71">
        <f t="shared" si="284"/>
        <v>13887221.360000003</v>
      </c>
      <c r="AC350" s="71">
        <f t="shared" si="285"/>
        <v>59775.54</v>
      </c>
      <c r="AD350" s="71">
        <f t="shared" si="286"/>
        <v>59775.54</v>
      </c>
      <c r="AE350" s="71">
        <f t="shared" si="287"/>
        <v>59775.54</v>
      </c>
      <c r="AF350" s="90" t="str">
        <f t="shared" si="300"/>
        <v>CENTRO INTEGRADO DE SAÚDE XANXERÊ</v>
      </c>
      <c r="AG350" s="90" t="str">
        <f t="shared" si="300"/>
        <v>CONSTRUÇÃO</v>
      </c>
      <c r="AH350" s="90" t="str">
        <f t="shared" si="300"/>
        <v>INSTALAÇÕES HIDROSSANITÁRIAS</v>
      </c>
      <c r="AI350" s="90" t="str">
        <f t="shared" si="300"/>
        <v>APARELHOS E LOUÇAS</v>
      </c>
      <c r="AJ350" s="90" t="s">
        <v>489</v>
      </c>
      <c r="AK350" s="71"/>
      <c r="AL350" s="71"/>
      <c r="AM350" s="71"/>
      <c r="AN350" s="71"/>
      <c r="AO350" s="71"/>
      <c r="AP350" s="71"/>
      <c r="AQ350" s="71"/>
      <c r="AR350" s="71"/>
      <c r="AS350" s="71"/>
      <c r="AT350" s="71"/>
      <c r="AU350" s="71"/>
      <c r="AV350" s="71"/>
      <c r="AW350" s="71"/>
      <c r="AX350" s="71"/>
      <c r="AY350" s="71"/>
      <c r="AZ350" s="71"/>
      <c r="BA350" s="71"/>
      <c r="BB350" s="71"/>
      <c r="BC350" s="71"/>
      <c r="BD350" s="71"/>
      <c r="BE350" s="71"/>
      <c r="BF350" s="71"/>
      <c r="BG350" s="71"/>
      <c r="BH350" s="71"/>
      <c r="BI350" s="71"/>
      <c r="BJ350" s="71"/>
      <c r="BK350" s="71"/>
      <c r="BL350" s="71"/>
      <c r="BM350" s="71"/>
      <c r="BN350" s="71"/>
      <c r="BO350" s="71"/>
      <c r="BP350" s="71"/>
      <c r="BQ350" s="71"/>
      <c r="BR350" s="71"/>
      <c r="BS350" s="71"/>
      <c r="BT350" s="71"/>
      <c r="BU350" s="71"/>
      <c r="BV350" s="71"/>
      <c r="BW350" s="71"/>
      <c r="BX350" s="71"/>
      <c r="BY350" s="71"/>
      <c r="BZ350" s="71"/>
      <c r="CA350" s="71"/>
      <c r="CB350" s="71"/>
      <c r="CC350" s="71"/>
      <c r="CD350" s="71"/>
      <c r="CE350" s="71"/>
      <c r="CF350" s="71"/>
      <c r="CG350" s="71"/>
      <c r="CH350" s="71"/>
      <c r="CI350" s="71"/>
      <c r="CJ350" s="71"/>
      <c r="CK350" s="71"/>
      <c r="CL350" s="71"/>
      <c r="CM350" s="71"/>
      <c r="CN350" s="71"/>
      <c r="CO350" s="71"/>
      <c r="CP350" s="71"/>
      <c r="CQ350" s="71"/>
      <c r="CR350" s="71"/>
      <c r="CS350" s="71"/>
      <c r="CT350" s="71"/>
      <c r="CU350" s="71"/>
      <c r="CV350" s="71"/>
      <c r="CW350" s="71"/>
      <c r="CX350" s="71"/>
      <c r="CY350" s="71"/>
      <c r="CZ350" s="71"/>
      <c r="DA350" s="71"/>
      <c r="DB350" s="71"/>
      <c r="DC350" s="71"/>
      <c r="DD350" s="71"/>
      <c r="DE350" s="71"/>
      <c r="DF350" s="71"/>
      <c r="DG350" s="71"/>
      <c r="DH350" s="71"/>
      <c r="DI350" s="71"/>
      <c r="DJ350" s="71"/>
      <c r="DK350" s="71"/>
      <c r="DL350" s="71"/>
      <c r="DM350" s="71"/>
      <c r="DN350" s="71"/>
      <c r="DO350" s="71"/>
      <c r="DP350" s="71"/>
      <c r="DQ350" s="71"/>
      <c r="DR350" s="71"/>
      <c r="DS350" s="71"/>
      <c r="DT350" s="71"/>
      <c r="DU350" s="71"/>
      <c r="DV350" s="71"/>
      <c r="DW350" s="71"/>
      <c r="DX350" s="71"/>
      <c r="DY350" s="71"/>
      <c r="DZ350" s="71"/>
      <c r="EA350" s="71"/>
      <c r="EB350" s="71"/>
      <c r="EC350" s="71"/>
      <c r="ED350" s="71"/>
      <c r="EE350" s="71"/>
      <c r="EF350" s="71"/>
      <c r="EG350" s="71"/>
      <c r="EH350" s="71"/>
      <c r="EI350" s="71"/>
      <c r="EJ350" s="71"/>
      <c r="EK350" s="71"/>
      <c r="EL350" s="71"/>
      <c r="EM350" s="71"/>
      <c r="EN350" s="71"/>
      <c r="EO350" s="71"/>
      <c r="EP350" s="71"/>
      <c r="EQ350" s="71"/>
      <c r="ER350" s="71"/>
      <c r="ES350" s="71"/>
      <c r="ET350" s="71"/>
      <c r="EU350" s="71"/>
      <c r="EV350" s="71"/>
      <c r="EW350" s="71"/>
      <c r="EX350" s="71"/>
      <c r="EY350" s="71"/>
      <c r="EZ350" s="71"/>
      <c r="FA350" s="71"/>
      <c r="FB350" s="71"/>
      <c r="FC350" s="71"/>
      <c r="FD350" s="71"/>
      <c r="FE350" s="71"/>
      <c r="FF350" s="71"/>
      <c r="FG350" s="71"/>
      <c r="FH350" s="71"/>
      <c r="FI350" s="71"/>
      <c r="FJ350" s="71"/>
      <c r="FK350" s="71"/>
      <c r="FL350" s="71"/>
      <c r="FM350" s="71"/>
      <c r="FN350" s="71"/>
      <c r="FO350" s="71"/>
      <c r="FP350" s="71"/>
      <c r="FQ350" s="71"/>
      <c r="FR350" s="71"/>
      <c r="FS350" s="71"/>
      <c r="FT350" s="71"/>
      <c r="FU350" s="71"/>
      <c r="FV350" s="71"/>
      <c r="FW350" s="71"/>
      <c r="FX350" s="71"/>
      <c r="FY350" s="71"/>
      <c r="FZ350" s="71"/>
      <c r="GA350" s="71"/>
      <c r="GB350" s="71"/>
      <c r="GC350" s="71"/>
      <c r="GD350" s="71"/>
      <c r="GE350" s="71"/>
      <c r="GF350" s="71"/>
      <c r="GG350" s="71"/>
      <c r="GH350" s="71"/>
      <c r="GI350" s="71"/>
      <c r="GJ350" s="71"/>
      <c r="GK350" s="71"/>
      <c r="GL350" s="71"/>
      <c r="GM350" s="71"/>
      <c r="GN350" s="71"/>
      <c r="GO350" s="71"/>
      <c r="GP350" s="71"/>
      <c r="GQ350" s="71"/>
      <c r="GR350" s="71"/>
      <c r="GS350" s="71"/>
      <c r="GT350" s="71"/>
      <c r="GU350" s="71"/>
      <c r="GV350" s="71"/>
      <c r="GW350" s="71"/>
      <c r="GX350" s="71"/>
      <c r="GY350" s="71"/>
      <c r="GZ350" s="71"/>
      <c r="HA350" s="71"/>
      <c r="HB350" s="71"/>
      <c r="HC350" s="71"/>
      <c r="HD350" s="71"/>
      <c r="HE350" s="71"/>
      <c r="HF350" s="71"/>
      <c r="HG350" s="71"/>
      <c r="HH350" s="71"/>
      <c r="HI350" s="71"/>
      <c r="HJ350" s="71"/>
      <c r="HK350" s="71"/>
      <c r="HL350" s="71"/>
      <c r="HM350" s="71"/>
      <c r="HN350" s="71"/>
      <c r="HO350" s="71"/>
      <c r="HP350" s="71"/>
      <c r="HQ350" s="71"/>
      <c r="HR350" s="71"/>
      <c r="HS350" s="71"/>
      <c r="HT350" s="71"/>
      <c r="HU350" s="71"/>
      <c r="HV350" s="71"/>
      <c r="HW350" s="71"/>
      <c r="HX350" s="71"/>
      <c r="HY350" s="71"/>
      <c r="HZ350" s="71"/>
      <c r="IA350" s="71"/>
      <c r="IB350" s="71"/>
      <c r="IC350" s="71"/>
      <c r="ID350" s="71"/>
      <c r="IE350" s="71"/>
      <c r="IF350" s="71"/>
      <c r="IG350" s="71"/>
      <c r="IH350" s="71"/>
      <c r="II350" s="71"/>
      <c r="IJ350" s="71"/>
      <c r="IK350" s="71"/>
      <c r="IL350" s="71"/>
      <c r="IM350" s="71"/>
      <c r="IN350" s="71"/>
      <c r="IO350" s="71"/>
      <c r="IP350" s="71"/>
      <c r="IQ350" s="71"/>
      <c r="IR350" s="71"/>
      <c r="IS350" s="71"/>
      <c r="IT350" s="71"/>
      <c r="IU350" s="71"/>
      <c r="IV350" s="71"/>
      <c r="IW350" s="71"/>
      <c r="IX350" s="71"/>
      <c r="IY350" s="71"/>
      <c r="IZ350" s="71"/>
    </row>
    <row r="351" spans="1:1024" s="115" customFormat="1">
      <c r="A351" s="103" t="str">
        <f t="shared" si="293"/>
        <v>1.12.1.1.5</v>
      </c>
      <c r="B351" s="52">
        <v>100849</v>
      </c>
      <c r="C351" s="64" t="s">
        <v>493</v>
      </c>
      <c r="D351" s="104" t="str">
        <f t="shared" si="294"/>
        <v>Assento sanitário convencional - fornecimento e instalacao. Af_01/2020</v>
      </c>
      <c r="E351" s="105" t="str">
        <f>N351</f>
        <v>un</v>
      </c>
      <c r="F351" s="55" t="s">
        <v>471</v>
      </c>
      <c r="G351" s="55">
        <v>50</v>
      </c>
      <c r="H351" s="55">
        <f t="shared" si="295"/>
        <v>39.03</v>
      </c>
      <c r="I351" s="55">
        <f t="shared" si="296"/>
        <v>48.78</v>
      </c>
      <c r="J351" s="106">
        <f t="shared" si="297"/>
        <v>2439</v>
      </c>
      <c r="K351" s="107">
        <f t="shared" si="298"/>
        <v>3.5009703386424451E-2</v>
      </c>
      <c r="L351" s="107">
        <f t="shared" si="299"/>
        <v>1.4766246494747197E-4</v>
      </c>
      <c r="M351" s="108">
        <v>39.03</v>
      </c>
      <c r="N351" s="109" t="s">
        <v>609</v>
      </c>
      <c r="O351" s="110" t="s">
        <v>3078</v>
      </c>
      <c r="P351" s="111"/>
      <c r="Q351" s="112"/>
      <c r="R351" s="111"/>
      <c r="S351" s="111"/>
      <c r="T351" s="113"/>
      <c r="U351" s="114">
        <f t="shared" si="292"/>
        <v>69666.399999999994</v>
      </c>
      <c r="V351" s="71">
        <f t="shared" si="279"/>
        <v>1</v>
      </c>
      <c r="W351" s="71">
        <f t="shared" si="280"/>
        <v>1</v>
      </c>
      <c r="X351" s="71">
        <f t="shared" si="281"/>
        <v>12</v>
      </c>
      <c r="Y351" s="71">
        <f t="shared" si="282"/>
        <v>1</v>
      </c>
      <c r="Z351" s="71">
        <f t="shared" si="288"/>
        <v>1</v>
      </c>
      <c r="AA351" s="71">
        <f t="shared" si="283"/>
        <v>13889660.360000003</v>
      </c>
      <c r="AB351" s="71">
        <f t="shared" si="284"/>
        <v>13889660.360000003</v>
      </c>
      <c r="AC351" s="71">
        <f t="shared" si="285"/>
        <v>62214.54</v>
      </c>
      <c r="AD351" s="71">
        <f t="shared" si="286"/>
        <v>62214.54</v>
      </c>
      <c r="AE351" s="71">
        <f t="shared" si="287"/>
        <v>62214.54</v>
      </c>
      <c r="AF351" s="90" t="str">
        <f t="shared" si="300"/>
        <v>CENTRO INTEGRADO DE SAÚDE XANXERÊ</v>
      </c>
      <c r="AG351" s="90" t="str">
        <f t="shared" si="300"/>
        <v>CONSTRUÇÃO</v>
      </c>
      <c r="AH351" s="90" t="str">
        <f t="shared" si="300"/>
        <v>INSTALAÇÕES HIDROSSANITÁRIAS</v>
      </c>
      <c r="AI351" s="90" t="str">
        <f t="shared" si="300"/>
        <v>APARELHOS E LOUÇAS</v>
      </c>
      <c r="AJ351" s="90" t="s">
        <v>489</v>
      </c>
      <c r="AK351" s="71"/>
      <c r="AL351" s="71"/>
      <c r="AM351" s="71"/>
      <c r="AN351" s="71"/>
      <c r="AO351" s="71"/>
      <c r="AP351" s="71"/>
      <c r="AQ351" s="71"/>
      <c r="AR351" s="71"/>
      <c r="AS351" s="71"/>
      <c r="AT351" s="71"/>
      <c r="AU351" s="71"/>
      <c r="AV351" s="71"/>
      <c r="AW351" s="71"/>
      <c r="AX351" s="71"/>
      <c r="AY351" s="71"/>
      <c r="AZ351" s="71"/>
      <c r="BA351" s="71"/>
      <c r="BB351" s="71"/>
      <c r="BC351" s="71"/>
      <c r="BD351" s="71"/>
      <c r="BE351" s="71"/>
      <c r="BF351" s="71"/>
      <c r="BG351" s="71"/>
      <c r="BH351" s="71"/>
      <c r="BI351" s="71"/>
      <c r="BJ351" s="71"/>
      <c r="BK351" s="71"/>
      <c r="BL351" s="71"/>
      <c r="BM351" s="71"/>
      <c r="BN351" s="71"/>
      <c r="BO351" s="71"/>
      <c r="BP351" s="71"/>
      <c r="BQ351" s="71"/>
      <c r="BR351" s="71"/>
      <c r="BS351" s="71"/>
      <c r="BT351" s="71"/>
      <c r="BU351" s="71"/>
      <c r="BV351" s="71"/>
      <c r="BW351" s="71"/>
      <c r="BX351" s="71"/>
      <c r="BY351" s="71"/>
      <c r="BZ351" s="71"/>
      <c r="CA351" s="71"/>
      <c r="CB351" s="71"/>
      <c r="CC351" s="71"/>
      <c r="CD351" s="71"/>
      <c r="CE351" s="71"/>
      <c r="CF351" s="71"/>
      <c r="CG351" s="71"/>
      <c r="CH351" s="71"/>
      <c r="CI351" s="71"/>
      <c r="CJ351" s="71"/>
      <c r="CK351" s="71"/>
      <c r="CL351" s="71"/>
      <c r="CM351" s="71"/>
      <c r="CN351" s="71"/>
      <c r="CO351" s="71"/>
      <c r="CP351" s="71"/>
      <c r="CQ351" s="71"/>
      <c r="CR351" s="71"/>
      <c r="CS351" s="71"/>
      <c r="CT351" s="71"/>
      <c r="CU351" s="71"/>
      <c r="CV351" s="71"/>
      <c r="CW351" s="71"/>
      <c r="CX351" s="71"/>
      <c r="CY351" s="71"/>
      <c r="CZ351" s="71"/>
      <c r="DA351" s="71"/>
      <c r="DB351" s="71"/>
      <c r="DC351" s="71"/>
      <c r="DD351" s="71"/>
      <c r="DE351" s="71"/>
      <c r="DF351" s="71"/>
      <c r="DG351" s="71"/>
      <c r="DH351" s="71"/>
      <c r="DI351" s="71"/>
      <c r="DJ351" s="71"/>
      <c r="DK351" s="71"/>
      <c r="DL351" s="71"/>
      <c r="DM351" s="71"/>
      <c r="DN351" s="71"/>
      <c r="DO351" s="71"/>
      <c r="DP351" s="71"/>
      <c r="DQ351" s="71"/>
      <c r="DR351" s="71"/>
      <c r="DS351" s="71"/>
      <c r="DT351" s="71"/>
      <c r="DU351" s="71"/>
      <c r="DV351" s="71"/>
      <c r="DW351" s="71"/>
      <c r="DX351" s="71"/>
      <c r="DY351" s="71"/>
      <c r="DZ351" s="71"/>
      <c r="EA351" s="71"/>
      <c r="EB351" s="71"/>
      <c r="EC351" s="71"/>
      <c r="ED351" s="71"/>
      <c r="EE351" s="71"/>
      <c r="EF351" s="71"/>
      <c r="EG351" s="71"/>
      <c r="EH351" s="71"/>
      <c r="EI351" s="71"/>
      <c r="EJ351" s="71"/>
      <c r="EK351" s="71"/>
      <c r="EL351" s="71"/>
      <c r="EM351" s="71"/>
      <c r="EN351" s="71"/>
      <c r="EO351" s="71"/>
      <c r="EP351" s="71"/>
      <c r="EQ351" s="71"/>
      <c r="ER351" s="71"/>
      <c r="ES351" s="71"/>
      <c r="ET351" s="71"/>
      <c r="EU351" s="71"/>
      <c r="EV351" s="71"/>
      <c r="EW351" s="71"/>
      <c r="EX351" s="71"/>
      <c r="EY351" s="71"/>
      <c r="EZ351" s="71"/>
      <c r="FA351" s="71"/>
      <c r="FB351" s="71"/>
      <c r="FC351" s="71"/>
      <c r="FD351" s="71"/>
      <c r="FE351" s="71"/>
      <c r="FF351" s="71"/>
      <c r="FG351" s="71"/>
      <c r="FH351" s="71"/>
      <c r="FI351" s="71"/>
      <c r="FJ351" s="71"/>
      <c r="FK351" s="71"/>
      <c r="FL351" s="71"/>
      <c r="FM351" s="71"/>
      <c r="FN351" s="71"/>
      <c r="FO351" s="71"/>
      <c r="FP351" s="71"/>
      <c r="FQ351" s="71"/>
      <c r="FR351" s="71"/>
      <c r="FS351" s="71"/>
      <c r="FT351" s="71"/>
      <c r="FU351" s="71"/>
      <c r="FV351" s="71"/>
      <c r="FW351" s="71"/>
      <c r="FX351" s="71"/>
      <c r="FY351" s="71"/>
      <c r="FZ351" s="71"/>
      <c r="GA351" s="71"/>
      <c r="GB351" s="71"/>
      <c r="GC351" s="71"/>
      <c r="GD351" s="71"/>
      <c r="GE351" s="71"/>
      <c r="GF351" s="71"/>
      <c r="GG351" s="71"/>
      <c r="GH351" s="71"/>
      <c r="GI351" s="71"/>
      <c r="GJ351" s="71"/>
      <c r="GK351" s="71"/>
      <c r="GL351" s="71"/>
      <c r="GM351" s="71"/>
      <c r="GN351" s="71"/>
      <c r="GO351" s="71"/>
      <c r="GP351" s="71"/>
      <c r="GQ351" s="71"/>
      <c r="GR351" s="71"/>
      <c r="GS351" s="71"/>
      <c r="GT351" s="71"/>
      <c r="GU351" s="71"/>
      <c r="GV351" s="71"/>
      <c r="GW351" s="71"/>
      <c r="GX351" s="71"/>
      <c r="GY351" s="71"/>
      <c r="GZ351" s="71"/>
      <c r="HA351" s="71"/>
      <c r="HB351" s="71"/>
      <c r="HC351" s="71"/>
      <c r="HD351" s="71"/>
      <c r="HE351" s="71"/>
      <c r="HF351" s="71"/>
      <c r="HG351" s="71"/>
      <c r="HH351" s="71"/>
      <c r="HI351" s="71"/>
      <c r="HJ351" s="71"/>
      <c r="HK351" s="71"/>
      <c r="HL351" s="71"/>
      <c r="HM351" s="71"/>
      <c r="HN351" s="71"/>
      <c r="HO351" s="71"/>
      <c r="HP351" s="71"/>
      <c r="HQ351" s="71"/>
      <c r="HR351" s="71"/>
      <c r="HS351" s="71"/>
      <c r="HT351" s="71"/>
      <c r="HU351" s="71"/>
      <c r="HV351" s="71"/>
      <c r="HW351" s="71"/>
      <c r="HX351" s="71"/>
      <c r="HY351" s="71"/>
      <c r="HZ351" s="71"/>
      <c r="IA351" s="71"/>
      <c r="IB351" s="71"/>
      <c r="IC351" s="71"/>
      <c r="ID351" s="71"/>
      <c r="IE351" s="71"/>
      <c r="IF351" s="71"/>
      <c r="IG351" s="71"/>
      <c r="IH351" s="71"/>
      <c r="II351" s="71"/>
      <c r="IJ351" s="71"/>
      <c r="IK351" s="71"/>
      <c r="IL351" s="71"/>
      <c r="IM351" s="71"/>
      <c r="IN351" s="71"/>
      <c r="IO351" s="71"/>
      <c r="IP351" s="71"/>
      <c r="IQ351" s="71"/>
      <c r="IR351" s="71"/>
      <c r="IS351" s="71"/>
      <c r="IT351" s="71"/>
      <c r="IU351" s="71"/>
      <c r="IV351" s="71"/>
      <c r="IW351" s="71"/>
      <c r="IX351" s="71"/>
      <c r="IY351" s="71"/>
      <c r="IZ351" s="71"/>
    </row>
    <row r="352" spans="1:1024" s="115" customFormat="1" ht="51">
      <c r="A352" s="103" t="str">
        <f t="shared" si="293"/>
        <v>1.12.1.1.6</v>
      </c>
      <c r="B352" s="52">
        <v>86942</v>
      </c>
      <c r="C352" s="64" t="s">
        <v>493</v>
      </c>
      <c r="D352" s="104" t="str">
        <f t="shared" si="294"/>
        <v>Lavatório louça branca suspenso, 29,5 x 39cm ou equivalente, padrão popular, incluso sifão tipo garrafa em pvc, válvula e engate flexível 30cm em plástico e torneira cromada de mesa, padrão popular - fornecimento e instalação. Af_01/2020</v>
      </c>
      <c r="E352" s="105" t="s">
        <v>609</v>
      </c>
      <c r="F352" s="55" t="s">
        <v>471</v>
      </c>
      <c r="G352" s="55">
        <v>26</v>
      </c>
      <c r="H352" s="55">
        <f t="shared" si="295"/>
        <v>229.29</v>
      </c>
      <c r="I352" s="55">
        <f t="shared" si="296"/>
        <v>286.61</v>
      </c>
      <c r="J352" s="106">
        <f t="shared" si="297"/>
        <v>7451.86</v>
      </c>
      <c r="K352" s="107">
        <f t="shared" si="298"/>
        <v>0.10696490704270639</v>
      </c>
      <c r="L352" s="107">
        <f t="shared" si="299"/>
        <v>4.5115211809900309E-4</v>
      </c>
      <c r="M352" s="108">
        <v>229.29</v>
      </c>
      <c r="N352" s="109" t="s">
        <v>609</v>
      </c>
      <c r="O352" s="110" t="s">
        <v>3080</v>
      </c>
      <c r="P352" s="111"/>
      <c r="Q352" s="112"/>
      <c r="R352" s="111"/>
      <c r="S352" s="111"/>
      <c r="T352" s="113"/>
      <c r="U352" s="114">
        <f t="shared" si="292"/>
        <v>69666.399999999994</v>
      </c>
      <c r="V352" s="71">
        <f t="shared" si="279"/>
        <v>1</v>
      </c>
      <c r="W352" s="71">
        <f t="shared" si="280"/>
        <v>1</v>
      </c>
      <c r="X352" s="71">
        <f t="shared" si="281"/>
        <v>12</v>
      </c>
      <c r="Y352" s="71">
        <f t="shared" si="282"/>
        <v>1</v>
      </c>
      <c r="Z352" s="71">
        <f t="shared" si="288"/>
        <v>1</v>
      </c>
      <c r="AA352" s="71">
        <f t="shared" si="283"/>
        <v>13897112.220000003</v>
      </c>
      <c r="AB352" s="71">
        <f t="shared" si="284"/>
        <v>13897112.220000003</v>
      </c>
      <c r="AC352" s="71">
        <f t="shared" si="285"/>
        <v>69666.399999999994</v>
      </c>
      <c r="AD352" s="71">
        <f t="shared" si="286"/>
        <v>69666.399999999994</v>
      </c>
      <c r="AE352" s="71">
        <f t="shared" si="287"/>
        <v>69666.399999999994</v>
      </c>
      <c r="AF352" s="90" t="str">
        <f t="shared" si="300"/>
        <v>CENTRO INTEGRADO DE SAÚDE XANXERÊ</v>
      </c>
      <c r="AG352" s="90" t="str">
        <f t="shared" si="300"/>
        <v>CONSTRUÇÃO</v>
      </c>
      <c r="AH352" s="90" t="str">
        <f t="shared" si="300"/>
        <v>INSTALAÇÕES HIDROSSANITÁRIAS</v>
      </c>
      <c r="AI352" s="90" t="str">
        <f t="shared" si="300"/>
        <v>APARELHOS E LOUÇAS</v>
      </c>
      <c r="AJ352" s="90" t="s">
        <v>489</v>
      </c>
      <c r="AK352" s="71"/>
      <c r="AL352" s="71"/>
      <c r="AM352" s="71"/>
      <c r="AN352" s="71"/>
      <c r="AO352" s="71"/>
      <c r="AP352" s="71"/>
      <c r="AQ352" s="71"/>
      <c r="AR352" s="71"/>
      <c r="AS352" s="71"/>
      <c r="AT352" s="71"/>
      <c r="AU352" s="71"/>
      <c r="AV352" s="71"/>
      <c r="AW352" s="71"/>
      <c r="AX352" s="71"/>
      <c r="AY352" s="71"/>
      <c r="AZ352" s="71"/>
      <c r="BA352" s="71"/>
      <c r="BB352" s="71"/>
      <c r="BC352" s="71"/>
      <c r="BD352" s="71"/>
      <c r="BE352" s="71"/>
      <c r="BF352" s="71"/>
      <c r="BG352" s="71"/>
      <c r="BH352" s="71"/>
      <c r="BI352" s="71"/>
      <c r="BJ352" s="71"/>
      <c r="BK352" s="71"/>
      <c r="BL352" s="71"/>
      <c r="BM352" s="71"/>
      <c r="BN352" s="71"/>
      <c r="BO352" s="71"/>
      <c r="BP352" s="71"/>
      <c r="BQ352" s="71"/>
      <c r="BR352" s="71"/>
      <c r="BS352" s="71"/>
      <c r="BT352" s="71"/>
      <c r="BU352" s="71"/>
      <c r="BV352" s="71"/>
      <c r="BW352" s="71"/>
      <c r="BX352" s="71"/>
      <c r="BY352" s="71"/>
      <c r="BZ352" s="71"/>
      <c r="CA352" s="71"/>
      <c r="CB352" s="71"/>
      <c r="CC352" s="71"/>
      <c r="CD352" s="71"/>
      <c r="CE352" s="71"/>
      <c r="CF352" s="71"/>
      <c r="CG352" s="71"/>
      <c r="CH352" s="71"/>
      <c r="CI352" s="71"/>
      <c r="CJ352" s="71"/>
      <c r="CK352" s="71"/>
      <c r="CL352" s="71"/>
      <c r="CM352" s="71"/>
      <c r="CN352" s="71"/>
      <c r="CO352" s="71"/>
      <c r="CP352" s="71"/>
      <c r="CQ352" s="71"/>
      <c r="CR352" s="71"/>
      <c r="CS352" s="71"/>
      <c r="CT352" s="71"/>
      <c r="CU352" s="71"/>
      <c r="CV352" s="71"/>
      <c r="CW352" s="71"/>
      <c r="CX352" s="71"/>
      <c r="CY352" s="71"/>
      <c r="CZ352" s="71"/>
      <c r="DA352" s="71"/>
      <c r="DB352" s="71"/>
      <c r="DC352" s="71"/>
      <c r="DD352" s="71"/>
      <c r="DE352" s="71"/>
      <c r="DF352" s="71"/>
      <c r="DG352" s="71"/>
      <c r="DH352" s="71"/>
      <c r="DI352" s="71"/>
      <c r="DJ352" s="71"/>
      <c r="DK352" s="71"/>
      <c r="DL352" s="71"/>
      <c r="DM352" s="71"/>
      <c r="DN352" s="71"/>
      <c r="DO352" s="71"/>
      <c r="DP352" s="71"/>
      <c r="DQ352" s="71"/>
      <c r="DR352" s="71"/>
      <c r="DS352" s="71"/>
      <c r="DT352" s="71"/>
      <c r="DU352" s="71"/>
      <c r="DV352" s="71"/>
      <c r="DW352" s="71"/>
      <c r="DX352" s="71"/>
      <c r="DY352" s="71"/>
      <c r="DZ352" s="71"/>
      <c r="EA352" s="71"/>
      <c r="EB352" s="71"/>
      <c r="EC352" s="71"/>
      <c r="ED352" s="71"/>
      <c r="EE352" s="71"/>
      <c r="EF352" s="71"/>
      <c r="EG352" s="71"/>
      <c r="EH352" s="71"/>
      <c r="EI352" s="71"/>
      <c r="EJ352" s="71"/>
      <c r="EK352" s="71"/>
      <c r="EL352" s="71"/>
      <c r="EM352" s="71"/>
      <c r="EN352" s="71"/>
      <c r="EO352" s="71"/>
      <c r="EP352" s="71"/>
      <c r="EQ352" s="71"/>
      <c r="ER352" s="71"/>
      <c r="ES352" s="71"/>
      <c r="ET352" s="71"/>
      <c r="EU352" s="71"/>
      <c r="EV352" s="71"/>
      <c r="EW352" s="71"/>
      <c r="EX352" s="71"/>
      <c r="EY352" s="71"/>
      <c r="EZ352" s="71"/>
      <c r="FA352" s="71"/>
      <c r="FB352" s="71"/>
      <c r="FC352" s="71"/>
      <c r="FD352" s="71"/>
      <c r="FE352" s="71"/>
      <c r="FF352" s="71"/>
      <c r="FG352" s="71"/>
      <c r="FH352" s="71"/>
      <c r="FI352" s="71"/>
      <c r="FJ352" s="71"/>
      <c r="FK352" s="71"/>
      <c r="FL352" s="71"/>
      <c r="FM352" s="71"/>
      <c r="FN352" s="71"/>
      <c r="FO352" s="71"/>
      <c r="FP352" s="71"/>
      <c r="FQ352" s="71"/>
      <c r="FR352" s="71"/>
      <c r="FS352" s="71"/>
      <c r="FT352" s="71"/>
      <c r="FU352" s="71"/>
      <c r="FV352" s="71"/>
      <c r="FW352" s="71"/>
      <c r="FX352" s="71"/>
      <c r="FY352" s="71"/>
      <c r="FZ352" s="71"/>
      <c r="GA352" s="71"/>
      <c r="GB352" s="71"/>
      <c r="GC352" s="71"/>
      <c r="GD352" s="71"/>
      <c r="GE352" s="71"/>
      <c r="GF352" s="71"/>
      <c r="GG352" s="71"/>
      <c r="GH352" s="71"/>
      <c r="GI352" s="71"/>
      <c r="GJ352" s="71"/>
      <c r="GK352" s="71"/>
      <c r="GL352" s="71"/>
      <c r="GM352" s="71"/>
      <c r="GN352" s="71"/>
      <c r="GO352" s="71"/>
      <c r="GP352" s="71"/>
      <c r="GQ352" s="71"/>
      <c r="GR352" s="71"/>
      <c r="GS352" s="71"/>
      <c r="GT352" s="71"/>
      <c r="GU352" s="71"/>
      <c r="GV352" s="71"/>
      <c r="GW352" s="71"/>
      <c r="GX352" s="71"/>
      <c r="GY352" s="71"/>
      <c r="GZ352" s="71"/>
      <c r="HA352" s="71"/>
      <c r="HB352" s="71"/>
      <c r="HC352" s="71"/>
      <c r="HD352" s="71"/>
      <c r="HE352" s="71"/>
      <c r="HF352" s="71"/>
      <c r="HG352" s="71"/>
      <c r="HH352" s="71"/>
      <c r="HI352" s="71"/>
      <c r="HJ352" s="71"/>
      <c r="HK352" s="71"/>
      <c r="HL352" s="71"/>
      <c r="HM352" s="71"/>
      <c r="HN352" s="71"/>
      <c r="HO352" s="71"/>
      <c r="HP352" s="71"/>
      <c r="HQ352" s="71"/>
      <c r="HR352" s="71"/>
      <c r="HS352" s="71"/>
      <c r="HT352" s="71"/>
      <c r="HU352" s="71"/>
      <c r="HV352" s="71"/>
      <c r="HW352" s="71"/>
      <c r="HX352" s="71"/>
      <c r="HY352" s="71"/>
      <c r="HZ352" s="71"/>
      <c r="IA352" s="71"/>
      <c r="IB352" s="71"/>
      <c r="IC352" s="71"/>
      <c r="ID352" s="71"/>
      <c r="IE352" s="71"/>
      <c r="IF352" s="71"/>
      <c r="IG352" s="71"/>
      <c r="IH352" s="71"/>
      <c r="II352" s="71"/>
      <c r="IJ352" s="71"/>
      <c r="IK352" s="71"/>
      <c r="IL352" s="71"/>
      <c r="IM352" s="71"/>
      <c r="IN352" s="71"/>
      <c r="IO352" s="71"/>
      <c r="IP352" s="71"/>
      <c r="IQ352" s="71"/>
      <c r="IR352" s="71"/>
      <c r="IS352" s="71"/>
      <c r="IT352" s="71"/>
      <c r="IU352" s="71"/>
      <c r="IV352" s="71"/>
      <c r="IW352" s="71"/>
      <c r="IX352" s="71"/>
      <c r="IY352" s="71"/>
      <c r="IZ352" s="71"/>
    </row>
    <row r="353" spans="1:1024" s="94" customFormat="1">
      <c r="A353" s="117"/>
      <c r="B353" s="118"/>
      <c r="C353" s="119"/>
      <c r="D353" s="120"/>
      <c r="E353" s="121" t="str">
        <f>IF(P353="T1",CONCATENATE("Total ",LOWER(AF353)),IF(P353="T2",CONCATENATE("Total ",LOWER(AG353)),IF(P353="T3",CONCATENATE("Total ",LOWER(AH353)),IF(P353="T4",CONCATENATE("Total ",LOWER(AI353)),IF(P353="T5",CONCATENATE("Total ",LOWER(AJ353)),"Total do item")))))</f>
        <v>Total do item</v>
      </c>
      <c r="F353" s="122"/>
      <c r="G353" s="122"/>
      <c r="H353" s="122"/>
      <c r="I353" s="123"/>
      <c r="J353" s="124">
        <f>N353</f>
        <v>69666.399999999994</v>
      </c>
      <c r="K353" s="125">
        <f>J353/N353</f>
        <v>1</v>
      </c>
      <c r="L353" s="125">
        <f>M353</f>
        <v>4.2177582402691928E-3</v>
      </c>
      <c r="M353" s="126">
        <f>J353/$J$744</f>
        <v>4.2177582402691928E-3</v>
      </c>
      <c r="N353" s="127">
        <f>IF(P353="T1",AA353,IF(P353="T2",AB353,IF(P353="T3",AC353,IF(P353="T4",AD353,IF(P353="T5",AE353,0)))))</f>
        <v>69666.399999999994</v>
      </c>
      <c r="O353" s="127"/>
      <c r="P353" s="94" t="s">
        <v>484</v>
      </c>
      <c r="Q353"/>
      <c r="T353" s="89"/>
      <c r="U353" s="128">
        <f>IF(OR(P353="T1",P353="T2",P353="T3",P353="T4",P353="T5"),N353,U363)</f>
        <v>69666.399999999994</v>
      </c>
      <c r="V353" s="96">
        <f t="shared" si="279"/>
        <v>1</v>
      </c>
      <c r="W353" s="96">
        <f t="shared" si="280"/>
        <v>1</v>
      </c>
      <c r="X353" s="96">
        <f t="shared" si="281"/>
        <v>12</v>
      </c>
      <c r="Y353" s="96">
        <f t="shared" si="282"/>
        <v>1</v>
      </c>
      <c r="Z353" s="96">
        <f t="shared" si="288"/>
        <v>1</v>
      </c>
      <c r="AA353" s="96">
        <f t="shared" si="283"/>
        <v>13897112.220000003</v>
      </c>
      <c r="AB353" s="96">
        <f t="shared" si="284"/>
        <v>13897112.220000003</v>
      </c>
      <c r="AC353" s="96">
        <f t="shared" si="285"/>
        <v>69666.399999999994</v>
      </c>
      <c r="AD353" s="96">
        <f t="shared" si="286"/>
        <v>69666.399999999994</v>
      </c>
      <c r="AE353" s="96">
        <f t="shared" si="287"/>
        <v>69666.399999999994</v>
      </c>
      <c r="AF353" s="97" t="str">
        <f>IF($P353=AF$12,$D353,AF352)</f>
        <v>CENTRO INTEGRADO DE SAÚDE XANXERÊ</v>
      </c>
      <c r="AG353" s="97" t="str">
        <f>IF($P353=AG$12,$D353,AG352)</f>
        <v>CONSTRUÇÃO</v>
      </c>
      <c r="AH353" s="97" t="str">
        <f>IF($P353=AH$12,$D353,AH352)</f>
        <v>INSTALAÇÕES HIDROSSANITÁRIAS</v>
      </c>
      <c r="AI353" s="97" t="str">
        <f>IF($P353=AI$12,$D353,AI352)</f>
        <v>APARELHOS E LOUÇAS</v>
      </c>
      <c r="AJ353" s="97" t="s">
        <v>489</v>
      </c>
      <c r="AMI353"/>
      <c r="AMJ353"/>
    </row>
    <row r="354" spans="1:1024" s="94" customFormat="1" ht="15.75">
      <c r="A354" s="134" t="s">
        <v>622</v>
      </c>
      <c r="B354" s="135"/>
      <c r="C354" s="135"/>
      <c r="D354" s="136" t="s">
        <v>623</v>
      </c>
      <c r="E354" s="137"/>
      <c r="F354" s="137"/>
      <c r="G354" s="137"/>
      <c r="H354" s="137"/>
      <c r="I354" s="137"/>
      <c r="J354" s="137"/>
      <c r="K354" s="137"/>
      <c r="L354" s="138"/>
      <c r="M354" s="78"/>
      <c r="P354" s="94" t="s">
        <v>479</v>
      </c>
      <c r="Q354"/>
      <c r="T354" s="89"/>
      <c r="U354" s="128">
        <f t="shared" ref="U354:U359" si="301">IF(OR(P354="T1",P354="T2",P354="T3",P354="T4",P354="T5"),N354,U355)</f>
        <v>85293.119999999995</v>
      </c>
      <c r="V354" s="96">
        <f t="shared" si="279"/>
        <v>1</v>
      </c>
      <c r="W354" s="96">
        <f t="shared" si="280"/>
        <v>1</v>
      </c>
      <c r="X354" s="96">
        <f t="shared" si="281"/>
        <v>12</v>
      </c>
      <c r="Y354" s="96">
        <f t="shared" si="282"/>
        <v>1</v>
      </c>
      <c r="Z354" s="96">
        <f t="shared" si="288"/>
        <v>2</v>
      </c>
      <c r="AA354" s="96">
        <f t="shared" si="283"/>
        <v>13897112.220000003</v>
      </c>
      <c r="AB354" s="96">
        <f t="shared" si="284"/>
        <v>13897112.220000003</v>
      </c>
      <c r="AC354" s="96">
        <f t="shared" si="285"/>
        <v>69666.399999999994</v>
      </c>
      <c r="AD354" s="96">
        <f t="shared" si="286"/>
        <v>69666.399999999994</v>
      </c>
      <c r="AE354" s="96">
        <f t="shared" si="287"/>
        <v>0</v>
      </c>
      <c r="AF354" s="97" t="str">
        <f>IF($P354=AF$11,$D354,AF353)</f>
        <v>CENTRO INTEGRADO DE SAÚDE XANXERÊ</v>
      </c>
      <c r="AG354" s="97" t="str">
        <f>IF($P354=AG$11,$D354,AG353)</f>
        <v>CONSTRUÇÃO</v>
      </c>
      <c r="AH354" s="97" t="str">
        <f>IF($P354=AH$11,$D354,AH353)</f>
        <v>INSTALAÇÕES HIDROSSANITÁRIAS</v>
      </c>
      <c r="AI354" s="97" t="str">
        <f>IF($P354=AI$11,$D354,AI353)</f>
        <v>APARELHOS E LOUÇAS</v>
      </c>
      <c r="AJ354" s="97" t="s">
        <v>489</v>
      </c>
      <c r="AMI354"/>
      <c r="AMJ354"/>
    </row>
    <row r="355" spans="1:1024" s="115" customFormat="1">
      <c r="A355" s="103" t="str">
        <f>IF(AND(A354&gt;0,B354&lt;=0),CONCATENATE(A354,".1"),IF(IFERROR(RIGHT(A354,4)*1,0)&gt;999,CONCATENATE(LEFT(A354,LEN(A354)*1-4),RIGHT(A354,4)*1+1),IF(IFERROR(RIGHT(A354,3)*1,0)&gt;99,CONCATENATE(LEFT(A354,LEN(A354)*1-3),RIGHT(A354,3)*1+1),IF(IFERROR(RIGHT(A354,2)*1,0)&gt;9,CONCATENATE(LEFT(A354,LEN(A354)*1-2),RIGHT(A354,2)*1+1),CONCATENATE(LEFT(A354,LEN(A354)*1-1),RIGHT(A354)*1+1)))))</f>
        <v>1.12.1.2.1</v>
      </c>
      <c r="B355" s="60">
        <v>5</v>
      </c>
      <c r="C355" s="64" t="s">
        <v>491</v>
      </c>
      <c r="D355" s="104" t="str">
        <f>O355</f>
        <v>Torneira cromada de mesa para lavatorio temporizada pressao bica baixa</v>
      </c>
      <c r="E355" s="105" t="str">
        <f>N355</f>
        <v>un</v>
      </c>
      <c r="F355" s="55" t="s">
        <v>471</v>
      </c>
      <c r="G355" s="55">
        <v>24</v>
      </c>
      <c r="H355" s="55">
        <f>M355</f>
        <v>157.11000000000001</v>
      </c>
      <c r="I355" s="55">
        <f>TRUNC(H355*(1+$L$9),2)</f>
        <v>196.38</v>
      </c>
      <c r="J355" s="106">
        <f>TRUNC(I355*G355,2)</f>
        <v>4713.12</v>
      </c>
      <c r="K355" s="107">
        <f>J355/U355</f>
        <v>5.525791529258163E-2</v>
      </c>
      <c r="L355" s="107">
        <f>J355/$J$744</f>
        <v>2.8534272931251707E-4</v>
      </c>
      <c r="M355" s="108">
        <v>157.11000000000001</v>
      </c>
      <c r="N355" s="109" t="s">
        <v>609</v>
      </c>
      <c r="O355" s="110" t="s">
        <v>1940</v>
      </c>
      <c r="P355" s="111"/>
      <c r="Q355" s="112"/>
      <c r="R355" s="111"/>
      <c r="S355" s="111"/>
      <c r="T355" s="113"/>
      <c r="U355" s="114">
        <f t="shared" si="301"/>
        <v>85293.119999999995</v>
      </c>
      <c r="V355" s="71">
        <f t="shared" si="279"/>
        <v>1</v>
      </c>
      <c r="W355" s="71">
        <f t="shared" si="280"/>
        <v>1</v>
      </c>
      <c r="X355" s="71">
        <f t="shared" si="281"/>
        <v>12</v>
      </c>
      <c r="Y355" s="71">
        <f t="shared" si="282"/>
        <v>1</v>
      </c>
      <c r="Z355" s="71">
        <f t="shared" si="288"/>
        <v>2</v>
      </c>
      <c r="AA355" s="71">
        <f t="shared" si="283"/>
        <v>13901825.340000002</v>
      </c>
      <c r="AB355" s="71">
        <f t="shared" si="284"/>
        <v>13901825.340000002</v>
      </c>
      <c r="AC355" s="71">
        <f t="shared" si="285"/>
        <v>74379.51999999999</v>
      </c>
      <c r="AD355" s="71">
        <f t="shared" si="286"/>
        <v>74379.51999999999</v>
      </c>
      <c r="AE355" s="71">
        <f t="shared" si="287"/>
        <v>4713.12</v>
      </c>
      <c r="AF355" s="90" t="str">
        <f t="shared" ref="AF355:AI359" si="302">IF($O355=AF$12,$D355,AF354)</f>
        <v>CENTRO INTEGRADO DE SAÚDE XANXERÊ</v>
      </c>
      <c r="AG355" s="90" t="str">
        <f t="shared" si="302"/>
        <v>CONSTRUÇÃO</v>
      </c>
      <c r="AH355" s="90" t="str">
        <f t="shared" si="302"/>
        <v>INSTALAÇÕES HIDROSSANITÁRIAS</v>
      </c>
      <c r="AI355" s="90" t="str">
        <f t="shared" si="302"/>
        <v>APARELHOS E LOUÇAS</v>
      </c>
      <c r="AJ355" s="90" t="s">
        <v>489</v>
      </c>
      <c r="AK355" s="71"/>
      <c r="AL355" s="71"/>
      <c r="AM355" s="71"/>
      <c r="AN355" s="71"/>
      <c r="AO355" s="71"/>
      <c r="AP355" s="71"/>
      <c r="AQ355" s="71"/>
      <c r="AR355" s="71"/>
      <c r="AS355" s="71"/>
      <c r="AT355" s="71"/>
      <c r="AU355" s="71"/>
      <c r="AV355" s="71"/>
      <c r="AW355" s="71"/>
      <c r="AX355" s="71"/>
      <c r="AY355" s="71"/>
      <c r="AZ355" s="71"/>
      <c r="BA355" s="71"/>
      <c r="BB355" s="71"/>
      <c r="BC355" s="71"/>
      <c r="BD355" s="71"/>
      <c r="BE355" s="71"/>
      <c r="BF355" s="71"/>
      <c r="BG355" s="71"/>
      <c r="BH355" s="71"/>
      <c r="BI355" s="71"/>
      <c r="BJ355" s="71"/>
      <c r="BK355" s="71"/>
      <c r="BL355" s="71"/>
      <c r="BM355" s="71"/>
      <c r="BN355" s="71"/>
      <c r="BO355" s="71"/>
      <c r="BP355" s="71"/>
      <c r="BQ355" s="71"/>
      <c r="BR355" s="71"/>
      <c r="BS355" s="71"/>
      <c r="BT355" s="71"/>
      <c r="BU355" s="71"/>
      <c r="BV355" s="71"/>
      <c r="BW355" s="71"/>
      <c r="BX355" s="71"/>
      <c r="BY355" s="71"/>
      <c r="BZ355" s="71"/>
      <c r="CA355" s="71"/>
      <c r="CB355" s="71"/>
      <c r="CC355" s="71"/>
      <c r="CD355" s="71"/>
      <c r="CE355" s="71"/>
      <c r="CF355" s="71"/>
      <c r="CG355" s="71"/>
      <c r="CH355" s="71"/>
      <c r="CI355" s="71"/>
      <c r="CJ355" s="71"/>
      <c r="CK355" s="71"/>
      <c r="CL355" s="71"/>
      <c r="CM355" s="71"/>
      <c r="CN355" s="71"/>
      <c r="CO355" s="71"/>
      <c r="CP355" s="71"/>
      <c r="CQ355" s="71"/>
      <c r="CR355" s="71"/>
      <c r="CS355" s="71"/>
      <c r="CT355" s="71"/>
      <c r="CU355" s="71"/>
      <c r="CV355" s="71"/>
      <c r="CW355" s="71"/>
      <c r="CX355" s="71"/>
      <c r="CY355" s="71"/>
      <c r="CZ355" s="71"/>
      <c r="DA355" s="71"/>
      <c r="DB355" s="71"/>
      <c r="DC355" s="71"/>
      <c r="DD355" s="71"/>
      <c r="DE355" s="71"/>
      <c r="DF355" s="71"/>
      <c r="DG355" s="71"/>
      <c r="DH355" s="71"/>
      <c r="DI355" s="71"/>
      <c r="DJ355" s="71"/>
      <c r="DK355" s="71"/>
      <c r="DL355" s="71"/>
      <c r="DM355" s="71"/>
      <c r="DN355" s="71"/>
      <c r="DO355" s="71"/>
      <c r="DP355" s="71"/>
      <c r="DQ355" s="71"/>
      <c r="DR355" s="71"/>
      <c r="DS355" s="71"/>
      <c r="DT355" s="71"/>
      <c r="DU355" s="71"/>
      <c r="DV355" s="71"/>
      <c r="DW355" s="71"/>
      <c r="DX355" s="71"/>
      <c r="DY355" s="71"/>
      <c r="DZ355" s="71"/>
      <c r="EA355" s="71"/>
      <c r="EB355" s="71"/>
      <c r="EC355" s="71"/>
      <c r="ED355" s="71"/>
      <c r="EE355" s="71"/>
      <c r="EF355" s="71"/>
      <c r="EG355" s="71"/>
      <c r="EH355" s="71"/>
      <c r="EI355" s="71"/>
      <c r="EJ355" s="71"/>
      <c r="EK355" s="71"/>
      <c r="EL355" s="71"/>
      <c r="EM355" s="71"/>
      <c r="EN355" s="71"/>
      <c r="EO355" s="71"/>
      <c r="EP355" s="71"/>
      <c r="EQ355" s="71"/>
      <c r="ER355" s="71"/>
      <c r="ES355" s="71"/>
      <c r="ET355" s="71"/>
      <c r="EU355" s="71"/>
      <c r="EV355" s="71"/>
      <c r="EW355" s="71"/>
      <c r="EX355" s="71"/>
      <c r="EY355" s="71"/>
      <c r="EZ355" s="71"/>
      <c r="FA355" s="71"/>
      <c r="FB355" s="71"/>
      <c r="FC355" s="71"/>
      <c r="FD355" s="71"/>
      <c r="FE355" s="71"/>
      <c r="FF355" s="71"/>
      <c r="FG355" s="71"/>
      <c r="FH355" s="71"/>
      <c r="FI355" s="71"/>
      <c r="FJ355" s="71"/>
      <c r="FK355" s="71"/>
      <c r="FL355" s="71"/>
      <c r="FM355" s="71"/>
      <c r="FN355" s="71"/>
      <c r="FO355" s="71"/>
      <c r="FP355" s="71"/>
      <c r="FQ355" s="71"/>
      <c r="FR355" s="71"/>
      <c r="FS355" s="71"/>
      <c r="FT355" s="71"/>
      <c r="FU355" s="71"/>
      <c r="FV355" s="71"/>
      <c r="FW355" s="71"/>
      <c r="FX355" s="71"/>
      <c r="FY355" s="71"/>
      <c r="FZ355" s="71"/>
      <c r="GA355" s="71"/>
      <c r="GB355" s="71"/>
      <c r="GC355" s="71"/>
      <c r="GD355" s="71"/>
      <c r="GE355" s="71"/>
      <c r="GF355" s="71"/>
      <c r="GG355" s="71"/>
      <c r="GH355" s="71"/>
      <c r="GI355" s="71"/>
      <c r="GJ355" s="71"/>
      <c r="GK355" s="71"/>
      <c r="GL355" s="71"/>
      <c r="GM355" s="71"/>
      <c r="GN355" s="71"/>
      <c r="GO355" s="71"/>
      <c r="GP355" s="71"/>
      <c r="GQ355" s="71"/>
      <c r="GR355" s="71"/>
      <c r="GS355" s="71"/>
      <c r="GT355" s="71"/>
      <c r="GU355" s="71"/>
      <c r="GV355" s="71"/>
      <c r="GW355" s="71"/>
      <c r="GX355" s="71"/>
      <c r="GY355" s="71"/>
      <c r="GZ355" s="71"/>
      <c r="HA355" s="71"/>
      <c r="HB355" s="71"/>
      <c r="HC355" s="71"/>
      <c r="HD355" s="71"/>
      <c r="HE355" s="71"/>
      <c r="HF355" s="71"/>
      <c r="HG355" s="71"/>
      <c r="HH355" s="71"/>
      <c r="HI355" s="71"/>
      <c r="HJ355" s="71"/>
      <c r="HK355" s="71"/>
      <c r="HL355" s="71"/>
      <c r="HM355" s="71"/>
      <c r="HN355" s="71"/>
      <c r="HO355" s="71"/>
      <c r="HP355" s="71"/>
      <c r="HQ355" s="71"/>
      <c r="HR355" s="71"/>
      <c r="HS355" s="71"/>
      <c r="HT355" s="71"/>
      <c r="HU355" s="71"/>
      <c r="HV355" s="71"/>
      <c r="HW355" s="71"/>
      <c r="HX355" s="71"/>
      <c r="HY355" s="71"/>
      <c r="HZ355" s="71"/>
      <c r="IA355" s="71"/>
      <c r="IB355" s="71"/>
      <c r="IC355" s="71"/>
      <c r="ID355" s="71"/>
      <c r="IE355" s="71"/>
      <c r="IF355" s="71"/>
      <c r="IG355" s="71"/>
      <c r="IH355" s="71"/>
      <c r="II355" s="71"/>
      <c r="IJ355" s="71"/>
      <c r="IK355" s="71"/>
      <c r="IL355" s="71"/>
      <c r="IM355" s="71"/>
      <c r="IN355" s="71"/>
      <c r="IO355" s="71"/>
      <c r="IP355" s="71"/>
      <c r="IQ355" s="71"/>
      <c r="IR355" s="71"/>
      <c r="IS355" s="71"/>
      <c r="IT355" s="71"/>
      <c r="IU355" s="71"/>
      <c r="IV355" s="71"/>
      <c r="IW355" s="71"/>
      <c r="IX355" s="71"/>
      <c r="IY355" s="71"/>
      <c r="IZ355" s="71"/>
    </row>
    <row r="356" spans="1:1024" s="115" customFormat="1">
      <c r="A356" s="103" t="str">
        <f>IF(AND(A355&gt;0,B355&lt;=0),CONCATENATE(A355,".1"),IF(IFERROR(RIGHT(A355,4)*1,0)&gt;999,CONCATENATE(LEFT(A355,LEN(A355)*1-4),RIGHT(A355,4)*1+1),IF(IFERROR(RIGHT(A355,3)*1,0)&gt;99,CONCATENATE(LEFT(A355,LEN(A355)*1-3),RIGHT(A355,3)*1+1),IF(IFERROR(RIGHT(A355,2)*1,0)&gt;9,CONCATENATE(LEFT(A355,LEN(A355)*1-2),RIGHT(A355,2)*1+1),CONCATENATE(LEFT(A355,LEN(A355)*1-1),RIGHT(A355)*1+1)))))</f>
        <v>1.12.1.2.2</v>
      </c>
      <c r="B356" s="60">
        <v>6219</v>
      </c>
      <c r="C356" s="68" t="s">
        <v>491</v>
      </c>
      <c r="D356" s="104" t="s">
        <v>624</v>
      </c>
      <c r="E356" s="105" t="str">
        <f>N356</f>
        <v>un</v>
      </c>
      <c r="F356" s="55" t="s">
        <v>471</v>
      </c>
      <c r="G356" s="55">
        <v>2</v>
      </c>
      <c r="H356" s="55">
        <f>M356</f>
        <v>587.05999999999995</v>
      </c>
      <c r="I356" s="55">
        <f>TRUNC(H356*(1+$L$9),2)</f>
        <v>733.82</v>
      </c>
      <c r="J356" s="106">
        <f>TRUNC(I356*G356,2)</f>
        <v>1467.64</v>
      </c>
      <c r="K356" s="107">
        <f>J356/U356</f>
        <v>1.7207015055845071E-2</v>
      </c>
      <c r="L356" s="107">
        <f>J356/$J$744</f>
        <v>8.8854177964537841E-5</v>
      </c>
      <c r="M356" s="108">
        <v>587.05999999999995</v>
      </c>
      <c r="N356" s="109" t="s">
        <v>609</v>
      </c>
      <c r="O356" s="110" t="s">
        <v>624</v>
      </c>
      <c r="P356" s="111"/>
      <c r="Q356" s="112"/>
      <c r="R356" s="111"/>
      <c r="S356" s="111"/>
      <c r="T356" s="113"/>
      <c r="U356" s="114">
        <f t="shared" si="301"/>
        <v>85293.119999999995</v>
      </c>
      <c r="V356" s="71">
        <f t="shared" si="279"/>
        <v>1</v>
      </c>
      <c r="W356" s="71">
        <f t="shared" si="280"/>
        <v>1</v>
      </c>
      <c r="X356" s="71">
        <f t="shared" si="281"/>
        <v>12</v>
      </c>
      <c r="Y356" s="71">
        <f t="shared" si="282"/>
        <v>1</v>
      </c>
      <c r="Z356" s="71">
        <f t="shared" si="288"/>
        <v>2</v>
      </c>
      <c r="AA356" s="71">
        <f t="shared" si="283"/>
        <v>13903292.980000002</v>
      </c>
      <c r="AB356" s="71">
        <f t="shared" si="284"/>
        <v>13903292.980000002</v>
      </c>
      <c r="AC356" s="71">
        <f t="shared" si="285"/>
        <v>75847.159999999989</v>
      </c>
      <c r="AD356" s="71">
        <f t="shared" si="286"/>
        <v>75847.159999999989</v>
      </c>
      <c r="AE356" s="71">
        <f t="shared" si="287"/>
        <v>6180.76</v>
      </c>
      <c r="AF356" s="90" t="str">
        <f t="shared" si="302"/>
        <v>CENTRO INTEGRADO DE SAÚDE XANXERÊ</v>
      </c>
      <c r="AG356" s="90" t="str">
        <f t="shared" si="302"/>
        <v>CONSTRUÇÃO</v>
      </c>
      <c r="AH356" s="90" t="str">
        <f t="shared" si="302"/>
        <v>INSTALAÇÕES HIDROSSANITÁRIAS</v>
      </c>
      <c r="AI356" s="90" t="str">
        <f t="shared" si="302"/>
        <v>APARELHOS E LOUÇAS</v>
      </c>
      <c r="AJ356" s="90" t="s">
        <v>489</v>
      </c>
      <c r="AK356" s="71"/>
      <c r="AL356" s="71"/>
      <c r="AM356" s="71"/>
      <c r="AN356" s="71"/>
      <c r="AO356" s="71"/>
      <c r="AP356" s="71"/>
      <c r="AQ356" s="71"/>
      <c r="AR356" s="71"/>
      <c r="AS356" s="71"/>
      <c r="AT356" s="71"/>
      <c r="AU356" s="71"/>
      <c r="AV356" s="71"/>
      <c r="AW356" s="71"/>
      <c r="AX356" s="71"/>
      <c r="AY356" s="71"/>
      <c r="AZ356" s="71"/>
      <c r="BA356" s="71"/>
      <c r="BB356" s="71"/>
      <c r="BC356" s="71"/>
      <c r="BD356" s="71"/>
      <c r="BE356" s="71"/>
      <c r="BF356" s="71"/>
      <c r="BG356" s="71"/>
      <c r="BH356" s="71"/>
      <c r="BI356" s="71"/>
      <c r="BJ356" s="71"/>
      <c r="BK356" s="71"/>
      <c r="BL356" s="71"/>
      <c r="BM356" s="71"/>
      <c r="BN356" s="71"/>
      <c r="BO356" s="71"/>
      <c r="BP356" s="71"/>
      <c r="BQ356" s="71"/>
      <c r="BR356" s="71"/>
      <c r="BS356" s="71"/>
      <c r="BT356" s="71"/>
      <c r="BU356" s="71"/>
      <c r="BV356" s="71"/>
      <c r="BW356" s="71"/>
      <c r="BX356" s="71"/>
      <c r="BY356" s="71"/>
      <c r="BZ356" s="71"/>
      <c r="CA356" s="71"/>
      <c r="CB356" s="71"/>
      <c r="CC356" s="71"/>
      <c r="CD356" s="71"/>
      <c r="CE356" s="71"/>
      <c r="CF356" s="71"/>
      <c r="CG356" s="71"/>
      <c r="CH356" s="71"/>
      <c r="CI356" s="71"/>
      <c r="CJ356" s="71"/>
      <c r="CK356" s="71"/>
      <c r="CL356" s="71"/>
      <c r="CM356" s="71"/>
      <c r="CN356" s="71"/>
      <c r="CO356" s="71"/>
      <c r="CP356" s="71"/>
      <c r="CQ356" s="71"/>
      <c r="CR356" s="71"/>
      <c r="CS356" s="71"/>
      <c r="CT356" s="71"/>
      <c r="CU356" s="71"/>
      <c r="CV356" s="71"/>
      <c r="CW356" s="71"/>
      <c r="CX356" s="71"/>
      <c r="CY356" s="71"/>
      <c r="CZ356" s="71"/>
      <c r="DA356" s="71"/>
      <c r="DB356" s="71"/>
      <c r="DC356" s="71"/>
      <c r="DD356" s="71"/>
      <c r="DE356" s="71"/>
      <c r="DF356" s="71"/>
      <c r="DG356" s="71"/>
      <c r="DH356" s="71"/>
      <c r="DI356" s="71"/>
      <c r="DJ356" s="71"/>
      <c r="DK356" s="71"/>
      <c r="DL356" s="71"/>
      <c r="DM356" s="71"/>
      <c r="DN356" s="71"/>
      <c r="DO356" s="71"/>
      <c r="DP356" s="71"/>
      <c r="DQ356" s="71"/>
      <c r="DR356" s="71"/>
      <c r="DS356" s="71"/>
      <c r="DT356" s="71"/>
      <c r="DU356" s="71"/>
      <c r="DV356" s="71"/>
      <c r="DW356" s="71"/>
      <c r="DX356" s="71"/>
      <c r="DY356" s="71"/>
      <c r="DZ356" s="71"/>
      <c r="EA356" s="71"/>
      <c r="EB356" s="71"/>
      <c r="EC356" s="71"/>
      <c r="ED356" s="71"/>
      <c r="EE356" s="71"/>
      <c r="EF356" s="71"/>
      <c r="EG356" s="71"/>
      <c r="EH356" s="71"/>
      <c r="EI356" s="71"/>
      <c r="EJ356" s="71"/>
      <c r="EK356" s="71"/>
      <c r="EL356" s="71"/>
      <c r="EM356" s="71"/>
      <c r="EN356" s="71"/>
      <c r="EO356" s="71"/>
      <c r="EP356" s="71"/>
      <c r="EQ356" s="71"/>
      <c r="ER356" s="71"/>
      <c r="ES356" s="71"/>
      <c r="ET356" s="71"/>
      <c r="EU356" s="71"/>
      <c r="EV356" s="71"/>
      <c r="EW356" s="71"/>
      <c r="EX356" s="71"/>
      <c r="EY356" s="71"/>
      <c r="EZ356" s="71"/>
      <c r="FA356" s="71"/>
      <c r="FB356" s="71"/>
      <c r="FC356" s="71"/>
      <c r="FD356" s="71"/>
      <c r="FE356" s="71"/>
      <c r="FF356" s="71"/>
      <c r="FG356" s="71"/>
      <c r="FH356" s="71"/>
      <c r="FI356" s="71"/>
      <c r="FJ356" s="71"/>
      <c r="FK356" s="71"/>
      <c r="FL356" s="71"/>
      <c r="FM356" s="71"/>
      <c r="FN356" s="71"/>
      <c r="FO356" s="71"/>
      <c r="FP356" s="71"/>
      <c r="FQ356" s="71"/>
      <c r="FR356" s="71"/>
      <c r="FS356" s="71"/>
      <c r="FT356" s="71"/>
      <c r="FU356" s="71"/>
      <c r="FV356" s="71"/>
      <c r="FW356" s="71"/>
      <c r="FX356" s="71"/>
      <c r="FY356" s="71"/>
      <c r="FZ356" s="71"/>
      <c r="GA356" s="71"/>
      <c r="GB356" s="71"/>
      <c r="GC356" s="71"/>
      <c r="GD356" s="71"/>
      <c r="GE356" s="71"/>
      <c r="GF356" s="71"/>
      <c r="GG356" s="71"/>
      <c r="GH356" s="71"/>
      <c r="GI356" s="71"/>
      <c r="GJ356" s="71"/>
      <c r="GK356" s="71"/>
      <c r="GL356" s="71"/>
      <c r="GM356" s="71"/>
      <c r="GN356" s="71"/>
      <c r="GO356" s="71"/>
      <c r="GP356" s="71"/>
      <c r="GQ356" s="71"/>
      <c r="GR356" s="71"/>
      <c r="GS356" s="71"/>
      <c r="GT356" s="71"/>
      <c r="GU356" s="71"/>
      <c r="GV356" s="71"/>
      <c r="GW356" s="71"/>
      <c r="GX356" s="71"/>
      <c r="GY356" s="71"/>
      <c r="GZ356" s="71"/>
      <c r="HA356" s="71"/>
      <c r="HB356" s="71"/>
      <c r="HC356" s="71"/>
      <c r="HD356" s="71"/>
      <c r="HE356" s="71"/>
      <c r="HF356" s="71"/>
      <c r="HG356" s="71"/>
      <c r="HH356" s="71"/>
      <c r="HI356" s="71"/>
      <c r="HJ356" s="71"/>
      <c r="HK356" s="71"/>
      <c r="HL356" s="71"/>
      <c r="HM356" s="71"/>
      <c r="HN356" s="71"/>
      <c r="HO356" s="71"/>
      <c r="HP356" s="71"/>
      <c r="HQ356" s="71"/>
      <c r="HR356" s="71"/>
      <c r="HS356" s="71"/>
      <c r="HT356" s="71"/>
      <c r="HU356" s="71"/>
      <c r="HV356" s="71"/>
      <c r="HW356" s="71"/>
      <c r="HX356" s="71"/>
      <c r="HY356" s="71"/>
      <c r="HZ356" s="71"/>
      <c r="IA356" s="71"/>
      <c r="IB356" s="71"/>
      <c r="IC356" s="71"/>
      <c r="ID356" s="71"/>
      <c r="IE356" s="71"/>
      <c r="IF356" s="71"/>
      <c r="IG356" s="71"/>
      <c r="IH356" s="71"/>
      <c r="II356" s="71"/>
      <c r="IJ356" s="71"/>
      <c r="IK356" s="71"/>
      <c r="IL356" s="71"/>
      <c r="IM356" s="71"/>
      <c r="IN356" s="71"/>
      <c r="IO356" s="71"/>
      <c r="IP356" s="71"/>
      <c r="IQ356" s="71"/>
      <c r="IR356" s="71"/>
      <c r="IS356" s="71"/>
      <c r="IT356" s="71"/>
      <c r="IU356" s="71"/>
      <c r="IV356" s="71"/>
      <c r="IW356" s="71"/>
      <c r="IX356" s="71"/>
      <c r="IY356" s="71"/>
      <c r="IZ356" s="71"/>
    </row>
    <row r="357" spans="1:1024" s="115" customFormat="1" ht="25.5">
      <c r="A357" s="103" t="str">
        <f>IF(AND(A356&gt;0,B356&lt;=0),CONCATENATE(A356,".1"),IF(IFERROR(RIGHT(A356,4)*1,0)&gt;999,CONCATENATE(LEFT(A356,LEN(A356)*1-4),RIGHT(A356,4)*1+1),IF(IFERROR(RIGHT(A356,3)*1,0)&gt;99,CONCATENATE(LEFT(A356,LEN(A356)*1-3),RIGHT(A356,3)*1+1),IF(IFERROR(RIGHT(A356,2)*1,0)&gt;9,CONCATENATE(LEFT(A356,LEN(A356)*1-2),RIGHT(A356,2)*1+1),CONCATENATE(LEFT(A356,LEN(A356)*1-1),RIGHT(A356)*1+1)))))</f>
        <v>1.12.1.2.3</v>
      </c>
      <c r="B357" s="52">
        <v>4</v>
      </c>
      <c r="C357" s="68" t="s">
        <v>491</v>
      </c>
      <c r="D357" s="104" t="str">
        <f>O357</f>
        <v>Torneira com acionamento hidromecânico por alavanca, fechamento automático  sem intervenção do usuário.</v>
      </c>
      <c r="E357" s="105" t="str">
        <f>N357</f>
        <v>un</v>
      </c>
      <c r="F357" s="55" t="s">
        <v>471</v>
      </c>
      <c r="G357" s="55">
        <v>70</v>
      </c>
      <c r="H357" s="55">
        <f>M357</f>
        <v>895.18</v>
      </c>
      <c r="I357" s="55">
        <f>TRUNC(H357*(1+$L$9),2)</f>
        <v>1118.97</v>
      </c>
      <c r="J357" s="106">
        <f>TRUNC(I357*G357,2)</f>
        <v>78327.899999999994</v>
      </c>
      <c r="K357" s="107">
        <f>J357/U357</f>
        <v>0.91833784483437819</v>
      </c>
      <c r="L357" s="107">
        <f>J357/$J$744</f>
        <v>4.7421446445916728E-3</v>
      </c>
      <c r="M357" s="108">
        <v>895.18</v>
      </c>
      <c r="N357" s="109" t="s">
        <v>609</v>
      </c>
      <c r="O357" s="110" t="s">
        <v>1935</v>
      </c>
      <c r="P357" s="111"/>
      <c r="Q357" s="112"/>
      <c r="R357" s="111"/>
      <c r="S357" s="111"/>
      <c r="T357" s="113"/>
      <c r="U357" s="114">
        <f t="shared" si="301"/>
        <v>85293.119999999995</v>
      </c>
      <c r="V357" s="71">
        <f t="shared" si="279"/>
        <v>1</v>
      </c>
      <c r="W357" s="71">
        <f t="shared" si="280"/>
        <v>1</v>
      </c>
      <c r="X357" s="71">
        <f t="shared" si="281"/>
        <v>12</v>
      </c>
      <c r="Y357" s="71">
        <f t="shared" si="282"/>
        <v>1</v>
      </c>
      <c r="Z357" s="71">
        <f t="shared" si="288"/>
        <v>2</v>
      </c>
      <c r="AA357" s="71">
        <f t="shared" si="283"/>
        <v>13981620.880000003</v>
      </c>
      <c r="AB357" s="71">
        <f t="shared" si="284"/>
        <v>13981620.880000003</v>
      </c>
      <c r="AC357" s="71">
        <f t="shared" si="285"/>
        <v>154175.06</v>
      </c>
      <c r="AD357" s="71">
        <f t="shared" si="286"/>
        <v>154175.06</v>
      </c>
      <c r="AE357" s="71">
        <f t="shared" si="287"/>
        <v>84508.659999999989</v>
      </c>
      <c r="AF357" s="90" t="str">
        <f t="shared" si="302"/>
        <v>CENTRO INTEGRADO DE SAÚDE XANXERÊ</v>
      </c>
      <c r="AG357" s="90" t="str">
        <f t="shared" si="302"/>
        <v>CONSTRUÇÃO</v>
      </c>
      <c r="AH357" s="90" t="str">
        <f t="shared" si="302"/>
        <v>INSTALAÇÕES HIDROSSANITÁRIAS</v>
      </c>
      <c r="AI357" s="90" t="str">
        <f t="shared" si="302"/>
        <v>APARELHOS E LOUÇAS</v>
      </c>
      <c r="AJ357" s="90" t="s">
        <v>489</v>
      </c>
      <c r="AK357" s="71"/>
      <c r="AL357" s="71"/>
      <c r="AM357" s="71"/>
      <c r="AN357" s="71"/>
      <c r="AO357" s="71"/>
      <c r="AP357" s="71"/>
      <c r="AQ357" s="71"/>
      <c r="AR357" s="71"/>
      <c r="AS357" s="71"/>
      <c r="AT357" s="71"/>
      <c r="AU357" s="71"/>
      <c r="AV357" s="71"/>
      <c r="AW357" s="71"/>
      <c r="AX357" s="71"/>
      <c r="AY357" s="71"/>
      <c r="AZ357" s="71"/>
      <c r="BA357" s="71"/>
      <c r="BB357" s="71"/>
      <c r="BC357" s="71"/>
      <c r="BD357" s="71"/>
      <c r="BE357" s="71"/>
      <c r="BF357" s="71"/>
      <c r="BG357" s="71"/>
      <c r="BH357" s="71"/>
      <c r="BI357" s="71"/>
      <c r="BJ357" s="71"/>
      <c r="BK357" s="71"/>
      <c r="BL357" s="71"/>
      <c r="BM357" s="71"/>
      <c r="BN357" s="71"/>
      <c r="BO357" s="71"/>
      <c r="BP357" s="71"/>
      <c r="BQ357" s="71"/>
      <c r="BR357" s="71"/>
      <c r="BS357" s="71"/>
      <c r="BT357" s="71"/>
      <c r="BU357" s="71"/>
      <c r="BV357" s="71"/>
      <c r="BW357" s="71"/>
      <c r="BX357" s="71"/>
      <c r="BY357" s="71"/>
      <c r="BZ357" s="71"/>
      <c r="CA357" s="71"/>
      <c r="CB357" s="71"/>
      <c r="CC357" s="71"/>
      <c r="CD357" s="71"/>
      <c r="CE357" s="71"/>
      <c r="CF357" s="71"/>
      <c r="CG357" s="71"/>
      <c r="CH357" s="71"/>
      <c r="CI357" s="71"/>
      <c r="CJ357" s="71"/>
      <c r="CK357" s="71"/>
      <c r="CL357" s="71"/>
      <c r="CM357" s="71"/>
      <c r="CN357" s="71"/>
      <c r="CO357" s="71"/>
      <c r="CP357" s="71"/>
      <c r="CQ357" s="71"/>
      <c r="CR357" s="71"/>
      <c r="CS357" s="71"/>
      <c r="CT357" s="71"/>
      <c r="CU357" s="71"/>
      <c r="CV357" s="71"/>
      <c r="CW357" s="71"/>
      <c r="CX357" s="71"/>
      <c r="CY357" s="71"/>
      <c r="CZ357" s="71"/>
      <c r="DA357" s="71"/>
      <c r="DB357" s="71"/>
      <c r="DC357" s="71"/>
      <c r="DD357" s="71"/>
      <c r="DE357" s="71"/>
      <c r="DF357" s="71"/>
      <c r="DG357" s="71"/>
      <c r="DH357" s="71"/>
      <c r="DI357" s="71"/>
      <c r="DJ357" s="71"/>
      <c r="DK357" s="71"/>
      <c r="DL357" s="71"/>
      <c r="DM357" s="71"/>
      <c r="DN357" s="71"/>
      <c r="DO357" s="71"/>
      <c r="DP357" s="71"/>
      <c r="DQ357" s="71"/>
      <c r="DR357" s="71"/>
      <c r="DS357" s="71"/>
      <c r="DT357" s="71"/>
      <c r="DU357" s="71"/>
      <c r="DV357" s="71"/>
      <c r="DW357" s="71"/>
      <c r="DX357" s="71"/>
      <c r="DY357" s="71"/>
      <c r="DZ357" s="71"/>
      <c r="EA357" s="71"/>
      <c r="EB357" s="71"/>
      <c r="EC357" s="71"/>
      <c r="ED357" s="71"/>
      <c r="EE357" s="71"/>
      <c r="EF357" s="71"/>
      <c r="EG357" s="71"/>
      <c r="EH357" s="71"/>
      <c r="EI357" s="71"/>
      <c r="EJ357" s="71"/>
      <c r="EK357" s="71"/>
      <c r="EL357" s="71"/>
      <c r="EM357" s="71"/>
      <c r="EN357" s="71"/>
      <c r="EO357" s="71"/>
      <c r="EP357" s="71"/>
      <c r="EQ357" s="71"/>
      <c r="ER357" s="71"/>
      <c r="ES357" s="71"/>
      <c r="ET357" s="71"/>
      <c r="EU357" s="71"/>
      <c r="EV357" s="71"/>
      <c r="EW357" s="71"/>
      <c r="EX357" s="71"/>
      <c r="EY357" s="71"/>
      <c r="EZ357" s="71"/>
      <c r="FA357" s="71"/>
      <c r="FB357" s="71"/>
      <c r="FC357" s="71"/>
      <c r="FD357" s="71"/>
      <c r="FE357" s="71"/>
      <c r="FF357" s="71"/>
      <c r="FG357" s="71"/>
      <c r="FH357" s="71"/>
      <c r="FI357" s="71"/>
      <c r="FJ357" s="71"/>
      <c r="FK357" s="71"/>
      <c r="FL357" s="71"/>
      <c r="FM357" s="71"/>
      <c r="FN357" s="71"/>
      <c r="FO357" s="71"/>
      <c r="FP357" s="71"/>
      <c r="FQ357" s="71"/>
      <c r="FR357" s="71"/>
      <c r="FS357" s="71"/>
      <c r="FT357" s="71"/>
      <c r="FU357" s="71"/>
      <c r="FV357" s="71"/>
      <c r="FW357" s="71"/>
      <c r="FX357" s="71"/>
      <c r="FY357" s="71"/>
      <c r="FZ357" s="71"/>
      <c r="GA357" s="71"/>
      <c r="GB357" s="71"/>
      <c r="GC357" s="71"/>
      <c r="GD357" s="71"/>
      <c r="GE357" s="71"/>
      <c r="GF357" s="71"/>
      <c r="GG357" s="71"/>
      <c r="GH357" s="71"/>
      <c r="GI357" s="71"/>
      <c r="GJ357" s="71"/>
      <c r="GK357" s="71"/>
      <c r="GL357" s="71"/>
      <c r="GM357" s="71"/>
      <c r="GN357" s="71"/>
      <c r="GO357" s="71"/>
      <c r="GP357" s="71"/>
      <c r="GQ357" s="71"/>
      <c r="GR357" s="71"/>
      <c r="GS357" s="71"/>
      <c r="GT357" s="71"/>
      <c r="GU357" s="71"/>
      <c r="GV357" s="71"/>
      <c r="GW357" s="71"/>
      <c r="GX357" s="71"/>
      <c r="GY357" s="71"/>
      <c r="GZ357" s="71"/>
      <c r="HA357" s="71"/>
      <c r="HB357" s="71"/>
      <c r="HC357" s="71"/>
      <c r="HD357" s="71"/>
      <c r="HE357" s="71"/>
      <c r="HF357" s="71"/>
      <c r="HG357" s="71"/>
      <c r="HH357" s="71"/>
      <c r="HI357" s="71"/>
      <c r="HJ357" s="71"/>
      <c r="HK357" s="71"/>
      <c r="HL357" s="71"/>
      <c r="HM357" s="71"/>
      <c r="HN357" s="71"/>
      <c r="HO357" s="71"/>
      <c r="HP357" s="71"/>
      <c r="HQ357" s="71"/>
      <c r="HR357" s="71"/>
      <c r="HS357" s="71"/>
      <c r="HT357" s="71"/>
      <c r="HU357" s="71"/>
      <c r="HV357" s="71"/>
      <c r="HW357" s="71"/>
      <c r="HX357" s="71"/>
      <c r="HY357" s="71"/>
      <c r="HZ357" s="71"/>
      <c r="IA357" s="71"/>
      <c r="IB357" s="71"/>
      <c r="IC357" s="71"/>
      <c r="ID357" s="71"/>
      <c r="IE357" s="71"/>
      <c r="IF357" s="71"/>
      <c r="IG357" s="71"/>
      <c r="IH357" s="71"/>
      <c r="II357" s="71"/>
      <c r="IJ357" s="71"/>
      <c r="IK357" s="71"/>
      <c r="IL357" s="71"/>
      <c r="IM357" s="71"/>
      <c r="IN357" s="71"/>
      <c r="IO357" s="71"/>
      <c r="IP357" s="71"/>
      <c r="IQ357" s="71"/>
      <c r="IR357" s="71"/>
      <c r="IS357" s="71"/>
      <c r="IT357" s="71"/>
      <c r="IU357" s="71"/>
      <c r="IV357" s="71"/>
      <c r="IW357" s="71"/>
      <c r="IX357" s="71"/>
      <c r="IY357" s="71"/>
      <c r="IZ357" s="71"/>
    </row>
    <row r="358" spans="1:1024" s="115" customFormat="1" ht="25.5">
      <c r="A358" s="103" t="str">
        <f>IF(AND(A357&gt;0,B357&lt;=0),CONCATENATE(A357,".1"),IF(IFERROR(RIGHT(A357,4)*1,0)&gt;999,CONCATENATE(LEFT(A357,LEN(A357)*1-4),RIGHT(A357,4)*1+1),IF(IFERROR(RIGHT(A357,3)*1,0)&gt;99,CONCATENATE(LEFT(A357,LEN(A357)*1-3),RIGHT(A357,3)*1+1),IF(IFERROR(RIGHT(A357,2)*1,0)&gt;9,CONCATENATE(LEFT(A357,LEN(A357)*1-2),RIGHT(A357,2)*1+1),CONCATENATE(LEFT(A357,LEN(A357)*1-1),RIGHT(A357)*1+1)))))</f>
        <v>1.12.1.2.4</v>
      </c>
      <c r="B358" s="52">
        <v>86909</v>
      </c>
      <c r="C358" s="64" t="s">
        <v>493</v>
      </c>
      <c r="D358" s="104" t="str">
        <f>O358</f>
        <v>Torneira cromada tubo móvel, de mesa, 1/2 ou 3/4, para pia de cozinha, padrão alto - fornecimento e instalação. Af_01/2020</v>
      </c>
      <c r="E358" s="105" t="str">
        <f>N358</f>
        <v>un</v>
      </c>
      <c r="F358" s="55" t="s">
        <v>471</v>
      </c>
      <c r="G358" s="55">
        <v>4</v>
      </c>
      <c r="H358" s="55">
        <f>M358</f>
        <v>125.92</v>
      </c>
      <c r="I358" s="55">
        <f>TRUNC(H358*(1+$L$9),2)</f>
        <v>157.4</v>
      </c>
      <c r="J358" s="106">
        <f>TRUNC(I358*G358,2)</f>
        <v>629.6</v>
      </c>
      <c r="K358" s="107">
        <f>J358/U358</f>
        <v>7.3816035806873997E-3</v>
      </c>
      <c r="L358" s="107">
        <f>J358/$J$744</f>
        <v>3.8117379225472884E-5</v>
      </c>
      <c r="M358" s="108">
        <v>125.92</v>
      </c>
      <c r="N358" s="109" t="s">
        <v>609</v>
      </c>
      <c r="O358" s="110" t="s">
        <v>3085</v>
      </c>
      <c r="P358" s="111"/>
      <c r="Q358" s="112"/>
      <c r="R358" s="111"/>
      <c r="S358" s="111"/>
      <c r="T358" s="113"/>
      <c r="U358" s="114">
        <f t="shared" si="301"/>
        <v>85293.119999999995</v>
      </c>
      <c r="V358" s="71">
        <f t="shared" si="279"/>
        <v>1</v>
      </c>
      <c r="W358" s="71">
        <f t="shared" si="280"/>
        <v>1</v>
      </c>
      <c r="X358" s="71">
        <f t="shared" si="281"/>
        <v>12</v>
      </c>
      <c r="Y358" s="71">
        <f t="shared" si="282"/>
        <v>1</v>
      </c>
      <c r="Z358" s="71">
        <f t="shared" si="288"/>
        <v>2</v>
      </c>
      <c r="AA358" s="71">
        <f t="shared" si="283"/>
        <v>13982250.480000002</v>
      </c>
      <c r="AB358" s="71">
        <f t="shared" si="284"/>
        <v>13982250.480000002</v>
      </c>
      <c r="AC358" s="71">
        <f t="shared" si="285"/>
        <v>154804.66</v>
      </c>
      <c r="AD358" s="71">
        <f t="shared" si="286"/>
        <v>154804.66</v>
      </c>
      <c r="AE358" s="71">
        <f t="shared" si="287"/>
        <v>85138.26</v>
      </c>
      <c r="AF358" s="90" t="str">
        <f t="shared" si="302"/>
        <v>CENTRO INTEGRADO DE SAÚDE XANXERÊ</v>
      </c>
      <c r="AG358" s="90" t="str">
        <f t="shared" si="302"/>
        <v>CONSTRUÇÃO</v>
      </c>
      <c r="AH358" s="90" t="str">
        <f t="shared" si="302"/>
        <v>INSTALAÇÕES HIDROSSANITÁRIAS</v>
      </c>
      <c r="AI358" s="90" t="str">
        <f t="shared" si="302"/>
        <v>APARELHOS E LOUÇAS</v>
      </c>
      <c r="AJ358" s="90" t="s">
        <v>489</v>
      </c>
      <c r="AK358" s="71"/>
      <c r="AL358" s="71"/>
      <c r="AM358" s="71"/>
      <c r="AN358" s="71"/>
      <c r="AO358" s="71"/>
      <c r="AP358" s="71"/>
      <c r="AQ358" s="71"/>
      <c r="AR358" s="71"/>
      <c r="AS358" s="71"/>
      <c r="AT358" s="71"/>
      <c r="AU358" s="71"/>
      <c r="AV358" s="71"/>
      <c r="AW358" s="71"/>
      <c r="AX358" s="71"/>
      <c r="AY358" s="71"/>
      <c r="AZ358" s="71"/>
      <c r="BA358" s="71"/>
      <c r="BB358" s="71"/>
      <c r="BC358" s="71"/>
      <c r="BD358" s="71"/>
      <c r="BE358" s="71"/>
      <c r="BF358" s="71"/>
      <c r="BG358" s="71"/>
      <c r="BH358" s="71"/>
      <c r="BI358" s="71"/>
      <c r="BJ358" s="71"/>
      <c r="BK358" s="71"/>
      <c r="BL358" s="71"/>
      <c r="BM358" s="71"/>
      <c r="BN358" s="71"/>
      <c r="BO358" s="71"/>
      <c r="BP358" s="71"/>
      <c r="BQ358" s="71"/>
      <c r="BR358" s="71"/>
      <c r="BS358" s="71"/>
      <c r="BT358" s="71"/>
      <c r="BU358" s="71"/>
      <c r="BV358" s="71"/>
      <c r="BW358" s="71"/>
      <c r="BX358" s="71"/>
      <c r="BY358" s="71"/>
      <c r="BZ358" s="71"/>
      <c r="CA358" s="71"/>
      <c r="CB358" s="71"/>
      <c r="CC358" s="71"/>
      <c r="CD358" s="71"/>
      <c r="CE358" s="71"/>
      <c r="CF358" s="71"/>
      <c r="CG358" s="71"/>
      <c r="CH358" s="71"/>
      <c r="CI358" s="71"/>
      <c r="CJ358" s="71"/>
      <c r="CK358" s="71"/>
      <c r="CL358" s="71"/>
      <c r="CM358" s="71"/>
      <c r="CN358" s="71"/>
      <c r="CO358" s="71"/>
      <c r="CP358" s="71"/>
      <c r="CQ358" s="71"/>
      <c r="CR358" s="71"/>
      <c r="CS358" s="71"/>
      <c r="CT358" s="71"/>
      <c r="CU358" s="71"/>
      <c r="CV358" s="71"/>
      <c r="CW358" s="71"/>
      <c r="CX358" s="71"/>
      <c r="CY358" s="71"/>
      <c r="CZ358" s="71"/>
      <c r="DA358" s="71"/>
      <c r="DB358" s="71"/>
      <c r="DC358" s="71"/>
      <c r="DD358" s="71"/>
      <c r="DE358" s="71"/>
      <c r="DF358" s="71"/>
      <c r="DG358" s="71"/>
      <c r="DH358" s="71"/>
      <c r="DI358" s="71"/>
      <c r="DJ358" s="71"/>
      <c r="DK358" s="71"/>
      <c r="DL358" s="71"/>
      <c r="DM358" s="71"/>
      <c r="DN358" s="71"/>
      <c r="DO358" s="71"/>
      <c r="DP358" s="71"/>
      <c r="DQ358" s="71"/>
      <c r="DR358" s="71"/>
      <c r="DS358" s="71"/>
      <c r="DT358" s="71"/>
      <c r="DU358" s="71"/>
      <c r="DV358" s="71"/>
      <c r="DW358" s="71"/>
      <c r="DX358" s="71"/>
      <c r="DY358" s="71"/>
      <c r="DZ358" s="71"/>
      <c r="EA358" s="71"/>
      <c r="EB358" s="71"/>
      <c r="EC358" s="71"/>
      <c r="ED358" s="71"/>
      <c r="EE358" s="71"/>
      <c r="EF358" s="71"/>
      <c r="EG358" s="71"/>
      <c r="EH358" s="71"/>
      <c r="EI358" s="71"/>
      <c r="EJ358" s="71"/>
      <c r="EK358" s="71"/>
      <c r="EL358" s="71"/>
      <c r="EM358" s="71"/>
      <c r="EN358" s="71"/>
      <c r="EO358" s="71"/>
      <c r="EP358" s="71"/>
      <c r="EQ358" s="71"/>
      <c r="ER358" s="71"/>
      <c r="ES358" s="71"/>
      <c r="ET358" s="71"/>
      <c r="EU358" s="71"/>
      <c r="EV358" s="71"/>
      <c r="EW358" s="71"/>
      <c r="EX358" s="71"/>
      <c r="EY358" s="71"/>
      <c r="EZ358" s="71"/>
      <c r="FA358" s="71"/>
      <c r="FB358" s="71"/>
      <c r="FC358" s="71"/>
      <c r="FD358" s="71"/>
      <c r="FE358" s="71"/>
      <c r="FF358" s="71"/>
      <c r="FG358" s="71"/>
      <c r="FH358" s="71"/>
      <c r="FI358" s="71"/>
      <c r="FJ358" s="71"/>
      <c r="FK358" s="71"/>
      <c r="FL358" s="71"/>
      <c r="FM358" s="71"/>
      <c r="FN358" s="71"/>
      <c r="FO358" s="71"/>
      <c r="FP358" s="71"/>
      <c r="FQ358" s="71"/>
      <c r="FR358" s="71"/>
      <c r="FS358" s="71"/>
      <c r="FT358" s="71"/>
      <c r="FU358" s="71"/>
      <c r="FV358" s="71"/>
      <c r="FW358" s="71"/>
      <c r="FX358" s="71"/>
      <c r="FY358" s="71"/>
      <c r="FZ358" s="71"/>
      <c r="GA358" s="71"/>
      <c r="GB358" s="71"/>
      <c r="GC358" s="71"/>
      <c r="GD358" s="71"/>
      <c r="GE358" s="71"/>
      <c r="GF358" s="71"/>
      <c r="GG358" s="71"/>
      <c r="GH358" s="71"/>
      <c r="GI358" s="71"/>
      <c r="GJ358" s="71"/>
      <c r="GK358" s="71"/>
      <c r="GL358" s="71"/>
      <c r="GM358" s="71"/>
      <c r="GN358" s="71"/>
      <c r="GO358" s="71"/>
      <c r="GP358" s="71"/>
      <c r="GQ358" s="71"/>
      <c r="GR358" s="71"/>
      <c r="GS358" s="71"/>
      <c r="GT358" s="71"/>
      <c r="GU358" s="71"/>
      <c r="GV358" s="71"/>
      <c r="GW358" s="71"/>
      <c r="GX358" s="71"/>
      <c r="GY358" s="71"/>
      <c r="GZ358" s="71"/>
      <c r="HA358" s="71"/>
      <c r="HB358" s="71"/>
      <c r="HC358" s="71"/>
      <c r="HD358" s="71"/>
      <c r="HE358" s="71"/>
      <c r="HF358" s="71"/>
      <c r="HG358" s="71"/>
      <c r="HH358" s="71"/>
      <c r="HI358" s="71"/>
      <c r="HJ358" s="71"/>
      <c r="HK358" s="71"/>
      <c r="HL358" s="71"/>
      <c r="HM358" s="71"/>
      <c r="HN358" s="71"/>
      <c r="HO358" s="71"/>
      <c r="HP358" s="71"/>
      <c r="HQ358" s="71"/>
      <c r="HR358" s="71"/>
      <c r="HS358" s="71"/>
      <c r="HT358" s="71"/>
      <c r="HU358" s="71"/>
      <c r="HV358" s="71"/>
      <c r="HW358" s="71"/>
      <c r="HX358" s="71"/>
      <c r="HY358" s="71"/>
      <c r="HZ358" s="71"/>
      <c r="IA358" s="71"/>
      <c r="IB358" s="71"/>
      <c r="IC358" s="71"/>
      <c r="ID358" s="71"/>
      <c r="IE358" s="71"/>
      <c r="IF358" s="71"/>
      <c r="IG358" s="71"/>
      <c r="IH358" s="71"/>
      <c r="II358" s="71"/>
      <c r="IJ358" s="71"/>
      <c r="IK358" s="71"/>
      <c r="IL358" s="71"/>
      <c r="IM358" s="71"/>
      <c r="IN358" s="71"/>
      <c r="IO358" s="71"/>
      <c r="IP358" s="71"/>
      <c r="IQ358" s="71"/>
      <c r="IR358" s="71"/>
      <c r="IS358" s="71"/>
      <c r="IT358" s="71"/>
      <c r="IU358" s="71"/>
      <c r="IV358" s="71"/>
      <c r="IW358" s="71"/>
      <c r="IX358" s="71"/>
      <c r="IY358" s="71"/>
      <c r="IZ358" s="71"/>
    </row>
    <row r="359" spans="1:1024" s="115" customFormat="1" ht="25.5">
      <c r="A359" s="103" t="str">
        <f>IF(AND(A358&gt;0,B358&lt;=0),CONCATENATE(A358,".1"),IF(IFERROR(RIGHT(A358,4)*1,0)&gt;999,CONCATENATE(LEFT(A358,LEN(A358)*1-4),RIGHT(A358,4)*1+1),IF(IFERROR(RIGHT(A358,3)*1,0)&gt;99,CONCATENATE(LEFT(A358,LEN(A358)*1-3),RIGHT(A358,3)*1+1),IF(IFERROR(RIGHT(A358,2)*1,0)&gt;9,CONCATENATE(LEFT(A358,LEN(A358)*1-2),RIGHT(A358,2)*1+1),CONCATENATE(LEFT(A358,LEN(A358)*1-1),RIGHT(A358)*1+1)))))</f>
        <v>1.12.1.2.5</v>
      </c>
      <c r="B359" s="52">
        <v>86910</v>
      </c>
      <c r="C359" s="64" t="s">
        <v>493</v>
      </c>
      <c r="D359" s="104" t="str">
        <f>O359</f>
        <v>Torneira cromada tubo móvel, de parede, 1/2 ou 3/4, para pia de cozinha, padrão médio - fornecimento e instalação. Af_01/2020</v>
      </c>
      <c r="E359" s="105" t="str">
        <f>N359</f>
        <v>un</v>
      </c>
      <c r="F359" s="55" t="s">
        <v>471</v>
      </c>
      <c r="G359" s="55">
        <v>1</v>
      </c>
      <c r="H359" s="55">
        <f>M359</f>
        <v>123.89</v>
      </c>
      <c r="I359" s="55">
        <f>TRUNC(H359*(1+$L$9),2)</f>
        <v>154.86000000000001</v>
      </c>
      <c r="J359" s="106">
        <f>TRUNC(I359*G359,2)</f>
        <v>154.86000000000001</v>
      </c>
      <c r="K359" s="107">
        <f>J359/U359</f>
        <v>1.8156212365077046E-3</v>
      </c>
      <c r="L359" s="107">
        <f>J359/$J$744</f>
        <v>9.3755675775996359E-6</v>
      </c>
      <c r="M359" s="108">
        <v>123.89</v>
      </c>
      <c r="N359" s="109" t="s">
        <v>609</v>
      </c>
      <c r="O359" s="110" t="s">
        <v>3087</v>
      </c>
      <c r="P359" s="111"/>
      <c r="Q359" s="112"/>
      <c r="R359" s="111"/>
      <c r="S359" s="111"/>
      <c r="T359" s="113"/>
      <c r="U359" s="114">
        <f t="shared" si="301"/>
        <v>85293.119999999995</v>
      </c>
      <c r="V359" s="71">
        <f t="shared" si="279"/>
        <v>1</v>
      </c>
      <c r="W359" s="71">
        <f t="shared" si="280"/>
        <v>1</v>
      </c>
      <c r="X359" s="71">
        <f t="shared" si="281"/>
        <v>12</v>
      </c>
      <c r="Y359" s="71">
        <f t="shared" si="282"/>
        <v>1</v>
      </c>
      <c r="Z359" s="71">
        <f t="shared" si="288"/>
        <v>2</v>
      </c>
      <c r="AA359" s="71">
        <f t="shared" si="283"/>
        <v>13982405.340000002</v>
      </c>
      <c r="AB359" s="71">
        <f t="shared" si="284"/>
        <v>13982405.340000002</v>
      </c>
      <c r="AC359" s="71">
        <f t="shared" si="285"/>
        <v>154959.51999999999</v>
      </c>
      <c r="AD359" s="71">
        <f t="shared" si="286"/>
        <v>154959.51999999999</v>
      </c>
      <c r="AE359" s="71">
        <f t="shared" si="287"/>
        <v>85293.119999999995</v>
      </c>
      <c r="AF359" s="90" t="str">
        <f t="shared" si="302"/>
        <v>CENTRO INTEGRADO DE SAÚDE XANXERÊ</v>
      </c>
      <c r="AG359" s="90" t="str">
        <f t="shared" si="302"/>
        <v>CONSTRUÇÃO</v>
      </c>
      <c r="AH359" s="90" t="str">
        <f t="shared" si="302"/>
        <v>INSTALAÇÕES HIDROSSANITÁRIAS</v>
      </c>
      <c r="AI359" s="90" t="str">
        <f t="shared" si="302"/>
        <v>APARELHOS E LOUÇAS</v>
      </c>
      <c r="AJ359" s="90" t="s">
        <v>489</v>
      </c>
      <c r="AK359" s="71"/>
      <c r="AL359" s="71"/>
      <c r="AM359" s="71"/>
      <c r="AN359" s="71"/>
      <c r="AO359" s="71"/>
      <c r="AP359" s="71"/>
      <c r="AQ359" s="71"/>
      <c r="AR359" s="71"/>
      <c r="AS359" s="71"/>
      <c r="AT359" s="71"/>
      <c r="AU359" s="71"/>
      <c r="AV359" s="71"/>
      <c r="AW359" s="71"/>
      <c r="AX359" s="71"/>
      <c r="AY359" s="71"/>
      <c r="AZ359" s="71"/>
      <c r="BA359" s="71"/>
      <c r="BB359" s="71"/>
      <c r="BC359" s="71"/>
      <c r="BD359" s="71"/>
      <c r="BE359" s="71"/>
      <c r="BF359" s="71"/>
      <c r="BG359" s="71"/>
      <c r="BH359" s="71"/>
      <c r="BI359" s="71"/>
      <c r="BJ359" s="71"/>
      <c r="BK359" s="71"/>
      <c r="BL359" s="71"/>
      <c r="BM359" s="71"/>
      <c r="BN359" s="71"/>
      <c r="BO359" s="71"/>
      <c r="BP359" s="71"/>
      <c r="BQ359" s="71"/>
      <c r="BR359" s="71"/>
      <c r="BS359" s="71"/>
      <c r="BT359" s="71"/>
      <c r="BU359" s="71"/>
      <c r="BV359" s="71"/>
      <c r="BW359" s="71"/>
      <c r="BX359" s="71"/>
      <c r="BY359" s="71"/>
      <c r="BZ359" s="71"/>
      <c r="CA359" s="71"/>
      <c r="CB359" s="71"/>
      <c r="CC359" s="71"/>
      <c r="CD359" s="71"/>
      <c r="CE359" s="71"/>
      <c r="CF359" s="71"/>
      <c r="CG359" s="71"/>
      <c r="CH359" s="71"/>
      <c r="CI359" s="71"/>
      <c r="CJ359" s="71"/>
      <c r="CK359" s="71"/>
      <c r="CL359" s="71"/>
      <c r="CM359" s="71"/>
      <c r="CN359" s="71"/>
      <c r="CO359" s="71"/>
      <c r="CP359" s="71"/>
      <c r="CQ359" s="71"/>
      <c r="CR359" s="71"/>
      <c r="CS359" s="71"/>
      <c r="CT359" s="71"/>
      <c r="CU359" s="71"/>
      <c r="CV359" s="71"/>
      <c r="CW359" s="71"/>
      <c r="CX359" s="71"/>
      <c r="CY359" s="71"/>
      <c r="CZ359" s="71"/>
      <c r="DA359" s="71"/>
      <c r="DB359" s="71"/>
      <c r="DC359" s="71"/>
      <c r="DD359" s="71"/>
      <c r="DE359" s="71"/>
      <c r="DF359" s="71"/>
      <c r="DG359" s="71"/>
      <c r="DH359" s="71"/>
      <c r="DI359" s="71"/>
      <c r="DJ359" s="71"/>
      <c r="DK359" s="71"/>
      <c r="DL359" s="71"/>
      <c r="DM359" s="71"/>
      <c r="DN359" s="71"/>
      <c r="DO359" s="71"/>
      <c r="DP359" s="71"/>
      <c r="DQ359" s="71"/>
      <c r="DR359" s="71"/>
      <c r="DS359" s="71"/>
      <c r="DT359" s="71"/>
      <c r="DU359" s="71"/>
      <c r="DV359" s="71"/>
      <c r="DW359" s="71"/>
      <c r="DX359" s="71"/>
      <c r="DY359" s="71"/>
      <c r="DZ359" s="71"/>
      <c r="EA359" s="71"/>
      <c r="EB359" s="71"/>
      <c r="EC359" s="71"/>
      <c r="ED359" s="71"/>
      <c r="EE359" s="71"/>
      <c r="EF359" s="71"/>
      <c r="EG359" s="71"/>
      <c r="EH359" s="71"/>
      <c r="EI359" s="71"/>
      <c r="EJ359" s="71"/>
      <c r="EK359" s="71"/>
      <c r="EL359" s="71"/>
      <c r="EM359" s="71"/>
      <c r="EN359" s="71"/>
      <c r="EO359" s="71"/>
      <c r="EP359" s="71"/>
      <c r="EQ359" s="71"/>
      <c r="ER359" s="71"/>
      <c r="ES359" s="71"/>
      <c r="ET359" s="71"/>
      <c r="EU359" s="71"/>
      <c r="EV359" s="71"/>
      <c r="EW359" s="71"/>
      <c r="EX359" s="71"/>
      <c r="EY359" s="71"/>
      <c r="EZ359" s="71"/>
      <c r="FA359" s="71"/>
      <c r="FB359" s="71"/>
      <c r="FC359" s="71"/>
      <c r="FD359" s="71"/>
      <c r="FE359" s="71"/>
      <c r="FF359" s="71"/>
      <c r="FG359" s="71"/>
      <c r="FH359" s="71"/>
      <c r="FI359" s="71"/>
      <c r="FJ359" s="71"/>
      <c r="FK359" s="71"/>
      <c r="FL359" s="71"/>
      <c r="FM359" s="71"/>
      <c r="FN359" s="71"/>
      <c r="FO359" s="71"/>
      <c r="FP359" s="71"/>
      <c r="FQ359" s="71"/>
      <c r="FR359" s="71"/>
      <c r="FS359" s="71"/>
      <c r="FT359" s="71"/>
      <c r="FU359" s="71"/>
      <c r="FV359" s="71"/>
      <c r="FW359" s="71"/>
      <c r="FX359" s="71"/>
      <c r="FY359" s="71"/>
      <c r="FZ359" s="71"/>
      <c r="GA359" s="71"/>
      <c r="GB359" s="71"/>
      <c r="GC359" s="71"/>
      <c r="GD359" s="71"/>
      <c r="GE359" s="71"/>
      <c r="GF359" s="71"/>
      <c r="GG359" s="71"/>
      <c r="GH359" s="71"/>
      <c r="GI359" s="71"/>
      <c r="GJ359" s="71"/>
      <c r="GK359" s="71"/>
      <c r="GL359" s="71"/>
      <c r="GM359" s="71"/>
      <c r="GN359" s="71"/>
      <c r="GO359" s="71"/>
      <c r="GP359" s="71"/>
      <c r="GQ359" s="71"/>
      <c r="GR359" s="71"/>
      <c r="GS359" s="71"/>
      <c r="GT359" s="71"/>
      <c r="GU359" s="71"/>
      <c r="GV359" s="71"/>
      <c r="GW359" s="71"/>
      <c r="GX359" s="71"/>
      <c r="GY359" s="71"/>
      <c r="GZ359" s="71"/>
      <c r="HA359" s="71"/>
      <c r="HB359" s="71"/>
      <c r="HC359" s="71"/>
      <c r="HD359" s="71"/>
      <c r="HE359" s="71"/>
      <c r="HF359" s="71"/>
      <c r="HG359" s="71"/>
      <c r="HH359" s="71"/>
      <c r="HI359" s="71"/>
      <c r="HJ359" s="71"/>
      <c r="HK359" s="71"/>
      <c r="HL359" s="71"/>
      <c r="HM359" s="71"/>
      <c r="HN359" s="71"/>
      <c r="HO359" s="71"/>
      <c r="HP359" s="71"/>
      <c r="HQ359" s="71"/>
      <c r="HR359" s="71"/>
      <c r="HS359" s="71"/>
      <c r="HT359" s="71"/>
      <c r="HU359" s="71"/>
      <c r="HV359" s="71"/>
      <c r="HW359" s="71"/>
      <c r="HX359" s="71"/>
      <c r="HY359" s="71"/>
      <c r="HZ359" s="71"/>
      <c r="IA359" s="71"/>
      <c r="IB359" s="71"/>
      <c r="IC359" s="71"/>
      <c r="ID359" s="71"/>
      <c r="IE359" s="71"/>
      <c r="IF359" s="71"/>
      <c r="IG359" s="71"/>
      <c r="IH359" s="71"/>
      <c r="II359" s="71"/>
      <c r="IJ359" s="71"/>
      <c r="IK359" s="71"/>
      <c r="IL359" s="71"/>
      <c r="IM359" s="71"/>
      <c r="IN359" s="71"/>
      <c r="IO359" s="71"/>
      <c r="IP359" s="71"/>
      <c r="IQ359" s="71"/>
      <c r="IR359" s="71"/>
      <c r="IS359" s="71"/>
      <c r="IT359" s="71"/>
      <c r="IU359" s="71"/>
      <c r="IV359" s="71"/>
      <c r="IW359" s="71"/>
      <c r="IX359" s="71"/>
      <c r="IY359" s="71"/>
      <c r="IZ359" s="71"/>
    </row>
    <row r="360" spans="1:1024" s="94" customFormat="1">
      <c r="A360" s="117"/>
      <c r="B360" s="118"/>
      <c r="C360" s="119"/>
      <c r="D360" s="120"/>
      <c r="E360" s="121" t="str">
        <f>IF(P360="T1",CONCATENATE("Total ",LOWER(AF360)),IF(P360="T2",CONCATENATE("Total ",LOWER(AG360)),IF(P360="T3",CONCATENATE("Total ",LOWER(AH360)),IF(P360="T4",CONCATENATE("Total ",LOWER(AI360)),IF(P360="T5",CONCATENATE("Total ",LOWER(AJ360)),"Total do item")))))</f>
        <v>Total do item</v>
      </c>
      <c r="F360" s="122"/>
      <c r="G360" s="122"/>
      <c r="H360" s="122"/>
      <c r="I360" s="123"/>
      <c r="J360" s="124">
        <f>N360</f>
        <v>85293.119999999995</v>
      </c>
      <c r="K360" s="125">
        <f>J360/N360</f>
        <v>1</v>
      </c>
      <c r="L360" s="125">
        <f>M360</f>
        <v>5.1638344986718E-3</v>
      </c>
      <c r="M360" s="126">
        <f>J360/$J$744</f>
        <v>5.1638344986718E-3</v>
      </c>
      <c r="N360" s="127">
        <f>IF(P360="T1",AA360,IF(P360="T2",AB360,IF(P360="T3",AC360,IF(P360="T4",AD360,IF(P360="T5",AE360,0)))))</f>
        <v>85293.119999999995</v>
      </c>
      <c r="O360" s="127"/>
      <c r="P360" s="94" t="s">
        <v>484</v>
      </c>
      <c r="Q360"/>
      <c r="T360" s="89"/>
      <c r="U360" s="128">
        <f>IF(OR(P360="T1",P360="T2",P360="T3",P360="T4",P360="T5"),N360,U370)</f>
        <v>85293.119999999995</v>
      </c>
      <c r="V360" s="96">
        <f t="shared" si="279"/>
        <v>1</v>
      </c>
      <c r="W360" s="96">
        <f t="shared" si="280"/>
        <v>1</v>
      </c>
      <c r="X360" s="96">
        <f t="shared" si="281"/>
        <v>12</v>
      </c>
      <c r="Y360" s="96">
        <f t="shared" si="282"/>
        <v>1</v>
      </c>
      <c r="Z360" s="96">
        <f t="shared" si="288"/>
        <v>2</v>
      </c>
      <c r="AA360" s="96">
        <f t="shared" si="283"/>
        <v>13982405.340000002</v>
      </c>
      <c r="AB360" s="96">
        <f t="shared" si="284"/>
        <v>13982405.340000002</v>
      </c>
      <c r="AC360" s="96">
        <f t="shared" si="285"/>
        <v>154959.51999999999</v>
      </c>
      <c r="AD360" s="96">
        <f t="shared" si="286"/>
        <v>154959.51999999999</v>
      </c>
      <c r="AE360" s="96">
        <f t="shared" si="287"/>
        <v>85293.119999999995</v>
      </c>
      <c r="AF360" s="97" t="str">
        <f>IF($P360=AF$12,$D360,AF359)</f>
        <v>CENTRO INTEGRADO DE SAÚDE XANXERÊ</v>
      </c>
      <c r="AG360" s="97" t="str">
        <f>IF($P360=AG$12,$D360,AG359)</f>
        <v>CONSTRUÇÃO</v>
      </c>
      <c r="AH360" s="97" t="str">
        <f>IF($P360=AH$12,$D360,AH359)</f>
        <v>INSTALAÇÕES HIDROSSANITÁRIAS</v>
      </c>
      <c r="AI360" s="97" t="str">
        <f>IF($P360=AI$12,$D360,AI359)</f>
        <v>APARELHOS E LOUÇAS</v>
      </c>
      <c r="AJ360" s="97" t="s">
        <v>489</v>
      </c>
      <c r="AMI360"/>
      <c r="AMJ360"/>
    </row>
    <row r="361" spans="1:1024" s="94" customFormat="1" ht="15.75">
      <c r="A361" s="134" t="s">
        <v>625</v>
      </c>
      <c r="B361" s="135"/>
      <c r="C361" s="135"/>
      <c r="D361" s="136" t="s">
        <v>626</v>
      </c>
      <c r="E361" s="137"/>
      <c r="F361" s="137"/>
      <c r="G361" s="137"/>
      <c r="H361" s="137"/>
      <c r="I361" s="137"/>
      <c r="J361" s="137"/>
      <c r="K361" s="137"/>
      <c r="L361" s="138"/>
      <c r="M361" s="78"/>
      <c r="P361" s="94" t="s">
        <v>479</v>
      </c>
      <c r="Q361"/>
      <c r="T361" s="89"/>
      <c r="U361" s="128">
        <f t="shared" ref="U361:U371" si="303">IF(OR(P361="T1",P361="T2",P361="T3",P361="T4",P361="T5"),N361,U362)</f>
        <v>109064.75</v>
      </c>
      <c r="V361" s="96">
        <f t="shared" si="279"/>
        <v>1</v>
      </c>
      <c r="W361" s="96">
        <f t="shared" si="280"/>
        <v>1</v>
      </c>
      <c r="X361" s="96">
        <f t="shared" si="281"/>
        <v>12</v>
      </c>
      <c r="Y361" s="96">
        <f t="shared" si="282"/>
        <v>1</v>
      </c>
      <c r="Z361" s="96">
        <f t="shared" si="288"/>
        <v>3</v>
      </c>
      <c r="AA361" s="96">
        <f t="shared" si="283"/>
        <v>13982405.340000002</v>
      </c>
      <c r="AB361" s="96">
        <f t="shared" si="284"/>
        <v>13982405.340000002</v>
      </c>
      <c r="AC361" s="96">
        <f t="shared" si="285"/>
        <v>154959.51999999999</v>
      </c>
      <c r="AD361" s="96">
        <f t="shared" si="286"/>
        <v>154959.51999999999</v>
      </c>
      <c r="AE361" s="96">
        <f t="shared" si="287"/>
        <v>0</v>
      </c>
      <c r="AF361" s="97" t="str">
        <f>IF($P361=AF$11,$D361,AF360)</f>
        <v>CENTRO INTEGRADO DE SAÚDE XANXERÊ</v>
      </c>
      <c r="AG361" s="97" t="str">
        <f>IF($P361=AG$11,$D361,AG360)</f>
        <v>CONSTRUÇÃO</v>
      </c>
      <c r="AH361" s="97" t="str">
        <f>IF($P361=AH$11,$D361,AH360)</f>
        <v>INSTALAÇÕES HIDROSSANITÁRIAS</v>
      </c>
      <c r="AI361" s="97" t="str">
        <f>IF($P361=AI$11,$D361,AI360)</f>
        <v>APARELHOS E LOUÇAS</v>
      </c>
      <c r="AJ361" s="97" t="s">
        <v>489</v>
      </c>
      <c r="AMI361"/>
      <c r="AMJ361"/>
    </row>
    <row r="362" spans="1:1024" s="115" customFormat="1" ht="25.5">
      <c r="A362" s="103" t="str">
        <f t="shared" ref="A362:A371" si="304">IF(AND(A361&gt;0,B361&lt;=0),CONCATENATE(A361,".1"),IF(IFERROR(RIGHT(A361,4)*1,0)&gt;999,CONCATENATE(LEFT(A361,LEN(A361)*1-4),RIGHT(A361,4)*1+1),IF(IFERROR(RIGHT(A361,3)*1,0)&gt;99,CONCATENATE(LEFT(A361,LEN(A361)*1-3),RIGHT(A361,3)*1+1),IF(IFERROR(RIGHT(A361,2)*1,0)&gt;9,CONCATENATE(LEFT(A361,LEN(A361)*1-2),RIGHT(A361,2)*1+1),CONCATENATE(LEFT(A361,LEN(A361)*1-1),RIGHT(A361)*1+1)))))</f>
        <v>1.12.1.3.1</v>
      </c>
      <c r="B362" s="52">
        <v>95547</v>
      </c>
      <c r="C362" s="64" t="s">
        <v>493</v>
      </c>
      <c r="D362" s="104" t="str">
        <f t="shared" ref="D362:D371" si="305">O362</f>
        <v>Saboneteira plastica tipo dispenser para sabonete liquido com reservatorio 800 a 1500 ml, incluso fixação. Af_01/2020</v>
      </c>
      <c r="E362" s="105" t="str">
        <f>N362</f>
        <v>un</v>
      </c>
      <c r="F362" s="55" t="s">
        <v>471</v>
      </c>
      <c r="G362" s="55">
        <v>91</v>
      </c>
      <c r="H362" s="55">
        <f t="shared" ref="H362:H371" si="306">M362</f>
        <v>59.63</v>
      </c>
      <c r="I362" s="55">
        <f t="shared" ref="I362:I371" si="307">TRUNC(H362*(1+$L$9),2)</f>
        <v>74.53</v>
      </c>
      <c r="J362" s="106">
        <f t="shared" ref="J362:J371" si="308">TRUNC(I362*G362,2)</f>
        <v>6782.23</v>
      </c>
      <c r="K362" s="107">
        <f t="shared" ref="K362:K371" si="309">J362/U362</f>
        <v>6.2185353196151823E-2</v>
      </c>
      <c r="L362" s="107">
        <f t="shared" ref="L362:L371" si="310">J362/$J$744</f>
        <v>4.106112339650237E-4</v>
      </c>
      <c r="M362" s="108">
        <v>59.63</v>
      </c>
      <c r="N362" s="109" t="s">
        <v>609</v>
      </c>
      <c r="O362" s="110" t="s">
        <v>3089</v>
      </c>
      <c r="P362" s="111"/>
      <c r="Q362" s="112"/>
      <c r="R362" s="111"/>
      <c r="S362" s="111"/>
      <c r="T362" s="113"/>
      <c r="U362" s="114">
        <f t="shared" si="303"/>
        <v>109064.75</v>
      </c>
      <c r="V362" s="71">
        <f t="shared" si="279"/>
        <v>1</v>
      </c>
      <c r="W362" s="71">
        <f t="shared" si="280"/>
        <v>1</v>
      </c>
      <c r="X362" s="71">
        <f t="shared" si="281"/>
        <v>12</v>
      </c>
      <c r="Y362" s="71">
        <f t="shared" si="282"/>
        <v>1</v>
      </c>
      <c r="Z362" s="71">
        <f t="shared" si="288"/>
        <v>3</v>
      </c>
      <c r="AA362" s="71">
        <f t="shared" si="283"/>
        <v>13989187.570000002</v>
      </c>
      <c r="AB362" s="71">
        <f t="shared" si="284"/>
        <v>13989187.570000002</v>
      </c>
      <c r="AC362" s="71">
        <f t="shared" si="285"/>
        <v>161741.75</v>
      </c>
      <c r="AD362" s="71">
        <f t="shared" si="286"/>
        <v>161741.75</v>
      </c>
      <c r="AE362" s="71">
        <f t="shared" si="287"/>
        <v>6782.23</v>
      </c>
      <c r="AF362" s="90" t="str">
        <f t="shared" ref="AF362:AF371" si="311">IF($O362=AF$12,$D362,AF361)</f>
        <v>CENTRO INTEGRADO DE SAÚDE XANXERÊ</v>
      </c>
      <c r="AG362" s="90" t="str">
        <f t="shared" ref="AG362:AG371" si="312">IF($O362=AG$12,$D362,AG361)</f>
        <v>CONSTRUÇÃO</v>
      </c>
      <c r="AH362" s="90" t="str">
        <f t="shared" ref="AH362:AH371" si="313">IF($O362=AH$12,$D362,AH361)</f>
        <v>INSTALAÇÕES HIDROSSANITÁRIAS</v>
      </c>
      <c r="AI362" s="90" t="str">
        <f t="shared" ref="AI362:AI371" si="314">IF($O362=AI$12,$D362,AI361)</f>
        <v>APARELHOS E LOUÇAS</v>
      </c>
      <c r="AJ362" s="90" t="s">
        <v>489</v>
      </c>
      <c r="AK362" s="71"/>
      <c r="AL362" s="71"/>
      <c r="AM362" s="71"/>
      <c r="AN362" s="71"/>
      <c r="AO362" s="71"/>
      <c r="AP362" s="71"/>
      <c r="AQ362" s="71"/>
      <c r="AR362" s="71"/>
      <c r="AS362" s="71"/>
      <c r="AT362" s="71"/>
      <c r="AU362" s="71"/>
      <c r="AV362" s="71"/>
      <c r="AW362" s="71"/>
      <c r="AX362" s="71"/>
      <c r="AY362" s="71"/>
      <c r="AZ362" s="71"/>
      <c r="BA362" s="71"/>
      <c r="BB362" s="71"/>
      <c r="BC362" s="71"/>
      <c r="BD362" s="71"/>
      <c r="BE362" s="71"/>
      <c r="BF362" s="71"/>
      <c r="BG362" s="71"/>
      <c r="BH362" s="71"/>
      <c r="BI362" s="71"/>
      <c r="BJ362" s="71"/>
      <c r="BK362" s="71"/>
      <c r="BL362" s="71"/>
      <c r="BM362" s="71"/>
      <c r="BN362" s="71"/>
      <c r="BO362" s="71"/>
      <c r="BP362" s="71"/>
      <c r="BQ362" s="71"/>
      <c r="BR362" s="71"/>
      <c r="BS362" s="71"/>
      <c r="BT362" s="71"/>
      <c r="BU362" s="71"/>
      <c r="BV362" s="71"/>
      <c r="BW362" s="71"/>
      <c r="BX362" s="71"/>
      <c r="BY362" s="71"/>
      <c r="BZ362" s="71"/>
      <c r="CA362" s="71"/>
      <c r="CB362" s="71"/>
      <c r="CC362" s="71"/>
      <c r="CD362" s="71"/>
      <c r="CE362" s="71"/>
      <c r="CF362" s="71"/>
      <c r="CG362" s="71"/>
      <c r="CH362" s="71"/>
      <c r="CI362" s="71"/>
      <c r="CJ362" s="71"/>
      <c r="CK362" s="71"/>
      <c r="CL362" s="71"/>
      <c r="CM362" s="71"/>
      <c r="CN362" s="71"/>
      <c r="CO362" s="71"/>
      <c r="CP362" s="71"/>
      <c r="CQ362" s="71"/>
      <c r="CR362" s="71"/>
      <c r="CS362" s="71"/>
      <c r="CT362" s="71"/>
      <c r="CU362" s="71"/>
      <c r="CV362" s="71"/>
      <c r="CW362" s="71"/>
      <c r="CX362" s="71"/>
      <c r="CY362" s="71"/>
      <c r="CZ362" s="71"/>
      <c r="DA362" s="71"/>
      <c r="DB362" s="71"/>
      <c r="DC362" s="71"/>
      <c r="DD362" s="71"/>
      <c r="DE362" s="71"/>
      <c r="DF362" s="71"/>
      <c r="DG362" s="71"/>
      <c r="DH362" s="71"/>
      <c r="DI362" s="71"/>
      <c r="DJ362" s="71"/>
      <c r="DK362" s="71"/>
      <c r="DL362" s="71"/>
      <c r="DM362" s="71"/>
      <c r="DN362" s="71"/>
      <c r="DO362" s="71"/>
      <c r="DP362" s="71"/>
      <c r="DQ362" s="71"/>
      <c r="DR362" s="71"/>
      <c r="DS362" s="71"/>
      <c r="DT362" s="71"/>
      <c r="DU362" s="71"/>
      <c r="DV362" s="71"/>
      <c r="DW362" s="71"/>
      <c r="DX362" s="71"/>
      <c r="DY362" s="71"/>
      <c r="DZ362" s="71"/>
      <c r="EA362" s="71"/>
      <c r="EB362" s="71"/>
      <c r="EC362" s="71"/>
      <c r="ED362" s="71"/>
      <c r="EE362" s="71"/>
      <c r="EF362" s="71"/>
      <c r="EG362" s="71"/>
      <c r="EH362" s="71"/>
      <c r="EI362" s="71"/>
      <c r="EJ362" s="71"/>
      <c r="EK362" s="71"/>
      <c r="EL362" s="71"/>
      <c r="EM362" s="71"/>
      <c r="EN362" s="71"/>
      <c r="EO362" s="71"/>
      <c r="EP362" s="71"/>
      <c r="EQ362" s="71"/>
      <c r="ER362" s="71"/>
      <c r="ES362" s="71"/>
      <c r="ET362" s="71"/>
      <c r="EU362" s="71"/>
      <c r="EV362" s="71"/>
      <c r="EW362" s="71"/>
      <c r="EX362" s="71"/>
      <c r="EY362" s="71"/>
      <c r="EZ362" s="71"/>
      <c r="FA362" s="71"/>
      <c r="FB362" s="71"/>
      <c r="FC362" s="71"/>
      <c r="FD362" s="71"/>
      <c r="FE362" s="71"/>
      <c r="FF362" s="71"/>
      <c r="FG362" s="71"/>
      <c r="FH362" s="71"/>
      <c r="FI362" s="71"/>
      <c r="FJ362" s="71"/>
      <c r="FK362" s="71"/>
      <c r="FL362" s="71"/>
      <c r="FM362" s="71"/>
      <c r="FN362" s="71"/>
      <c r="FO362" s="71"/>
      <c r="FP362" s="71"/>
      <c r="FQ362" s="71"/>
      <c r="FR362" s="71"/>
      <c r="FS362" s="71"/>
      <c r="FT362" s="71"/>
      <c r="FU362" s="71"/>
      <c r="FV362" s="71"/>
      <c r="FW362" s="71"/>
      <c r="FX362" s="71"/>
      <c r="FY362" s="71"/>
      <c r="FZ362" s="71"/>
      <c r="GA362" s="71"/>
      <c r="GB362" s="71"/>
      <c r="GC362" s="71"/>
      <c r="GD362" s="71"/>
      <c r="GE362" s="71"/>
      <c r="GF362" s="71"/>
      <c r="GG362" s="71"/>
      <c r="GH362" s="71"/>
      <c r="GI362" s="71"/>
      <c r="GJ362" s="71"/>
      <c r="GK362" s="71"/>
      <c r="GL362" s="71"/>
      <c r="GM362" s="71"/>
      <c r="GN362" s="71"/>
      <c r="GO362" s="71"/>
      <c r="GP362" s="71"/>
      <c r="GQ362" s="71"/>
      <c r="GR362" s="71"/>
      <c r="GS362" s="71"/>
      <c r="GT362" s="71"/>
      <c r="GU362" s="71"/>
      <c r="GV362" s="71"/>
      <c r="GW362" s="71"/>
      <c r="GX362" s="71"/>
      <c r="GY362" s="71"/>
      <c r="GZ362" s="71"/>
      <c r="HA362" s="71"/>
      <c r="HB362" s="71"/>
      <c r="HC362" s="71"/>
      <c r="HD362" s="71"/>
      <c r="HE362" s="71"/>
      <c r="HF362" s="71"/>
      <c r="HG362" s="71"/>
      <c r="HH362" s="71"/>
      <c r="HI362" s="71"/>
      <c r="HJ362" s="71"/>
      <c r="HK362" s="71"/>
      <c r="HL362" s="71"/>
      <c r="HM362" s="71"/>
      <c r="HN362" s="71"/>
      <c r="HO362" s="71"/>
      <c r="HP362" s="71"/>
      <c r="HQ362" s="71"/>
      <c r="HR362" s="71"/>
      <c r="HS362" s="71"/>
      <c r="HT362" s="71"/>
      <c r="HU362" s="71"/>
      <c r="HV362" s="71"/>
      <c r="HW362" s="71"/>
      <c r="HX362" s="71"/>
      <c r="HY362" s="71"/>
      <c r="HZ362" s="71"/>
      <c r="IA362" s="71"/>
      <c r="IB362" s="71"/>
      <c r="IC362" s="71"/>
      <c r="ID362" s="71"/>
      <c r="IE362" s="71"/>
      <c r="IF362" s="71"/>
      <c r="IG362" s="71"/>
      <c r="IH362" s="71"/>
      <c r="II362" s="71"/>
      <c r="IJ362" s="71"/>
      <c r="IK362" s="71"/>
      <c r="IL362" s="71"/>
      <c r="IM362" s="71"/>
      <c r="IN362" s="71"/>
      <c r="IO362" s="71"/>
      <c r="IP362" s="71"/>
      <c r="IQ362" s="71"/>
      <c r="IR362" s="71"/>
      <c r="IS362" s="71"/>
      <c r="IT362" s="71"/>
      <c r="IU362" s="71"/>
      <c r="IV362" s="71"/>
      <c r="IW362" s="71"/>
      <c r="IX362" s="71"/>
      <c r="IY362" s="71"/>
      <c r="IZ362" s="71"/>
    </row>
    <row r="363" spans="1:1024" s="115" customFormat="1">
      <c r="A363" s="103" t="str">
        <f t="shared" si="304"/>
        <v>1.12.1.3.2</v>
      </c>
      <c r="B363" s="52">
        <v>154</v>
      </c>
      <c r="C363" s="68" t="s">
        <v>491</v>
      </c>
      <c r="D363" s="104" t="str">
        <f t="shared" si="305"/>
        <v>Dispenser para papel toalha de 2 ou tres dobras</v>
      </c>
      <c r="E363" s="105" t="str">
        <f>N363</f>
        <v>un</v>
      </c>
      <c r="F363" s="55" t="s">
        <v>471</v>
      </c>
      <c r="G363" s="55">
        <v>91</v>
      </c>
      <c r="H363" s="55">
        <f t="shared" si="306"/>
        <v>58.12</v>
      </c>
      <c r="I363" s="55">
        <f t="shared" si="307"/>
        <v>72.650000000000006</v>
      </c>
      <c r="J363" s="106">
        <f t="shared" si="308"/>
        <v>6611.15</v>
      </c>
      <c r="K363" s="107">
        <f t="shared" si="309"/>
        <v>6.0616743723338654E-2</v>
      </c>
      <c r="L363" s="107">
        <f t="shared" si="310"/>
        <v>4.0025367164308294E-4</v>
      </c>
      <c r="M363" s="108">
        <v>58.12</v>
      </c>
      <c r="N363" s="109" t="s">
        <v>609</v>
      </c>
      <c r="O363" s="110" t="s">
        <v>2009</v>
      </c>
      <c r="P363" s="111"/>
      <c r="Q363" s="112"/>
      <c r="R363" s="111"/>
      <c r="S363" s="111"/>
      <c r="T363" s="113"/>
      <c r="U363" s="114">
        <f t="shared" si="303"/>
        <v>109064.75</v>
      </c>
      <c r="V363" s="71">
        <f t="shared" si="279"/>
        <v>1</v>
      </c>
      <c r="W363" s="71">
        <f t="shared" si="280"/>
        <v>1</v>
      </c>
      <c r="X363" s="71">
        <f t="shared" si="281"/>
        <v>12</v>
      </c>
      <c r="Y363" s="71">
        <f t="shared" si="282"/>
        <v>1</v>
      </c>
      <c r="Z363" s="71">
        <f t="shared" si="288"/>
        <v>3</v>
      </c>
      <c r="AA363" s="71">
        <f t="shared" si="283"/>
        <v>13995798.720000003</v>
      </c>
      <c r="AB363" s="71">
        <f t="shared" si="284"/>
        <v>13995798.720000003</v>
      </c>
      <c r="AC363" s="71">
        <f t="shared" si="285"/>
        <v>168352.9</v>
      </c>
      <c r="AD363" s="71">
        <f t="shared" si="286"/>
        <v>168352.9</v>
      </c>
      <c r="AE363" s="71">
        <f t="shared" si="287"/>
        <v>13393.38</v>
      </c>
      <c r="AF363" s="90" t="str">
        <f t="shared" si="311"/>
        <v>CENTRO INTEGRADO DE SAÚDE XANXERÊ</v>
      </c>
      <c r="AG363" s="90" t="str">
        <f t="shared" si="312"/>
        <v>CONSTRUÇÃO</v>
      </c>
      <c r="AH363" s="90" t="str">
        <f t="shared" si="313"/>
        <v>INSTALAÇÕES HIDROSSANITÁRIAS</v>
      </c>
      <c r="AI363" s="90" t="str">
        <f t="shared" si="314"/>
        <v>APARELHOS E LOUÇAS</v>
      </c>
      <c r="AJ363" s="90" t="s">
        <v>489</v>
      </c>
      <c r="AK363" s="71"/>
      <c r="AL363" s="71"/>
      <c r="AM363" s="71"/>
      <c r="AN363" s="71"/>
      <c r="AO363" s="71"/>
      <c r="AP363" s="71"/>
      <c r="AQ363" s="71"/>
      <c r="AR363" s="71"/>
      <c r="AS363" s="71"/>
      <c r="AT363" s="71"/>
      <c r="AU363" s="71"/>
      <c r="AV363" s="71"/>
      <c r="AW363" s="71"/>
      <c r="AX363" s="71"/>
      <c r="AY363" s="71"/>
      <c r="AZ363" s="71"/>
      <c r="BA363" s="71"/>
      <c r="BB363" s="71"/>
      <c r="BC363" s="71"/>
      <c r="BD363" s="71"/>
      <c r="BE363" s="71"/>
      <c r="BF363" s="71"/>
      <c r="BG363" s="71"/>
      <c r="BH363" s="71"/>
      <c r="BI363" s="71"/>
      <c r="BJ363" s="71"/>
      <c r="BK363" s="71"/>
      <c r="BL363" s="71"/>
      <c r="BM363" s="71"/>
      <c r="BN363" s="71"/>
      <c r="BO363" s="71"/>
      <c r="BP363" s="71"/>
      <c r="BQ363" s="71"/>
      <c r="BR363" s="71"/>
      <c r="BS363" s="71"/>
      <c r="BT363" s="71"/>
      <c r="BU363" s="71"/>
      <c r="BV363" s="71"/>
      <c r="BW363" s="71"/>
      <c r="BX363" s="71"/>
      <c r="BY363" s="71"/>
      <c r="BZ363" s="71"/>
      <c r="CA363" s="71"/>
      <c r="CB363" s="71"/>
      <c r="CC363" s="71"/>
      <c r="CD363" s="71"/>
      <c r="CE363" s="71"/>
      <c r="CF363" s="71"/>
      <c r="CG363" s="71"/>
      <c r="CH363" s="71"/>
      <c r="CI363" s="71"/>
      <c r="CJ363" s="71"/>
      <c r="CK363" s="71"/>
      <c r="CL363" s="71"/>
      <c r="CM363" s="71"/>
      <c r="CN363" s="71"/>
      <c r="CO363" s="71"/>
      <c r="CP363" s="71"/>
      <c r="CQ363" s="71"/>
      <c r="CR363" s="71"/>
      <c r="CS363" s="71"/>
      <c r="CT363" s="71"/>
      <c r="CU363" s="71"/>
      <c r="CV363" s="71"/>
      <c r="CW363" s="71"/>
      <c r="CX363" s="71"/>
      <c r="CY363" s="71"/>
      <c r="CZ363" s="71"/>
      <c r="DA363" s="71"/>
      <c r="DB363" s="71"/>
      <c r="DC363" s="71"/>
      <c r="DD363" s="71"/>
      <c r="DE363" s="71"/>
      <c r="DF363" s="71"/>
      <c r="DG363" s="71"/>
      <c r="DH363" s="71"/>
      <c r="DI363" s="71"/>
      <c r="DJ363" s="71"/>
      <c r="DK363" s="71"/>
      <c r="DL363" s="71"/>
      <c r="DM363" s="71"/>
      <c r="DN363" s="71"/>
      <c r="DO363" s="71"/>
      <c r="DP363" s="71"/>
      <c r="DQ363" s="71"/>
      <c r="DR363" s="71"/>
      <c r="DS363" s="71"/>
      <c r="DT363" s="71"/>
      <c r="DU363" s="71"/>
      <c r="DV363" s="71"/>
      <c r="DW363" s="71"/>
      <c r="DX363" s="71"/>
      <c r="DY363" s="71"/>
      <c r="DZ363" s="71"/>
      <c r="EA363" s="71"/>
      <c r="EB363" s="71"/>
      <c r="EC363" s="71"/>
      <c r="ED363" s="71"/>
      <c r="EE363" s="71"/>
      <c r="EF363" s="71"/>
      <c r="EG363" s="71"/>
      <c r="EH363" s="71"/>
      <c r="EI363" s="71"/>
      <c r="EJ363" s="71"/>
      <c r="EK363" s="71"/>
      <c r="EL363" s="71"/>
      <c r="EM363" s="71"/>
      <c r="EN363" s="71"/>
      <c r="EO363" s="71"/>
      <c r="EP363" s="71"/>
      <c r="EQ363" s="71"/>
      <c r="ER363" s="71"/>
      <c r="ES363" s="71"/>
      <c r="ET363" s="71"/>
      <c r="EU363" s="71"/>
      <c r="EV363" s="71"/>
      <c r="EW363" s="71"/>
      <c r="EX363" s="71"/>
      <c r="EY363" s="71"/>
      <c r="EZ363" s="71"/>
      <c r="FA363" s="71"/>
      <c r="FB363" s="71"/>
      <c r="FC363" s="71"/>
      <c r="FD363" s="71"/>
      <c r="FE363" s="71"/>
      <c r="FF363" s="71"/>
      <c r="FG363" s="71"/>
      <c r="FH363" s="71"/>
      <c r="FI363" s="71"/>
      <c r="FJ363" s="71"/>
      <c r="FK363" s="71"/>
      <c r="FL363" s="71"/>
      <c r="FM363" s="71"/>
      <c r="FN363" s="71"/>
      <c r="FO363" s="71"/>
      <c r="FP363" s="71"/>
      <c r="FQ363" s="71"/>
      <c r="FR363" s="71"/>
      <c r="FS363" s="71"/>
      <c r="FT363" s="71"/>
      <c r="FU363" s="71"/>
      <c r="FV363" s="71"/>
      <c r="FW363" s="71"/>
      <c r="FX363" s="71"/>
      <c r="FY363" s="71"/>
      <c r="FZ363" s="71"/>
      <c r="GA363" s="71"/>
      <c r="GB363" s="71"/>
      <c r="GC363" s="71"/>
      <c r="GD363" s="71"/>
      <c r="GE363" s="71"/>
      <c r="GF363" s="71"/>
      <c r="GG363" s="71"/>
      <c r="GH363" s="71"/>
      <c r="GI363" s="71"/>
      <c r="GJ363" s="71"/>
      <c r="GK363" s="71"/>
      <c r="GL363" s="71"/>
      <c r="GM363" s="71"/>
      <c r="GN363" s="71"/>
      <c r="GO363" s="71"/>
      <c r="GP363" s="71"/>
      <c r="GQ363" s="71"/>
      <c r="GR363" s="71"/>
      <c r="GS363" s="71"/>
      <c r="GT363" s="71"/>
      <c r="GU363" s="71"/>
      <c r="GV363" s="71"/>
      <c r="GW363" s="71"/>
      <c r="GX363" s="71"/>
      <c r="GY363" s="71"/>
      <c r="GZ363" s="71"/>
      <c r="HA363" s="71"/>
      <c r="HB363" s="71"/>
      <c r="HC363" s="71"/>
      <c r="HD363" s="71"/>
      <c r="HE363" s="71"/>
      <c r="HF363" s="71"/>
      <c r="HG363" s="71"/>
      <c r="HH363" s="71"/>
      <c r="HI363" s="71"/>
      <c r="HJ363" s="71"/>
      <c r="HK363" s="71"/>
      <c r="HL363" s="71"/>
      <c r="HM363" s="71"/>
      <c r="HN363" s="71"/>
      <c r="HO363" s="71"/>
      <c r="HP363" s="71"/>
      <c r="HQ363" s="71"/>
      <c r="HR363" s="71"/>
      <c r="HS363" s="71"/>
      <c r="HT363" s="71"/>
      <c r="HU363" s="71"/>
      <c r="HV363" s="71"/>
      <c r="HW363" s="71"/>
      <c r="HX363" s="71"/>
      <c r="HY363" s="71"/>
      <c r="HZ363" s="71"/>
      <c r="IA363" s="71"/>
      <c r="IB363" s="71"/>
      <c r="IC363" s="71"/>
      <c r="ID363" s="71"/>
      <c r="IE363" s="71"/>
      <c r="IF363" s="71"/>
      <c r="IG363" s="71"/>
      <c r="IH363" s="71"/>
      <c r="II363" s="71"/>
      <c r="IJ363" s="71"/>
      <c r="IK363" s="71"/>
      <c r="IL363" s="71"/>
      <c r="IM363" s="71"/>
      <c r="IN363" s="71"/>
      <c r="IO363" s="71"/>
      <c r="IP363" s="71"/>
      <c r="IQ363" s="71"/>
      <c r="IR363" s="71"/>
      <c r="IS363" s="71"/>
      <c r="IT363" s="71"/>
      <c r="IU363" s="71"/>
      <c r="IV363" s="71"/>
      <c r="IW363" s="71"/>
      <c r="IX363" s="71"/>
      <c r="IY363" s="71"/>
      <c r="IZ363" s="71"/>
    </row>
    <row r="364" spans="1:1024" s="115" customFormat="1">
      <c r="A364" s="103" t="str">
        <f t="shared" si="304"/>
        <v>1.12.1.3.3</v>
      </c>
      <c r="B364" s="52">
        <v>155</v>
      </c>
      <c r="C364" s="68" t="s">
        <v>491</v>
      </c>
      <c r="D364" s="104" t="str">
        <f t="shared" si="305"/>
        <v>Papeleira para papel higiênico de rolo</v>
      </c>
      <c r="E364" s="105" t="str">
        <f>N364</f>
        <v>un</v>
      </c>
      <c r="F364" s="55" t="s">
        <v>471</v>
      </c>
      <c r="G364" s="55">
        <v>50</v>
      </c>
      <c r="H364" s="55">
        <f t="shared" si="306"/>
        <v>58.12</v>
      </c>
      <c r="I364" s="55">
        <f t="shared" si="307"/>
        <v>72.650000000000006</v>
      </c>
      <c r="J364" s="106">
        <f t="shared" si="308"/>
        <v>3632.5</v>
      </c>
      <c r="K364" s="107">
        <f t="shared" si="309"/>
        <v>3.3305903144691569E-2</v>
      </c>
      <c r="L364" s="107">
        <f t="shared" si="310"/>
        <v>2.1991959980389175E-4</v>
      </c>
      <c r="M364" s="108">
        <v>58.12</v>
      </c>
      <c r="N364" s="109" t="s">
        <v>609</v>
      </c>
      <c r="O364" s="110" t="s">
        <v>2011</v>
      </c>
      <c r="P364" s="111"/>
      <c r="Q364" s="112"/>
      <c r="R364" s="111"/>
      <c r="S364" s="111"/>
      <c r="T364" s="113"/>
      <c r="U364" s="114">
        <f t="shared" si="303"/>
        <v>109064.75</v>
      </c>
      <c r="V364" s="71">
        <f t="shared" si="279"/>
        <v>1</v>
      </c>
      <c r="W364" s="71">
        <f t="shared" si="280"/>
        <v>1</v>
      </c>
      <c r="X364" s="71">
        <f t="shared" si="281"/>
        <v>12</v>
      </c>
      <c r="Y364" s="71">
        <f t="shared" si="282"/>
        <v>1</v>
      </c>
      <c r="Z364" s="71">
        <f t="shared" si="288"/>
        <v>3</v>
      </c>
      <c r="AA364" s="71">
        <f t="shared" si="283"/>
        <v>13999431.220000003</v>
      </c>
      <c r="AB364" s="71">
        <f t="shared" si="284"/>
        <v>13999431.220000003</v>
      </c>
      <c r="AC364" s="71">
        <f t="shared" si="285"/>
        <v>171985.4</v>
      </c>
      <c r="AD364" s="71">
        <f t="shared" si="286"/>
        <v>171985.4</v>
      </c>
      <c r="AE364" s="71">
        <f t="shared" si="287"/>
        <v>17025.879999999997</v>
      </c>
      <c r="AF364" s="90" t="str">
        <f t="shared" si="311"/>
        <v>CENTRO INTEGRADO DE SAÚDE XANXERÊ</v>
      </c>
      <c r="AG364" s="90" t="str">
        <f t="shared" si="312"/>
        <v>CONSTRUÇÃO</v>
      </c>
      <c r="AH364" s="90" t="str">
        <f t="shared" si="313"/>
        <v>INSTALAÇÕES HIDROSSANITÁRIAS</v>
      </c>
      <c r="AI364" s="90" t="str">
        <f t="shared" si="314"/>
        <v>APARELHOS E LOUÇAS</v>
      </c>
      <c r="AJ364" s="90" t="s">
        <v>489</v>
      </c>
      <c r="AK364" s="71"/>
      <c r="AL364" s="71"/>
      <c r="AM364" s="71"/>
      <c r="AN364" s="71"/>
      <c r="AO364" s="71"/>
      <c r="AP364" s="71"/>
      <c r="AQ364" s="71"/>
      <c r="AR364" s="71"/>
      <c r="AS364" s="71"/>
      <c r="AT364" s="71"/>
      <c r="AU364" s="71"/>
      <c r="AV364" s="71"/>
      <c r="AW364" s="71"/>
      <c r="AX364" s="71"/>
      <c r="AY364" s="71"/>
      <c r="AZ364" s="71"/>
      <c r="BA364" s="71"/>
      <c r="BB364" s="71"/>
      <c r="BC364" s="71"/>
      <c r="BD364" s="71"/>
      <c r="BE364" s="71"/>
      <c r="BF364" s="71"/>
      <c r="BG364" s="71"/>
      <c r="BH364" s="71"/>
      <c r="BI364" s="71"/>
      <c r="BJ364" s="71"/>
      <c r="BK364" s="71"/>
      <c r="BL364" s="71"/>
      <c r="BM364" s="71"/>
      <c r="BN364" s="71"/>
      <c r="BO364" s="71"/>
      <c r="BP364" s="71"/>
      <c r="BQ364" s="71"/>
      <c r="BR364" s="71"/>
      <c r="BS364" s="71"/>
      <c r="BT364" s="71"/>
      <c r="BU364" s="71"/>
      <c r="BV364" s="71"/>
      <c r="BW364" s="71"/>
      <c r="BX364" s="71"/>
      <c r="BY364" s="71"/>
      <c r="BZ364" s="71"/>
      <c r="CA364" s="71"/>
      <c r="CB364" s="71"/>
      <c r="CC364" s="71"/>
      <c r="CD364" s="71"/>
      <c r="CE364" s="71"/>
      <c r="CF364" s="71"/>
      <c r="CG364" s="71"/>
      <c r="CH364" s="71"/>
      <c r="CI364" s="71"/>
      <c r="CJ364" s="71"/>
      <c r="CK364" s="71"/>
      <c r="CL364" s="71"/>
      <c r="CM364" s="71"/>
      <c r="CN364" s="71"/>
      <c r="CO364" s="71"/>
      <c r="CP364" s="71"/>
      <c r="CQ364" s="71"/>
      <c r="CR364" s="71"/>
      <c r="CS364" s="71"/>
      <c r="CT364" s="71"/>
      <c r="CU364" s="71"/>
      <c r="CV364" s="71"/>
      <c r="CW364" s="71"/>
      <c r="CX364" s="71"/>
      <c r="CY364" s="71"/>
      <c r="CZ364" s="71"/>
      <c r="DA364" s="71"/>
      <c r="DB364" s="71"/>
      <c r="DC364" s="71"/>
      <c r="DD364" s="71"/>
      <c r="DE364" s="71"/>
      <c r="DF364" s="71"/>
      <c r="DG364" s="71"/>
      <c r="DH364" s="71"/>
      <c r="DI364" s="71"/>
      <c r="DJ364" s="71"/>
      <c r="DK364" s="71"/>
      <c r="DL364" s="71"/>
      <c r="DM364" s="71"/>
      <c r="DN364" s="71"/>
      <c r="DO364" s="71"/>
      <c r="DP364" s="71"/>
      <c r="DQ364" s="71"/>
      <c r="DR364" s="71"/>
      <c r="DS364" s="71"/>
      <c r="DT364" s="71"/>
      <c r="DU364" s="71"/>
      <c r="DV364" s="71"/>
      <c r="DW364" s="71"/>
      <c r="DX364" s="71"/>
      <c r="DY364" s="71"/>
      <c r="DZ364" s="71"/>
      <c r="EA364" s="71"/>
      <c r="EB364" s="71"/>
      <c r="EC364" s="71"/>
      <c r="ED364" s="71"/>
      <c r="EE364" s="71"/>
      <c r="EF364" s="71"/>
      <c r="EG364" s="71"/>
      <c r="EH364" s="71"/>
      <c r="EI364" s="71"/>
      <c r="EJ364" s="71"/>
      <c r="EK364" s="71"/>
      <c r="EL364" s="71"/>
      <c r="EM364" s="71"/>
      <c r="EN364" s="71"/>
      <c r="EO364" s="71"/>
      <c r="EP364" s="71"/>
      <c r="EQ364" s="71"/>
      <c r="ER364" s="71"/>
      <c r="ES364" s="71"/>
      <c r="ET364" s="71"/>
      <c r="EU364" s="71"/>
      <c r="EV364" s="71"/>
      <c r="EW364" s="71"/>
      <c r="EX364" s="71"/>
      <c r="EY364" s="71"/>
      <c r="EZ364" s="71"/>
      <c r="FA364" s="71"/>
      <c r="FB364" s="71"/>
      <c r="FC364" s="71"/>
      <c r="FD364" s="71"/>
      <c r="FE364" s="71"/>
      <c r="FF364" s="71"/>
      <c r="FG364" s="71"/>
      <c r="FH364" s="71"/>
      <c r="FI364" s="71"/>
      <c r="FJ364" s="71"/>
      <c r="FK364" s="71"/>
      <c r="FL364" s="71"/>
      <c r="FM364" s="71"/>
      <c r="FN364" s="71"/>
      <c r="FO364" s="71"/>
      <c r="FP364" s="71"/>
      <c r="FQ364" s="71"/>
      <c r="FR364" s="71"/>
      <c r="FS364" s="71"/>
      <c r="FT364" s="71"/>
      <c r="FU364" s="71"/>
      <c r="FV364" s="71"/>
      <c r="FW364" s="71"/>
      <c r="FX364" s="71"/>
      <c r="FY364" s="71"/>
      <c r="FZ364" s="71"/>
      <c r="GA364" s="71"/>
      <c r="GB364" s="71"/>
      <c r="GC364" s="71"/>
      <c r="GD364" s="71"/>
      <c r="GE364" s="71"/>
      <c r="GF364" s="71"/>
      <c r="GG364" s="71"/>
      <c r="GH364" s="71"/>
      <c r="GI364" s="71"/>
      <c r="GJ364" s="71"/>
      <c r="GK364" s="71"/>
      <c r="GL364" s="71"/>
      <c r="GM364" s="71"/>
      <c r="GN364" s="71"/>
      <c r="GO364" s="71"/>
      <c r="GP364" s="71"/>
      <c r="GQ364" s="71"/>
      <c r="GR364" s="71"/>
      <c r="GS364" s="71"/>
      <c r="GT364" s="71"/>
      <c r="GU364" s="71"/>
      <c r="GV364" s="71"/>
      <c r="GW364" s="71"/>
      <c r="GX364" s="71"/>
      <c r="GY364" s="71"/>
      <c r="GZ364" s="71"/>
      <c r="HA364" s="71"/>
      <c r="HB364" s="71"/>
      <c r="HC364" s="71"/>
      <c r="HD364" s="71"/>
      <c r="HE364" s="71"/>
      <c r="HF364" s="71"/>
      <c r="HG364" s="71"/>
      <c r="HH364" s="71"/>
      <c r="HI364" s="71"/>
      <c r="HJ364" s="71"/>
      <c r="HK364" s="71"/>
      <c r="HL364" s="71"/>
      <c r="HM364" s="71"/>
      <c r="HN364" s="71"/>
      <c r="HO364" s="71"/>
      <c r="HP364" s="71"/>
      <c r="HQ364" s="71"/>
      <c r="HR364" s="71"/>
      <c r="HS364" s="71"/>
      <c r="HT364" s="71"/>
      <c r="HU364" s="71"/>
      <c r="HV364" s="71"/>
      <c r="HW364" s="71"/>
      <c r="HX364" s="71"/>
      <c r="HY364" s="71"/>
      <c r="HZ364" s="71"/>
      <c r="IA364" s="71"/>
      <c r="IB364" s="71"/>
      <c r="IC364" s="71"/>
      <c r="ID364" s="71"/>
      <c r="IE364" s="71"/>
      <c r="IF364" s="71"/>
      <c r="IG364" s="71"/>
      <c r="IH364" s="71"/>
      <c r="II364" s="71"/>
      <c r="IJ364" s="71"/>
      <c r="IK364" s="71"/>
      <c r="IL364" s="71"/>
      <c r="IM364" s="71"/>
      <c r="IN364" s="71"/>
      <c r="IO364" s="71"/>
      <c r="IP364" s="71"/>
      <c r="IQ364" s="71"/>
      <c r="IR364" s="71"/>
      <c r="IS364" s="71"/>
      <c r="IT364" s="71"/>
      <c r="IU364" s="71"/>
      <c r="IV364" s="71"/>
      <c r="IW364" s="71"/>
      <c r="IX364" s="71"/>
      <c r="IY364" s="71"/>
      <c r="IZ364" s="71"/>
    </row>
    <row r="365" spans="1:1024" s="115" customFormat="1" ht="25.5">
      <c r="A365" s="103" t="str">
        <f t="shared" si="304"/>
        <v>1.12.1.3.4</v>
      </c>
      <c r="B365" s="62">
        <v>371</v>
      </c>
      <c r="C365" s="62" t="s">
        <v>491</v>
      </c>
      <c r="D365" s="104" t="str">
        <f t="shared" si="305"/>
        <v>Alarme de emergência para PCD, com uma botoeira, controle sem fio, parafusos, buchas e pilhas</v>
      </c>
      <c r="E365" s="105" t="s">
        <v>609</v>
      </c>
      <c r="F365" s="55" t="s">
        <v>471</v>
      </c>
      <c r="G365" s="55">
        <v>26</v>
      </c>
      <c r="H365" s="55">
        <f t="shared" si="306"/>
        <v>369.06</v>
      </c>
      <c r="I365" s="55">
        <f t="shared" si="307"/>
        <v>461.32</v>
      </c>
      <c r="J365" s="106">
        <f t="shared" si="308"/>
        <v>11994.32</v>
      </c>
      <c r="K365" s="107">
        <f t="shared" si="309"/>
        <v>0.10997430425504115</v>
      </c>
      <c r="L365" s="107">
        <f t="shared" si="310"/>
        <v>7.261627128203207E-4</v>
      </c>
      <c r="M365" s="108">
        <v>369.06</v>
      </c>
      <c r="N365" s="109" t="s">
        <v>609</v>
      </c>
      <c r="O365" s="110" t="s">
        <v>2069</v>
      </c>
      <c r="P365" s="111"/>
      <c r="Q365" s="112"/>
      <c r="R365" s="111"/>
      <c r="S365" s="111"/>
      <c r="T365" s="113"/>
      <c r="U365" s="114">
        <f t="shared" si="303"/>
        <v>109064.75</v>
      </c>
      <c r="V365" s="71">
        <f t="shared" si="279"/>
        <v>1</v>
      </c>
      <c r="W365" s="71">
        <f t="shared" si="280"/>
        <v>1</v>
      </c>
      <c r="X365" s="71">
        <f t="shared" si="281"/>
        <v>12</v>
      </c>
      <c r="Y365" s="71">
        <f t="shared" si="282"/>
        <v>1</v>
      </c>
      <c r="Z365" s="71">
        <f t="shared" si="288"/>
        <v>3</v>
      </c>
      <c r="AA365" s="71">
        <f t="shared" si="283"/>
        <v>14011425.540000003</v>
      </c>
      <c r="AB365" s="71">
        <f t="shared" si="284"/>
        <v>14011425.540000003</v>
      </c>
      <c r="AC365" s="71">
        <f t="shared" si="285"/>
        <v>183979.72</v>
      </c>
      <c r="AD365" s="71">
        <f t="shared" si="286"/>
        <v>183979.72</v>
      </c>
      <c r="AE365" s="71">
        <f t="shared" si="287"/>
        <v>29020.199999999997</v>
      </c>
      <c r="AF365" s="90" t="str">
        <f t="shared" si="311"/>
        <v>CENTRO INTEGRADO DE SAÚDE XANXERÊ</v>
      </c>
      <c r="AG365" s="90" t="str">
        <f t="shared" si="312"/>
        <v>CONSTRUÇÃO</v>
      </c>
      <c r="AH365" s="90" t="str">
        <f t="shared" si="313"/>
        <v>INSTALAÇÕES HIDROSSANITÁRIAS</v>
      </c>
      <c r="AI365" s="90" t="str">
        <f t="shared" si="314"/>
        <v>APARELHOS E LOUÇAS</v>
      </c>
      <c r="AJ365" s="90" t="s">
        <v>489</v>
      </c>
      <c r="AK365" s="71"/>
      <c r="AL365" s="71"/>
      <c r="AM365" s="71"/>
      <c r="AN365" s="71"/>
      <c r="AO365" s="71"/>
      <c r="AP365" s="71"/>
      <c r="AQ365" s="71"/>
      <c r="AR365" s="71"/>
      <c r="AS365" s="71"/>
      <c r="AT365" s="71"/>
      <c r="AU365" s="71"/>
      <c r="AV365" s="71"/>
      <c r="AW365" s="71"/>
      <c r="AX365" s="71"/>
      <c r="AY365" s="71"/>
      <c r="AZ365" s="71"/>
      <c r="BA365" s="71"/>
      <c r="BB365" s="71"/>
      <c r="BC365" s="71"/>
      <c r="BD365" s="71"/>
      <c r="BE365" s="71"/>
      <c r="BF365" s="71"/>
      <c r="BG365" s="71"/>
      <c r="BH365" s="71"/>
      <c r="BI365" s="71"/>
      <c r="BJ365" s="71"/>
      <c r="BK365" s="71"/>
      <c r="BL365" s="71"/>
      <c r="BM365" s="71"/>
      <c r="BN365" s="71"/>
      <c r="BO365" s="71"/>
      <c r="BP365" s="71"/>
      <c r="BQ365" s="71"/>
      <c r="BR365" s="71"/>
      <c r="BS365" s="71"/>
      <c r="BT365" s="71"/>
      <c r="BU365" s="71"/>
      <c r="BV365" s="71"/>
      <c r="BW365" s="71"/>
      <c r="BX365" s="71"/>
      <c r="BY365" s="71"/>
      <c r="BZ365" s="71"/>
      <c r="CA365" s="71"/>
      <c r="CB365" s="71"/>
      <c r="CC365" s="71"/>
      <c r="CD365" s="71"/>
      <c r="CE365" s="71"/>
      <c r="CF365" s="71"/>
      <c r="CG365" s="71"/>
      <c r="CH365" s="71"/>
      <c r="CI365" s="71"/>
      <c r="CJ365" s="71"/>
      <c r="CK365" s="71"/>
      <c r="CL365" s="71"/>
      <c r="CM365" s="71"/>
      <c r="CN365" s="71"/>
      <c r="CO365" s="71"/>
      <c r="CP365" s="71"/>
      <c r="CQ365" s="71"/>
      <c r="CR365" s="71"/>
      <c r="CS365" s="71"/>
      <c r="CT365" s="71"/>
      <c r="CU365" s="71"/>
      <c r="CV365" s="71"/>
      <c r="CW365" s="71"/>
      <c r="CX365" s="71"/>
      <c r="CY365" s="71"/>
      <c r="CZ365" s="71"/>
      <c r="DA365" s="71"/>
      <c r="DB365" s="71"/>
      <c r="DC365" s="71"/>
      <c r="DD365" s="71"/>
      <c r="DE365" s="71"/>
      <c r="DF365" s="71"/>
      <c r="DG365" s="71"/>
      <c r="DH365" s="71"/>
      <c r="DI365" s="71"/>
      <c r="DJ365" s="71"/>
      <c r="DK365" s="71"/>
      <c r="DL365" s="71"/>
      <c r="DM365" s="71"/>
      <c r="DN365" s="71"/>
      <c r="DO365" s="71"/>
      <c r="DP365" s="71"/>
      <c r="DQ365" s="71"/>
      <c r="DR365" s="71"/>
      <c r="DS365" s="71"/>
      <c r="DT365" s="71"/>
      <c r="DU365" s="71"/>
      <c r="DV365" s="71"/>
      <c r="DW365" s="71"/>
      <c r="DX365" s="71"/>
      <c r="DY365" s="71"/>
      <c r="DZ365" s="71"/>
      <c r="EA365" s="71"/>
      <c r="EB365" s="71"/>
      <c r="EC365" s="71"/>
      <c r="ED365" s="71"/>
      <c r="EE365" s="71"/>
      <c r="EF365" s="71"/>
      <c r="EG365" s="71"/>
      <c r="EH365" s="71"/>
      <c r="EI365" s="71"/>
      <c r="EJ365" s="71"/>
      <c r="EK365" s="71"/>
      <c r="EL365" s="71"/>
      <c r="EM365" s="71"/>
      <c r="EN365" s="71"/>
      <c r="EO365" s="71"/>
      <c r="EP365" s="71"/>
      <c r="EQ365" s="71"/>
      <c r="ER365" s="71"/>
      <c r="ES365" s="71"/>
      <c r="ET365" s="71"/>
      <c r="EU365" s="71"/>
      <c r="EV365" s="71"/>
      <c r="EW365" s="71"/>
      <c r="EX365" s="71"/>
      <c r="EY365" s="71"/>
      <c r="EZ365" s="71"/>
      <c r="FA365" s="71"/>
      <c r="FB365" s="71"/>
      <c r="FC365" s="71"/>
      <c r="FD365" s="71"/>
      <c r="FE365" s="71"/>
      <c r="FF365" s="71"/>
      <c r="FG365" s="71"/>
      <c r="FH365" s="71"/>
      <c r="FI365" s="71"/>
      <c r="FJ365" s="71"/>
      <c r="FK365" s="71"/>
      <c r="FL365" s="71"/>
      <c r="FM365" s="71"/>
      <c r="FN365" s="71"/>
      <c r="FO365" s="71"/>
      <c r="FP365" s="71"/>
      <c r="FQ365" s="71"/>
      <c r="FR365" s="71"/>
      <c r="FS365" s="71"/>
      <c r="FT365" s="71"/>
      <c r="FU365" s="71"/>
      <c r="FV365" s="71"/>
      <c r="FW365" s="71"/>
      <c r="FX365" s="71"/>
      <c r="FY365" s="71"/>
      <c r="FZ365" s="71"/>
      <c r="GA365" s="71"/>
      <c r="GB365" s="71"/>
      <c r="GC365" s="71"/>
      <c r="GD365" s="71"/>
      <c r="GE365" s="71"/>
      <c r="GF365" s="71"/>
      <c r="GG365" s="71"/>
      <c r="GH365" s="71"/>
      <c r="GI365" s="71"/>
      <c r="GJ365" s="71"/>
      <c r="GK365" s="71"/>
      <c r="GL365" s="71"/>
      <c r="GM365" s="71"/>
      <c r="GN365" s="71"/>
      <c r="GO365" s="71"/>
      <c r="GP365" s="71"/>
      <c r="GQ365" s="71"/>
      <c r="GR365" s="71"/>
      <c r="GS365" s="71"/>
      <c r="GT365" s="71"/>
      <c r="GU365" s="71"/>
      <c r="GV365" s="71"/>
      <c r="GW365" s="71"/>
      <c r="GX365" s="71"/>
      <c r="GY365" s="71"/>
      <c r="GZ365" s="71"/>
      <c r="HA365" s="71"/>
      <c r="HB365" s="71"/>
      <c r="HC365" s="71"/>
      <c r="HD365" s="71"/>
      <c r="HE365" s="71"/>
      <c r="HF365" s="71"/>
      <c r="HG365" s="71"/>
      <c r="HH365" s="71"/>
      <c r="HI365" s="71"/>
      <c r="HJ365" s="71"/>
      <c r="HK365" s="71"/>
      <c r="HL365" s="71"/>
      <c r="HM365" s="71"/>
      <c r="HN365" s="71"/>
      <c r="HO365" s="71"/>
      <c r="HP365" s="71"/>
      <c r="HQ365" s="71"/>
      <c r="HR365" s="71"/>
      <c r="HS365" s="71"/>
      <c r="HT365" s="71"/>
      <c r="HU365" s="71"/>
      <c r="HV365" s="71"/>
      <c r="HW365" s="71"/>
      <c r="HX365" s="71"/>
      <c r="HY365" s="71"/>
      <c r="HZ365" s="71"/>
      <c r="IA365" s="71"/>
      <c r="IB365" s="71"/>
      <c r="IC365" s="71"/>
      <c r="ID365" s="71"/>
      <c r="IE365" s="71"/>
      <c r="IF365" s="71"/>
      <c r="IG365" s="71"/>
      <c r="IH365" s="71"/>
      <c r="II365" s="71"/>
      <c r="IJ365" s="71"/>
      <c r="IK365" s="71"/>
      <c r="IL365" s="71"/>
      <c r="IM365" s="71"/>
      <c r="IN365" s="71"/>
      <c r="IO365" s="71"/>
      <c r="IP365" s="71"/>
      <c r="IQ365" s="71"/>
      <c r="IR365" s="71"/>
      <c r="IS365" s="71"/>
      <c r="IT365" s="71"/>
      <c r="IU365" s="71"/>
      <c r="IV365" s="71"/>
      <c r="IW365" s="71"/>
      <c r="IX365" s="71"/>
      <c r="IY365" s="71"/>
      <c r="IZ365" s="71"/>
    </row>
    <row r="366" spans="1:1024" s="115" customFormat="1">
      <c r="A366" s="103" t="str">
        <f t="shared" si="304"/>
        <v>1.12.1.3.5</v>
      </c>
      <c r="B366" s="52">
        <v>7</v>
      </c>
      <c r="C366" s="68" t="s">
        <v>491</v>
      </c>
      <c r="D366" s="104" t="str">
        <f t="shared" si="305"/>
        <v>Barras de apoio, com comprimento de 40 cm</v>
      </c>
      <c r="E366" s="105" t="str">
        <f t="shared" ref="E366:E371" si="315">N366</f>
        <v>un</v>
      </c>
      <c r="F366" s="55" t="s">
        <v>471</v>
      </c>
      <c r="G366" s="55">
        <v>52</v>
      </c>
      <c r="H366" s="55">
        <f t="shared" si="306"/>
        <v>169.64</v>
      </c>
      <c r="I366" s="55">
        <f t="shared" si="307"/>
        <v>212.05</v>
      </c>
      <c r="J366" s="106">
        <f t="shared" si="308"/>
        <v>11026.6</v>
      </c>
      <c r="K366" s="107">
        <f t="shared" si="309"/>
        <v>0.10110140994225908</v>
      </c>
      <c r="L366" s="107">
        <f t="shared" si="310"/>
        <v>6.675747995038108E-4</v>
      </c>
      <c r="M366" s="108">
        <v>169.64</v>
      </c>
      <c r="N366" s="109" t="s">
        <v>609</v>
      </c>
      <c r="O366" s="110" t="s">
        <v>1942</v>
      </c>
      <c r="P366" s="111"/>
      <c r="Q366" s="112"/>
      <c r="R366" s="111"/>
      <c r="S366" s="111"/>
      <c r="T366" s="113"/>
      <c r="U366" s="114">
        <f t="shared" si="303"/>
        <v>109064.75</v>
      </c>
      <c r="V366" s="71">
        <f t="shared" si="279"/>
        <v>1</v>
      </c>
      <c r="W366" s="71">
        <f t="shared" si="280"/>
        <v>1</v>
      </c>
      <c r="X366" s="71">
        <f t="shared" si="281"/>
        <v>12</v>
      </c>
      <c r="Y366" s="71">
        <f t="shared" si="282"/>
        <v>1</v>
      </c>
      <c r="Z366" s="71">
        <f t="shared" si="288"/>
        <v>3</v>
      </c>
      <c r="AA366" s="71">
        <f t="shared" si="283"/>
        <v>14022452.140000002</v>
      </c>
      <c r="AB366" s="71">
        <f t="shared" si="284"/>
        <v>14022452.140000002</v>
      </c>
      <c r="AC366" s="71">
        <f t="shared" si="285"/>
        <v>195006.32</v>
      </c>
      <c r="AD366" s="71">
        <f t="shared" si="286"/>
        <v>195006.32</v>
      </c>
      <c r="AE366" s="71">
        <f t="shared" si="287"/>
        <v>40046.799999999996</v>
      </c>
      <c r="AF366" s="90" t="str">
        <f t="shared" si="311"/>
        <v>CENTRO INTEGRADO DE SAÚDE XANXERÊ</v>
      </c>
      <c r="AG366" s="90" t="str">
        <f t="shared" si="312"/>
        <v>CONSTRUÇÃO</v>
      </c>
      <c r="AH366" s="90" t="str">
        <f t="shared" si="313"/>
        <v>INSTALAÇÕES HIDROSSANITÁRIAS</v>
      </c>
      <c r="AI366" s="90" t="str">
        <f t="shared" si="314"/>
        <v>APARELHOS E LOUÇAS</v>
      </c>
      <c r="AJ366" s="90" t="s">
        <v>489</v>
      </c>
      <c r="AK366" s="71"/>
      <c r="AL366" s="71"/>
      <c r="AM366" s="71"/>
      <c r="AN366" s="71"/>
      <c r="AO366" s="71"/>
      <c r="AP366" s="71"/>
      <c r="AQ366" s="71"/>
      <c r="AR366" s="71"/>
      <c r="AS366" s="71"/>
      <c r="AT366" s="71"/>
      <c r="AU366" s="71"/>
      <c r="AV366" s="71"/>
      <c r="AW366" s="71"/>
      <c r="AX366" s="71"/>
      <c r="AY366" s="71"/>
      <c r="AZ366" s="71"/>
      <c r="BA366" s="71"/>
      <c r="BB366" s="71"/>
      <c r="BC366" s="71"/>
      <c r="BD366" s="71"/>
      <c r="BE366" s="71"/>
      <c r="BF366" s="71"/>
      <c r="BG366" s="71"/>
      <c r="BH366" s="71"/>
      <c r="BI366" s="71"/>
      <c r="BJ366" s="71"/>
      <c r="BK366" s="71"/>
      <c r="BL366" s="71"/>
      <c r="BM366" s="71"/>
      <c r="BN366" s="71"/>
      <c r="BO366" s="71"/>
      <c r="BP366" s="71"/>
      <c r="BQ366" s="71"/>
      <c r="BR366" s="71"/>
      <c r="BS366" s="71"/>
      <c r="BT366" s="71"/>
      <c r="BU366" s="71"/>
      <c r="BV366" s="71"/>
      <c r="BW366" s="71"/>
      <c r="BX366" s="71"/>
      <c r="BY366" s="71"/>
      <c r="BZ366" s="71"/>
      <c r="CA366" s="71"/>
      <c r="CB366" s="71"/>
      <c r="CC366" s="71"/>
      <c r="CD366" s="71"/>
      <c r="CE366" s="71"/>
      <c r="CF366" s="71"/>
      <c r="CG366" s="71"/>
      <c r="CH366" s="71"/>
      <c r="CI366" s="71"/>
      <c r="CJ366" s="71"/>
      <c r="CK366" s="71"/>
      <c r="CL366" s="71"/>
      <c r="CM366" s="71"/>
      <c r="CN366" s="71"/>
      <c r="CO366" s="71"/>
      <c r="CP366" s="71"/>
      <c r="CQ366" s="71"/>
      <c r="CR366" s="71"/>
      <c r="CS366" s="71"/>
      <c r="CT366" s="71"/>
      <c r="CU366" s="71"/>
      <c r="CV366" s="71"/>
      <c r="CW366" s="71"/>
      <c r="CX366" s="71"/>
      <c r="CY366" s="71"/>
      <c r="CZ366" s="71"/>
      <c r="DA366" s="71"/>
      <c r="DB366" s="71"/>
      <c r="DC366" s="71"/>
      <c r="DD366" s="71"/>
      <c r="DE366" s="71"/>
      <c r="DF366" s="71"/>
      <c r="DG366" s="71"/>
      <c r="DH366" s="71"/>
      <c r="DI366" s="71"/>
      <c r="DJ366" s="71"/>
      <c r="DK366" s="71"/>
      <c r="DL366" s="71"/>
      <c r="DM366" s="71"/>
      <c r="DN366" s="71"/>
      <c r="DO366" s="71"/>
      <c r="DP366" s="71"/>
      <c r="DQ366" s="71"/>
      <c r="DR366" s="71"/>
      <c r="DS366" s="71"/>
      <c r="DT366" s="71"/>
      <c r="DU366" s="71"/>
      <c r="DV366" s="71"/>
      <c r="DW366" s="71"/>
      <c r="DX366" s="71"/>
      <c r="DY366" s="71"/>
      <c r="DZ366" s="71"/>
      <c r="EA366" s="71"/>
      <c r="EB366" s="71"/>
      <c r="EC366" s="71"/>
      <c r="ED366" s="71"/>
      <c r="EE366" s="71"/>
      <c r="EF366" s="71"/>
      <c r="EG366" s="71"/>
      <c r="EH366" s="71"/>
      <c r="EI366" s="71"/>
      <c r="EJ366" s="71"/>
      <c r="EK366" s="71"/>
      <c r="EL366" s="71"/>
      <c r="EM366" s="71"/>
      <c r="EN366" s="71"/>
      <c r="EO366" s="71"/>
      <c r="EP366" s="71"/>
      <c r="EQ366" s="71"/>
      <c r="ER366" s="71"/>
      <c r="ES366" s="71"/>
      <c r="ET366" s="71"/>
      <c r="EU366" s="71"/>
      <c r="EV366" s="71"/>
      <c r="EW366" s="71"/>
      <c r="EX366" s="71"/>
      <c r="EY366" s="71"/>
      <c r="EZ366" s="71"/>
      <c r="FA366" s="71"/>
      <c r="FB366" s="71"/>
      <c r="FC366" s="71"/>
      <c r="FD366" s="71"/>
      <c r="FE366" s="71"/>
      <c r="FF366" s="71"/>
      <c r="FG366" s="71"/>
      <c r="FH366" s="71"/>
      <c r="FI366" s="71"/>
      <c r="FJ366" s="71"/>
      <c r="FK366" s="71"/>
      <c r="FL366" s="71"/>
      <c r="FM366" s="71"/>
      <c r="FN366" s="71"/>
      <c r="FO366" s="71"/>
      <c r="FP366" s="71"/>
      <c r="FQ366" s="71"/>
      <c r="FR366" s="71"/>
      <c r="FS366" s="71"/>
      <c r="FT366" s="71"/>
      <c r="FU366" s="71"/>
      <c r="FV366" s="71"/>
      <c r="FW366" s="71"/>
      <c r="FX366" s="71"/>
      <c r="FY366" s="71"/>
      <c r="FZ366" s="71"/>
      <c r="GA366" s="71"/>
      <c r="GB366" s="71"/>
      <c r="GC366" s="71"/>
      <c r="GD366" s="71"/>
      <c r="GE366" s="71"/>
      <c r="GF366" s="71"/>
      <c r="GG366" s="71"/>
      <c r="GH366" s="71"/>
      <c r="GI366" s="71"/>
      <c r="GJ366" s="71"/>
      <c r="GK366" s="71"/>
      <c r="GL366" s="71"/>
      <c r="GM366" s="71"/>
      <c r="GN366" s="71"/>
      <c r="GO366" s="71"/>
      <c r="GP366" s="71"/>
      <c r="GQ366" s="71"/>
      <c r="GR366" s="71"/>
      <c r="GS366" s="71"/>
      <c r="GT366" s="71"/>
      <c r="GU366" s="71"/>
      <c r="GV366" s="71"/>
      <c r="GW366" s="71"/>
      <c r="GX366" s="71"/>
      <c r="GY366" s="71"/>
      <c r="GZ366" s="71"/>
      <c r="HA366" s="71"/>
      <c r="HB366" s="71"/>
      <c r="HC366" s="71"/>
      <c r="HD366" s="71"/>
      <c r="HE366" s="71"/>
      <c r="HF366" s="71"/>
      <c r="HG366" s="71"/>
      <c r="HH366" s="71"/>
      <c r="HI366" s="71"/>
      <c r="HJ366" s="71"/>
      <c r="HK366" s="71"/>
      <c r="HL366" s="71"/>
      <c r="HM366" s="71"/>
      <c r="HN366" s="71"/>
      <c r="HO366" s="71"/>
      <c r="HP366" s="71"/>
      <c r="HQ366" s="71"/>
      <c r="HR366" s="71"/>
      <c r="HS366" s="71"/>
      <c r="HT366" s="71"/>
      <c r="HU366" s="71"/>
      <c r="HV366" s="71"/>
      <c r="HW366" s="71"/>
      <c r="HX366" s="71"/>
      <c r="HY366" s="71"/>
      <c r="HZ366" s="71"/>
      <c r="IA366" s="71"/>
      <c r="IB366" s="71"/>
      <c r="IC366" s="71"/>
      <c r="ID366" s="71"/>
      <c r="IE366" s="71"/>
      <c r="IF366" s="71"/>
      <c r="IG366" s="71"/>
      <c r="IH366" s="71"/>
      <c r="II366" s="71"/>
      <c r="IJ366" s="71"/>
      <c r="IK366" s="71"/>
      <c r="IL366" s="71"/>
      <c r="IM366" s="71"/>
      <c r="IN366" s="71"/>
      <c r="IO366" s="71"/>
      <c r="IP366" s="71"/>
      <c r="IQ366" s="71"/>
      <c r="IR366" s="71"/>
      <c r="IS366" s="71"/>
      <c r="IT366" s="71"/>
      <c r="IU366" s="71"/>
      <c r="IV366" s="71"/>
      <c r="IW366" s="71"/>
      <c r="IX366" s="71"/>
      <c r="IY366" s="71"/>
      <c r="IZ366" s="71"/>
    </row>
    <row r="367" spans="1:1024" s="115" customFormat="1" ht="25.5">
      <c r="A367" s="103" t="str">
        <f t="shared" si="304"/>
        <v>1.12.1.3.6</v>
      </c>
      <c r="B367" s="52">
        <v>100867</v>
      </c>
      <c r="C367" s="64" t="s">
        <v>493</v>
      </c>
      <c r="D367" s="104" t="str">
        <f t="shared" si="305"/>
        <v>Barra de apoio reta, em aco inox polido, comprimento 70 cm,  fixada na parede - fornecimento e instalação. Af_01/2020</v>
      </c>
      <c r="E367" s="105" t="str">
        <f t="shared" si="315"/>
        <v>un</v>
      </c>
      <c r="F367" s="55" t="s">
        <v>471</v>
      </c>
      <c r="G367" s="55">
        <v>26</v>
      </c>
      <c r="H367" s="55">
        <f t="shared" si="306"/>
        <v>311</v>
      </c>
      <c r="I367" s="55">
        <f t="shared" si="307"/>
        <v>388.75</v>
      </c>
      <c r="J367" s="106">
        <f t="shared" si="308"/>
        <v>10107.5</v>
      </c>
      <c r="K367" s="107">
        <f t="shared" si="309"/>
        <v>9.2674305859592576E-2</v>
      </c>
      <c r="L367" s="107">
        <f t="shared" si="310"/>
        <v>6.1193044873168224E-4</v>
      </c>
      <c r="M367" s="108">
        <v>311</v>
      </c>
      <c r="N367" s="109" t="s">
        <v>609</v>
      </c>
      <c r="O367" s="110" t="s">
        <v>3095</v>
      </c>
      <c r="P367" s="111"/>
      <c r="Q367" s="112"/>
      <c r="R367" s="111"/>
      <c r="S367" s="111"/>
      <c r="T367" s="113"/>
      <c r="U367" s="114">
        <f t="shared" si="303"/>
        <v>109064.75</v>
      </c>
      <c r="V367" s="71">
        <f t="shared" si="279"/>
        <v>1</v>
      </c>
      <c r="W367" s="71">
        <f t="shared" si="280"/>
        <v>1</v>
      </c>
      <c r="X367" s="71">
        <f t="shared" si="281"/>
        <v>12</v>
      </c>
      <c r="Y367" s="71">
        <f t="shared" si="282"/>
        <v>1</v>
      </c>
      <c r="Z367" s="71">
        <f t="shared" si="288"/>
        <v>3</v>
      </c>
      <c r="AA367" s="71">
        <f t="shared" si="283"/>
        <v>14032559.640000002</v>
      </c>
      <c r="AB367" s="71">
        <f t="shared" si="284"/>
        <v>14032559.640000002</v>
      </c>
      <c r="AC367" s="71">
        <f t="shared" si="285"/>
        <v>205113.82</v>
      </c>
      <c r="AD367" s="71">
        <f t="shared" si="286"/>
        <v>205113.82</v>
      </c>
      <c r="AE367" s="71">
        <f t="shared" si="287"/>
        <v>50154.299999999996</v>
      </c>
      <c r="AF367" s="90" t="str">
        <f t="shared" si="311"/>
        <v>CENTRO INTEGRADO DE SAÚDE XANXERÊ</v>
      </c>
      <c r="AG367" s="90" t="str">
        <f t="shared" si="312"/>
        <v>CONSTRUÇÃO</v>
      </c>
      <c r="AH367" s="90" t="str">
        <f t="shared" si="313"/>
        <v>INSTALAÇÕES HIDROSSANITÁRIAS</v>
      </c>
      <c r="AI367" s="90" t="str">
        <f t="shared" si="314"/>
        <v>APARELHOS E LOUÇAS</v>
      </c>
      <c r="AJ367" s="90" t="s">
        <v>489</v>
      </c>
      <c r="AK367" s="71"/>
      <c r="AL367" s="71"/>
      <c r="AM367" s="71"/>
      <c r="AN367" s="71"/>
      <c r="AO367" s="71"/>
      <c r="AP367" s="71"/>
      <c r="AQ367" s="71"/>
      <c r="AR367" s="71"/>
      <c r="AS367" s="71"/>
      <c r="AT367" s="71"/>
      <c r="AU367" s="71"/>
      <c r="AV367" s="71"/>
      <c r="AW367" s="71"/>
      <c r="AX367" s="71"/>
      <c r="AY367" s="71"/>
      <c r="AZ367" s="71"/>
      <c r="BA367" s="71"/>
      <c r="BB367" s="71"/>
      <c r="BC367" s="71"/>
      <c r="BD367" s="71"/>
      <c r="BE367" s="71"/>
      <c r="BF367" s="71"/>
      <c r="BG367" s="71"/>
      <c r="BH367" s="71"/>
      <c r="BI367" s="71"/>
      <c r="BJ367" s="71"/>
      <c r="BK367" s="71"/>
      <c r="BL367" s="71"/>
      <c r="BM367" s="71"/>
      <c r="BN367" s="71"/>
      <c r="BO367" s="71"/>
      <c r="BP367" s="71"/>
      <c r="BQ367" s="71"/>
      <c r="BR367" s="71"/>
      <c r="BS367" s="71"/>
      <c r="BT367" s="71"/>
      <c r="BU367" s="71"/>
      <c r="BV367" s="71"/>
      <c r="BW367" s="71"/>
      <c r="BX367" s="71"/>
      <c r="BY367" s="71"/>
      <c r="BZ367" s="71"/>
      <c r="CA367" s="71"/>
      <c r="CB367" s="71"/>
      <c r="CC367" s="71"/>
      <c r="CD367" s="71"/>
      <c r="CE367" s="71"/>
      <c r="CF367" s="71"/>
      <c r="CG367" s="71"/>
      <c r="CH367" s="71"/>
      <c r="CI367" s="71"/>
      <c r="CJ367" s="71"/>
      <c r="CK367" s="71"/>
      <c r="CL367" s="71"/>
      <c r="CM367" s="71"/>
      <c r="CN367" s="71"/>
      <c r="CO367" s="71"/>
      <c r="CP367" s="71"/>
      <c r="CQ367" s="71"/>
      <c r="CR367" s="71"/>
      <c r="CS367" s="71"/>
      <c r="CT367" s="71"/>
      <c r="CU367" s="71"/>
      <c r="CV367" s="71"/>
      <c r="CW367" s="71"/>
      <c r="CX367" s="71"/>
      <c r="CY367" s="71"/>
      <c r="CZ367" s="71"/>
      <c r="DA367" s="71"/>
      <c r="DB367" s="71"/>
      <c r="DC367" s="71"/>
      <c r="DD367" s="71"/>
      <c r="DE367" s="71"/>
      <c r="DF367" s="71"/>
      <c r="DG367" s="71"/>
      <c r="DH367" s="71"/>
      <c r="DI367" s="71"/>
      <c r="DJ367" s="71"/>
      <c r="DK367" s="71"/>
      <c r="DL367" s="71"/>
      <c r="DM367" s="71"/>
      <c r="DN367" s="71"/>
      <c r="DO367" s="71"/>
      <c r="DP367" s="71"/>
      <c r="DQ367" s="71"/>
      <c r="DR367" s="71"/>
      <c r="DS367" s="71"/>
      <c r="DT367" s="71"/>
      <c r="DU367" s="71"/>
      <c r="DV367" s="71"/>
      <c r="DW367" s="71"/>
      <c r="DX367" s="71"/>
      <c r="DY367" s="71"/>
      <c r="DZ367" s="71"/>
      <c r="EA367" s="71"/>
      <c r="EB367" s="71"/>
      <c r="EC367" s="71"/>
      <c r="ED367" s="71"/>
      <c r="EE367" s="71"/>
      <c r="EF367" s="71"/>
      <c r="EG367" s="71"/>
      <c r="EH367" s="71"/>
      <c r="EI367" s="71"/>
      <c r="EJ367" s="71"/>
      <c r="EK367" s="71"/>
      <c r="EL367" s="71"/>
      <c r="EM367" s="71"/>
      <c r="EN367" s="71"/>
      <c r="EO367" s="71"/>
      <c r="EP367" s="71"/>
      <c r="EQ367" s="71"/>
      <c r="ER367" s="71"/>
      <c r="ES367" s="71"/>
      <c r="ET367" s="71"/>
      <c r="EU367" s="71"/>
      <c r="EV367" s="71"/>
      <c r="EW367" s="71"/>
      <c r="EX367" s="71"/>
      <c r="EY367" s="71"/>
      <c r="EZ367" s="71"/>
      <c r="FA367" s="71"/>
      <c r="FB367" s="71"/>
      <c r="FC367" s="71"/>
      <c r="FD367" s="71"/>
      <c r="FE367" s="71"/>
      <c r="FF367" s="71"/>
      <c r="FG367" s="71"/>
      <c r="FH367" s="71"/>
      <c r="FI367" s="71"/>
      <c r="FJ367" s="71"/>
      <c r="FK367" s="71"/>
      <c r="FL367" s="71"/>
      <c r="FM367" s="71"/>
      <c r="FN367" s="71"/>
      <c r="FO367" s="71"/>
      <c r="FP367" s="71"/>
      <c r="FQ367" s="71"/>
      <c r="FR367" s="71"/>
      <c r="FS367" s="71"/>
      <c r="FT367" s="71"/>
      <c r="FU367" s="71"/>
      <c r="FV367" s="71"/>
      <c r="FW367" s="71"/>
      <c r="FX367" s="71"/>
      <c r="FY367" s="71"/>
      <c r="FZ367" s="71"/>
      <c r="GA367" s="71"/>
      <c r="GB367" s="71"/>
      <c r="GC367" s="71"/>
      <c r="GD367" s="71"/>
      <c r="GE367" s="71"/>
      <c r="GF367" s="71"/>
      <c r="GG367" s="71"/>
      <c r="GH367" s="71"/>
      <c r="GI367" s="71"/>
      <c r="GJ367" s="71"/>
      <c r="GK367" s="71"/>
      <c r="GL367" s="71"/>
      <c r="GM367" s="71"/>
      <c r="GN367" s="71"/>
      <c r="GO367" s="71"/>
      <c r="GP367" s="71"/>
      <c r="GQ367" s="71"/>
      <c r="GR367" s="71"/>
      <c r="GS367" s="71"/>
      <c r="GT367" s="71"/>
      <c r="GU367" s="71"/>
      <c r="GV367" s="71"/>
      <c r="GW367" s="71"/>
      <c r="GX367" s="71"/>
      <c r="GY367" s="71"/>
      <c r="GZ367" s="71"/>
      <c r="HA367" s="71"/>
      <c r="HB367" s="71"/>
      <c r="HC367" s="71"/>
      <c r="HD367" s="71"/>
      <c r="HE367" s="71"/>
      <c r="HF367" s="71"/>
      <c r="HG367" s="71"/>
      <c r="HH367" s="71"/>
      <c r="HI367" s="71"/>
      <c r="HJ367" s="71"/>
      <c r="HK367" s="71"/>
      <c r="HL367" s="71"/>
      <c r="HM367" s="71"/>
      <c r="HN367" s="71"/>
      <c r="HO367" s="71"/>
      <c r="HP367" s="71"/>
      <c r="HQ367" s="71"/>
      <c r="HR367" s="71"/>
      <c r="HS367" s="71"/>
      <c r="HT367" s="71"/>
      <c r="HU367" s="71"/>
      <c r="HV367" s="71"/>
      <c r="HW367" s="71"/>
      <c r="HX367" s="71"/>
      <c r="HY367" s="71"/>
      <c r="HZ367" s="71"/>
      <c r="IA367" s="71"/>
      <c r="IB367" s="71"/>
      <c r="IC367" s="71"/>
      <c r="ID367" s="71"/>
      <c r="IE367" s="71"/>
      <c r="IF367" s="71"/>
      <c r="IG367" s="71"/>
      <c r="IH367" s="71"/>
      <c r="II367" s="71"/>
      <c r="IJ367" s="71"/>
      <c r="IK367" s="71"/>
      <c r="IL367" s="71"/>
      <c r="IM367" s="71"/>
      <c r="IN367" s="71"/>
      <c r="IO367" s="71"/>
      <c r="IP367" s="71"/>
      <c r="IQ367" s="71"/>
      <c r="IR367" s="71"/>
      <c r="IS367" s="71"/>
      <c r="IT367" s="71"/>
      <c r="IU367" s="71"/>
      <c r="IV367" s="71"/>
      <c r="IW367" s="71"/>
      <c r="IX367" s="71"/>
      <c r="IY367" s="71"/>
      <c r="IZ367" s="71"/>
    </row>
    <row r="368" spans="1:1024" s="115" customFormat="1" ht="25.5">
      <c r="A368" s="103" t="str">
        <f t="shared" si="304"/>
        <v>1.12.1.3.7</v>
      </c>
      <c r="B368" s="52">
        <v>100868</v>
      </c>
      <c r="C368" s="64" t="s">
        <v>493</v>
      </c>
      <c r="D368" s="104" t="str">
        <f t="shared" si="305"/>
        <v>Barra de apoio reta, em aco inox polido, comprimento 80 cm,  fixada na parede - fornecimento e instalação. Af_01/2020</v>
      </c>
      <c r="E368" s="105" t="str">
        <f t="shared" si="315"/>
        <v>un</v>
      </c>
      <c r="F368" s="55" t="s">
        <v>471</v>
      </c>
      <c r="G368" s="55">
        <v>52</v>
      </c>
      <c r="H368" s="55">
        <f t="shared" si="306"/>
        <v>322.29000000000002</v>
      </c>
      <c r="I368" s="55">
        <f t="shared" si="307"/>
        <v>402.86</v>
      </c>
      <c r="J368" s="106">
        <f t="shared" si="308"/>
        <v>20948.72</v>
      </c>
      <c r="K368" s="107">
        <f t="shared" si="309"/>
        <v>0.19207599155547508</v>
      </c>
      <c r="L368" s="107">
        <f t="shared" si="310"/>
        <v>1.2682819322240284E-3</v>
      </c>
      <c r="M368" s="108">
        <v>322.29000000000002</v>
      </c>
      <c r="N368" s="109" t="s">
        <v>609</v>
      </c>
      <c r="O368" s="110" t="s">
        <v>3097</v>
      </c>
      <c r="P368" s="111"/>
      <c r="Q368" s="112"/>
      <c r="R368" s="111"/>
      <c r="S368" s="111"/>
      <c r="T368" s="113"/>
      <c r="U368" s="114">
        <f t="shared" si="303"/>
        <v>109064.75</v>
      </c>
      <c r="V368" s="71">
        <f t="shared" si="279"/>
        <v>1</v>
      </c>
      <c r="W368" s="71">
        <f t="shared" si="280"/>
        <v>1</v>
      </c>
      <c r="X368" s="71">
        <f t="shared" si="281"/>
        <v>12</v>
      </c>
      <c r="Y368" s="71">
        <f t="shared" si="282"/>
        <v>1</v>
      </c>
      <c r="Z368" s="71">
        <f t="shared" si="288"/>
        <v>3</v>
      </c>
      <c r="AA368" s="71">
        <f t="shared" si="283"/>
        <v>14053508.360000003</v>
      </c>
      <c r="AB368" s="71">
        <f t="shared" si="284"/>
        <v>14053508.360000003</v>
      </c>
      <c r="AC368" s="71">
        <f t="shared" si="285"/>
        <v>226062.54</v>
      </c>
      <c r="AD368" s="71">
        <f t="shared" si="286"/>
        <v>226062.54</v>
      </c>
      <c r="AE368" s="71">
        <f t="shared" si="287"/>
        <v>71103.01999999999</v>
      </c>
      <c r="AF368" s="90" t="str">
        <f t="shared" si="311"/>
        <v>CENTRO INTEGRADO DE SAÚDE XANXERÊ</v>
      </c>
      <c r="AG368" s="90" t="str">
        <f t="shared" si="312"/>
        <v>CONSTRUÇÃO</v>
      </c>
      <c r="AH368" s="90" t="str">
        <f t="shared" si="313"/>
        <v>INSTALAÇÕES HIDROSSANITÁRIAS</v>
      </c>
      <c r="AI368" s="90" t="str">
        <f t="shared" si="314"/>
        <v>APARELHOS E LOUÇAS</v>
      </c>
      <c r="AJ368" s="90" t="s">
        <v>489</v>
      </c>
      <c r="AK368" s="71"/>
      <c r="AL368" s="71"/>
      <c r="AM368" s="71"/>
      <c r="AN368" s="71"/>
      <c r="AO368" s="71"/>
      <c r="AP368" s="71"/>
      <c r="AQ368" s="71"/>
      <c r="AR368" s="71"/>
      <c r="AS368" s="71"/>
      <c r="AT368" s="71"/>
      <c r="AU368" s="71"/>
      <c r="AV368" s="71"/>
      <c r="AW368" s="71"/>
      <c r="AX368" s="71"/>
      <c r="AY368" s="71"/>
      <c r="AZ368" s="71"/>
      <c r="BA368" s="71"/>
      <c r="BB368" s="71"/>
      <c r="BC368" s="71"/>
      <c r="BD368" s="71"/>
      <c r="BE368" s="71"/>
      <c r="BF368" s="71"/>
      <c r="BG368" s="71"/>
      <c r="BH368" s="71"/>
      <c r="BI368" s="71"/>
      <c r="BJ368" s="71"/>
      <c r="BK368" s="71"/>
      <c r="BL368" s="71"/>
      <c r="BM368" s="71"/>
      <c r="BN368" s="71"/>
      <c r="BO368" s="71"/>
      <c r="BP368" s="71"/>
      <c r="BQ368" s="71"/>
      <c r="BR368" s="71"/>
      <c r="BS368" s="71"/>
      <c r="BT368" s="71"/>
      <c r="BU368" s="71"/>
      <c r="BV368" s="71"/>
      <c r="BW368" s="71"/>
      <c r="BX368" s="71"/>
      <c r="BY368" s="71"/>
      <c r="BZ368" s="71"/>
      <c r="CA368" s="71"/>
      <c r="CB368" s="71"/>
      <c r="CC368" s="71"/>
      <c r="CD368" s="71"/>
      <c r="CE368" s="71"/>
      <c r="CF368" s="71"/>
      <c r="CG368" s="71"/>
      <c r="CH368" s="71"/>
      <c r="CI368" s="71"/>
      <c r="CJ368" s="71"/>
      <c r="CK368" s="71"/>
      <c r="CL368" s="71"/>
      <c r="CM368" s="71"/>
      <c r="CN368" s="71"/>
      <c r="CO368" s="71"/>
      <c r="CP368" s="71"/>
      <c r="CQ368" s="71"/>
      <c r="CR368" s="71"/>
      <c r="CS368" s="71"/>
      <c r="CT368" s="71"/>
      <c r="CU368" s="71"/>
      <c r="CV368" s="71"/>
      <c r="CW368" s="71"/>
      <c r="CX368" s="71"/>
      <c r="CY368" s="71"/>
      <c r="CZ368" s="71"/>
      <c r="DA368" s="71"/>
      <c r="DB368" s="71"/>
      <c r="DC368" s="71"/>
      <c r="DD368" s="71"/>
      <c r="DE368" s="71"/>
      <c r="DF368" s="71"/>
      <c r="DG368" s="71"/>
      <c r="DH368" s="71"/>
      <c r="DI368" s="71"/>
      <c r="DJ368" s="71"/>
      <c r="DK368" s="71"/>
      <c r="DL368" s="71"/>
      <c r="DM368" s="71"/>
      <c r="DN368" s="71"/>
      <c r="DO368" s="71"/>
      <c r="DP368" s="71"/>
      <c r="DQ368" s="71"/>
      <c r="DR368" s="71"/>
      <c r="DS368" s="71"/>
      <c r="DT368" s="71"/>
      <c r="DU368" s="71"/>
      <c r="DV368" s="71"/>
      <c r="DW368" s="71"/>
      <c r="DX368" s="71"/>
      <c r="DY368" s="71"/>
      <c r="DZ368" s="71"/>
      <c r="EA368" s="71"/>
      <c r="EB368" s="71"/>
      <c r="EC368" s="71"/>
      <c r="ED368" s="71"/>
      <c r="EE368" s="71"/>
      <c r="EF368" s="71"/>
      <c r="EG368" s="71"/>
      <c r="EH368" s="71"/>
      <c r="EI368" s="71"/>
      <c r="EJ368" s="71"/>
      <c r="EK368" s="71"/>
      <c r="EL368" s="71"/>
      <c r="EM368" s="71"/>
      <c r="EN368" s="71"/>
      <c r="EO368" s="71"/>
      <c r="EP368" s="71"/>
      <c r="EQ368" s="71"/>
      <c r="ER368" s="71"/>
      <c r="ES368" s="71"/>
      <c r="ET368" s="71"/>
      <c r="EU368" s="71"/>
      <c r="EV368" s="71"/>
      <c r="EW368" s="71"/>
      <c r="EX368" s="71"/>
      <c r="EY368" s="71"/>
      <c r="EZ368" s="71"/>
      <c r="FA368" s="71"/>
      <c r="FB368" s="71"/>
      <c r="FC368" s="71"/>
      <c r="FD368" s="71"/>
      <c r="FE368" s="71"/>
      <c r="FF368" s="71"/>
      <c r="FG368" s="71"/>
      <c r="FH368" s="71"/>
      <c r="FI368" s="71"/>
      <c r="FJ368" s="71"/>
      <c r="FK368" s="71"/>
      <c r="FL368" s="71"/>
      <c r="FM368" s="71"/>
      <c r="FN368" s="71"/>
      <c r="FO368" s="71"/>
      <c r="FP368" s="71"/>
      <c r="FQ368" s="71"/>
      <c r="FR368" s="71"/>
      <c r="FS368" s="71"/>
      <c r="FT368" s="71"/>
      <c r="FU368" s="71"/>
      <c r="FV368" s="71"/>
      <c r="FW368" s="71"/>
      <c r="FX368" s="71"/>
      <c r="FY368" s="71"/>
      <c r="FZ368" s="71"/>
      <c r="GA368" s="71"/>
      <c r="GB368" s="71"/>
      <c r="GC368" s="71"/>
      <c r="GD368" s="71"/>
      <c r="GE368" s="71"/>
      <c r="GF368" s="71"/>
      <c r="GG368" s="71"/>
      <c r="GH368" s="71"/>
      <c r="GI368" s="71"/>
      <c r="GJ368" s="71"/>
      <c r="GK368" s="71"/>
      <c r="GL368" s="71"/>
      <c r="GM368" s="71"/>
      <c r="GN368" s="71"/>
      <c r="GO368" s="71"/>
      <c r="GP368" s="71"/>
      <c r="GQ368" s="71"/>
      <c r="GR368" s="71"/>
      <c r="GS368" s="71"/>
      <c r="GT368" s="71"/>
      <c r="GU368" s="71"/>
      <c r="GV368" s="71"/>
      <c r="GW368" s="71"/>
      <c r="GX368" s="71"/>
      <c r="GY368" s="71"/>
      <c r="GZ368" s="71"/>
      <c r="HA368" s="71"/>
      <c r="HB368" s="71"/>
      <c r="HC368" s="71"/>
      <c r="HD368" s="71"/>
      <c r="HE368" s="71"/>
      <c r="HF368" s="71"/>
      <c r="HG368" s="71"/>
      <c r="HH368" s="71"/>
      <c r="HI368" s="71"/>
      <c r="HJ368" s="71"/>
      <c r="HK368" s="71"/>
      <c r="HL368" s="71"/>
      <c r="HM368" s="71"/>
      <c r="HN368" s="71"/>
      <c r="HO368" s="71"/>
      <c r="HP368" s="71"/>
      <c r="HQ368" s="71"/>
      <c r="HR368" s="71"/>
      <c r="HS368" s="71"/>
      <c r="HT368" s="71"/>
      <c r="HU368" s="71"/>
      <c r="HV368" s="71"/>
      <c r="HW368" s="71"/>
      <c r="HX368" s="71"/>
      <c r="HY368" s="71"/>
      <c r="HZ368" s="71"/>
      <c r="IA368" s="71"/>
      <c r="IB368" s="71"/>
      <c r="IC368" s="71"/>
      <c r="ID368" s="71"/>
      <c r="IE368" s="71"/>
      <c r="IF368" s="71"/>
      <c r="IG368" s="71"/>
      <c r="IH368" s="71"/>
      <c r="II368" s="71"/>
      <c r="IJ368" s="71"/>
      <c r="IK368" s="71"/>
      <c r="IL368" s="71"/>
      <c r="IM368" s="71"/>
      <c r="IN368" s="71"/>
      <c r="IO368" s="71"/>
      <c r="IP368" s="71"/>
      <c r="IQ368" s="71"/>
      <c r="IR368" s="71"/>
      <c r="IS368" s="71"/>
      <c r="IT368" s="71"/>
      <c r="IU368" s="71"/>
      <c r="IV368" s="71"/>
      <c r="IW368" s="71"/>
      <c r="IX368" s="71"/>
      <c r="IY368" s="71"/>
      <c r="IZ368" s="71"/>
    </row>
    <row r="369" spans="1:1024" s="115" customFormat="1" ht="25.5">
      <c r="A369" s="103" t="str">
        <f t="shared" si="304"/>
        <v>1.12.1.3.8</v>
      </c>
      <c r="B369" s="52">
        <v>54</v>
      </c>
      <c r="C369" s="68" t="s">
        <v>491</v>
      </c>
      <c r="D369" s="104" t="str">
        <f t="shared" si="305"/>
        <v>Cabides com  acabamento cromado para suporte. Protótipo comercial:  Cabide duplo ou equivalente.</v>
      </c>
      <c r="E369" s="105" t="str">
        <f t="shared" si="315"/>
        <v>un</v>
      </c>
      <c r="F369" s="55" t="s">
        <v>471</v>
      </c>
      <c r="G369" s="55">
        <v>56</v>
      </c>
      <c r="H369" s="55">
        <f t="shared" si="306"/>
        <v>52.59</v>
      </c>
      <c r="I369" s="55">
        <f t="shared" si="307"/>
        <v>65.73</v>
      </c>
      <c r="J369" s="106">
        <f t="shared" si="308"/>
        <v>3680.88</v>
      </c>
      <c r="K369" s="107">
        <f t="shared" si="309"/>
        <v>3.3749492847138969E-2</v>
      </c>
      <c r="L369" s="107">
        <f t="shared" si="310"/>
        <v>2.2284863221642094E-4</v>
      </c>
      <c r="M369" s="108">
        <v>52.59</v>
      </c>
      <c r="N369" s="109" t="s">
        <v>609</v>
      </c>
      <c r="O369" s="110" t="s">
        <v>1951</v>
      </c>
      <c r="P369" s="111"/>
      <c r="Q369" s="112"/>
      <c r="R369" s="111"/>
      <c r="S369" s="111"/>
      <c r="T369" s="113"/>
      <c r="U369" s="114">
        <f t="shared" si="303"/>
        <v>109064.75</v>
      </c>
      <c r="V369" s="71">
        <f t="shared" si="279"/>
        <v>1</v>
      </c>
      <c r="W369" s="71">
        <f t="shared" si="280"/>
        <v>1</v>
      </c>
      <c r="X369" s="71">
        <f t="shared" si="281"/>
        <v>12</v>
      </c>
      <c r="Y369" s="71">
        <f t="shared" si="282"/>
        <v>1</v>
      </c>
      <c r="Z369" s="71">
        <f t="shared" si="288"/>
        <v>3</v>
      </c>
      <c r="AA369" s="71">
        <f t="shared" si="283"/>
        <v>14057189.240000004</v>
      </c>
      <c r="AB369" s="71">
        <f t="shared" si="284"/>
        <v>14057189.240000004</v>
      </c>
      <c r="AC369" s="71">
        <f t="shared" si="285"/>
        <v>229743.42</v>
      </c>
      <c r="AD369" s="71">
        <f t="shared" si="286"/>
        <v>229743.42</v>
      </c>
      <c r="AE369" s="71">
        <f t="shared" si="287"/>
        <v>74783.899999999994</v>
      </c>
      <c r="AF369" s="90" t="str">
        <f t="shared" si="311"/>
        <v>CENTRO INTEGRADO DE SAÚDE XANXERÊ</v>
      </c>
      <c r="AG369" s="90" t="str">
        <f t="shared" si="312"/>
        <v>CONSTRUÇÃO</v>
      </c>
      <c r="AH369" s="90" t="str">
        <f t="shared" si="313"/>
        <v>INSTALAÇÕES HIDROSSANITÁRIAS</v>
      </c>
      <c r="AI369" s="90" t="str">
        <f t="shared" si="314"/>
        <v>APARELHOS E LOUÇAS</v>
      </c>
      <c r="AJ369" s="90" t="s">
        <v>489</v>
      </c>
      <c r="AK369" s="71"/>
      <c r="AL369" s="71"/>
      <c r="AM369" s="71"/>
      <c r="AN369" s="71"/>
      <c r="AO369" s="71"/>
      <c r="AP369" s="71"/>
      <c r="AQ369" s="71"/>
      <c r="AR369" s="71"/>
      <c r="AS369" s="71"/>
      <c r="AT369" s="71"/>
      <c r="AU369" s="71"/>
      <c r="AV369" s="71"/>
      <c r="AW369" s="71"/>
      <c r="AX369" s="71"/>
      <c r="AY369" s="71"/>
      <c r="AZ369" s="71"/>
      <c r="BA369" s="71"/>
      <c r="BB369" s="71"/>
      <c r="BC369" s="71"/>
      <c r="BD369" s="71"/>
      <c r="BE369" s="71"/>
      <c r="BF369" s="71"/>
      <c r="BG369" s="71"/>
      <c r="BH369" s="71"/>
      <c r="BI369" s="71"/>
      <c r="BJ369" s="71"/>
      <c r="BK369" s="71"/>
      <c r="BL369" s="71"/>
      <c r="BM369" s="71"/>
      <c r="BN369" s="71"/>
      <c r="BO369" s="71"/>
      <c r="BP369" s="71"/>
      <c r="BQ369" s="71"/>
      <c r="BR369" s="71"/>
      <c r="BS369" s="71"/>
      <c r="BT369" s="71"/>
      <c r="BU369" s="71"/>
      <c r="BV369" s="71"/>
      <c r="BW369" s="71"/>
      <c r="BX369" s="71"/>
      <c r="BY369" s="71"/>
      <c r="BZ369" s="71"/>
      <c r="CA369" s="71"/>
      <c r="CB369" s="71"/>
      <c r="CC369" s="71"/>
      <c r="CD369" s="71"/>
      <c r="CE369" s="71"/>
      <c r="CF369" s="71"/>
      <c r="CG369" s="71"/>
      <c r="CH369" s="71"/>
      <c r="CI369" s="71"/>
      <c r="CJ369" s="71"/>
      <c r="CK369" s="71"/>
      <c r="CL369" s="71"/>
      <c r="CM369" s="71"/>
      <c r="CN369" s="71"/>
      <c r="CO369" s="71"/>
      <c r="CP369" s="71"/>
      <c r="CQ369" s="71"/>
      <c r="CR369" s="71"/>
      <c r="CS369" s="71"/>
      <c r="CT369" s="71"/>
      <c r="CU369" s="71"/>
      <c r="CV369" s="71"/>
      <c r="CW369" s="71"/>
      <c r="CX369" s="71"/>
      <c r="CY369" s="71"/>
      <c r="CZ369" s="71"/>
      <c r="DA369" s="71"/>
      <c r="DB369" s="71"/>
      <c r="DC369" s="71"/>
      <c r="DD369" s="71"/>
      <c r="DE369" s="71"/>
      <c r="DF369" s="71"/>
      <c r="DG369" s="71"/>
      <c r="DH369" s="71"/>
      <c r="DI369" s="71"/>
      <c r="DJ369" s="71"/>
      <c r="DK369" s="71"/>
      <c r="DL369" s="71"/>
      <c r="DM369" s="71"/>
      <c r="DN369" s="71"/>
      <c r="DO369" s="71"/>
      <c r="DP369" s="71"/>
      <c r="DQ369" s="71"/>
      <c r="DR369" s="71"/>
      <c r="DS369" s="71"/>
      <c r="DT369" s="71"/>
      <c r="DU369" s="71"/>
      <c r="DV369" s="71"/>
      <c r="DW369" s="71"/>
      <c r="DX369" s="71"/>
      <c r="DY369" s="71"/>
      <c r="DZ369" s="71"/>
      <c r="EA369" s="71"/>
      <c r="EB369" s="71"/>
      <c r="EC369" s="71"/>
      <c r="ED369" s="71"/>
      <c r="EE369" s="71"/>
      <c r="EF369" s="71"/>
      <c r="EG369" s="71"/>
      <c r="EH369" s="71"/>
      <c r="EI369" s="71"/>
      <c r="EJ369" s="71"/>
      <c r="EK369" s="71"/>
      <c r="EL369" s="71"/>
      <c r="EM369" s="71"/>
      <c r="EN369" s="71"/>
      <c r="EO369" s="71"/>
      <c r="EP369" s="71"/>
      <c r="EQ369" s="71"/>
      <c r="ER369" s="71"/>
      <c r="ES369" s="71"/>
      <c r="ET369" s="71"/>
      <c r="EU369" s="71"/>
      <c r="EV369" s="71"/>
      <c r="EW369" s="71"/>
      <c r="EX369" s="71"/>
      <c r="EY369" s="71"/>
      <c r="EZ369" s="71"/>
      <c r="FA369" s="71"/>
      <c r="FB369" s="71"/>
      <c r="FC369" s="71"/>
      <c r="FD369" s="71"/>
      <c r="FE369" s="71"/>
      <c r="FF369" s="71"/>
      <c r="FG369" s="71"/>
      <c r="FH369" s="71"/>
      <c r="FI369" s="71"/>
      <c r="FJ369" s="71"/>
      <c r="FK369" s="71"/>
      <c r="FL369" s="71"/>
      <c r="FM369" s="71"/>
      <c r="FN369" s="71"/>
      <c r="FO369" s="71"/>
      <c r="FP369" s="71"/>
      <c r="FQ369" s="71"/>
      <c r="FR369" s="71"/>
      <c r="FS369" s="71"/>
      <c r="FT369" s="71"/>
      <c r="FU369" s="71"/>
      <c r="FV369" s="71"/>
      <c r="FW369" s="71"/>
      <c r="FX369" s="71"/>
      <c r="FY369" s="71"/>
      <c r="FZ369" s="71"/>
      <c r="GA369" s="71"/>
      <c r="GB369" s="71"/>
      <c r="GC369" s="71"/>
      <c r="GD369" s="71"/>
      <c r="GE369" s="71"/>
      <c r="GF369" s="71"/>
      <c r="GG369" s="71"/>
      <c r="GH369" s="71"/>
      <c r="GI369" s="71"/>
      <c r="GJ369" s="71"/>
      <c r="GK369" s="71"/>
      <c r="GL369" s="71"/>
      <c r="GM369" s="71"/>
      <c r="GN369" s="71"/>
      <c r="GO369" s="71"/>
      <c r="GP369" s="71"/>
      <c r="GQ369" s="71"/>
      <c r="GR369" s="71"/>
      <c r="GS369" s="71"/>
      <c r="GT369" s="71"/>
      <c r="GU369" s="71"/>
      <c r="GV369" s="71"/>
      <c r="GW369" s="71"/>
      <c r="GX369" s="71"/>
      <c r="GY369" s="71"/>
      <c r="GZ369" s="71"/>
      <c r="HA369" s="71"/>
      <c r="HB369" s="71"/>
      <c r="HC369" s="71"/>
      <c r="HD369" s="71"/>
      <c r="HE369" s="71"/>
      <c r="HF369" s="71"/>
      <c r="HG369" s="71"/>
      <c r="HH369" s="71"/>
      <c r="HI369" s="71"/>
      <c r="HJ369" s="71"/>
      <c r="HK369" s="71"/>
      <c r="HL369" s="71"/>
      <c r="HM369" s="71"/>
      <c r="HN369" s="71"/>
      <c r="HO369" s="71"/>
      <c r="HP369" s="71"/>
      <c r="HQ369" s="71"/>
      <c r="HR369" s="71"/>
      <c r="HS369" s="71"/>
      <c r="HT369" s="71"/>
      <c r="HU369" s="71"/>
      <c r="HV369" s="71"/>
      <c r="HW369" s="71"/>
      <c r="HX369" s="71"/>
      <c r="HY369" s="71"/>
      <c r="HZ369" s="71"/>
      <c r="IA369" s="71"/>
      <c r="IB369" s="71"/>
      <c r="IC369" s="71"/>
      <c r="ID369" s="71"/>
      <c r="IE369" s="71"/>
      <c r="IF369" s="71"/>
      <c r="IG369" s="71"/>
      <c r="IH369" s="71"/>
      <c r="II369" s="71"/>
      <c r="IJ369" s="71"/>
      <c r="IK369" s="71"/>
      <c r="IL369" s="71"/>
      <c r="IM369" s="71"/>
      <c r="IN369" s="71"/>
      <c r="IO369" s="71"/>
      <c r="IP369" s="71"/>
      <c r="IQ369" s="71"/>
      <c r="IR369" s="71"/>
      <c r="IS369" s="71"/>
      <c r="IT369" s="71"/>
      <c r="IU369" s="71"/>
      <c r="IV369" s="71"/>
      <c r="IW369" s="71"/>
      <c r="IX369" s="71"/>
      <c r="IY369" s="71"/>
      <c r="IZ369" s="71"/>
    </row>
    <row r="370" spans="1:1024" s="115" customFormat="1" ht="25.5">
      <c r="A370" s="103" t="str">
        <f t="shared" si="304"/>
        <v>1.12.1.3.9</v>
      </c>
      <c r="B370" s="60">
        <v>6099</v>
      </c>
      <c r="C370" s="64" t="s">
        <v>491</v>
      </c>
      <c r="D370" s="104" t="str">
        <f t="shared" si="305"/>
        <v>Espelho Cristal Espessura 4Mm, Com Moldura Em Aluminio E Compensado 6Mm Plastificado Colado</v>
      </c>
      <c r="E370" s="105" t="str">
        <f t="shared" si="315"/>
        <v>m²</v>
      </c>
      <c r="F370" s="55" t="s">
        <v>471</v>
      </c>
      <c r="G370" s="55">
        <v>28</v>
      </c>
      <c r="H370" s="55">
        <f t="shared" si="306"/>
        <v>600.48</v>
      </c>
      <c r="I370" s="55">
        <f t="shared" si="307"/>
        <v>750.6</v>
      </c>
      <c r="J370" s="106">
        <f t="shared" si="308"/>
        <v>21016.799999999999</v>
      </c>
      <c r="K370" s="107">
        <f t="shared" si="309"/>
        <v>0.19270020790402032</v>
      </c>
      <c r="L370" s="107">
        <f t="shared" si="310"/>
        <v>1.2724036462927548E-3</v>
      </c>
      <c r="M370" s="108">
        <v>600.48</v>
      </c>
      <c r="N370" s="109" t="s">
        <v>42</v>
      </c>
      <c r="O370" s="110" t="s">
        <v>2312</v>
      </c>
      <c r="P370" s="111"/>
      <c r="Q370" s="112"/>
      <c r="R370" s="111"/>
      <c r="S370" s="111"/>
      <c r="T370" s="113"/>
      <c r="U370" s="114">
        <f t="shared" si="303"/>
        <v>109064.75</v>
      </c>
      <c r="V370" s="71">
        <f t="shared" si="279"/>
        <v>1</v>
      </c>
      <c r="W370" s="71">
        <f t="shared" si="280"/>
        <v>1</v>
      </c>
      <c r="X370" s="71">
        <f t="shared" si="281"/>
        <v>12</v>
      </c>
      <c r="Y370" s="71">
        <f t="shared" si="282"/>
        <v>1</v>
      </c>
      <c r="Z370" s="71">
        <f t="shared" si="288"/>
        <v>3</v>
      </c>
      <c r="AA370" s="71">
        <f t="shared" si="283"/>
        <v>14078206.040000005</v>
      </c>
      <c r="AB370" s="71">
        <f t="shared" si="284"/>
        <v>14078206.040000005</v>
      </c>
      <c r="AC370" s="71">
        <f t="shared" si="285"/>
        <v>250760.22</v>
      </c>
      <c r="AD370" s="71">
        <f t="shared" si="286"/>
        <v>250760.22</v>
      </c>
      <c r="AE370" s="71">
        <f t="shared" si="287"/>
        <v>95800.7</v>
      </c>
      <c r="AF370" s="90" t="str">
        <f t="shared" si="311"/>
        <v>CENTRO INTEGRADO DE SAÚDE XANXERÊ</v>
      </c>
      <c r="AG370" s="90" t="str">
        <f t="shared" si="312"/>
        <v>CONSTRUÇÃO</v>
      </c>
      <c r="AH370" s="90" t="str">
        <f t="shared" si="313"/>
        <v>INSTALAÇÕES HIDROSSANITÁRIAS</v>
      </c>
      <c r="AI370" s="90" t="str">
        <f t="shared" si="314"/>
        <v>APARELHOS E LOUÇAS</v>
      </c>
      <c r="AJ370" s="90" t="s">
        <v>489</v>
      </c>
      <c r="AK370" s="71"/>
      <c r="AL370" s="71"/>
      <c r="AM370" s="71"/>
      <c r="AN370" s="71"/>
      <c r="AO370" s="71"/>
      <c r="AP370" s="71"/>
      <c r="AQ370" s="71"/>
      <c r="AR370" s="71"/>
      <c r="AS370" s="71"/>
      <c r="AT370" s="71"/>
      <c r="AU370" s="71"/>
      <c r="AV370" s="71"/>
      <c r="AW370" s="71"/>
      <c r="AX370" s="71"/>
      <c r="AY370" s="71"/>
      <c r="AZ370" s="71"/>
      <c r="BA370" s="71"/>
      <c r="BB370" s="71"/>
      <c r="BC370" s="71"/>
      <c r="BD370" s="71"/>
      <c r="BE370" s="71"/>
      <c r="BF370" s="71"/>
      <c r="BG370" s="71"/>
      <c r="BH370" s="71"/>
      <c r="BI370" s="71"/>
      <c r="BJ370" s="71"/>
      <c r="BK370" s="71"/>
      <c r="BL370" s="71"/>
      <c r="BM370" s="71"/>
      <c r="BN370" s="71"/>
      <c r="BO370" s="71"/>
      <c r="BP370" s="71"/>
      <c r="BQ370" s="71"/>
      <c r="BR370" s="71"/>
      <c r="BS370" s="71"/>
      <c r="BT370" s="71"/>
      <c r="BU370" s="71"/>
      <c r="BV370" s="71"/>
      <c r="BW370" s="71"/>
      <c r="BX370" s="71"/>
      <c r="BY370" s="71"/>
      <c r="BZ370" s="71"/>
      <c r="CA370" s="71"/>
      <c r="CB370" s="71"/>
      <c r="CC370" s="71"/>
      <c r="CD370" s="71"/>
      <c r="CE370" s="71"/>
      <c r="CF370" s="71"/>
      <c r="CG370" s="71"/>
      <c r="CH370" s="71"/>
      <c r="CI370" s="71"/>
      <c r="CJ370" s="71"/>
      <c r="CK370" s="71"/>
      <c r="CL370" s="71"/>
      <c r="CM370" s="71"/>
      <c r="CN370" s="71"/>
      <c r="CO370" s="71"/>
      <c r="CP370" s="71"/>
      <c r="CQ370" s="71"/>
      <c r="CR370" s="71"/>
      <c r="CS370" s="71"/>
      <c r="CT370" s="71"/>
      <c r="CU370" s="71"/>
      <c r="CV370" s="71"/>
      <c r="CW370" s="71"/>
      <c r="CX370" s="71"/>
      <c r="CY370" s="71"/>
      <c r="CZ370" s="71"/>
      <c r="DA370" s="71"/>
      <c r="DB370" s="71"/>
      <c r="DC370" s="71"/>
      <c r="DD370" s="71"/>
      <c r="DE370" s="71"/>
      <c r="DF370" s="71"/>
      <c r="DG370" s="71"/>
      <c r="DH370" s="71"/>
      <c r="DI370" s="71"/>
      <c r="DJ370" s="71"/>
      <c r="DK370" s="71"/>
      <c r="DL370" s="71"/>
      <c r="DM370" s="71"/>
      <c r="DN370" s="71"/>
      <c r="DO370" s="71"/>
      <c r="DP370" s="71"/>
      <c r="DQ370" s="71"/>
      <c r="DR370" s="71"/>
      <c r="DS370" s="71"/>
      <c r="DT370" s="71"/>
      <c r="DU370" s="71"/>
      <c r="DV370" s="71"/>
      <c r="DW370" s="71"/>
      <c r="DX370" s="71"/>
      <c r="DY370" s="71"/>
      <c r="DZ370" s="71"/>
      <c r="EA370" s="71"/>
      <c r="EB370" s="71"/>
      <c r="EC370" s="71"/>
      <c r="ED370" s="71"/>
      <c r="EE370" s="71"/>
      <c r="EF370" s="71"/>
      <c r="EG370" s="71"/>
      <c r="EH370" s="71"/>
      <c r="EI370" s="71"/>
      <c r="EJ370" s="71"/>
      <c r="EK370" s="71"/>
      <c r="EL370" s="71"/>
      <c r="EM370" s="71"/>
      <c r="EN370" s="71"/>
      <c r="EO370" s="71"/>
      <c r="EP370" s="71"/>
      <c r="EQ370" s="71"/>
      <c r="ER370" s="71"/>
      <c r="ES370" s="71"/>
      <c r="ET370" s="71"/>
      <c r="EU370" s="71"/>
      <c r="EV370" s="71"/>
      <c r="EW370" s="71"/>
      <c r="EX370" s="71"/>
      <c r="EY370" s="71"/>
      <c r="EZ370" s="71"/>
      <c r="FA370" s="71"/>
      <c r="FB370" s="71"/>
      <c r="FC370" s="71"/>
      <c r="FD370" s="71"/>
      <c r="FE370" s="71"/>
      <c r="FF370" s="71"/>
      <c r="FG370" s="71"/>
      <c r="FH370" s="71"/>
      <c r="FI370" s="71"/>
      <c r="FJ370" s="71"/>
      <c r="FK370" s="71"/>
      <c r="FL370" s="71"/>
      <c r="FM370" s="71"/>
      <c r="FN370" s="71"/>
      <c r="FO370" s="71"/>
      <c r="FP370" s="71"/>
      <c r="FQ370" s="71"/>
      <c r="FR370" s="71"/>
      <c r="FS370" s="71"/>
      <c r="FT370" s="71"/>
      <c r="FU370" s="71"/>
      <c r="FV370" s="71"/>
      <c r="FW370" s="71"/>
      <c r="FX370" s="71"/>
      <c r="FY370" s="71"/>
      <c r="FZ370" s="71"/>
      <c r="GA370" s="71"/>
      <c r="GB370" s="71"/>
      <c r="GC370" s="71"/>
      <c r="GD370" s="71"/>
      <c r="GE370" s="71"/>
      <c r="GF370" s="71"/>
      <c r="GG370" s="71"/>
      <c r="GH370" s="71"/>
      <c r="GI370" s="71"/>
      <c r="GJ370" s="71"/>
      <c r="GK370" s="71"/>
      <c r="GL370" s="71"/>
      <c r="GM370" s="71"/>
      <c r="GN370" s="71"/>
      <c r="GO370" s="71"/>
      <c r="GP370" s="71"/>
      <c r="GQ370" s="71"/>
      <c r="GR370" s="71"/>
      <c r="GS370" s="71"/>
      <c r="GT370" s="71"/>
      <c r="GU370" s="71"/>
      <c r="GV370" s="71"/>
      <c r="GW370" s="71"/>
      <c r="GX370" s="71"/>
      <c r="GY370" s="71"/>
      <c r="GZ370" s="71"/>
      <c r="HA370" s="71"/>
      <c r="HB370" s="71"/>
      <c r="HC370" s="71"/>
      <c r="HD370" s="71"/>
      <c r="HE370" s="71"/>
      <c r="HF370" s="71"/>
      <c r="HG370" s="71"/>
      <c r="HH370" s="71"/>
      <c r="HI370" s="71"/>
      <c r="HJ370" s="71"/>
      <c r="HK370" s="71"/>
      <c r="HL370" s="71"/>
      <c r="HM370" s="71"/>
      <c r="HN370" s="71"/>
      <c r="HO370" s="71"/>
      <c r="HP370" s="71"/>
      <c r="HQ370" s="71"/>
      <c r="HR370" s="71"/>
      <c r="HS370" s="71"/>
      <c r="HT370" s="71"/>
      <c r="HU370" s="71"/>
      <c r="HV370" s="71"/>
      <c r="HW370" s="71"/>
      <c r="HX370" s="71"/>
      <c r="HY370" s="71"/>
      <c r="HZ370" s="71"/>
      <c r="IA370" s="71"/>
      <c r="IB370" s="71"/>
      <c r="IC370" s="71"/>
      <c r="ID370" s="71"/>
      <c r="IE370" s="71"/>
      <c r="IF370" s="71"/>
      <c r="IG370" s="71"/>
      <c r="IH370" s="71"/>
      <c r="II370" s="71"/>
      <c r="IJ370" s="71"/>
      <c r="IK370" s="71"/>
      <c r="IL370" s="71"/>
      <c r="IM370" s="71"/>
      <c r="IN370" s="71"/>
      <c r="IO370" s="71"/>
      <c r="IP370" s="71"/>
      <c r="IQ370" s="71"/>
      <c r="IR370" s="71"/>
      <c r="IS370" s="71"/>
      <c r="IT370" s="71"/>
      <c r="IU370" s="71"/>
      <c r="IV370" s="71"/>
      <c r="IW370" s="71"/>
      <c r="IX370" s="71"/>
      <c r="IY370" s="71"/>
      <c r="IZ370" s="71"/>
    </row>
    <row r="371" spans="1:1024" s="115" customFormat="1" ht="25.5">
      <c r="A371" s="103" t="str">
        <f t="shared" si="304"/>
        <v>1.12.1.3.10</v>
      </c>
      <c r="B371" s="60">
        <v>1234</v>
      </c>
      <c r="C371" s="64" t="s">
        <v>491</v>
      </c>
      <c r="D371" s="104" t="str">
        <f t="shared" si="305"/>
        <v>Bebedouros de água refrigerado suspensos do chão e com formato que propicie a acessibilidade de pessoas com necessidades especiais</v>
      </c>
      <c r="E371" s="105" t="str">
        <f t="shared" si="315"/>
        <v>un</v>
      </c>
      <c r="F371" s="55" t="s">
        <v>471</v>
      </c>
      <c r="G371" s="55">
        <v>5</v>
      </c>
      <c r="H371" s="55">
        <f t="shared" si="306"/>
        <v>2122.25</v>
      </c>
      <c r="I371" s="55">
        <f t="shared" si="307"/>
        <v>2652.81</v>
      </c>
      <c r="J371" s="106">
        <f t="shared" si="308"/>
        <v>13264.05</v>
      </c>
      <c r="K371" s="107">
        <f t="shared" si="309"/>
        <v>0.12161628757229076</v>
      </c>
      <c r="L371" s="107">
        <f t="shared" si="310"/>
        <v>8.0303498080627951E-4</v>
      </c>
      <c r="M371" s="108">
        <v>2122.25</v>
      </c>
      <c r="N371" s="109" t="s">
        <v>609</v>
      </c>
      <c r="O371" s="110" t="s">
        <v>2175</v>
      </c>
      <c r="P371" s="111"/>
      <c r="Q371" s="112"/>
      <c r="R371" s="111"/>
      <c r="S371" s="111"/>
      <c r="T371" s="113"/>
      <c r="U371" s="114">
        <f t="shared" si="303"/>
        <v>109064.75</v>
      </c>
      <c r="V371" s="71">
        <f t="shared" si="279"/>
        <v>1</v>
      </c>
      <c r="W371" s="71">
        <f t="shared" si="280"/>
        <v>1</v>
      </c>
      <c r="X371" s="71">
        <f t="shared" si="281"/>
        <v>12</v>
      </c>
      <c r="Y371" s="71">
        <f t="shared" si="282"/>
        <v>1</v>
      </c>
      <c r="Z371" s="71">
        <f t="shared" si="288"/>
        <v>3</v>
      </c>
      <c r="AA371" s="71">
        <f t="shared" si="283"/>
        <v>14091470.090000005</v>
      </c>
      <c r="AB371" s="71">
        <f t="shared" si="284"/>
        <v>14091470.090000005</v>
      </c>
      <c r="AC371" s="71">
        <f t="shared" si="285"/>
        <v>264024.27</v>
      </c>
      <c r="AD371" s="71">
        <f t="shared" si="286"/>
        <v>264024.27</v>
      </c>
      <c r="AE371" s="71">
        <f t="shared" si="287"/>
        <v>109064.75</v>
      </c>
      <c r="AF371" s="90" t="str">
        <f t="shared" si="311"/>
        <v>CENTRO INTEGRADO DE SAÚDE XANXERÊ</v>
      </c>
      <c r="AG371" s="90" t="str">
        <f t="shared" si="312"/>
        <v>CONSTRUÇÃO</v>
      </c>
      <c r="AH371" s="90" t="str">
        <f t="shared" si="313"/>
        <v>INSTALAÇÕES HIDROSSANITÁRIAS</v>
      </c>
      <c r="AI371" s="90" t="str">
        <f t="shared" si="314"/>
        <v>APARELHOS E LOUÇAS</v>
      </c>
      <c r="AJ371" s="90" t="s">
        <v>489</v>
      </c>
      <c r="AK371" s="71"/>
      <c r="AL371" s="71"/>
      <c r="AM371" s="71"/>
      <c r="AN371" s="71"/>
      <c r="AO371" s="71"/>
      <c r="AP371" s="71"/>
      <c r="AQ371" s="71"/>
      <c r="AR371" s="71"/>
      <c r="AS371" s="71"/>
      <c r="AT371" s="71"/>
      <c r="AU371" s="71"/>
      <c r="AV371" s="71"/>
      <c r="AW371" s="71"/>
      <c r="AX371" s="71"/>
      <c r="AY371" s="71"/>
      <c r="AZ371" s="71"/>
      <c r="BA371" s="71"/>
      <c r="BB371" s="71"/>
      <c r="BC371" s="71"/>
      <c r="BD371" s="71"/>
      <c r="BE371" s="71"/>
      <c r="BF371" s="71"/>
      <c r="BG371" s="71"/>
      <c r="BH371" s="71"/>
      <c r="BI371" s="71"/>
      <c r="BJ371" s="71"/>
      <c r="BK371" s="71"/>
      <c r="BL371" s="71"/>
      <c r="BM371" s="71"/>
      <c r="BN371" s="71"/>
      <c r="BO371" s="71"/>
      <c r="BP371" s="71"/>
      <c r="BQ371" s="71"/>
      <c r="BR371" s="71"/>
      <c r="BS371" s="71"/>
      <c r="BT371" s="71"/>
      <c r="BU371" s="71"/>
      <c r="BV371" s="71"/>
      <c r="BW371" s="71"/>
      <c r="BX371" s="71"/>
      <c r="BY371" s="71"/>
      <c r="BZ371" s="71"/>
      <c r="CA371" s="71"/>
      <c r="CB371" s="71"/>
      <c r="CC371" s="71"/>
      <c r="CD371" s="71"/>
      <c r="CE371" s="71"/>
      <c r="CF371" s="71"/>
      <c r="CG371" s="71"/>
      <c r="CH371" s="71"/>
      <c r="CI371" s="71"/>
      <c r="CJ371" s="71"/>
      <c r="CK371" s="71"/>
      <c r="CL371" s="71"/>
      <c r="CM371" s="71"/>
      <c r="CN371" s="71"/>
      <c r="CO371" s="71"/>
      <c r="CP371" s="71"/>
      <c r="CQ371" s="71"/>
      <c r="CR371" s="71"/>
      <c r="CS371" s="71"/>
      <c r="CT371" s="71"/>
      <c r="CU371" s="71"/>
      <c r="CV371" s="71"/>
      <c r="CW371" s="71"/>
      <c r="CX371" s="71"/>
      <c r="CY371" s="71"/>
      <c r="CZ371" s="71"/>
      <c r="DA371" s="71"/>
      <c r="DB371" s="71"/>
      <c r="DC371" s="71"/>
      <c r="DD371" s="71"/>
      <c r="DE371" s="71"/>
      <c r="DF371" s="71"/>
      <c r="DG371" s="71"/>
      <c r="DH371" s="71"/>
      <c r="DI371" s="71"/>
      <c r="DJ371" s="71"/>
      <c r="DK371" s="71"/>
      <c r="DL371" s="71"/>
      <c r="DM371" s="71"/>
      <c r="DN371" s="71"/>
      <c r="DO371" s="71"/>
      <c r="DP371" s="71"/>
      <c r="DQ371" s="71"/>
      <c r="DR371" s="71"/>
      <c r="DS371" s="71"/>
      <c r="DT371" s="71"/>
      <c r="DU371" s="71"/>
      <c r="DV371" s="71"/>
      <c r="DW371" s="71"/>
      <c r="DX371" s="71"/>
      <c r="DY371" s="71"/>
      <c r="DZ371" s="71"/>
      <c r="EA371" s="71"/>
      <c r="EB371" s="71"/>
      <c r="EC371" s="71"/>
      <c r="ED371" s="71"/>
      <c r="EE371" s="71"/>
      <c r="EF371" s="71"/>
      <c r="EG371" s="71"/>
      <c r="EH371" s="71"/>
      <c r="EI371" s="71"/>
      <c r="EJ371" s="71"/>
      <c r="EK371" s="71"/>
      <c r="EL371" s="71"/>
      <c r="EM371" s="71"/>
      <c r="EN371" s="71"/>
      <c r="EO371" s="71"/>
      <c r="EP371" s="71"/>
      <c r="EQ371" s="71"/>
      <c r="ER371" s="71"/>
      <c r="ES371" s="71"/>
      <c r="ET371" s="71"/>
      <c r="EU371" s="71"/>
      <c r="EV371" s="71"/>
      <c r="EW371" s="71"/>
      <c r="EX371" s="71"/>
      <c r="EY371" s="71"/>
      <c r="EZ371" s="71"/>
      <c r="FA371" s="71"/>
      <c r="FB371" s="71"/>
      <c r="FC371" s="71"/>
      <c r="FD371" s="71"/>
      <c r="FE371" s="71"/>
      <c r="FF371" s="71"/>
      <c r="FG371" s="71"/>
      <c r="FH371" s="71"/>
      <c r="FI371" s="71"/>
      <c r="FJ371" s="71"/>
      <c r="FK371" s="71"/>
      <c r="FL371" s="71"/>
      <c r="FM371" s="71"/>
      <c r="FN371" s="71"/>
      <c r="FO371" s="71"/>
      <c r="FP371" s="71"/>
      <c r="FQ371" s="71"/>
      <c r="FR371" s="71"/>
      <c r="FS371" s="71"/>
      <c r="FT371" s="71"/>
      <c r="FU371" s="71"/>
      <c r="FV371" s="71"/>
      <c r="FW371" s="71"/>
      <c r="FX371" s="71"/>
      <c r="FY371" s="71"/>
      <c r="FZ371" s="71"/>
      <c r="GA371" s="71"/>
      <c r="GB371" s="71"/>
      <c r="GC371" s="71"/>
      <c r="GD371" s="71"/>
      <c r="GE371" s="71"/>
      <c r="GF371" s="71"/>
      <c r="GG371" s="71"/>
      <c r="GH371" s="71"/>
      <c r="GI371" s="71"/>
      <c r="GJ371" s="71"/>
      <c r="GK371" s="71"/>
      <c r="GL371" s="71"/>
      <c r="GM371" s="71"/>
      <c r="GN371" s="71"/>
      <c r="GO371" s="71"/>
      <c r="GP371" s="71"/>
      <c r="GQ371" s="71"/>
      <c r="GR371" s="71"/>
      <c r="GS371" s="71"/>
      <c r="GT371" s="71"/>
      <c r="GU371" s="71"/>
      <c r="GV371" s="71"/>
      <c r="GW371" s="71"/>
      <c r="GX371" s="71"/>
      <c r="GY371" s="71"/>
      <c r="GZ371" s="71"/>
      <c r="HA371" s="71"/>
      <c r="HB371" s="71"/>
      <c r="HC371" s="71"/>
      <c r="HD371" s="71"/>
      <c r="HE371" s="71"/>
      <c r="HF371" s="71"/>
      <c r="HG371" s="71"/>
      <c r="HH371" s="71"/>
      <c r="HI371" s="71"/>
      <c r="HJ371" s="71"/>
      <c r="HK371" s="71"/>
      <c r="HL371" s="71"/>
      <c r="HM371" s="71"/>
      <c r="HN371" s="71"/>
      <c r="HO371" s="71"/>
      <c r="HP371" s="71"/>
      <c r="HQ371" s="71"/>
      <c r="HR371" s="71"/>
      <c r="HS371" s="71"/>
      <c r="HT371" s="71"/>
      <c r="HU371" s="71"/>
      <c r="HV371" s="71"/>
      <c r="HW371" s="71"/>
      <c r="HX371" s="71"/>
      <c r="HY371" s="71"/>
      <c r="HZ371" s="71"/>
      <c r="IA371" s="71"/>
      <c r="IB371" s="71"/>
      <c r="IC371" s="71"/>
      <c r="ID371" s="71"/>
      <c r="IE371" s="71"/>
      <c r="IF371" s="71"/>
      <c r="IG371" s="71"/>
      <c r="IH371" s="71"/>
      <c r="II371" s="71"/>
      <c r="IJ371" s="71"/>
      <c r="IK371" s="71"/>
      <c r="IL371" s="71"/>
      <c r="IM371" s="71"/>
      <c r="IN371" s="71"/>
      <c r="IO371" s="71"/>
      <c r="IP371" s="71"/>
      <c r="IQ371" s="71"/>
      <c r="IR371" s="71"/>
      <c r="IS371" s="71"/>
      <c r="IT371" s="71"/>
      <c r="IU371" s="71"/>
      <c r="IV371" s="71"/>
      <c r="IW371" s="71"/>
      <c r="IX371" s="71"/>
      <c r="IY371" s="71"/>
      <c r="IZ371" s="71"/>
    </row>
    <row r="372" spans="1:1024" s="94" customFormat="1">
      <c r="A372" s="117"/>
      <c r="B372" s="118"/>
      <c r="C372" s="119"/>
      <c r="D372" s="120"/>
      <c r="E372" s="121" t="str">
        <f>IF(P372="T1",CONCATENATE("Total ",LOWER(AF372)),IF(P372="T2",CONCATENATE("Total ",LOWER(AG372)),IF(P372="T3",CONCATENATE("Total ",LOWER(AH372)),IF(P372="T4",CONCATENATE("Total ",LOWER(AI372)),IF(P372="T5",CONCATENATE("Total ",LOWER(AJ372)),"Total do item")))))</f>
        <v>Total do item</v>
      </c>
      <c r="F372" s="122"/>
      <c r="G372" s="122"/>
      <c r="H372" s="122"/>
      <c r="I372" s="123"/>
      <c r="J372" s="124">
        <f>N372</f>
        <v>109064.75</v>
      </c>
      <c r="K372" s="125">
        <f>J372/N372</f>
        <v>1</v>
      </c>
      <c r="L372" s="125">
        <f>M372</f>
        <v>6.6030216580072959E-3</v>
      </c>
      <c r="M372" s="126">
        <f>J372/$J$744</f>
        <v>6.6030216580072959E-3</v>
      </c>
      <c r="N372" s="127">
        <f>IF(P372="T1",AA372,IF(P372="T2",AB372,IF(P372="T3",AC372,IF(P372="T4",AD372,IF(P372="T5",AE372,0)))))</f>
        <v>109064.75</v>
      </c>
      <c r="O372" s="127"/>
      <c r="P372" s="94" t="s">
        <v>484</v>
      </c>
      <c r="Q372"/>
      <c r="T372" s="89"/>
      <c r="U372" s="128">
        <f>IF(OR(P372="T1",P372="T2",P372="T3",P372="T4",P372="T5"),N372,U382)</f>
        <v>109064.75</v>
      </c>
      <c r="V372" s="96">
        <f t="shared" si="279"/>
        <v>1</v>
      </c>
      <c r="W372" s="96">
        <f t="shared" si="280"/>
        <v>1</v>
      </c>
      <c r="X372" s="96">
        <f t="shared" si="281"/>
        <v>12</v>
      </c>
      <c r="Y372" s="96">
        <f t="shared" si="282"/>
        <v>1</v>
      </c>
      <c r="Z372" s="96">
        <f t="shared" si="288"/>
        <v>3</v>
      </c>
      <c r="AA372" s="96">
        <f t="shared" si="283"/>
        <v>14091470.090000005</v>
      </c>
      <c r="AB372" s="96">
        <f t="shared" si="284"/>
        <v>14091470.090000005</v>
      </c>
      <c r="AC372" s="96">
        <f t="shared" si="285"/>
        <v>264024.27</v>
      </c>
      <c r="AD372" s="96">
        <f t="shared" si="286"/>
        <v>264024.27</v>
      </c>
      <c r="AE372" s="96">
        <f t="shared" si="287"/>
        <v>109064.75</v>
      </c>
      <c r="AF372" s="97" t="str">
        <f>IF($P372=AF$12,$D372,AF371)</f>
        <v>CENTRO INTEGRADO DE SAÚDE XANXERÊ</v>
      </c>
      <c r="AG372" s="97" t="str">
        <f>IF($P372=AG$12,$D372,AG371)</f>
        <v>CONSTRUÇÃO</v>
      </c>
      <c r="AH372" s="97" t="str">
        <f>IF($P372=AH$12,$D372,AH371)</f>
        <v>INSTALAÇÕES HIDROSSANITÁRIAS</v>
      </c>
      <c r="AI372" s="97" t="str">
        <f>IF($P372=AI$12,$D372,AI371)</f>
        <v>APARELHOS E LOUÇAS</v>
      </c>
      <c r="AJ372" s="97" t="s">
        <v>489</v>
      </c>
      <c r="AMI372"/>
      <c r="AMJ372"/>
    </row>
    <row r="373" spans="1:1024" s="94" customFormat="1" ht="15.75">
      <c r="A373" s="134" t="s">
        <v>627</v>
      </c>
      <c r="B373" s="135"/>
      <c r="C373" s="135"/>
      <c r="D373" s="136" t="s">
        <v>628</v>
      </c>
      <c r="E373" s="137"/>
      <c r="F373" s="137"/>
      <c r="G373" s="137"/>
      <c r="H373" s="137"/>
      <c r="I373" s="137"/>
      <c r="J373" s="137"/>
      <c r="K373" s="137"/>
      <c r="L373" s="138"/>
      <c r="M373" s="78"/>
      <c r="P373" s="94" t="s">
        <v>479</v>
      </c>
      <c r="Q373"/>
      <c r="T373" s="89"/>
      <c r="U373" s="128">
        <f t="shared" ref="U373:U382" si="316">IF(OR(P373="T1",P373="T2",P373="T3",P373="T4",P373="T5"),N373,U374)</f>
        <v>69535.31</v>
      </c>
      <c r="V373" s="96">
        <f t="shared" si="279"/>
        <v>1</v>
      </c>
      <c r="W373" s="96">
        <f t="shared" si="280"/>
        <v>1</v>
      </c>
      <c r="X373" s="96">
        <f t="shared" si="281"/>
        <v>12</v>
      </c>
      <c r="Y373" s="96">
        <f t="shared" si="282"/>
        <v>1</v>
      </c>
      <c r="Z373" s="96">
        <f t="shared" si="288"/>
        <v>4</v>
      </c>
      <c r="AA373" s="96">
        <f t="shared" si="283"/>
        <v>14091470.090000005</v>
      </c>
      <c r="AB373" s="96">
        <f t="shared" si="284"/>
        <v>14091470.090000005</v>
      </c>
      <c r="AC373" s="96">
        <f t="shared" si="285"/>
        <v>264024.27</v>
      </c>
      <c r="AD373" s="96">
        <f t="shared" si="286"/>
        <v>264024.27</v>
      </c>
      <c r="AE373" s="96">
        <f t="shared" si="287"/>
        <v>0</v>
      </c>
      <c r="AF373" s="97" t="str">
        <f>IF($P373=AF$11,$D373,AF372)</f>
        <v>CENTRO INTEGRADO DE SAÚDE XANXERÊ</v>
      </c>
      <c r="AG373" s="97" t="str">
        <f>IF($P373=AG$11,$D373,AG372)</f>
        <v>CONSTRUÇÃO</v>
      </c>
      <c r="AH373" s="97" t="str">
        <f>IF($P373=AH$11,$D373,AH372)</f>
        <v>INSTALAÇÕES HIDROSSANITÁRIAS</v>
      </c>
      <c r="AI373" s="97" t="str">
        <f>IF($P373=AI$11,$D373,AI372)</f>
        <v>APARELHOS E LOUÇAS</v>
      </c>
      <c r="AJ373" s="97" t="s">
        <v>489</v>
      </c>
      <c r="AMI373"/>
      <c r="AMJ373"/>
    </row>
    <row r="374" spans="1:1024" s="115" customFormat="1" ht="25.5">
      <c r="A374" s="103" t="str">
        <f t="shared" ref="A374:A382" si="317">IF(AND(A373&gt;0,B373&lt;=0),CONCATENATE(A373,".1"),IF(IFERROR(RIGHT(A373,4)*1,0)&gt;999,CONCATENATE(LEFT(A373,LEN(A373)*1-4),RIGHT(A373,4)*1+1),IF(IFERROR(RIGHT(A373,3)*1,0)&gt;99,CONCATENATE(LEFT(A373,LEN(A373)*1-3),RIGHT(A373,3)*1+1),IF(IFERROR(RIGHT(A373,2)*1,0)&gt;9,CONCATENATE(LEFT(A373,LEN(A373)*1-2),RIGHT(A373,2)*1+1),CONCATENATE(LEFT(A373,LEN(A373)*1-1),RIGHT(A373)*1+1)))))</f>
        <v>1.12.1.4.1</v>
      </c>
      <c r="B374" s="52">
        <v>142</v>
      </c>
      <c r="C374" s="68" t="s">
        <v>491</v>
      </c>
      <c r="D374" s="154" t="s">
        <v>629</v>
      </c>
      <c r="E374" s="105" t="s">
        <v>42</v>
      </c>
      <c r="F374" s="55" t="s">
        <v>471</v>
      </c>
      <c r="G374" s="55">
        <v>5.18</v>
      </c>
      <c r="H374" s="55">
        <f t="shared" ref="H374:H382" si="318">M374</f>
        <v>660.43</v>
      </c>
      <c r="I374" s="55">
        <f t="shared" ref="I374:I382" si="319">TRUNC(H374*(1+$L$9),2)</f>
        <v>825.53</v>
      </c>
      <c r="J374" s="106">
        <f t="shared" ref="J374:J382" si="320">TRUNC(I374*G374,2)</f>
        <v>4276.24</v>
      </c>
      <c r="K374" s="107">
        <f t="shared" ref="K374:K382" si="321">J374/U374</f>
        <v>6.1497388880555788E-2</v>
      </c>
      <c r="L374" s="107">
        <f t="shared" ref="L374:L382" si="322">J374/$J$744</f>
        <v>2.5889304596432046E-4</v>
      </c>
      <c r="M374" s="108">
        <v>660.43</v>
      </c>
      <c r="N374" s="109" t="s">
        <v>531</v>
      </c>
      <c r="O374" s="110" t="s">
        <v>2004</v>
      </c>
      <c r="P374" s="111"/>
      <c r="Q374" s="112"/>
      <c r="R374" s="111"/>
      <c r="S374" s="111"/>
      <c r="T374" s="113"/>
      <c r="U374" s="114">
        <f t="shared" si="316"/>
        <v>69535.31</v>
      </c>
      <c r="V374" s="71">
        <f t="shared" si="279"/>
        <v>1</v>
      </c>
      <c r="W374" s="71">
        <f t="shared" si="280"/>
        <v>1</v>
      </c>
      <c r="X374" s="71">
        <f t="shared" si="281"/>
        <v>12</v>
      </c>
      <c r="Y374" s="71">
        <f t="shared" si="282"/>
        <v>1</v>
      </c>
      <c r="Z374" s="71">
        <f t="shared" si="288"/>
        <v>4</v>
      </c>
      <c r="AA374" s="71">
        <f t="shared" si="283"/>
        <v>14095746.330000006</v>
      </c>
      <c r="AB374" s="71">
        <f t="shared" si="284"/>
        <v>14095746.330000006</v>
      </c>
      <c r="AC374" s="71">
        <f t="shared" si="285"/>
        <v>268300.51</v>
      </c>
      <c r="AD374" s="71">
        <f t="shared" si="286"/>
        <v>268300.51</v>
      </c>
      <c r="AE374" s="71">
        <f t="shared" si="287"/>
        <v>4276.24</v>
      </c>
      <c r="AF374" s="90" t="str">
        <f t="shared" ref="AF374:AF382" si="323">IF($O374=AF$12,$D374,AF373)</f>
        <v>CENTRO INTEGRADO DE SAÚDE XANXERÊ</v>
      </c>
      <c r="AG374" s="90" t="str">
        <f t="shared" ref="AG374:AG382" si="324">IF($O374=AG$12,$D374,AG373)</f>
        <v>CONSTRUÇÃO</v>
      </c>
      <c r="AH374" s="90" t="str">
        <f t="shared" ref="AH374:AH382" si="325">IF($O374=AH$12,$D374,AH373)</f>
        <v>INSTALAÇÕES HIDROSSANITÁRIAS</v>
      </c>
      <c r="AI374" s="90" t="str">
        <f t="shared" ref="AI374:AI382" si="326">IF($O374=AI$12,$D374,AI373)</f>
        <v>APARELHOS E LOUÇAS</v>
      </c>
      <c r="AJ374" s="90" t="s">
        <v>489</v>
      </c>
      <c r="AK374" s="71"/>
      <c r="AL374" s="71"/>
      <c r="AM374" s="71"/>
      <c r="AN374" s="71"/>
      <c r="AO374" s="71"/>
      <c r="AP374" s="71"/>
      <c r="AQ374" s="71"/>
      <c r="AR374" s="71"/>
      <c r="AS374" s="71"/>
      <c r="AT374" s="71"/>
      <c r="AU374" s="71"/>
      <c r="AV374" s="71"/>
      <c r="AW374" s="71"/>
      <c r="AX374" s="71"/>
      <c r="AY374" s="71"/>
      <c r="AZ374" s="71"/>
      <c r="BA374" s="71"/>
      <c r="BB374" s="71"/>
      <c r="BC374" s="71"/>
      <c r="BD374" s="71"/>
      <c r="BE374" s="71"/>
      <c r="BF374" s="71"/>
      <c r="BG374" s="71"/>
      <c r="BH374" s="71"/>
      <c r="BI374" s="71"/>
      <c r="BJ374" s="71"/>
      <c r="BK374" s="71"/>
      <c r="BL374" s="71"/>
      <c r="BM374" s="71"/>
      <c r="BN374" s="71"/>
      <c r="BO374" s="71"/>
      <c r="BP374" s="71"/>
      <c r="BQ374" s="71"/>
      <c r="BR374" s="71"/>
      <c r="BS374" s="71"/>
      <c r="BT374" s="71"/>
      <c r="BU374" s="71"/>
      <c r="BV374" s="71"/>
      <c r="BW374" s="71"/>
      <c r="BX374" s="71"/>
      <c r="BY374" s="71"/>
      <c r="BZ374" s="71"/>
      <c r="CA374" s="71"/>
      <c r="CB374" s="71"/>
      <c r="CC374" s="71"/>
      <c r="CD374" s="71"/>
      <c r="CE374" s="71"/>
      <c r="CF374" s="71"/>
      <c r="CG374" s="71"/>
      <c r="CH374" s="71"/>
      <c r="CI374" s="71"/>
      <c r="CJ374" s="71"/>
      <c r="CK374" s="71"/>
      <c r="CL374" s="71"/>
      <c r="CM374" s="71"/>
      <c r="CN374" s="71"/>
      <c r="CO374" s="71"/>
      <c r="CP374" s="71"/>
      <c r="CQ374" s="71"/>
      <c r="CR374" s="71"/>
      <c r="CS374" s="71"/>
      <c r="CT374" s="71"/>
      <c r="CU374" s="71"/>
      <c r="CV374" s="71"/>
      <c r="CW374" s="71"/>
      <c r="CX374" s="71"/>
      <c r="CY374" s="71"/>
      <c r="CZ374" s="71"/>
      <c r="DA374" s="71"/>
      <c r="DB374" s="71"/>
      <c r="DC374" s="71"/>
      <c r="DD374" s="71"/>
      <c r="DE374" s="71"/>
      <c r="DF374" s="71"/>
      <c r="DG374" s="71"/>
      <c r="DH374" s="71"/>
      <c r="DI374" s="71"/>
      <c r="DJ374" s="71"/>
      <c r="DK374" s="71"/>
      <c r="DL374" s="71"/>
      <c r="DM374" s="71"/>
      <c r="DN374" s="71"/>
      <c r="DO374" s="71"/>
      <c r="DP374" s="71"/>
      <c r="DQ374" s="71"/>
      <c r="DR374" s="71"/>
      <c r="DS374" s="71"/>
      <c r="DT374" s="71"/>
      <c r="DU374" s="71"/>
      <c r="DV374" s="71"/>
      <c r="DW374" s="71"/>
      <c r="DX374" s="71"/>
      <c r="DY374" s="71"/>
      <c r="DZ374" s="71"/>
      <c r="EA374" s="71"/>
      <c r="EB374" s="71"/>
      <c r="EC374" s="71"/>
      <c r="ED374" s="71"/>
      <c r="EE374" s="71"/>
      <c r="EF374" s="71"/>
      <c r="EG374" s="71"/>
      <c r="EH374" s="71"/>
      <c r="EI374" s="71"/>
      <c r="EJ374" s="71"/>
      <c r="EK374" s="71"/>
      <c r="EL374" s="71"/>
      <c r="EM374" s="71"/>
      <c r="EN374" s="71"/>
      <c r="EO374" s="71"/>
      <c r="EP374" s="71"/>
      <c r="EQ374" s="71"/>
      <c r="ER374" s="71"/>
      <c r="ES374" s="71"/>
      <c r="ET374" s="71"/>
      <c r="EU374" s="71"/>
      <c r="EV374" s="71"/>
      <c r="EW374" s="71"/>
      <c r="EX374" s="71"/>
      <c r="EY374" s="71"/>
      <c r="EZ374" s="71"/>
      <c r="FA374" s="71"/>
      <c r="FB374" s="71"/>
      <c r="FC374" s="71"/>
      <c r="FD374" s="71"/>
      <c r="FE374" s="71"/>
      <c r="FF374" s="71"/>
      <c r="FG374" s="71"/>
      <c r="FH374" s="71"/>
      <c r="FI374" s="71"/>
      <c r="FJ374" s="71"/>
      <c r="FK374" s="71"/>
      <c r="FL374" s="71"/>
      <c r="FM374" s="71"/>
      <c r="FN374" s="71"/>
      <c r="FO374" s="71"/>
      <c r="FP374" s="71"/>
      <c r="FQ374" s="71"/>
      <c r="FR374" s="71"/>
      <c r="FS374" s="71"/>
      <c r="FT374" s="71"/>
      <c r="FU374" s="71"/>
      <c r="FV374" s="71"/>
      <c r="FW374" s="71"/>
      <c r="FX374" s="71"/>
      <c r="FY374" s="71"/>
      <c r="FZ374" s="71"/>
      <c r="GA374" s="71"/>
      <c r="GB374" s="71"/>
      <c r="GC374" s="71"/>
      <c r="GD374" s="71"/>
      <c r="GE374" s="71"/>
      <c r="GF374" s="71"/>
      <c r="GG374" s="71"/>
      <c r="GH374" s="71"/>
      <c r="GI374" s="71"/>
      <c r="GJ374" s="71"/>
      <c r="GK374" s="71"/>
      <c r="GL374" s="71"/>
      <c r="GM374" s="71"/>
      <c r="GN374" s="71"/>
      <c r="GO374" s="71"/>
      <c r="GP374" s="71"/>
      <c r="GQ374" s="71"/>
      <c r="GR374" s="71"/>
      <c r="GS374" s="71"/>
      <c r="GT374" s="71"/>
      <c r="GU374" s="71"/>
      <c r="GV374" s="71"/>
      <c r="GW374" s="71"/>
      <c r="GX374" s="71"/>
      <c r="GY374" s="71"/>
      <c r="GZ374" s="71"/>
      <c r="HA374" s="71"/>
      <c r="HB374" s="71"/>
      <c r="HC374" s="71"/>
      <c r="HD374" s="71"/>
      <c r="HE374" s="71"/>
      <c r="HF374" s="71"/>
      <c r="HG374" s="71"/>
      <c r="HH374" s="71"/>
      <c r="HI374" s="71"/>
      <c r="HJ374" s="71"/>
      <c r="HK374" s="71"/>
      <c r="HL374" s="71"/>
      <c r="HM374" s="71"/>
      <c r="HN374" s="71"/>
      <c r="HO374" s="71"/>
      <c r="HP374" s="71"/>
      <c r="HQ374" s="71"/>
      <c r="HR374" s="71"/>
      <c r="HS374" s="71"/>
      <c r="HT374" s="71"/>
      <c r="HU374" s="71"/>
      <c r="HV374" s="71"/>
      <c r="HW374" s="71"/>
      <c r="HX374" s="71"/>
      <c r="HY374" s="71"/>
      <c r="HZ374" s="71"/>
      <c r="IA374" s="71"/>
      <c r="IB374" s="71"/>
      <c r="IC374" s="71"/>
      <c r="ID374" s="71"/>
      <c r="IE374" s="71"/>
      <c r="IF374" s="71"/>
      <c r="IG374" s="71"/>
      <c r="IH374" s="71"/>
      <c r="II374" s="71"/>
      <c r="IJ374" s="71"/>
      <c r="IK374" s="71"/>
      <c r="IL374" s="71"/>
      <c r="IM374" s="71"/>
      <c r="IN374" s="71"/>
      <c r="IO374" s="71"/>
      <c r="IP374" s="71"/>
      <c r="IQ374" s="71"/>
      <c r="IR374" s="71"/>
      <c r="IS374" s="71"/>
      <c r="IT374" s="71"/>
      <c r="IU374" s="71"/>
      <c r="IV374" s="71"/>
      <c r="IW374" s="71"/>
      <c r="IX374" s="71"/>
      <c r="IY374" s="71"/>
      <c r="IZ374" s="71"/>
    </row>
    <row r="375" spans="1:1024" s="115" customFormat="1" ht="25.5">
      <c r="A375" s="103" t="str">
        <f t="shared" si="317"/>
        <v>1.12.1.4.2</v>
      </c>
      <c r="B375" s="52">
        <v>142</v>
      </c>
      <c r="C375" s="68" t="s">
        <v>491</v>
      </c>
      <c r="D375" s="154" t="s">
        <v>630</v>
      </c>
      <c r="E375" s="105" t="s">
        <v>42</v>
      </c>
      <c r="F375" s="55" t="s">
        <v>471</v>
      </c>
      <c r="G375" s="55">
        <v>8.84</v>
      </c>
      <c r="H375" s="55">
        <f t="shared" si="318"/>
        <v>660.43</v>
      </c>
      <c r="I375" s="55">
        <f t="shared" si="319"/>
        <v>825.53</v>
      </c>
      <c r="J375" s="106">
        <f t="shared" si="320"/>
        <v>7297.68</v>
      </c>
      <c r="K375" s="107">
        <f t="shared" si="321"/>
        <v>0.10494926965882515</v>
      </c>
      <c r="L375" s="107">
        <f t="shared" si="322"/>
        <v>4.4181771922831791E-4</v>
      </c>
      <c r="M375" s="108">
        <v>660.43</v>
      </c>
      <c r="N375" s="109" t="s">
        <v>531</v>
      </c>
      <c r="O375" s="110" t="s">
        <v>2004</v>
      </c>
      <c r="P375" s="111"/>
      <c r="Q375" s="112"/>
      <c r="R375" s="111"/>
      <c r="S375" s="111"/>
      <c r="T375" s="113"/>
      <c r="U375" s="114">
        <f t="shared" si="316"/>
        <v>69535.31</v>
      </c>
      <c r="V375" s="71">
        <f t="shared" si="279"/>
        <v>1</v>
      </c>
      <c r="W375" s="71">
        <f t="shared" si="280"/>
        <v>1</v>
      </c>
      <c r="X375" s="71">
        <f t="shared" si="281"/>
        <v>12</v>
      </c>
      <c r="Y375" s="71">
        <f t="shared" si="282"/>
        <v>1</v>
      </c>
      <c r="Z375" s="71">
        <f t="shared" si="288"/>
        <v>4</v>
      </c>
      <c r="AA375" s="71">
        <f t="shared" si="283"/>
        <v>14103044.010000005</v>
      </c>
      <c r="AB375" s="71">
        <f t="shared" si="284"/>
        <v>14103044.010000005</v>
      </c>
      <c r="AC375" s="71">
        <f t="shared" si="285"/>
        <v>275598.19</v>
      </c>
      <c r="AD375" s="71">
        <f t="shared" si="286"/>
        <v>275598.19</v>
      </c>
      <c r="AE375" s="71">
        <f t="shared" si="287"/>
        <v>11573.92</v>
      </c>
      <c r="AF375" s="90" t="str">
        <f t="shared" si="323"/>
        <v>CENTRO INTEGRADO DE SAÚDE XANXERÊ</v>
      </c>
      <c r="AG375" s="90" t="str">
        <f t="shared" si="324"/>
        <v>CONSTRUÇÃO</v>
      </c>
      <c r="AH375" s="90" t="str">
        <f t="shared" si="325"/>
        <v>INSTALAÇÕES HIDROSSANITÁRIAS</v>
      </c>
      <c r="AI375" s="90" t="str">
        <f t="shared" si="326"/>
        <v>APARELHOS E LOUÇAS</v>
      </c>
      <c r="AJ375" s="90" t="s">
        <v>489</v>
      </c>
      <c r="AK375" s="71"/>
      <c r="AL375" s="71"/>
      <c r="AM375" s="71"/>
      <c r="AN375" s="71"/>
      <c r="AO375" s="71"/>
      <c r="AP375" s="71"/>
      <c r="AQ375" s="71"/>
      <c r="AR375" s="71"/>
      <c r="AS375" s="71"/>
      <c r="AT375" s="71"/>
      <c r="AU375" s="71"/>
      <c r="AV375" s="71"/>
      <c r="AW375" s="71"/>
      <c r="AX375" s="71"/>
      <c r="AY375" s="71"/>
      <c r="AZ375" s="71"/>
      <c r="BA375" s="71"/>
      <c r="BB375" s="71"/>
      <c r="BC375" s="71"/>
      <c r="BD375" s="71"/>
      <c r="BE375" s="71"/>
      <c r="BF375" s="71"/>
      <c r="BG375" s="71"/>
      <c r="BH375" s="71"/>
      <c r="BI375" s="71"/>
      <c r="BJ375" s="71"/>
      <c r="BK375" s="71"/>
      <c r="BL375" s="71"/>
      <c r="BM375" s="71"/>
      <c r="BN375" s="71"/>
      <c r="BO375" s="71"/>
      <c r="BP375" s="71"/>
      <c r="BQ375" s="71"/>
      <c r="BR375" s="71"/>
      <c r="BS375" s="71"/>
      <c r="BT375" s="71"/>
      <c r="BU375" s="71"/>
      <c r="BV375" s="71"/>
      <c r="BW375" s="71"/>
      <c r="BX375" s="71"/>
      <c r="BY375" s="71"/>
      <c r="BZ375" s="71"/>
      <c r="CA375" s="71"/>
      <c r="CB375" s="71"/>
      <c r="CC375" s="71"/>
      <c r="CD375" s="71"/>
      <c r="CE375" s="71"/>
      <c r="CF375" s="71"/>
      <c r="CG375" s="71"/>
      <c r="CH375" s="71"/>
      <c r="CI375" s="71"/>
      <c r="CJ375" s="71"/>
      <c r="CK375" s="71"/>
      <c r="CL375" s="71"/>
      <c r="CM375" s="71"/>
      <c r="CN375" s="71"/>
      <c r="CO375" s="71"/>
      <c r="CP375" s="71"/>
      <c r="CQ375" s="71"/>
      <c r="CR375" s="71"/>
      <c r="CS375" s="71"/>
      <c r="CT375" s="71"/>
      <c r="CU375" s="71"/>
      <c r="CV375" s="71"/>
      <c r="CW375" s="71"/>
      <c r="CX375" s="71"/>
      <c r="CY375" s="71"/>
      <c r="CZ375" s="71"/>
      <c r="DA375" s="71"/>
      <c r="DB375" s="71"/>
      <c r="DC375" s="71"/>
      <c r="DD375" s="71"/>
      <c r="DE375" s="71"/>
      <c r="DF375" s="71"/>
      <c r="DG375" s="71"/>
      <c r="DH375" s="71"/>
      <c r="DI375" s="71"/>
      <c r="DJ375" s="71"/>
      <c r="DK375" s="71"/>
      <c r="DL375" s="71"/>
      <c r="DM375" s="71"/>
      <c r="DN375" s="71"/>
      <c r="DO375" s="71"/>
      <c r="DP375" s="71"/>
      <c r="DQ375" s="71"/>
      <c r="DR375" s="71"/>
      <c r="DS375" s="71"/>
      <c r="DT375" s="71"/>
      <c r="DU375" s="71"/>
      <c r="DV375" s="71"/>
      <c r="DW375" s="71"/>
      <c r="DX375" s="71"/>
      <c r="DY375" s="71"/>
      <c r="DZ375" s="71"/>
      <c r="EA375" s="71"/>
      <c r="EB375" s="71"/>
      <c r="EC375" s="71"/>
      <c r="ED375" s="71"/>
      <c r="EE375" s="71"/>
      <c r="EF375" s="71"/>
      <c r="EG375" s="71"/>
      <c r="EH375" s="71"/>
      <c r="EI375" s="71"/>
      <c r="EJ375" s="71"/>
      <c r="EK375" s="71"/>
      <c r="EL375" s="71"/>
      <c r="EM375" s="71"/>
      <c r="EN375" s="71"/>
      <c r="EO375" s="71"/>
      <c r="EP375" s="71"/>
      <c r="EQ375" s="71"/>
      <c r="ER375" s="71"/>
      <c r="ES375" s="71"/>
      <c r="ET375" s="71"/>
      <c r="EU375" s="71"/>
      <c r="EV375" s="71"/>
      <c r="EW375" s="71"/>
      <c r="EX375" s="71"/>
      <c r="EY375" s="71"/>
      <c r="EZ375" s="71"/>
      <c r="FA375" s="71"/>
      <c r="FB375" s="71"/>
      <c r="FC375" s="71"/>
      <c r="FD375" s="71"/>
      <c r="FE375" s="71"/>
      <c r="FF375" s="71"/>
      <c r="FG375" s="71"/>
      <c r="FH375" s="71"/>
      <c r="FI375" s="71"/>
      <c r="FJ375" s="71"/>
      <c r="FK375" s="71"/>
      <c r="FL375" s="71"/>
      <c r="FM375" s="71"/>
      <c r="FN375" s="71"/>
      <c r="FO375" s="71"/>
      <c r="FP375" s="71"/>
      <c r="FQ375" s="71"/>
      <c r="FR375" s="71"/>
      <c r="FS375" s="71"/>
      <c r="FT375" s="71"/>
      <c r="FU375" s="71"/>
      <c r="FV375" s="71"/>
      <c r="FW375" s="71"/>
      <c r="FX375" s="71"/>
      <c r="FY375" s="71"/>
      <c r="FZ375" s="71"/>
      <c r="GA375" s="71"/>
      <c r="GB375" s="71"/>
      <c r="GC375" s="71"/>
      <c r="GD375" s="71"/>
      <c r="GE375" s="71"/>
      <c r="GF375" s="71"/>
      <c r="GG375" s="71"/>
      <c r="GH375" s="71"/>
      <c r="GI375" s="71"/>
      <c r="GJ375" s="71"/>
      <c r="GK375" s="71"/>
      <c r="GL375" s="71"/>
      <c r="GM375" s="71"/>
      <c r="GN375" s="71"/>
      <c r="GO375" s="71"/>
      <c r="GP375" s="71"/>
      <c r="GQ375" s="71"/>
      <c r="GR375" s="71"/>
      <c r="GS375" s="71"/>
      <c r="GT375" s="71"/>
      <c r="GU375" s="71"/>
      <c r="GV375" s="71"/>
      <c r="GW375" s="71"/>
      <c r="GX375" s="71"/>
      <c r="GY375" s="71"/>
      <c r="GZ375" s="71"/>
      <c r="HA375" s="71"/>
      <c r="HB375" s="71"/>
      <c r="HC375" s="71"/>
      <c r="HD375" s="71"/>
      <c r="HE375" s="71"/>
      <c r="HF375" s="71"/>
      <c r="HG375" s="71"/>
      <c r="HH375" s="71"/>
      <c r="HI375" s="71"/>
      <c r="HJ375" s="71"/>
      <c r="HK375" s="71"/>
      <c r="HL375" s="71"/>
      <c r="HM375" s="71"/>
      <c r="HN375" s="71"/>
      <c r="HO375" s="71"/>
      <c r="HP375" s="71"/>
      <c r="HQ375" s="71"/>
      <c r="HR375" s="71"/>
      <c r="HS375" s="71"/>
      <c r="HT375" s="71"/>
      <c r="HU375" s="71"/>
      <c r="HV375" s="71"/>
      <c r="HW375" s="71"/>
      <c r="HX375" s="71"/>
      <c r="HY375" s="71"/>
      <c r="HZ375" s="71"/>
      <c r="IA375" s="71"/>
      <c r="IB375" s="71"/>
      <c r="IC375" s="71"/>
      <c r="ID375" s="71"/>
      <c r="IE375" s="71"/>
      <c r="IF375" s="71"/>
      <c r="IG375" s="71"/>
      <c r="IH375" s="71"/>
      <c r="II375" s="71"/>
      <c r="IJ375" s="71"/>
      <c r="IK375" s="71"/>
      <c r="IL375" s="71"/>
      <c r="IM375" s="71"/>
      <c r="IN375" s="71"/>
      <c r="IO375" s="71"/>
      <c r="IP375" s="71"/>
      <c r="IQ375" s="71"/>
      <c r="IR375" s="71"/>
      <c r="IS375" s="71"/>
      <c r="IT375" s="71"/>
      <c r="IU375" s="71"/>
      <c r="IV375" s="71"/>
      <c r="IW375" s="71"/>
      <c r="IX375" s="71"/>
      <c r="IY375" s="71"/>
      <c r="IZ375" s="71"/>
    </row>
    <row r="376" spans="1:1024" s="115" customFormat="1" ht="25.5">
      <c r="A376" s="103" t="str">
        <f t="shared" si="317"/>
        <v>1.12.1.4.3</v>
      </c>
      <c r="B376" s="52">
        <v>6220</v>
      </c>
      <c r="C376" s="68" t="s">
        <v>491</v>
      </c>
      <c r="D376" s="154" t="s">
        <v>631</v>
      </c>
      <c r="E376" s="105" t="s">
        <v>42</v>
      </c>
      <c r="F376" s="55" t="s">
        <v>471</v>
      </c>
      <c r="G376" s="55">
        <v>6.94</v>
      </c>
      <c r="H376" s="55">
        <f t="shared" si="318"/>
        <v>659.88</v>
      </c>
      <c r="I376" s="55">
        <f t="shared" si="319"/>
        <v>824.85</v>
      </c>
      <c r="J376" s="106">
        <f t="shared" si="320"/>
        <v>5724.45</v>
      </c>
      <c r="K376" s="107">
        <f t="shared" si="321"/>
        <v>8.2324361536606369E-2</v>
      </c>
      <c r="L376" s="107">
        <f t="shared" si="322"/>
        <v>3.4657088867099463E-4</v>
      </c>
      <c r="M376" s="108">
        <v>659.88</v>
      </c>
      <c r="N376" s="109" t="s">
        <v>531</v>
      </c>
      <c r="O376" s="110" t="s">
        <v>2350</v>
      </c>
      <c r="P376" s="111"/>
      <c r="Q376" s="112"/>
      <c r="R376" s="111"/>
      <c r="S376" s="111"/>
      <c r="T376" s="113"/>
      <c r="U376" s="114">
        <f t="shared" si="316"/>
        <v>69535.31</v>
      </c>
      <c r="V376" s="71">
        <f t="shared" si="279"/>
        <v>1</v>
      </c>
      <c r="W376" s="71">
        <f t="shared" si="280"/>
        <v>1</v>
      </c>
      <c r="X376" s="71">
        <f t="shared" si="281"/>
        <v>12</v>
      </c>
      <c r="Y376" s="71">
        <f t="shared" si="282"/>
        <v>1</v>
      </c>
      <c r="Z376" s="71">
        <f t="shared" si="288"/>
        <v>4</v>
      </c>
      <c r="AA376" s="71">
        <f t="shared" si="283"/>
        <v>14108768.460000005</v>
      </c>
      <c r="AB376" s="71">
        <f t="shared" si="284"/>
        <v>14108768.460000005</v>
      </c>
      <c r="AC376" s="71">
        <f t="shared" si="285"/>
        <v>281322.64</v>
      </c>
      <c r="AD376" s="71">
        <f t="shared" si="286"/>
        <v>281322.64</v>
      </c>
      <c r="AE376" s="71">
        <f t="shared" si="287"/>
        <v>17298.37</v>
      </c>
      <c r="AF376" s="90" t="str">
        <f t="shared" si="323"/>
        <v>CENTRO INTEGRADO DE SAÚDE XANXERÊ</v>
      </c>
      <c r="AG376" s="90" t="str">
        <f t="shared" si="324"/>
        <v>CONSTRUÇÃO</v>
      </c>
      <c r="AH376" s="90" t="str">
        <f t="shared" si="325"/>
        <v>INSTALAÇÕES HIDROSSANITÁRIAS</v>
      </c>
      <c r="AI376" s="90" t="str">
        <f t="shared" si="326"/>
        <v>APARELHOS E LOUÇAS</v>
      </c>
      <c r="AJ376" s="90" t="s">
        <v>489</v>
      </c>
      <c r="AK376" s="71"/>
      <c r="AL376" s="71"/>
      <c r="AM376" s="71"/>
      <c r="AN376" s="71"/>
      <c r="AO376" s="71"/>
      <c r="AP376" s="71"/>
      <c r="AQ376" s="71"/>
      <c r="AR376" s="71"/>
      <c r="AS376" s="71"/>
      <c r="AT376" s="71"/>
      <c r="AU376" s="71"/>
      <c r="AV376" s="71"/>
      <c r="AW376" s="71"/>
      <c r="AX376" s="71"/>
      <c r="AY376" s="71"/>
      <c r="AZ376" s="71"/>
      <c r="BA376" s="71"/>
      <c r="BB376" s="71"/>
      <c r="BC376" s="71"/>
      <c r="BD376" s="71"/>
      <c r="BE376" s="71"/>
      <c r="BF376" s="71"/>
      <c r="BG376" s="71"/>
      <c r="BH376" s="71"/>
      <c r="BI376" s="71"/>
      <c r="BJ376" s="71"/>
      <c r="BK376" s="71"/>
      <c r="BL376" s="71"/>
      <c r="BM376" s="71"/>
      <c r="BN376" s="71"/>
      <c r="BO376" s="71"/>
      <c r="BP376" s="71"/>
      <c r="BQ376" s="71"/>
      <c r="BR376" s="71"/>
      <c r="BS376" s="71"/>
      <c r="BT376" s="71"/>
      <c r="BU376" s="71"/>
      <c r="BV376" s="71"/>
      <c r="BW376" s="71"/>
      <c r="BX376" s="71"/>
      <c r="BY376" s="71"/>
      <c r="BZ376" s="71"/>
      <c r="CA376" s="71"/>
      <c r="CB376" s="71"/>
      <c r="CC376" s="71"/>
      <c r="CD376" s="71"/>
      <c r="CE376" s="71"/>
      <c r="CF376" s="71"/>
      <c r="CG376" s="71"/>
      <c r="CH376" s="71"/>
      <c r="CI376" s="71"/>
      <c r="CJ376" s="71"/>
      <c r="CK376" s="71"/>
      <c r="CL376" s="71"/>
      <c r="CM376" s="71"/>
      <c r="CN376" s="71"/>
      <c r="CO376" s="71"/>
      <c r="CP376" s="71"/>
      <c r="CQ376" s="71"/>
      <c r="CR376" s="71"/>
      <c r="CS376" s="71"/>
      <c r="CT376" s="71"/>
      <c r="CU376" s="71"/>
      <c r="CV376" s="71"/>
      <c r="CW376" s="71"/>
      <c r="CX376" s="71"/>
      <c r="CY376" s="71"/>
      <c r="CZ376" s="71"/>
      <c r="DA376" s="71"/>
      <c r="DB376" s="71"/>
      <c r="DC376" s="71"/>
      <c r="DD376" s="71"/>
      <c r="DE376" s="71"/>
      <c r="DF376" s="71"/>
      <c r="DG376" s="71"/>
      <c r="DH376" s="71"/>
      <c r="DI376" s="71"/>
      <c r="DJ376" s="71"/>
      <c r="DK376" s="71"/>
      <c r="DL376" s="71"/>
      <c r="DM376" s="71"/>
      <c r="DN376" s="71"/>
      <c r="DO376" s="71"/>
      <c r="DP376" s="71"/>
      <c r="DQ376" s="71"/>
      <c r="DR376" s="71"/>
      <c r="DS376" s="71"/>
      <c r="DT376" s="71"/>
      <c r="DU376" s="71"/>
      <c r="DV376" s="71"/>
      <c r="DW376" s="71"/>
      <c r="DX376" s="71"/>
      <c r="DY376" s="71"/>
      <c r="DZ376" s="71"/>
      <c r="EA376" s="71"/>
      <c r="EB376" s="71"/>
      <c r="EC376" s="71"/>
      <c r="ED376" s="71"/>
      <c r="EE376" s="71"/>
      <c r="EF376" s="71"/>
      <c r="EG376" s="71"/>
      <c r="EH376" s="71"/>
      <c r="EI376" s="71"/>
      <c r="EJ376" s="71"/>
      <c r="EK376" s="71"/>
      <c r="EL376" s="71"/>
      <c r="EM376" s="71"/>
      <c r="EN376" s="71"/>
      <c r="EO376" s="71"/>
      <c r="EP376" s="71"/>
      <c r="EQ376" s="71"/>
      <c r="ER376" s="71"/>
      <c r="ES376" s="71"/>
      <c r="ET376" s="71"/>
      <c r="EU376" s="71"/>
      <c r="EV376" s="71"/>
      <c r="EW376" s="71"/>
      <c r="EX376" s="71"/>
      <c r="EY376" s="71"/>
      <c r="EZ376" s="71"/>
      <c r="FA376" s="71"/>
      <c r="FB376" s="71"/>
      <c r="FC376" s="71"/>
      <c r="FD376" s="71"/>
      <c r="FE376" s="71"/>
      <c r="FF376" s="71"/>
      <c r="FG376" s="71"/>
      <c r="FH376" s="71"/>
      <c r="FI376" s="71"/>
      <c r="FJ376" s="71"/>
      <c r="FK376" s="71"/>
      <c r="FL376" s="71"/>
      <c r="FM376" s="71"/>
      <c r="FN376" s="71"/>
      <c r="FO376" s="71"/>
      <c r="FP376" s="71"/>
      <c r="FQ376" s="71"/>
      <c r="FR376" s="71"/>
      <c r="FS376" s="71"/>
      <c r="FT376" s="71"/>
      <c r="FU376" s="71"/>
      <c r="FV376" s="71"/>
      <c r="FW376" s="71"/>
      <c r="FX376" s="71"/>
      <c r="FY376" s="71"/>
      <c r="FZ376" s="71"/>
      <c r="GA376" s="71"/>
      <c r="GB376" s="71"/>
      <c r="GC376" s="71"/>
      <c r="GD376" s="71"/>
      <c r="GE376" s="71"/>
      <c r="GF376" s="71"/>
      <c r="GG376" s="71"/>
      <c r="GH376" s="71"/>
      <c r="GI376" s="71"/>
      <c r="GJ376" s="71"/>
      <c r="GK376" s="71"/>
      <c r="GL376" s="71"/>
      <c r="GM376" s="71"/>
      <c r="GN376" s="71"/>
      <c r="GO376" s="71"/>
      <c r="GP376" s="71"/>
      <c r="GQ376" s="71"/>
      <c r="GR376" s="71"/>
      <c r="GS376" s="71"/>
      <c r="GT376" s="71"/>
      <c r="GU376" s="71"/>
      <c r="GV376" s="71"/>
      <c r="GW376" s="71"/>
      <c r="GX376" s="71"/>
      <c r="GY376" s="71"/>
      <c r="GZ376" s="71"/>
      <c r="HA376" s="71"/>
      <c r="HB376" s="71"/>
      <c r="HC376" s="71"/>
      <c r="HD376" s="71"/>
      <c r="HE376" s="71"/>
      <c r="HF376" s="71"/>
      <c r="HG376" s="71"/>
      <c r="HH376" s="71"/>
      <c r="HI376" s="71"/>
      <c r="HJ376" s="71"/>
      <c r="HK376" s="71"/>
      <c r="HL376" s="71"/>
      <c r="HM376" s="71"/>
      <c r="HN376" s="71"/>
      <c r="HO376" s="71"/>
      <c r="HP376" s="71"/>
      <c r="HQ376" s="71"/>
      <c r="HR376" s="71"/>
      <c r="HS376" s="71"/>
      <c r="HT376" s="71"/>
      <c r="HU376" s="71"/>
      <c r="HV376" s="71"/>
      <c r="HW376" s="71"/>
      <c r="HX376" s="71"/>
      <c r="HY376" s="71"/>
      <c r="HZ376" s="71"/>
      <c r="IA376" s="71"/>
      <c r="IB376" s="71"/>
      <c r="IC376" s="71"/>
      <c r="ID376" s="71"/>
      <c r="IE376" s="71"/>
      <c r="IF376" s="71"/>
      <c r="IG376" s="71"/>
      <c r="IH376" s="71"/>
      <c r="II376" s="71"/>
      <c r="IJ376" s="71"/>
      <c r="IK376" s="71"/>
      <c r="IL376" s="71"/>
      <c r="IM376" s="71"/>
      <c r="IN376" s="71"/>
      <c r="IO376" s="71"/>
      <c r="IP376" s="71"/>
      <c r="IQ376" s="71"/>
      <c r="IR376" s="71"/>
      <c r="IS376" s="71"/>
      <c r="IT376" s="71"/>
      <c r="IU376" s="71"/>
      <c r="IV376" s="71"/>
      <c r="IW376" s="71"/>
      <c r="IX376" s="71"/>
      <c r="IY376" s="71"/>
      <c r="IZ376" s="71"/>
    </row>
    <row r="377" spans="1:1024" s="115" customFormat="1" ht="25.5">
      <c r="A377" s="103" t="str">
        <f t="shared" si="317"/>
        <v>1.12.1.4.4</v>
      </c>
      <c r="B377" s="52">
        <v>142</v>
      </c>
      <c r="C377" s="68" t="s">
        <v>491</v>
      </c>
      <c r="D377" s="154" t="s">
        <v>632</v>
      </c>
      <c r="E377" s="105" t="s">
        <v>42</v>
      </c>
      <c r="F377" s="55" t="s">
        <v>471</v>
      </c>
      <c r="G377" s="55">
        <v>2.94</v>
      </c>
      <c r="H377" s="55">
        <f t="shared" si="318"/>
        <v>660.43</v>
      </c>
      <c r="I377" s="55">
        <f t="shared" si="319"/>
        <v>825.53</v>
      </c>
      <c r="J377" s="106">
        <f t="shared" si="320"/>
        <v>2427.0500000000002</v>
      </c>
      <c r="K377" s="107">
        <f t="shared" si="321"/>
        <v>3.490384956937706E-2</v>
      </c>
      <c r="L377" s="107">
        <f t="shared" si="322"/>
        <v>1.4693898546566704E-4</v>
      </c>
      <c r="M377" s="108">
        <v>660.43</v>
      </c>
      <c r="N377" s="109" t="s">
        <v>531</v>
      </c>
      <c r="O377" s="110" t="s">
        <v>2004</v>
      </c>
      <c r="P377" s="111"/>
      <c r="Q377" s="112"/>
      <c r="R377" s="111"/>
      <c r="S377" s="111"/>
      <c r="T377" s="113"/>
      <c r="U377" s="114">
        <f t="shared" si="316"/>
        <v>69535.31</v>
      </c>
      <c r="V377" s="71">
        <f t="shared" si="279"/>
        <v>1</v>
      </c>
      <c r="W377" s="71">
        <f t="shared" si="280"/>
        <v>1</v>
      </c>
      <c r="X377" s="71">
        <f t="shared" si="281"/>
        <v>12</v>
      </c>
      <c r="Y377" s="71">
        <f t="shared" si="282"/>
        <v>1</v>
      </c>
      <c r="Z377" s="71">
        <f t="shared" si="288"/>
        <v>4</v>
      </c>
      <c r="AA377" s="71">
        <f t="shared" si="283"/>
        <v>14111195.510000005</v>
      </c>
      <c r="AB377" s="71">
        <f t="shared" si="284"/>
        <v>14111195.510000005</v>
      </c>
      <c r="AC377" s="71">
        <f t="shared" si="285"/>
        <v>283749.69</v>
      </c>
      <c r="AD377" s="71">
        <f t="shared" si="286"/>
        <v>283749.69</v>
      </c>
      <c r="AE377" s="71">
        <f t="shared" si="287"/>
        <v>19725.419999999998</v>
      </c>
      <c r="AF377" s="90" t="str">
        <f t="shared" si="323"/>
        <v>CENTRO INTEGRADO DE SAÚDE XANXERÊ</v>
      </c>
      <c r="AG377" s="90" t="str">
        <f t="shared" si="324"/>
        <v>CONSTRUÇÃO</v>
      </c>
      <c r="AH377" s="90" t="str">
        <f t="shared" si="325"/>
        <v>INSTALAÇÕES HIDROSSANITÁRIAS</v>
      </c>
      <c r="AI377" s="90" t="str">
        <f t="shared" si="326"/>
        <v>APARELHOS E LOUÇAS</v>
      </c>
      <c r="AJ377" s="90" t="s">
        <v>489</v>
      </c>
      <c r="AK377" s="71"/>
      <c r="AL377" s="71"/>
      <c r="AM377" s="71"/>
      <c r="AN377" s="71"/>
      <c r="AO377" s="71"/>
      <c r="AP377" s="71"/>
      <c r="AQ377" s="71"/>
      <c r="AR377" s="71"/>
      <c r="AS377" s="71"/>
      <c r="AT377" s="71"/>
      <c r="AU377" s="71"/>
      <c r="AV377" s="71"/>
      <c r="AW377" s="71"/>
      <c r="AX377" s="71"/>
      <c r="AY377" s="71"/>
      <c r="AZ377" s="71"/>
      <c r="BA377" s="71"/>
      <c r="BB377" s="71"/>
      <c r="BC377" s="71"/>
      <c r="BD377" s="71"/>
      <c r="BE377" s="71"/>
      <c r="BF377" s="71"/>
      <c r="BG377" s="71"/>
      <c r="BH377" s="71"/>
      <c r="BI377" s="71"/>
      <c r="BJ377" s="71"/>
      <c r="BK377" s="71"/>
      <c r="BL377" s="71"/>
      <c r="BM377" s="71"/>
      <c r="BN377" s="71"/>
      <c r="BO377" s="71"/>
      <c r="BP377" s="71"/>
      <c r="BQ377" s="71"/>
      <c r="BR377" s="71"/>
      <c r="BS377" s="71"/>
      <c r="BT377" s="71"/>
      <c r="BU377" s="71"/>
      <c r="BV377" s="71"/>
      <c r="BW377" s="71"/>
      <c r="BX377" s="71"/>
      <c r="BY377" s="71"/>
      <c r="BZ377" s="71"/>
      <c r="CA377" s="71"/>
      <c r="CB377" s="71"/>
      <c r="CC377" s="71"/>
      <c r="CD377" s="71"/>
      <c r="CE377" s="71"/>
      <c r="CF377" s="71"/>
      <c r="CG377" s="71"/>
      <c r="CH377" s="71"/>
      <c r="CI377" s="71"/>
      <c r="CJ377" s="71"/>
      <c r="CK377" s="71"/>
      <c r="CL377" s="71"/>
      <c r="CM377" s="71"/>
      <c r="CN377" s="71"/>
      <c r="CO377" s="71"/>
      <c r="CP377" s="71"/>
      <c r="CQ377" s="71"/>
      <c r="CR377" s="71"/>
      <c r="CS377" s="71"/>
      <c r="CT377" s="71"/>
      <c r="CU377" s="71"/>
      <c r="CV377" s="71"/>
      <c r="CW377" s="71"/>
      <c r="CX377" s="71"/>
      <c r="CY377" s="71"/>
      <c r="CZ377" s="71"/>
      <c r="DA377" s="71"/>
      <c r="DB377" s="71"/>
      <c r="DC377" s="71"/>
      <c r="DD377" s="71"/>
      <c r="DE377" s="71"/>
      <c r="DF377" s="71"/>
      <c r="DG377" s="71"/>
      <c r="DH377" s="71"/>
      <c r="DI377" s="71"/>
      <c r="DJ377" s="71"/>
      <c r="DK377" s="71"/>
      <c r="DL377" s="71"/>
      <c r="DM377" s="71"/>
      <c r="DN377" s="71"/>
      <c r="DO377" s="71"/>
      <c r="DP377" s="71"/>
      <c r="DQ377" s="71"/>
      <c r="DR377" s="71"/>
      <c r="DS377" s="71"/>
      <c r="DT377" s="71"/>
      <c r="DU377" s="71"/>
      <c r="DV377" s="71"/>
      <c r="DW377" s="71"/>
      <c r="DX377" s="71"/>
      <c r="DY377" s="71"/>
      <c r="DZ377" s="71"/>
      <c r="EA377" s="71"/>
      <c r="EB377" s="71"/>
      <c r="EC377" s="71"/>
      <c r="ED377" s="71"/>
      <c r="EE377" s="71"/>
      <c r="EF377" s="71"/>
      <c r="EG377" s="71"/>
      <c r="EH377" s="71"/>
      <c r="EI377" s="71"/>
      <c r="EJ377" s="71"/>
      <c r="EK377" s="71"/>
      <c r="EL377" s="71"/>
      <c r="EM377" s="71"/>
      <c r="EN377" s="71"/>
      <c r="EO377" s="71"/>
      <c r="EP377" s="71"/>
      <c r="EQ377" s="71"/>
      <c r="ER377" s="71"/>
      <c r="ES377" s="71"/>
      <c r="ET377" s="71"/>
      <c r="EU377" s="71"/>
      <c r="EV377" s="71"/>
      <c r="EW377" s="71"/>
      <c r="EX377" s="71"/>
      <c r="EY377" s="71"/>
      <c r="EZ377" s="71"/>
      <c r="FA377" s="71"/>
      <c r="FB377" s="71"/>
      <c r="FC377" s="71"/>
      <c r="FD377" s="71"/>
      <c r="FE377" s="71"/>
      <c r="FF377" s="71"/>
      <c r="FG377" s="71"/>
      <c r="FH377" s="71"/>
      <c r="FI377" s="71"/>
      <c r="FJ377" s="71"/>
      <c r="FK377" s="71"/>
      <c r="FL377" s="71"/>
      <c r="FM377" s="71"/>
      <c r="FN377" s="71"/>
      <c r="FO377" s="71"/>
      <c r="FP377" s="71"/>
      <c r="FQ377" s="71"/>
      <c r="FR377" s="71"/>
      <c r="FS377" s="71"/>
      <c r="FT377" s="71"/>
      <c r="FU377" s="71"/>
      <c r="FV377" s="71"/>
      <c r="FW377" s="71"/>
      <c r="FX377" s="71"/>
      <c r="FY377" s="71"/>
      <c r="FZ377" s="71"/>
      <c r="GA377" s="71"/>
      <c r="GB377" s="71"/>
      <c r="GC377" s="71"/>
      <c r="GD377" s="71"/>
      <c r="GE377" s="71"/>
      <c r="GF377" s="71"/>
      <c r="GG377" s="71"/>
      <c r="GH377" s="71"/>
      <c r="GI377" s="71"/>
      <c r="GJ377" s="71"/>
      <c r="GK377" s="71"/>
      <c r="GL377" s="71"/>
      <c r="GM377" s="71"/>
      <c r="GN377" s="71"/>
      <c r="GO377" s="71"/>
      <c r="GP377" s="71"/>
      <c r="GQ377" s="71"/>
      <c r="GR377" s="71"/>
      <c r="GS377" s="71"/>
      <c r="GT377" s="71"/>
      <c r="GU377" s="71"/>
      <c r="GV377" s="71"/>
      <c r="GW377" s="71"/>
      <c r="GX377" s="71"/>
      <c r="GY377" s="71"/>
      <c r="GZ377" s="71"/>
      <c r="HA377" s="71"/>
      <c r="HB377" s="71"/>
      <c r="HC377" s="71"/>
      <c r="HD377" s="71"/>
      <c r="HE377" s="71"/>
      <c r="HF377" s="71"/>
      <c r="HG377" s="71"/>
      <c r="HH377" s="71"/>
      <c r="HI377" s="71"/>
      <c r="HJ377" s="71"/>
      <c r="HK377" s="71"/>
      <c r="HL377" s="71"/>
      <c r="HM377" s="71"/>
      <c r="HN377" s="71"/>
      <c r="HO377" s="71"/>
      <c r="HP377" s="71"/>
      <c r="HQ377" s="71"/>
      <c r="HR377" s="71"/>
      <c r="HS377" s="71"/>
      <c r="HT377" s="71"/>
      <c r="HU377" s="71"/>
      <c r="HV377" s="71"/>
      <c r="HW377" s="71"/>
      <c r="HX377" s="71"/>
      <c r="HY377" s="71"/>
      <c r="HZ377" s="71"/>
      <c r="IA377" s="71"/>
      <c r="IB377" s="71"/>
      <c r="IC377" s="71"/>
      <c r="ID377" s="71"/>
      <c r="IE377" s="71"/>
      <c r="IF377" s="71"/>
      <c r="IG377" s="71"/>
      <c r="IH377" s="71"/>
      <c r="II377" s="71"/>
      <c r="IJ377" s="71"/>
      <c r="IK377" s="71"/>
      <c r="IL377" s="71"/>
      <c r="IM377" s="71"/>
      <c r="IN377" s="71"/>
      <c r="IO377" s="71"/>
      <c r="IP377" s="71"/>
      <c r="IQ377" s="71"/>
      <c r="IR377" s="71"/>
      <c r="IS377" s="71"/>
      <c r="IT377" s="71"/>
      <c r="IU377" s="71"/>
      <c r="IV377" s="71"/>
      <c r="IW377" s="71"/>
      <c r="IX377" s="71"/>
      <c r="IY377" s="71"/>
      <c r="IZ377" s="71"/>
    </row>
    <row r="378" spans="1:1024" s="115" customFormat="1" ht="25.5">
      <c r="A378" s="103" t="str">
        <f t="shared" si="317"/>
        <v>1.12.1.4.5</v>
      </c>
      <c r="B378" s="52">
        <v>142</v>
      </c>
      <c r="C378" s="68" t="s">
        <v>491</v>
      </c>
      <c r="D378" s="154" t="s">
        <v>633</v>
      </c>
      <c r="E378" s="105" t="s">
        <v>42</v>
      </c>
      <c r="F378" s="55" t="s">
        <v>471</v>
      </c>
      <c r="G378" s="55">
        <v>1.2</v>
      </c>
      <c r="H378" s="55">
        <f t="shared" si="318"/>
        <v>660.43</v>
      </c>
      <c r="I378" s="55">
        <f t="shared" si="319"/>
        <v>825.53</v>
      </c>
      <c r="J378" s="106">
        <f t="shared" si="320"/>
        <v>990.63</v>
      </c>
      <c r="K378" s="107">
        <f t="shared" si="321"/>
        <v>1.4246431057832345E-2</v>
      </c>
      <c r="L378" s="107">
        <f t="shared" si="322"/>
        <v>5.9974935486229671E-5</v>
      </c>
      <c r="M378" s="108">
        <v>660.43</v>
      </c>
      <c r="N378" s="109" t="s">
        <v>531</v>
      </c>
      <c r="O378" s="110" t="s">
        <v>2004</v>
      </c>
      <c r="P378" s="111"/>
      <c r="Q378" s="112"/>
      <c r="R378" s="111"/>
      <c r="S378" s="111"/>
      <c r="T378" s="113"/>
      <c r="U378" s="114">
        <f t="shared" si="316"/>
        <v>69535.31</v>
      </c>
      <c r="V378" s="71">
        <f t="shared" si="279"/>
        <v>1</v>
      </c>
      <c r="W378" s="71">
        <f t="shared" si="280"/>
        <v>1</v>
      </c>
      <c r="X378" s="71">
        <f t="shared" si="281"/>
        <v>12</v>
      </c>
      <c r="Y378" s="71">
        <f t="shared" si="282"/>
        <v>1</v>
      </c>
      <c r="Z378" s="71">
        <f t="shared" si="288"/>
        <v>4</v>
      </c>
      <c r="AA378" s="71">
        <f t="shared" si="283"/>
        <v>14112186.140000006</v>
      </c>
      <c r="AB378" s="71">
        <f t="shared" si="284"/>
        <v>14112186.140000006</v>
      </c>
      <c r="AC378" s="71">
        <f t="shared" si="285"/>
        <v>284740.32</v>
      </c>
      <c r="AD378" s="71">
        <f t="shared" si="286"/>
        <v>284740.32</v>
      </c>
      <c r="AE378" s="71">
        <f t="shared" si="287"/>
        <v>20716.05</v>
      </c>
      <c r="AF378" s="90" t="str">
        <f t="shared" si="323"/>
        <v>CENTRO INTEGRADO DE SAÚDE XANXERÊ</v>
      </c>
      <c r="AG378" s="90" t="str">
        <f t="shared" si="324"/>
        <v>CONSTRUÇÃO</v>
      </c>
      <c r="AH378" s="90" t="str">
        <f t="shared" si="325"/>
        <v>INSTALAÇÕES HIDROSSANITÁRIAS</v>
      </c>
      <c r="AI378" s="90" t="str">
        <f t="shared" si="326"/>
        <v>APARELHOS E LOUÇAS</v>
      </c>
      <c r="AJ378" s="90" t="s">
        <v>489</v>
      </c>
      <c r="AK378" s="71"/>
      <c r="AL378" s="71"/>
      <c r="AM378" s="71"/>
      <c r="AN378" s="71"/>
      <c r="AO378" s="71"/>
      <c r="AP378" s="71"/>
      <c r="AQ378" s="71"/>
      <c r="AR378" s="71"/>
      <c r="AS378" s="71"/>
      <c r="AT378" s="71"/>
      <c r="AU378" s="71"/>
      <c r="AV378" s="71"/>
      <c r="AW378" s="71"/>
      <c r="AX378" s="71"/>
      <c r="AY378" s="71"/>
      <c r="AZ378" s="71"/>
      <c r="BA378" s="71"/>
      <c r="BB378" s="71"/>
      <c r="BC378" s="71"/>
      <c r="BD378" s="71"/>
      <c r="BE378" s="71"/>
      <c r="BF378" s="71"/>
      <c r="BG378" s="71"/>
      <c r="BH378" s="71"/>
      <c r="BI378" s="71"/>
      <c r="BJ378" s="71"/>
      <c r="BK378" s="71"/>
      <c r="BL378" s="71"/>
      <c r="BM378" s="71"/>
      <c r="BN378" s="71"/>
      <c r="BO378" s="71"/>
      <c r="BP378" s="71"/>
      <c r="BQ378" s="71"/>
      <c r="BR378" s="71"/>
      <c r="BS378" s="71"/>
      <c r="BT378" s="71"/>
      <c r="BU378" s="71"/>
      <c r="BV378" s="71"/>
      <c r="BW378" s="71"/>
      <c r="BX378" s="71"/>
      <c r="BY378" s="71"/>
      <c r="BZ378" s="71"/>
      <c r="CA378" s="71"/>
      <c r="CB378" s="71"/>
      <c r="CC378" s="71"/>
      <c r="CD378" s="71"/>
      <c r="CE378" s="71"/>
      <c r="CF378" s="71"/>
      <c r="CG378" s="71"/>
      <c r="CH378" s="71"/>
      <c r="CI378" s="71"/>
      <c r="CJ378" s="71"/>
      <c r="CK378" s="71"/>
      <c r="CL378" s="71"/>
      <c r="CM378" s="71"/>
      <c r="CN378" s="71"/>
      <c r="CO378" s="71"/>
      <c r="CP378" s="71"/>
      <c r="CQ378" s="71"/>
      <c r="CR378" s="71"/>
      <c r="CS378" s="71"/>
      <c r="CT378" s="71"/>
      <c r="CU378" s="71"/>
      <c r="CV378" s="71"/>
      <c r="CW378" s="71"/>
      <c r="CX378" s="71"/>
      <c r="CY378" s="71"/>
      <c r="CZ378" s="71"/>
      <c r="DA378" s="71"/>
      <c r="DB378" s="71"/>
      <c r="DC378" s="71"/>
      <c r="DD378" s="71"/>
      <c r="DE378" s="71"/>
      <c r="DF378" s="71"/>
      <c r="DG378" s="71"/>
      <c r="DH378" s="71"/>
      <c r="DI378" s="71"/>
      <c r="DJ378" s="71"/>
      <c r="DK378" s="71"/>
      <c r="DL378" s="71"/>
      <c r="DM378" s="71"/>
      <c r="DN378" s="71"/>
      <c r="DO378" s="71"/>
      <c r="DP378" s="71"/>
      <c r="DQ378" s="71"/>
      <c r="DR378" s="71"/>
      <c r="DS378" s="71"/>
      <c r="DT378" s="71"/>
      <c r="DU378" s="71"/>
      <c r="DV378" s="71"/>
      <c r="DW378" s="71"/>
      <c r="DX378" s="71"/>
      <c r="DY378" s="71"/>
      <c r="DZ378" s="71"/>
      <c r="EA378" s="71"/>
      <c r="EB378" s="71"/>
      <c r="EC378" s="71"/>
      <c r="ED378" s="71"/>
      <c r="EE378" s="71"/>
      <c r="EF378" s="71"/>
      <c r="EG378" s="71"/>
      <c r="EH378" s="71"/>
      <c r="EI378" s="71"/>
      <c r="EJ378" s="71"/>
      <c r="EK378" s="71"/>
      <c r="EL378" s="71"/>
      <c r="EM378" s="71"/>
      <c r="EN378" s="71"/>
      <c r="EO378" s="71"/>
      <c r="EP378" s="71"/>
      <c r="EQ378" s="71"/>
      <c r="ER378" s="71"/>
      <c r="ES378" s="71"/>
      <c r="ET378" s="71"/>
      <c r="EU378" s="71"/>
      <c r="EV378" s="71"/>
      <c r="EW378" s="71"/>
      <c r="EX378" s="71"/>
      <c r="EY378" s="71"/>
      <c r="EZ378" s="71"/>
      <c r="FA378" s="71"/>
      <c r="FB378" s="71"/>
      <c r="FC378" s="71"/>
      <c r="FD378" s="71"/>
      <c r="FE378" s="71"/>
      <c r="FF378" s="71"/>
      <c r="FG378" s="71"/>
      <c r="FH378" s="71"/>
      <c r="FI378" s="71"/>
      <c r="FJ378" s="71"/>
      <c r="FK378" s="71"/>
      <c r="FL378" s="71"/>
      <c r="FM378" s="71"/>
      <c r="FN378" s="71"/>
      <c r="FO378" s="71"/>
      <c r="FP378" s="71"/>
      <c r="FQ378" s="71"/>
      <c r="FR378" s="71"/>
      <c r="FS378" s="71"/>
      <c r="FT378" s="71"/>
      <c r="FU378" s="71"/>
      <c r="FV378" s="71"/>
      <c r="FW378" s="71"/>
      <c r="FX378" s="71"/>
      <c r="FY378" s="71"/>
      <c r="FZ378" s="71"/>
      <c r="GA378" s="71"/>
      <c r="GB378" s="71"/>
      <c r="GC378" s="71"/>
      <c r="GD378" s="71"/>
      <c r="GE378" s="71"/>
      <c r="GF378" s="71"/>
      <c r="GG378" s="71"/>
      <c r="GH378" s="71"/>
      <c r="GI378" s="71"/>
      <c r="GJ378" s="71"/>
      <c r="GK378" s="71"/>
      <c r="GL378" s="71"/>
      <c r="GM378" s="71"/>
      <c r="GN378" s="71"/>
      <c r="GO378" s="71"/>
      <c r="GP378" s="71"/>
      <c r="GQ378" s="71"/>
      <c r="GR378" s="71"/>
      <c r="GS378" s="71"/>
      <c r="GT378" s="71"/>
      <c r="GU378" s="71"/>
      <c r="GV378" s="71"/>
      <c r="GW378" s="71"/>
      <c r="GX378" s="71"/>
      <c r="GY378" s="71"/>
      <c r="GZ378" s="71"/>
      <c r="HA378" s="71"/>
      <c r="HB378" s="71"/>
      <c r="HC378" s="71"/>
      <c r="HD378" s="71"/>
      <c r="HE378" s="71"/>
      <c r="HF378" s="71"/>
      <c r="HG378" s="71"/>
      <c r="HH378" s="71"/>
      <c r="HI378" s="71"/>
      <c r="HJ378" s="71"/>
      <c r="HK378" s="71"/>
      <c r="HL378" s="71"/>
      <c r="HM378" s="71"/>
      <c r="HN378" s="71"/>
      <c r="HO378" s="71"/>
      <c r="HP378" s="71"/>
      <c r="HQ378" s="71"/>
      <c r="HR378" s="71"/>
      <c r="HS378" s="71"/>
      <c r="HT378" s="71"/>
      <c r="HU378" s="71"/>
      <c r="HV378" s="71"/>
      <c r="HW378" s="71"/>
      <c r="HX378" s="71"/>
      <c r="HY378" s="71"/>
      <c r="HZ378" s="71"/>
      <c r="IA378" s="71"/>
      <c r="IB378" s="71"/>
      <c r="IC378" s="71"/>
      <c r="ID378" s="71"/>
      <c r="IE378" s="71"/>
      <c r="IF378" s="71"/>
      <c r="IG378" s="71"/>
      <c r="IH378" s="71"/>
      <c r="II378" s="71"/>
      <c r="IJ378" s="71"/>
      <c r="IK378" s="71"/>
      <c r="IL378" s="71"/>
      <c r="IM378" s="71"/>
      <c r="IN378" s="71"/>
      <c r="IO378" s="71"/>
      <c r="IP378" s="71"/>
      <c r="IQ378" s="71"/>
      <c r="IR378" s="71"/>
      <c r="IS378" s="71"/>
      <c r="IT378" s="71"/>
      <c r="IU378" s="71"/>
      <c r="IV378" s="71"/>
      <c r="IW378" s="71"/>
      <c r="IX378" s="71"/>
      <c r="IY378" s="71"/>
      <c r="IZ378" s="71"/>
    </row>
    <row r="379" spans="1:1024" s="115" customFormat="1" ht="25.5">
      <c r="A379" s="103" t="str">
        <f t="shared" si="317"/>
        <v>1.12.1.4.6</v>
      </c>
      <c r="B379" s="52">
        <v>142</v>
      </c>
      <c r="C379" s="68" t="s">
        <v>491</v>
      </c>
      <c r="D379" s="154" t="s">
        <v>634</v>
      </c>
      <c r="E379" s="105" t="s">
        <v>42</v>
      </c>
      <c r="F379" s="55" t="s">
        <v>471</v>
      </c>
      <c r="G379" s="55">
        <v>6.5</v>
      </c>
      <c r="H379" s="55">
        <f t="shared" si="318"/>
        <v>660.43</v>
      </c>
      <c r="I379" s="55">
        <f t="shared" si="319"/>
        <v>825.53</v>
      </c>
      <c r="J379" s="106">
        <f t="shared" si="320"/>
        <v>5365.94</v>
      </c>
      <c r="K379" s="107">
        <f t="shared" si="321"/>
        <v>7.7168563712450552E-2</v>
      </c>
      <c r="L379" s="107">
        <f t="shared" si="322"/>
        <v>3.2486589879468541E-4</v>
      </c>
      <c r="M379" s="108">
        <v>660.43</v>
      </c>
      <c r="N379" s="109" t="s">
        <v>531</v>
      </c>
      <c r="O379" s="110" t="s">
        <v>2004</v>
      </c>
      <c r="P379" s="111"/>
      <c r="Q379" s="112"/>
      <c r="R379" s="111"/>
      <c r="S379" s="111"/>
      <c r="T379" s="113"/>
      <c r="U379" s="114">
        <f t="shared" si="316"/>
        <v>69535.31</v>
      </c>
      <c r="V379" s="71">
        <f t="shared" si="279"/>
        <v>1</v>
      </c>
      <c r="W379" s="71">
        <f t="shared" si="280"/>
        <v>1</v>
      </c>
      <c r="X379" s="71">
        <f t="shared" si="281"/>
        <v>12</v>
      </c>
      <c r="Y379" s="71">
        <f t="shared" si="282"/>
        <v>1</v>
      </c>
      <c r="Z379" s="71">
        <f t="shared" si="288"/>
        <v>4</v>
      </c>
      <c r="AA379" s="71">
        <f t="shared" si="283"/>
        <v>14117552.080000006</v>
      </c>
      <c r="AB379" s="71">
        <f t="shared" si="284"/>
        <v>14117552.080000006</v>
      </c>
      <c r="AC379" s="71">
        <f t="shared" si="285"/>
        <v>290106.26</v>
      </c>
      <c r="AD379" s="71">
        <f t="shared" si="286"/>
        <v>290106.26</v>
      </c>
      <c r="AE379" s="71">
        <f t="shared" si="287"/>
        <v>26081.989999999998</v>
      </c>
      <c r="AF379" s="90" t="str">
        <f t="shared" si="323"/>
        <v>CENTRO INTEGRADO DE SAÚDE XANXERÊ</v>
      </c>
      <c r="AG379" s="90" t="str">
        <f t="shared" si="324"/>
        <v>CONSTRUÇÃO</v>
      </c>
      <c r="AH379" s="90" t="str">
        <f t="shared" si="325"/>
        <v>INSTALAÇÕES HIDROSSANITÁRIAS</v>
      </c>
      <c r="AI379" s="90" t="str">
        <f t="shared" si="326"/>
        <v>APARELHOS E LOUÇAS</v>
      </c>
      <c r="AJ379" s="90" t="s">
        <v>489</v>
      </c>
      <c r="AK379" s="71"/>
      <c r="AL379" s="71"/>
      <c r="AM379" s="71"/>
      <c r="AN379" s="71"/>
      <c r="AO379" s="71"/>
      <c r="AP379" s="71"/>
      <c r="AQ379" s="71"/>
      <c r="AR379" s="71"/>
      <c r="AS379" s="71"/>
      <c r="AT379" s="71"/>
      <c r="AU379" s="71"/>
      <c r="AV379" s="71"/>
      <c r="AW379" s="71"/>
      <c r="AX379" s="71"/>
      <c r="AY379" s="71"/>
      <c r="AZ379" s="71"/>
      <c r="BA379" s="71"/>
      <c r="BB379" s="71"/>
      <c r="BC379" s="71"/>
      <c r="BD379" s="71"/>
      <c r="BE379" s="71"/>
      <c r="BF379" s="71"/>
      <c r="BG379" s="71"/>
      <c r="BH379" s="71"/>
      <c r="BI379" s="71"/>
      <c r="BJ379" s="71"/>
      <c r="BK379" s="71"/>
      <c r="BL379" s="71"/>
      <c r="BM379" s="71"/>
      <c r="BN379" s="71"/>
      <c r="BO379" s="71"/>
      <c r="BP379" s="71"/>
      <c r="BQ379" s="71"/>
      <c r="BR379" s="71"/>
      <c r="BS379" s="71"/>
      <c r="BT379" s="71"/>
      <c r="BU379" s="71"/>
      <c r="BV379" s="71"/>
      <c r="BW379" s="71"/>
      <c r="BX379" s="71"/>
      <c r="BY379" s="71"/>
      <c r="BZ379" s="71"/>
      <c r="CA379" s="71"/>
      <c r="CB379" s="71"/>
      <c r="CC379" s="71"/>
      <c r="CD379" s="71"/>
      <c r="CE379" s="71"/>
      <c r="CF379" s="71"/>
      <c r="CG379" s="71"/>
      <c r="CH379" s="71"/>
      <c r="CI379" s="71"/>
      <c r="CJ379" s="71"/>
      <c r="CK379" s="71"/>
      <c r="CL379" s="71"/>
      <c r="CM379" s="71"/>
      <c r="CN379" s="71"/>
      <c r="CO379" s="71"/>
      <c r="CP379" s="71"/>
      <c r="CQ379" s="71"/>
      <c r="CR379" s="71"/>
      <c r="CS379" s="71"/>
      <c r="CT379" s="71"/>
      <c r="CU379" s="71"/>
      <c r="CV379" s="71"/>
      <c r="CW379" s="71"/>
      <c r="CX379" s="71"/>
      <c r="CY379" s="71"/>
      <c r="CZ379" s="71"/>
      <c r="DA379" s="71"/>
      <c r="DB379" s="71"/>
      <c r="DC379" s="71"/>
      <c r="DD379" s="71"/>
      <c r="DE379" s="71"/>
      <c r="DF379" s="71"/>
      <c r="DG379" s="71"/>
      <c r="DH379" s="71"/>
      <c r="DI379" s="71"/>
      <c r="DJ379" s="71"/>
      <c r="DK379" s="71"/>
      <c r="DL379" s="71"/>
      <c r="DM379" s="71"/>
      <c r="DN379" s="71"/>
      <c r="DO379" s="71"/>
      <c r="DP379" s="71"/>
      <c r="DQ379" s="71"/>
      <c r="DR379" s="71"/>
      <c r="DS379" s="71"/>
      <c r="DT379" s="71"/>
      <c r="DU379" s="71"/>
      <c r="DV379" s="71"/>
      <c r="DW379" s="71"/>
      <c r="DX379" s="71"/>
      <c r="DY379" s="71"/>
      <c r="DZ379" s="71"/>
      <c r="EA379" s="71"/>
      <c r="EB379" s="71"/>
      <c r="EC379" s="71"/>
      <c r="ED379" s="71"/>
      <c r="EE379" s="71"/>
      <c r="EF379" s="71"/>
      <c r="EG379" s="71"/>
      <c r="EH379" s="71"/>
      <c r="EI379" s="71"/>
      <c r="EJ379" s="71"/>
      <c r="EK379" s="71"/>
      <c r="EL379" s="71"/>
      <c r="EM379" s="71"/>
      <c r="EN379" s="71"/>
      <c r="EO379" s="71"/>
      <c r="EP379" s="71"/>
      <c r="EQ379" s="71"/>
      <c r="ER379" s="71"/>
      <c r="ES379" s="71"/>
      <c r="ET379" s="71"/>
      <c r="EU379" s="71"/>
      <c r="EV379" s="71"/>
      <c r="EW379" s="71"/>
      <c r="EX379" s="71"/>
      <c r="EY379" s="71"/>
      <c r="EZ379" s="71"/>
      <c r="FA379" s="71"/>
      <c r="FB379" s="71"/>
      <c r="FC379" s="71"/>
      <c r="FD379" s="71"/>
      <c r="FE379" s="71"/>
      <c r="FF379" s="71"/>
      <c r="FG379" s="71"/>
      <c r="FH379" s="71"/>
      <c r="FI379" s="71"/>
      <c r="FJ379" s="71"/>
      <c r="FK379" s="71"/>
      <c r="FL379" s="71"/>
      <c r="FM379" s="71"/>
      <c r="FN379" s="71"/>
      <c r="FO379" s="71"/>
      <c r="FP379" s="71"/>
      <c r="FQ379" s="71"/>
      <c r="FR379" s="71"/>
      <c r="FS379" s="71"/>
      <c r="FT379" s="71"/>
      <c r="FU379" s="71"/>
      <c r="FV379" s="71"/>
      <c r="FW379" s="71"/>
      <c r="FX379" s="71"/>
      <c r="FY379" s="71"/>
      <c r="FZ379" s="71"/>
      <c r="GA379" s="71"/>
      <c r="GB379" s="71"/>
      <c r="GC379" s="71"/>
      <c r="GD379" s="71"/>
      <c r="GE379" s="71"/>
      <c r="GF379" s="71"/>
      <c r="GG379" s="71"/>
      <c r="GH379" s="71"/>
      <c r="GI379" s="71"/>
      <c r="GJ379" s="71"/>
      <c r="GK379" s="71"/>
      <c r="GL379" s="71"/>
      <c r="GM379" s="71"/>
      <c r="GN379" s="71"/>
      <c r="GO379" s="71"/>
      <c r="GP379" s="71"/>
      <c r="GQ379" s="71"/>
      <c r="GR379" s="71"/>
      <c r="GS379" s="71"/>
      <c r="GT379" s="71"/>
      <c r="GU379" s="71"/>
      <c r="GV379" s="71"/>
      <c r="GW379" s="71"/>
      <c r="GX379" s="71"/>
      <c r="GY379" s="71"/>
      <c r="GZ379" s="71"/>
      <c r="HA379" s="71"/>
      <c r="HB379" s="71"/>
      <c r="HC379" s="71"/>
      <c r="HD379" s="71"/>
      <c r="HE379" s="71"/>
      <c r="HF379" s="71"/>
      <c r="HG379" s="71"/>
      <c r="HH379" s="71"/>
      <c r="HI379" s="71"/>
      <c r="HJ379" s="71"/>
      <c r="HK379" s="71"/>
      <c r="HL379" s="71"/>
      <c r="HM379" s="71"/>
      <c r="HN379" s="71"/>
      <c r="HO379" s="71"/>
      <c r="HP379" s="71"/>
      <c r="HQ379" s="71"/>
      <c r="HR379" s="71"/>
      <c r="HS379" s="71"/>
      <c r="HT379" s="71"/>
      <c r="HU379" s="71"/>
      <c r="HV379" s="71"/>
      <c r="HW379" s="71"/>
      <c r="HX379" s="71"/>
      <c r="HY379" s="71"/>
      <c r="HZ379" s="71"/>
      <c r="IA379" s="71"/>
      <c r="IB379" s="71"/>
      <c r="IC379" s="71"/>
      <c r="ID379" s="71"/>
      <c r="IE379" s="71"/>
      <c r="IF379" s="71"/>
      <c r="IG379" s="71"/>
      <c r="IH379" s="71"/>
      <c r="II379" s="71"/>
      <c r="IJ379" s="71"/>
      <c r="IK379" s="71"/>
      <c r="IL379" s="71"/>
      <c r="IM379" s="71"/>
      <c r="IN379" s="71"/>
      <c r="IO379" s="71"/>
      <c r="IP379" s="71"/>
      <c r="IQ379" s="71"/>
      <c r="IR379" s="71"/>
      <c r="IS379" s="71"/>
      <c r="IT379" s="71"/>
      <c r="IU379" s="71"/>
      <c r="IV379" s="71"/>
      <c r="IW379" s="71"/>
      <c r="IX379" s="71"/>
      <c r="IY379" s="71"/>
      <c r="IZ379" s="71"/>
    </row>
    <row r="380" spans="1:1024" s="115" customFormat="1" ht="25.5">
      <c r="A380" s="103" t="str">
        <f t="shared" si="317"/>
        <v>1.12.1.4.7</v>
      </c>
      <c r="B380" s="52">
        <v>142</v>
      </c>
      <c r="C380" s="68" t="s">
        <v>491</v>
      </c>
      <c r="D380" s="154" t="s">
        <v>635</v>
      </c>
      <c r="E380" s="105" t="s">
        <v>42</v>
      </c>
      <c r="F380" s="55" t="s">
        <v>471</v>
      </c>
      <c r="G380" s="55">
        <v>5</v>
      </c>
      <c r="H380" s="55">
        <f t="shared" si="318"/>
        <v>660.43</v>
      </c>
      <c r="I380" s="55">
        <f t="shared" si="319"/>
        <v>825.53</v>
      </c>
      <c r="J380" s="106">
        <f t="shared" si="320"/>
        <v>4127.6499999999996</v>
      </c>
      <c r="K380" s="107">
        <f t="shared" si="321"/>
        <v>5.9360488937203269E-2</v>
      </c>
      <c r="L380" s="107">
        <f t="shared" si="322"/>
        <v>2.4989707808135823E-4</v>
      </c>
      <c r="M380" s="108">
        <v>660.43</v>
      </c>
      <c r="N380" s="109" t="s">
        <v>531</v>
      </c>
      <c r="O380" s="110" t="s">
        <v>2004</v>
      </c>
      <c r="P380" s="111"/>
      <c r="Q380" s="112"/>
      <c r="R380" s="111"/>
      <c r="S380" s="111"/>
      <c r="T380" s="113"/>
      <c r="U380" s="114">
        <f t="shared" si="316"/>
        <v>69535.31</v>
      </c>
      <c r="V380" s="71">
        <f t="shared" si="279"/>
        <v>1</v>
      </c>
      <c r="W380" s="71">
        <f t="shared" si="280"/>
        <v>1</v>
      </c>
      <c r="X380" s="71">
        <f t="shared" si="281"/>
        <v>12</v>
      </c>
      <c r="Y380" s="71">
        <f t="shared" si="282"/>
        <v>1</v>
      </c>
      <c r="Z380" s="71">
        <f t="shared" si="288"/>
        <v>4</v>
      </c>
      <c r="AA380" s="71">
        <f t="shared" si="283"/>
        <v>14121679.730000006</v>
      </c>
      <c r="AB380" s="71">
        <f t="shared" si="284"/>
        <v>14121679.730000006</v>
      </c>
      <c r="AC380" s="71">
        <f t="shared" si="285"/>
        <v>294233.91000000003</v>
      </c>
      <c r="AD380" s="71">
        <f t="shared" si="286"/>
        <v>294233.91000000003</v>
      </c>
      <c r="AE380" s="71">
        <f t="shared" si="287"/>
        <v>30209.64</v>
      </c>
      <c r="AF380" s="90" t="str">
        <f t="shared" si="323"/>
        <v>CENTRO INTEGRADO DE SAÚDE XANXERÊ</v>
      </c>
      <c r="AG380" s="90" t="str">
        <f t="shared" si="324"/>
        <v>CONSTRUÇÃO</v>
      </c>
      <c r="AH380" s="90" t="str">
        <f t="shared" si="325"/>
        <v>INSTALAÇÕES HIDROSSANITÁRIAS</v>
      </c>
      <c r="AI380" s="90" t="str">
        <f t="shared" si="326"/>
        <v>APARELHOS E LOUÇAS</v>
      </c>
      <c r="AJ380" s="90" t="s">
        <v>489</v>
      </c>
      <c r="AK380" s="71"/>
      <c r="AL380" s="71"/>
      <c r="AM380" s="71"/>
      <c r="AN380" s="71"/>
      <c r="AO380" s="71"/>
      <c r="AP380" s="71"/>
      <c r="AQ380" s="71"/>
      <c r="AR380" s="71"/>
      <c r="AS380" s="71"/>
      <c r="AT380" s="71"/>
      <c r="AU380" s="71"/>
      <c r="AV380" s="71"/>
      <c r="AW380" s="71"/>
      <c r="AX380" s="71"/>
      <c r="AY380" s="71"/>
      <c r="AZ380" s="71"/>
      <c r="BA380" s="71"/>
      <c r="BB380" s="71"/>
      <c r="BC380" s="71"/>
      <c r="BD380" s="71"/>
      <c r="BE380" s="71"/>
      <c r="BF380" s="71"/>
      <c r="BG380" s="71"/>
      <c r="BH380" s="71"/>
      <c r="BI380" s="71"/>
      <c r="BJ380" s="71"/>
      <c r="BK380" s="71"/>
      <c r="BL380" s="71"/>
      <c r="BM380" s="71"/>
      <c r="BN380" s="71"/>
      <c r="BO380" s="71"/>
      <c r="BP380" s="71"/>
      <c r="BQ380" s="71"/>
      <c r="BR380" s="71"/>
      <c r="BS380" s="71"/>
      <c r="BT380" s="71"/>
      <c r="BU380" s="71"/>
      <c r="BV380" s="71"/>
      <c r="BW380" s="71"/>
      <c r="BX380" s="71"/>
      <c r="BY380" s="71"/>
      <c r="BZ380" s="71"/>
      <c r="CA380" s="71"/>
      <c r="CB380" s="71"/>
      <c r="CC380" s="71"/>
      <c r="CD380" s="71"/>
      <c r="CE380" s="71"/>
      <c r="CF380" s="71"/>
      <c r="CG380" s="71"/>
      <c r="CH380" s="71"/>
      <c r="CI380" s="71"/>
      <c r="CJ380" s="71"/>
      <c r="CK380" s="71"/>
      <c r="CL380" s="71"/>
      <c r="CM380" s="71"/>
      <c r="CN380" s="71"/>
      <c r="CO380" s="71"/>
      <c r="CP380" s="71"/>
      <c r="CQ380" s="71"/>
      <c r="CR380" s="71"/>
      <c r="CS380" s="71"/>
      <c r="CT380" s="71"/>
      <c r="CU380" s="71"/>
      <c r="CV380" s="71"/>
      <c r="CW380" s="71"/>
      <c r="CX380" s="71"/>
      <c r="CY380" s="71"/>
      <c r="CZ380" s="71"/>
      <c r="DA380" s="71"/>
      <c r="DB380" s="71"/>
      <c r="DC380" s="71"/>
      <c r="DD380" s="71"/>
      <c r="DE380" s="71"/>
      <c r="DF380" s="71"/>
      <c r="DG380" s="71"/>
      <c r="DH380" s="71"/>
      <c r="DI380" s="71"/>
      <c r="DJ380" s="71"/>
      <c r="DK380" s="71"/>
      <c r="DL380" s="71"/>
      <c r="DM380" s="71"/>
      <c r="DN380" s="71"/>
      <c r="DO380" s="71"/>
      <c r="DP380" s="71"/>
      <c r="DQ380" s="71"/>
      <c r="DR380" s="71"/>
      <c r="DS380" s="71"/>
      <c r="DT380" s="71"/>
      <c r="DU380" s="71"/>
      <c r="DV380" s="71"/>
      <c r="DW380" s="71"/>
      <c r="DX380" s="71"/>
      <c r="DY380" s="71"/>
      <c r="DZ380" s="71"/>
      <c r="EA380" s="71"/>
      <c r="EB380" s="71"/>
      <c r="EC380" s="71"/>
      <c r="ED380" s="71"/>
      <c r="EE380" s="71"/>
      <c r="EF380" s="71"/>
      <c r="EG380" s="71"/>
      <c r="EH380" s="71"/>
      <c r="EI380" s="71"/>
      <c r="EJ380" s="71"/>
      <c r="EK380" s="71"/>
      <c r="EL380" s="71"/>
      <c r="EM380" s="71"/>
      <c r="EN380" s="71"/>
      <c r="EO380" s="71"/>
      <c r="EP380" s="71"/>
      <c r="EQ380" s="71"/>
      <c r="ER380" s="71"/>
      <c r="ES380" s="71"/>
      <c r="ET380" s="71"/>
      <c r="EU380" s="71"/>
      <c r="EV380" s="71"/>
      <c r="EW380" s="71"/>
      <c r="EX380" s="71"/>
      <c r="EY380" s="71"/>
      <c r="EZ380" s="71"/>
      <c r="FA380" s="71"/>
      <c r="FB380" s="71"/>
      <c r="FC380" s="71"/>
      <c r="FD380" s="71"/>
      <c r="FE380" s="71"/>
      <c r="FF380" s="71"/>
      <c r="FG380" s="71"/>
      <c r="FH380" s="71"/>
      <c r="FI380" s="71"/>
      <c r="FJ380" s="71"/>
      <c r="FK380" s="71"/>
      <c r="FL380" s="71"/>
      <c r="FM380" s="71"/>
      <c r="FN380" s="71"/>
      <c r="FO380" s="71"/>
      <c r="FP380" s="71"/>
      <c r="FQ380" s="71"/>
      <c r="FR380" s="71"/>
      <c r="FS380" s="71"/>
      <c r="FT380" s="71"/>
      <c r="FU380" s="71"/>
      <c r="FV380" s="71"/>
      <c r="FW380" s="71"/>
      <c r="FX380" s="71"/>
      <c r="FY380" s="71"/>
      <c r="FZ380" s="71"/>
      <c r="GA380" s="71"/>
      <c r="GB380" s="71"/>
      <c r="GC380" s="71"/>
      <c r="GD380" s="71"/>
      <c r="GE380" s="71"/>
      <c r="GF380" s="71"/>
      <c r="GG380" s="71"/>
      <c r="GH380" s="71"/>
      <c r="GI380" s="71"/>
      <c r="GJ380" s="71"/>
      <c r="GK380" s="71"/>
      <c r="GL380" s="71"/>
      <c r="GM380" s="71"/>
      <c r="GN380" s="71"/>
      <c r="GO380" s="71"/>
      <c r="GP380" s="71"/>
      <c r="GQ380" s="71"/>
      <c r="GR380" s="71"/>
      <c r="GS380" s="71"/>
      <c r="GT380" s="71"/>
      <c r="GU380" s="71"/>
      <c r="GV380" s="71"/>
      <c r="GW380" s="71"/>
      <c r="GX380" s="71"/>
      <c r="GY380" s="71"/>
      <c r="GZ380" s="71"/>
      <c r="HA380" s="71"/>
      <c r="HB380" s="71"/>
      <c r="HC380" s="71"/>
      <c r="HD380" s="71"/>
      <c r="HE380" s="71"/>
      <c r="HF380" s="71"/>
      <c r="HG380" s="71"/>
      <c r="HH380" s="71"/>
      <c r="HI380" s="71"/>
      <c r="HJ380" s="71"/>
      <c r="HK380" s="71"/>
      <c r="HL380" s="71"/>
      <c r="HM380" s="71"/>
      <c r="HN380" s="71"/>
      <c r="HO380" s="71"/>
      <c r="HP380" s="71"/>
      <c r="HQ380" s="71"/>
      <c r="HR380" s="71"/>
      <c r="HS380" s="71"/>
      <c r="HT380" s="71"/>
      <c r="HU380" s="71"/>
      <c r="HV380" s="71"/>
      <c r="HW380" s="71"/>
      <c r="HX380" s="71"/>
      <c r="HY380" s="71"/>
      <c r="HZ380" s="71"/>
      <c r="IA380" s="71"/>
      <c r="IB380" s="71"/>
      <c r="IC380" s="71"/>
      <c r="ID380" s="71"/>
      <c r="IE380" s="71"/>
      <c r="IF380" s="71"/>
      <c r="IG380" s="71"/>
      <c r="IH380" s="71"/>
      <c r="II380" s="71"/>
      <c r="IJ380" s="71"/>
      <c r="IK380" s="71"/>
      <c r="IL380" s="71"/>
      <c r="IM380" s="71"/>
      <c r="IN380" s="71"/>
      <c r="IO380" s="71"/>
      <c r="IP380" s="71"/>
      <c r="IQ380" s="71"/>
      <c r="IR380" s="71"/>
      <c r="IS380" s="71"/>
      <c r="IT380" s="71"/>
      <c r="IU380" s="71"/>
      <c r="IV380" s="71"/>
      <c r="IW380" s="71"/>
      <c r="IX380" s="71"/>
      <c r="IY380" s="71"/>
      <c r="IZ380" s="71"/>
    </row>
    <row r="381" spans="1:1024" s="115" customFormat="1" ht="25.5">
      <c r="A381" s="103" t="str">
        <f t="shared" si="317"/>
        <v>1.12.1.4.8</v>
      </c>
      <c r="B381" s="52">
        <v>142</v>
      </c>
      <c r="C381" s="68" t="s">
        <v>491</v>
      </c>
      <c r="D381" s="154" t="s">
        <v>636</v>
      </c>
      <c r="E381" s="105" t="s">
        <v>42</v>
      </c>
      <c r="F381" s="55" t="s">
        <v>471</v>
      </c>
      <c r="G381" s="55">
        <v>3.5</v>
      </c>
      <c r="H381" s="55">
        <f t="shared" si="318"/>
        <v>660.43</v>
      </c>
      <c r="I381" s="55">
        <f t="shared" si="319"/>
        <v>825.53</v>
      </c>
      <c r="J381" s="106">
        <f t="shared" si="320"/>
        <v>2889.35</v>
      </c>
      <c r="K381" s="107">
        <f t="shared" si="321"/>
        <v>4.1552270350128588E-2</v>
      </c>
      <c r="L381" s="107">
        <f t="shared" si="322"/>
        <v>1.7492765194587051E-4</v>
      </c>
      <c r="M381" s="108">
        <v>660.43</v>
      </c>
      <c r="N381" s="109" t="s">
        <v>531</v>
      </c>
      <c r="O381" s="110" t="s">
        <v>2004</v>
      </c>
      <c r="P381" s="111"/>
      <c r="Q381" s="112"/>
      <c r="R381" s="111"/>
      <c r="S381" s="111"/>
      <c r="T381" s="113"/>
      <c r="U381" s="114">
        <f t="shared" si="316"/>
        <v>69535.31</v>
      </c>
      <c r="V381" s="71">
        <f t="shared" si="279"/>
        <v>1</v>
      </c>
      <c r="W381" s="71">
        <f t="shared" si="280"/>
        <v>1</v>
      </c>
      <c r="X381" s="71">
        <f t="shared" si="281"/>
        <v>12</v>
      </c>
      <c r="Y381" s="71">
        <f t="shared" si="282"/>
        <v>1</v>
      </c>
      <c r="Z381" s="71">
        <f t="shared" si="288"/>
        <v>4</v>
      </c>
      <c r="AA381" s="71">
        <f t="shared" si="283"/>
        <v>14124569.080000006</v>
      </c>
      <c r="AB381" s="71">
        <f t="shared" si="284"/>
        <v>14124569.080000006</v>
      </c>
      <c r="AC381" s="71">
        <f t="shared" si="285"/>
        <v>297123.26</v>
      </c>
      <c r="AD381" s="71">
        <f t="shared" si="286"/>
        <v>297123.26</v>
      </c>
      <c r="AE381" s="71">
        <f t="shared" si="287"/>
        <v>33098.99</v>
      </c>
      <c r="AF381" s="90" t="str">
        <f t="shared" si="323"/>
        <v>CENTRO INTEGRADO DE SAÚDE XANXERÊ</v>
      </c>
      <c r="AG381" s="90" t="str">
        <f t="shared" si="324"/>
        <v>CONSTRUÇÃO</v>
      </c>
      <c r="AH381" s="90" t="str">
        <f t="shared" si="325"/>
        <v>INSTALAÇÕES HIDROSSANITÁRIAS</v>
      </c>
      <c r="AI381" s="90" t="str">
        <f t="shared" si="326"/>
        <v>APARELHOS E LOUÇAS</v>
      </c>
      <c r="AJ381" s="90" t="s">
        <v>489</v>
      </c>
      <c r="AK381" s="71"/>
      <c r="AL381" s="71"/>
      <c r="AM381" s="71"/>
      <c r="AN381" s="71"/>
      <c r="AO381" s="71"/>
      <c r="AP381" s="71"/>
      <c r="AQ381" s="71"/>
      <c r="AR381" s="71"/>
      <c r="AS381" s="71"/>
      <c r="AT381" s="71"/>
      <c r="AU381" s="71"/>
      <c r="AV381" s="71"/>
      <c r="AW381" s="71"/>
      <c r="AX381" s="71"/>
      <c r="AY381" s="71"/>
      <c r="AZ381" s="71"/>
      <c r="BA381" s="71"/>
      <c r="BB381" s="71"/>
      <c r="BC381" s="71"/>
      <c r="BD381" s="71"/>
      <c r="BE381" s="71"/>
      <c r="BF381" s="71"/>
      <c r="BG381" s="71"/>
      <c r="BH381" s="71"/>
      <c r="BI381" s="71"/>
      <c r="BJ381" s="71"/>
      <c r="BK381" s="71"/>
      <c r="BL381" s="71"/>
      <c r="BM381" s="71"/>
      <c r="BN381" s="71"/>
      <c r="BO381" s="71"/>
      <c r="BP381" s="71"/>
      <c r="BQ381" s="71"/>
      <c r="BR381" s="71"/>
      <c r="BS381" s="71"/>
      <c r="BT381" s="71"/>
      <c r="BU381" s="71"/>
      <c r="BV381" s="71"/>
      <c r="BW381" s="71"/>
      <c r="BX381" s="71"/>
      <c r="BY381" s="71"/>
      <c r="BZ381" s="71"/>
      <c r="CA381" s="71"/>
      <c r="CB381" s="71"/>
      <c r="CC381" s="71"/>
      <c r="CD381" s="71"/>
      <c r="CE381" s="71"/>
      <c r="CF381" s="71"/>
      <c r="CG381" s="71"/>
      <c r="CH381" s="71"/>
      <c r="CI381" s="71"/>
      <c r="CJ381" s="71"/>
      <c r="CK381" s="71"/>
      <c r="CL381" s="71"/>
      <c r="CM381" s="71"/>
      <c r="CN381" s="71"/>
      <c r="CO381" s="71"/>
      <c r="CP381" s="71"/>
      <c r="CQ381" s="71"/>
      <c r="CR381" s="71"/>
      <c r="CS381" s="71"/>
      <c r="CT381" s="71"/>
      <c r="CU381" s="71"/>
      <c r="CV381" s="71"/>
      <c r="CW381" s="71"/>
      <c r="CX381" s="71"/>
      <c r="CY381" s="71"/>
      <c r="CZ381" s="71"/>
      <c r="DA381" s="71"/>
      <c r="DB381" s="71"/>
      <c r="DC381" s="71"/>
      <c r="DD381" s="71"/>
      <c r="DE381" s="71"/>
      <c r="DF381" s="71"/>
      <c r="DG381" s="71"/>
      <c r="DH381" s="71"/>
      <c r="DI381" s="71"/>
      <c r="DJ381" s="71"/>
      <c r="DK381" s="71"/>
      <c r="DL381" s="71"/>
      <c r="DM381" s="71"/>
      <c r="DN381" s="71"/>
      <c r="DO381" s="71"/>
      <c r="DP381" s="71"/>
      <c r="DQ381" s="71"/>
      <c r="DR381" s="71"/>
      <c r="DS381" s="71"/>
      <c r="DT381" s="71"/>
      <c r="DU381" s="71"/>
      <c r="DV381" s="71"/>
      <c r="DW381" s="71"/>
      <c r="DX381" s="71"/>
      <c r="DY381" s="71"/>
      <c r="DZ381" s="71"/>
      <c r="EA381" s="71"/>
      <c r="EB381" s="71"/>
      <c r="EC381" s="71"/>
      <c r="ED381" s="71"/>
      <c r="EE381" s="71"/>
      <c r="EF381" s="71"/>
      <c r="EG381" s="71"/>
      <c r="EH381" s="71"/>
      <c r="EI381" s="71"/>
      <c r="EJ381" s="71"/>
      <c r="EK381" s="71"/>
      <c r="EL381" s="71"/>
      <c r="EM381" s="71"/>
      <c r="EN381" s="71"/>
      <c r="EO381" s="71"/>
      <c r="EP381" s="71"/>
      <c r="EQ381" s="71"/>
      <c r="ER381" s="71"/>
      <c r="ES381" s="71"/>
      <c r="ET381" s="71"/>
      <c r="EU381" s="71"/>
      <c r="EV381" s="71"/>
      <c r="EW381" s="71"/>
      <c r="EX381" s="71"/>
      <c r="EY381" s="71"/>
      <c r="EZ381" s="71"/>
      <c r="FA381" s="71"/>
      <c r="FB381" s="71"/>
      <c r="FC381" s="71"/>
      <c r="FD381" s="71"/>
      <c r="FE381" s="71"/>
      <c r="FF381" s="71"/>
      <c r="FG381" s="71"/>
      <c r="FH381" s="71"/>
      <c r="FI381" s="71"/>
      <c r="FJ381" s="71"/>
      <c r="FK381" s="71"/>
      <c r="FL381" s="71"/>
      <c r="FM381" s="71"/>
      <c r="FN381" s="71"/>
      <c r="FO381" s="71"/>
      <c r="FP381" s="71"/>
      <c r="FQ381" s="71"/>
      <c r="FR381" s="71"/>
      <c r="FS381" s="71"/>
      <c r="FT381" s="71"/>
      <c r="FU381" s="71"/>
      <c r="FV381" s="71"/>
      <c r="FW381" s="71"/>
      <c r="FX381" s="71"/>
      <c r="FY381" s="71"/>
      <c r="FZ381" s="71"/>
      <c r="GA381" s="71"/>
      <c r="GB381" s="71"/>
      <c r="GC381" s="71"/>
      <c r="GD381" s="71"/>
      <c r="GE381" s="71"/>
      <c r="GF381" s="71"/>
      <c r="GG381" s="71"/>
      <c r="GH381" s="71"/>
      <c r="GI381" s="71"/>
      <c r="GJ381" s="71"/>
      <c r="GK381" s="71"/>
      <c r="GL381" s="71"/>
      <c r="GM381" s="71"/>
      <c r="GN381" s="71"/>
      <c r="GO381" s="71"/>
      <c r="GP381" s="71"/>
      <c r="GQ381" s="71"/>
      <c r="GR381" s="71"/>
      <c r="GS381" s="71"/>
      <c r="GT381" s="71"/>
      <c r="GU381" s="71"/>
      <c r="GV381" s="71"/>
      <c r="GW381" s="71"/>
      <c r="GX381" s="71"/>
      <c r="GY381" s="71"/>
      <c r="GZ381" s="71"/>
      <c r="HA381" s="71"/>
      <c r="HB381" s="71"/>
      <c r="HC381" s="71"/>
      <c r="HD381" s="71"/>
      <c r="HE381" s="71"/>
      <c r="HF381" s="71"/>
      <c r="HG381" s="71"/>
      <c r="HH381" s="71"/>
      <c r="HI381" s="71"/>
      <c r="HJ381" s="71"/>
      <c r="HK381" s="71"/>
      <c r="HL381" s="71"/>
      <c r="HM381" s="71"/>
      <c r="HN381" s="71"/>
      <c r="HO381" s="71"/>
      <c r="HP381" s="71"/>
      <c r="HQ381" s="71"/>
      <c r="HR381" s="71"/>
      <c r="HS381" s="71"/>
      <c r="HT381" s="71"/>
      <c r="HU381" s="71"/>
      <c r="HV381" s="71"/>
      <c r="HW381" s="71"/>
      <c r="HX381" s="71"/>
      <c r="HY381" s="71"/>
      <c r="HZ381" s="71"/>
      <c r="IA381" s="71"/>
      <c r="IB381" s="71"/>
      <c r="IC381" s="71"/>
      <c r="ID381" s="71"/>
      <c r="IE381" s="71"/>
      <c r="IF381" s="71"/>
      <c r="IG381" s="71"/>
      <c r="IH381" s="71"/>
      <c r="II381" s="71"/>
      <c r="IJ381" s="71"/>
      <c r="IK381" s="71"/>
      <c r="IL381" s="71"/>
      <c r="IM381" s="71"/>
      <c r="IN381" s="71"/>
      <c r="IO381" s="71"/>
      <c r="IP381" s="71"/>
      <c r="IQ381" s="71"/>
      <c r="IR381" s="71"/>
      <c r="IS381" s="71"/>
      <c r="IT381" s="71"/>
      <c r="IU381" s="71"/>
      <c r="IV381" s="71"/>
      <c r="IW381" s="71"/>
      <c r="IX381" s="71"/>
      <c r="IY381" s="71"/>
      <c r="IZ381" s="71"/>
    </row>
    <row r="382" spans="1:1024" s="115" customFormat="1">
      <c r="A382" s="103" t="str">
        <f t="shared" si="317"/>
        <v>1.12.1.4.9</v>
      </c>
      <c r="B382" s="52">
        <v>5842</v>
      </c>
      <c r="C382" s="68" t="s">
        <v>491</v>
      </c>
      <c r="D382" s="104" t="str">
        <f>O382</f>
        <v>Divisória em granito cinza andorinha espessura 3cm</v>
      </c>
      <c r="E382" s="105" t="s">
        <v>42</v>
      </c>
      <c r="F382" s="55" t="s">
        <v>471</v>
      </c>
      <c r="G382" s="55">
        <v>42.12</v>
      </c>
      <c r="H382" s="55">
        <f t="shared" si="318"/>
        <v>692.05</v>
      </c>
      <c r="I382" s="55">
        <f t="shared" si="319"/>
        <v>865.06</v>
      </c>
      <c r="J382" s="106">
        <f t="shared" si="320"/>
        <v>36436.32</v>
      </c>
      <c r="K382" s="107">
        <f t="shared" si="321"/>
        <v>0.52399737629702092</v>
      </c>
      <c r="L382" s="107">
        <f t="shared" si="322"/>
        <v>2.2059355575296731E-3</v>
      </c>
      <c r="M382" s="108">
        <v>692.05</v>
      </c>
      <c r="N382" s="109" t="s">
        <v>42</v>
      </c>
      <c r="O382" s="110" t="s">
        <v>2306</v>
      </c>
      <c r="P382" s="111"/>
      <c r="Q382" s="112"/>
      <c r="R382" s="111"/>
      <c r="S382" s="111"/>
      <c r="T382" s="113"/>
      <c r="U382" s="114">
        <f t="shared" si="316"/>
        <v>69535.31</v>
      </c>
      <c r="V382" s="71">
        <f t="shared" si="279"/>
        <v>1</v>
      </c>
      <c r="W382" s="71">
        <f t="shared" si="280"/>
        <v>1</v>
      </c>
      <c r="X382" s="71">
        <f t="shared" si="281"/>
        <v>12</v>
      </c>
      <c r="Y382" s="71">
        <f t="shared" si="282"/>
        <v>1</v>
      </c>
      <c r="Z382" s="71">
        <f t="shared" si="288"/>
        <v>4</v>
      </c>
      <c r="AA382" s="71">
        <f t="shared" si="283"/>
        <v>14161005.400000006</v>
      </c>
      <c r="AB382" s="71">
        <f t="shared" si="284"/>
        <v>14161005.400000006</v>
      </c>
      <c r="AC382" s="71">
        <f t="shared" si="285"/>
        <v>333559.58</v>
      </c>
      <c r="AD382" s="71">
        <f t="shared" si="286"/>
        <v>333559.58</v>
      </c>
      <c r="AE382" s="71">
        <f t="shared" si="287"/>
        <v>69535.31</v>
      </c>
      <c r="AF382" s="90" t="str">
        <f t="shared" si="323"/>
        <v>CENTRO INTEGRADO DE SAÚDE XANXERÊ</v>
      </c>
      <c r="AG382" s="90" t="str">
        <f t="shared" si="324"/>
        <v>CONSTRUÇÃO</v>
      </c>
      <c r="AH382" s="90" t="str">
        <f t="shared" si="325"/>
        <v>INSTALAÇÕES HIDROSSANITÁRIAS</v>
      </c>
      <c r="AI382" s="90" t="str">
        <f t="shared" si="326"/>
        <v>APARELHOS E LOUÇAS</v>
      </c>
      <c r="AJ382" s="90" t="s">
        <v>489</v>
      </c>
      <c r="AK382" s="71"/>
      <c r="AL382" s="71"/>
      <c r="AM382" s="71"/>
      <c r="AN382" s="71"/>
      <c r="AO382" s="71"/>
      <c r="AP382" s="71"/>
      <c r="AQ382" s="71"/>
      <c r="AR382" s="71"/>
      <c r="AS382" s="71"/>
      <c r="AT382" s="71"/>
      <c r="AU382" s="71"/>
      <c r="AV382" s="71"/>
      <c r="AW382" s="71"/>
      <c r="AX382" s="71"/>
      <c r="AY382" s="71"/>
      <c r="AZ382" s="71"/>
      <c r="BA382" s="71"/>
      <c r="BB382" s="71"/>
      <c r="BC382" s="71"/>
      <c r="BD382" s="71"/>
      <c r="BE382" s="71"/>
      <c r="BF382" s="71"/>
      <c r="BG382" s="71"/>
      <c r="BH382" s="71"/>
      <c r="BI382" s="71"/>
      <c r="BJ382" s="71"/>
      <c r="BK382" s="71"/>
      <c r="BL382" s="71"/>
      <c r="BM382" s="71"/>
      <c r="BN382" s="71"/>
      <c r="BO382" s="71"/>
      <c r="BP382" s="71"/>
      <c r="BQ382" s="71"/>
      <c r="BR382" s="71"/>
      <c r="BS382" s="71"/>
      <c r="BT382" s="71"/>
      <c r="BU382" s="71"/>
      <c r="BV382" s="71"/>
      <c r="BW382" s="71"/>
      <c r="BX382" s="71"/>
      <c r="BY382" s="71"/>
      <c r="BZ382" s="71"/>
      <c r="CA382" s="71"/>
      <c r="CB382" s="71"/>
      <c r="CC382" s="71"/>
      <c r="CD382" s="71"/>
      <c r="CE382" s="71"/>
      <c r="CF382" s="71"/>
      <c r="CG382" s="71"/>
      <c r="CH382" s="71"/>
      <c r="CI382" s="71"/>
      <c r="CJ382" s="71"/>
      <c r="CK382" s="71"/>
      <c r="CL382" s="71"/>
      <c r="CM382" s="71"/>
      <c r="CN382" s="71"/>
      <c r="CO382" s="71"/>
      <c r="CP382" s="71"/>
      <c r="CQ382" s="71"/>
      <c r="CR382" s="71"/>
      <c r="CS382" s="71"/>
      <c r="CT382" s="71"/>
      <c r="CU382" s="71"/>
      <c r="CV382" s="71"/>
      <c r="CW382" s="71"/>
      <c r="CX382" s="71"/>
      <c r="CY382" s="71"/>
      <c r="CZ382" s="71"/>
      <c r="DA382" s="71"/>
      <c r="DB382" s="71"/>
      <c r="DC382" s="71"/>
      <c r="DD382" s="71"/>
      <c r="DE382" s="71"/>
      <c r="DF382" s="71"/>
      <c r="DG382" s="71"/>
      <c r="DH382" s="71"/>
      <c r="DI382" s="71"/>
      <c r="DJ382" s="71"/>
      <c r="DK382" s="71"/>
      <c r="DL382" s="71"/>
      <c r="DM382" s="71"/>
      <c r="DN382" s="71"/>
      <c r="DO382" s="71"/>
      <c r="DP382" s="71"/>
      <c r="DQ382" s="71"/>
      <c r="DR382" s="71"/>
      <c r="DS382" s="71"/>
      <c r="DT382" s="71"/>
      <c r="DU382" s="71"/>
      <c r="DV382" s="71"/>
      <c r="DW382" s="71"/>
      <c r="DX382" s="71"/>
      <c r="DY382" s="71"/>
      <c r="DZ382" s="71"/>
      <c r="EA382" s="71"/>
      <c r="EB382" s="71"/>
      <c r="EC382" s="71"/>
      <c r="ED382" s="71"/>
      <c r="EE382" s="71"/>
      <c r="EF382" s="71"/>
      <c r="EG382" s="71"/>
      <c r="EH382" s="71"/>
      <c r="EI382" s="71"/>
      <c r="EJ382" s="71"/>
      <c r="EK382" s="71"/>
      <c r="EL382" s="71"/>
      <c r="EM382" s="71"/>
      <c r="EN382" s="71"/>
      <c r="EO382" s="71"/>
      <c r="EP382" s="71"/>
      <c r="EQ382" s="71"/>
      <c r="ER382" s="71"/>
      <c r="ES382" s="71"/>
      <c r="ET382" s="71"/>
      <c r="EU382" s="71"/>
      <c r="EV382" s="71"/>
      <c r="EW382" s="71"/>
      <c r="EX382" s="71"/>
      <c r="EY382" s="71"/>
      <c r="EZ382" s="71"/>
      <c r="FA382" s="71"/>
      <c r="FB382" s="71"/>
      <c r="FC382" s="71"/>
      <c r="FD382" s="71"/>
      <c r="FE382" s="71"/>
      <c r="FF382" s="71"/>
      <c r="FG382" s="71"/>
      <c r="FH382" s="71"/>
      <c r="FI382" s="71"/>
      <c r="FJ382" s="71"/>
      <c r="FK382" s="71"/>
      <c r="FL382" s="71"/>
      <c r="FM382" s="71"/>
      <c r="FN382" s="71"/>
      <c r="FO382" s="71"/>
      <c r="FP382" s="71"/>
      <c r="FQ382" s="71"/>
      <c r="FR382" s="71"/>
      <c r="FS382" s="71"/>
      <c r="FT382" s="71"/>
      <c r="FU382" s="71"/>
      <c r="FV382" s="71"/>
      <c r="FW382" s="71"/>
      <c r="FX382" s="71"/>
      <c r="FY382" s="71"/>
      <c r="FZ382" s="71"/>
      <c r="GA382" s="71"/>
      <c r="GB382" s="71"/>
      <c r="GC382" s="71"/>
      <c r="GD382" s="71"/>
      <c r="GE382" s="71"/>
      <c r="GF382" s="71"/>
      <c r="GG382" s="71"/>
      <c r="GH382" s="71"/>
      <c r="GI382" s="71"/>
      <c r="GJ382" s="71"/>
      <c r="GK382" s="71"/>
      <c r="GL382" s="71"/>
      <c r="GM382" s="71"/>
      <c r="GN382" s="71"/>
      <c r="GO382" s="71"/>
      <c r="GP382" s="71"/>
      <c r="GQ382" s="71"/>
      <c r="GR382" s="71"/>
      <c r="GS382" s="71"/>
      <c r="GT382" s="71"/>
      <c r="GU382" s="71"/>
      <c r="GV382" s="71"/>
      <c r="GW382" s="71"/>
      <c r="GX382" s="71"/>
      <c r="GY382" s="71"/>
      <c r="GZ382" s="71"/>
      <c r="HA382" s="71"/>
      <c r="HB382" s="71"/>
      <c r="HC382" s="71"/>
      <c r="HD382" s="71"/>
      <c r="HE382" s="71"/>
      <c r="HF382" s="71"/>
      <c r="HG382" s="71"/>
      <c r="HH382" s="71"/>
      <c r="HI382" s="71"/>
      <c r="HJ382" s="71"/>
      <c r="HK382" s="71"/>
      <c r="HL382" s="71"/>
      <c r="HM382" s="71"/>
      <c r="HN382" s="71"/>
      <c r="HO382" s="71"/>
      <c r="HP382" s="71"/>
      <c r="HQ382" s="71"/>
      <c r="HR382" s="71"/>
      <c r="HS382" s="71"/>
      <c r="HT382" s="71"/>
      <c r="HU382" s="71"/>
      <c r="HV382" s="71"/>
      <c r="HW382" s="71"/>
      <c r="HX382" s="71"/>
      <c r="HY382" s="71"/>
      <c r="HZ382" s="71"/>
      <c r="IA382" s="71"/>
      <c r="IB382" s="71"/>
      <c r="IC382" s="71"/>
      <c r="ID382" s="71"/>
      <c r="IE382" s="71"/>
      <c r="IF382" s="71"/>
      <c r="IG382" s="71"/>
      <c r="IH382" s="71"/>
      <c r="II382" s="71"/>
      <c r="IJ382" s="71"/>
      <c r="IK382" s="71"/>
      <c r="IL382" s="71"/>
      <c r="IM382" s="71"/>
      <c r="IN382" s="71"/>
      <c r="IO382" s="71"/>
      <c r="IP382" s="71"/>
      <c r="IQ382" s="71"/>
      <c r="IR382" s="71"/>
      <c r="IS382" s="71"/>
      <c r="IT382" s="71"/>
      <c r="IU382" s="71"/>
      <c r="IV382" s="71"/>
      <c r="IW382" s="71"/>
      <c r="IX382" s="71"/>
      <c r="IY382" s="71"/>
      <c r="IZ382" s="71"/>
    </row>
    <row r="383" spans="1:1024" s="94" customFormat="1">
      <c r="A383" s="117"/>
      <c r="B383" s="118"/>
      <c r="C383" s="119"/>
      <c r="D383" s="120"/>
      <c r="E383" s="121" t="str">
        <f>IF(P383="T1",CONCATENATE("Total ",LOWER(AF383)),IF(P383="T2",CONCATENATE("Total ",LOWER(AG383)),IF(P383="T3",CONCATENATE("Total ",LOWER(AH383)),IF(P383="T4",CONCATENATE("Total ",LOWER(AI383)),IF(P383="T5",CONCATENATE("Total ",LOWER(AJ383)),"Total do item")))))</f>
        <v>Total do item</v>
      </c>
      <c r="F383" s="122"/>
      <c r="G383" s="122"/>
      <c r="H383" s="122"/>
      <c r="I383" s="123"/>
      <c r="J383" s="124">
        <f>N383</f>
        <v>69535.31</v>
      </c>
      <c r="K383" s="125">
        <f>J383/N383</f>
        <v>1</v>
      </c>
      <c r="L383" s="125">
        <f>M383</f>
        <v>4.2098217611671171E-3</v>
      </c>
      <c r="M383" s="126">
        <f>J383/$J$744</f>
        <v>4.2098217611671171E-3</v>
      </c>
      <c r="N383" s="127">
        <f>IF(P383="T1",AA383,IF(P383="T2",AB383,IF(P383="T3",AC383,IF(P383="T4",AD383,IF(P383="T5",AE383,0)))))</f>
        <v>69535.31</v>
      </c>
      <c r="O383" s="127"/>
      <c r="P383" s="94" t="s">
        <v>484</v>
      </c>
      <c r="Q383"/>
      <c r="T383" s="89"/>
      <c r="U383" s="128">
        <f>IF(OR(P383="T1",P383="T2",P383="T3",P383="T4",P383="T5"),N383,U393)</f>
        <v>69535.31</v>
      </c>
      <c r="V383" s="96">
        <f t="shared" si="279"/>
        <v>1</v>
      </c>
      <c r="W383" s="96">
        <f t="shared" si="280"/>
        <v>1</v>
      </c>
      <c r="X383" s="96">
        <f t="shared" si="281"/>
        <v>12</v>
      </c>
      <c r="Y383" s="96">
        <f t="shared" si="282"/>
        <v>1</v>
      </c>
      <c r="Z383" s="96">
        <f t="shared" si="288"/>
        <v>4</v>
      </c>
      <c r="AA383" s="96">
        <f t="shared" si="283"/>
        <v>14161005.400000006</v>
      </c>
      <c r="AB383" s="96">
        <f t="shared" si="284"/>
        <v>14161005.400000006</v>
      </c>
      <c r="AC383" s="96">
        <f t="shared" si="285"/>
        <v>333559.58</v>
      </c>
      <c r="AD383" s="96">
        <f t="shared" si="286"/>
        <v>333559.58</v>
      </c>
      <c r="AE383" s="96">
        <f t="shared" si="287"/>
        <v>69535.31</v>
      </c>
      <c r="AF383" s="97" t="str">
        <f>IF($P383=AF$12,$D383,AF382)</f>
        <v>CENTRO INTEGRADO DE SAÚDE XANXERÊ</v>
      </c>
      <c r="AG383" s="97" t="str">
        <f>IF($P383=AG$12,$D383,AG382)</f>
        <v>CONSTRUÇÃO</v>
      </c>
      <c r="AH383" s="97" t="str">
        <f>IF($P383=AH$12,$D383,AH382)</f>
        <v>INSTALAÇÕES HIDROSSANITÁRIAS</v>
      </c>
      <c r="AI383" s="97" t="str">
        <f>IF($P383=AI$12,$D383,AI382)</f>
        <v>APARELHOS E LOUÇAS</v>
      </c>
      <c r="AJ383" s="97" t="s">
        <v>489</v>
      </c>
      <c r="AMI383"/>
      <c r="AMJ383"/>
    </row>
    <row r="384" spans="1:1024" s="94" customFormat="1" ht="15.75">
      <c r="A384" s="134" t="s">
        <v>637</v>
      </c>
      <c r="B384" s="135"/>
      <c r="C384" s="135"/>
      <c r="D384" s="136" t="s">
        <v>638</v>
      </c>
      <c r="E384" s="137"/>
      <c r="F384" s="137"/>
      <c r="G384" s="137"/>
      <c r="H384" s="137"/>
      <c r="I384" s="137"/>
      <c r="J384" s="137"/>
      <c r="K384" s="137"/>
      <c r="L384" s="138"/>
      <c r="M384" s="78"/>
      <c r="P384" s="94" t="s">
        <v>479</v>
      </c>
      <c r="Q384"/>
      <c r="T384" s="89"/>
      <c r="U384" s="128">
        <f>IF(OR(P384="T1",P384="T2",P384="T3",P384="T4",P384="T5"),N384,U385)</f>
        <v>19248.939999999999</v>
      </c>
      <c r="V384" s="96">
        <f t="shared" si="279"/>
        <v>1</v>
      </c>
      <c r="W384" s="96">
        <f t="shared" si="280"/>
        <v>1</v>
      </c>
      <c r="X384" s="96">
        <f t="shared" si="281"/>
        <v>12</v>
      </c>
      <c r="Y384" s="96">
        <f t="shared" si="282"/>
        <v>1</v>
      </c>
      <c r="Z384" s="96">
        <f t="shared" si="288"/>
        <v>5</v>
      </c>
      <c r="AA384" s="96">
        <f t="shared" si="283"/>
        <v>14161005.400000006</v>
      </c>
      <c r="AB384" s="96">
        <f t="shared" si="284"/>
        <v>14161005.400000006</v>
      </c>
      <c r="AC384" s="96">
        <f t="shared" si="285"/>
        <v>333559.58</v>
      </c>
      <c r="AD384" s="96">
        <f t="shared" si="286"/>
        <v>333559.58</v>
      </c>
      <c r="AE384" s="96">
        <f t="shared" si="287"/>
        <v>0</v>
      </c>
      <c r="AF384" s="97" t="str">
        <f>IF($P384=AF$11,$D384,AF383)</f>
        <v>CENTRO INTEGRADO DE SAÚDE XANXERÊ</v>
      </c>
      <c r="AG384" s="97" t="str">
        <f>IF($P384=AG$11,$D384,AG383)</f>
        <v>CONSTRUÇÃO</v>
      </c>
      <c r="AH384" s="97" t="str">
        <f>IF($P384=AH$11,$D384,AH383)</f>
        <v>INSTALAÇÕES HIDROSSANITÁRIAS</v>
      </c>
      <c r="AI384" s="97" t="str">
        <f>IF($P384=AI$11,$D384,AI383)</f>
        <v>APARELHOS E LOUÇAS</v>
      </c>
      <c r="AJ384" s="97" t="s">
        <v>489</v>
      </c>
      <c r="AMI384"/>
      <c r="AMJ384"/>
    </row>
    <row r="385" spans="1:1024" s="115" customFormat="1">
      <c r="A385" s="103" t="str">
        <f>IF(AND(A384&gt;0,B384&lt;=0),CONCATENATE(A384,".1"),IF(IFERROR(RIGHT(A384,4)*1,0)&gt;999,CONCATENATE(LEFT(A384,LEN(A384)*1-4),RIGHT(A384,4)*1+1),IF(IFERROR(RIGHT(A384,3)*1,0)&gt;99,CONCATENATE(LEFT(A384,LEN(A384)*1-3),RIGHT(A384,3)*1+1),IF(IFERROR(RIGHT(A384,2)*1,0)&gt;9,CONCATENATE(LEFT(A384,LEN(A384)*1-2),RIGHT(A384,2)*1+1),CONCATENATE(LEFT(A384,LEN(A384)*1-1),RIGHT(A384)*1+1)))))</f>
        <v>1.12.1.5.1</v>
      </c>
      <c r="B385" s="52">
        <v>199</v>
      </c>
      <c r="C385" s="68" t="s">
        <v>491</v>
      </c>
      <c r="D385" s="104" t="str">
        <f>O385</f>
        <v>Tanque de inox com válvula</v>
      </c>
      <c r="E385" s="105" t="str">
        <f>N385</f>
        <v>un</v>
      </c>
      <c r="F385" s="55" t="s">
        <v>471</v>
      </c>
      <c r="G385" s="55">
        <v>1</v>
      </c>
      <c r="H385" s="55">
        <f>M385</f>
        <v>611.88</v>
      </c>
      <c r="I385" s="55">
        <f>TRUNC(H385*(1+$L$9),2)</f>
        <v>764.85</v>
      </c>
      <c r="J385" s="106">
        <f>TRUNC(I385*G385,2)</f>
        <v>764.85</v>
      </c>
      <c r="K385" s="107">
        <f>J385/U385</f>
        <v>3.9734655518693499E-2</v>
      </c>
      <c r="L385" s="107">
        <f>J385/$J$744</f>
        <v>4.6305713946319779E-5</v>
      </c>
      <c r="M385" s="108">
        <v>611.88</v>
      </c>
      <c r="N385" s="109" t="s">
        <v>609</v>
      </c>
      <c r="O385" s="110" t="s">
        <v>2028</v>
      </c>
      <c r="P385" s="111"/>
      <c r="Q385" s="112"/>
      <c r="R385" s="111"/>
      <c r="S385" s="111"/>
      <c r="T385" s="113"/>
      <c r="U385" s="114">
        <f>IF(OR(P385="T1",P385="T2",P385="T3",P385="T4",P385="T5"),N385,U386)</f>
        <v>19248.939999999999</v>
      </c>
      <c r="V385" s="71">
        <f t="shared" si="279"/>
        <v>1</v>
      </c>
      <c r="W385" s="71">
        <f t="shared" si="280"/>
        <v>1</v>
      </c>
      <c r="X385" s="71">
        <f t="shared" si="281"/>
        <v>12</v>
      </c>
      <c r="Y385" s="71">
        <f t="shared" si="282"/>
        <v>1</v>
      </c>
      <c r="Z385" s="71">
        <f t="shared" si="288"/>
        <v>5</v>
      </c>
      <c r="AA385" s="71">
        <f t="shared" si="283"/>
        <v>14161770.250000006</v>
      </c>
      <c r="AB385" s="71">
        <f t="shared" si="284"/>
        <v>14161770.250000006</v>
      </c>
      <c r="AC385" s="71">
        <f t="shared" si="285"/>
        <v>334324.43</v>
      </c>
      <c r="AD385" s="71">
        <f t="shared" si="286"/>
        <v>334324.43</v>
      </c>
      <c r="AE385" s="71">
        <f t="shared" si="287"/>
        <v>764.85</v>
      </c>
      <c r="AF385" s="90" t="str">
        <f t="shared" ref="AF385:AI387" si="327">IF($O385=AF$12,$D385,AF384)</f>
        <v>CENTRO INTEGRADO DE SAÚDE XANXERÊ</v>
      </c>
      <c r="AG385" s="90" t="str">
        <f t="shared" si="327"/>
        <v>CONSTRUÇÃO</v>
      </c>
      <c r="AH385" s="90" t="str">
        <f t="shared" si="327"/>
        <v>INSTALAÇÕES HIDROSSANITÁRIAS</v>
      </c>
      <c r="AI385" s="90" t="str">
        <f t="shared" si="327"/>
        <v>APARELHOS E LOUÇAS</v>
      </c>
      <c r="AJ385" s="90" t="s">
        <v>489</v>
      </c>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71"/>
      <c r="CA385" s="71"/>
      <c r="CB385" s="71"/>
      <c r="CC385" s="71"/>
      <c r="CD385" s="71"/>
      <c r="CE385" s="71"/>
      <c r="CF385" s="71"/>
      <c r="CG385" s="71"/>
      <c r="CH385" s="71"/>
      <c r="CI385" s="71"/>
      <c r="CJ385" s="71"/>
      <c r="CK385" s="71"/>
      <c r="CL385" s="71"/>
      <c r="CM385" s="71"/>
      <c r="CN385" s="71"/>
      <c r="CO385" s="71"/>
      <c r="CP385" s="71"/>
      <c r="CQ385" s="71"/>
      <c r="CR385" s="71"/>
      <c r="CS385" s="71"/>
      <c r="CT385" s="71"/>
      <c r="CU385" s="71"/>
      <c r="CV385" s="71"/>
      <c r="CW385" s="71"/>
      <c r="CX385" s="71"/>
      <c r="CY385" s="71"/>
      <c r="CZ385" s="71"/>
      <c r="DA385" s="71"/>
      <c r="DB385" s="71"/>
      <c r="DC385" s="71"/>
      <c r="DD385" s="71"/>
      <c r="DE385" s="71"/>
      <c r="DF385" s="71"/>
      <c r="DG385" s="71"/>
      <c r="DH385" s="71"/>
      <c r="DI385" s="71"/>
      <c r="DJ385" s="71"/>
      <c r="DK385" s="71"/>
      <c r="DL385" s="71"/>
      <c r="DM385" s="71"/>
      <c r="DN385" s="71"/>
      <c r="DO385" s="71"/>
      <c r="DP385" s="71"/>
      <c r="DQ385" s="71"/>
      <c r="DR385" s="71"/>
      <c r="DS385" s="71"/>
      <c r="DT385" s="71"/>
      <c r="DU385" s="71"/>
      <c r="DV385" s="71"/>
      <c r="DW385" s="71"/>
      <c r="DX385" s="71"/>
      <c r="DY385" s="71"/>
      <c r="DZ385" s="71"/>
      <c r="EA385" s="71"/>
      <c r="EB385" s="71"/>
      <c r="EC385" s="71"/>
      <c r="ED385" s="71"/>
      <c r="EE385" s="71"/>
      <c r="EF385" s="71"/>
      <c r="EG385" s="71"/>
      <c r="EH385" s="71"/>
      <c r="EI385" s="71"/>
      <c r="EJ385" s="71"/>
      <c r="EK385" s="71"/>
      <c r="EL385" s="71"/>
      <c r="EM385" s="71"/>
      <c r="EN385" s="71"/>
      <c r="EO385" s="71"/>
      <c r="EP385" s="71"/>
      <c r="EQ385" s="71"/>
      <c r="ER385" s="71"/>
      <c r="ES385" s="71"/>
      <c r="ET385" s="71"/>
      <c r="EU385" s="71"/>
      <c r="EV385" s="71"/>
      <c r="EW385" s="71"/>
      <c r="EX385" s="71"/>
      <c r="EY385" s="71"/>
      <c r="EZ385" s="71"/>
      <c r="FA385" s="71"/>
      <c r="FB385" s="71"/>
      <c r="FC385" s="71"/>
      <c r="FD385" s="71"/>
      <c r="FE385" s="71"/>
      <c r="FF385" s="71"/>
      <c r="FG385" s="71"/>
      <c r="FH385" s="71"/>
      <c r="FI385" s="71"/>
      <c r="FJ385" s="71"/>
      <c r="FK385" s="71"/>
      <c r="FL385" s="71"/>
      <c r="FM385" s="71"/>
      <c r="FN385" s="71"/>
      <c r="FO385" s="71"/>
      <c r="FP385" s="71"/>
      <c r="FQ385" s="71"/>
      <c r="FR385" s="71"/>
      <c r="FS385" s="71"/>
      <c r="FT385" s="71"/>
      <c r="FU385" s="71"/>
      <c r="FV385" s="71"/>
      <c r="FW385" s="71"/>
      <c r="FX385" s="71"/>
      <c r="FY385" s="71"/>
      <c r="FZ385" s="71"/>
      <c r="GA385" s="71"/>
      <c r="GB385" s="71"/>
      <c r="GC385" s="71"/>
      <c r="GD385" s="71"/>
      <c r="GE385" s="71"/>
      <c r="GF385" s="71"/>
      <c r="GG385" s="71"/>
      <c r="GH385" s="71"/>
      <c r="GI385" s="71"/>
      <c r="GJ385" s="71"/>
      <c r="GK385" s="71"/>
      <c r="GL385" s="71"/>
      <c r="GM385" s="71"/>
      <c r="GN385" s="71"/>
      <c r="GO385" s="71"/>
      <c r="GP385" s="71"/>
      <c r="GQ385" s="71"/>
      <c r="GR385" s="71"/>
      <c r="GS385" s="71"/>
      <c r="GT385" s="71"/>
      <c r="GU385" s="71"/>
      <c r="GV385" s="71"/>
      <c r="GW385" s="71"/>
      <c r="GX385" s="71"/>
      <c r="GY385" s="71"/>
      <c r="GZ385" s="71"/>
      <c r="HA385" s="71"/>
      <c r="HB385" s="71"/>
      <c r="HC385" s="71"/>
      <c r="HD385" s="71"/>
      <c r="HE385" s="71"/>
      <c r="HF385" s="71"/>
      <c r="HG385" s="71"/>
      <c r="HH385" s="71"/>
      <c r="HI385" s="71"/>
      <c r="HJ385" s="71"/>
      <c r="HK385" s="71"/>
      <c r="HL385" s="71"/>
      <c r="HM385" s="71"/>
      <c r="HN385" s="71"/>
      <c r="HO385" s="71"/>
      <c r="HP385" s="71"/>
      <c r="HQ385" s="71"/>
      <c r="HR385" s="71"/>
      <c r="HS385" s="71"/>
      <c r="HT385" s="71"/>
      <c r="HU385" s="71"/>
      <c r="HV385" s="71"/>
      <c r="HW385" s="71"/>
      <c r="HX385" s="71"/>
      <c r="HY385" s="71"/>
      <c r="HZ385" s="71"/>
      <c r="IA385" s="71"/>
      <c r="IB385" s="71"/>
      <c r="IC385" s="71"/>
      <c r="ID385" s="71"/>
      <c r="IE385" s="71"/>
      <c r="IF385" s="71"/>
      <c r="IG385" s="71"/>
      <c r="IH385" s="71"/>
      <c r="II385" s="71"/>
      <c r="IJ385" s="71"/>
      <c r="IK385" s="71"/>
      <c r="IL385" s="71"/>
      <c r="IM385" s="71"/>
      <c r="IN385" s="71"/>
      <c r="IO385" s="71"/>
      <c r="IP385" s="71"/>
      <c r="IQ385" s="71"/>
      <c r="IR385" s="71"/>
      <c r="IS385" s="71"/>
      <c r="IT385" s="71"/>
      <c r="IU385" s="71"/>
      <c r="IV385" s="71"/>
      <c r="IW385" s="71"/>
      <c r="IX385" s="71"/>
      <c r="IY385" s="71"/>
      <c r="IZ385" s="71"/>
    </row>
    <row r="386" spans="1:1024" s="115" customFormat="1" ht="51">
      <c r="A386" s="103" t="str">
        <f>IF(AND(A385&gt;0,B385&lt;=0),CONCATENATE(A385,".1"),IF(IFERROR(RIGHT(A385,4)*1,0)&gt;999,CONCATENATE(LEFT(A385,LEN(A385)*1-4),RIGHT(A385,4)*1+1),IF(IFERROR(RIGHT(A385,3)*1,0)&gt;99,CONCATENATE(LEFT(A385,LEN(A385)*1-3),RIGHT(A385,3)*1+1),IF(IFERROR(RIGHT(A385,2)*1,0)&gt;9,CONCATENATE(LEFT(A385,LEN(A385)*1-2),RIGHT(A385,2)*1+1),CONCATENATE(LEFT(A385,LEN(A385)*1-1),RIGHT(A385)*1+1)))))</f>
        <v>1.12.1.5.2</v>
      </c>
      <c r="B386" s="52">
        <v>7021</v>
      </c>
      <c r="C386" s="68" t="s">
        <v>491</v>
      </c>
      <c r="D386" s="104" t="str">
        <f>O386</f>
        <v>Bancada em em alveraria com tampo em aço inox  polido (AISI 304) com cuba inox 50x40x40cm e cuba para expurgo com diametro de 30cm. Prateleiras em PVC e porta veneziana de correr em alumínio,  conforme projeto , nas dimensões (1,78 / 2,40)m – Expurgo</v>
      </c>
      <c r="E386" s="105" t="str">
        <f>N386</f>
        <v>un</v>
      </c>
      <c r="F386" s="55" t="s">
        <v>471</v>
      </c>
      <c r="G386" s="55">
        <v>1</v>
      </c>
      <c r="H386" s="55">
        <f>M386</f>
        <v>13445.99</v>
      </c>
      <c r="I386" s="55">
        <f>TRUNC(H386*(1+$L$9),2)</f>
        <v>16807.48</v>
      </c>
      <c r="J386" s="106">
        <f>TRUNC(I386*G386,2)</f>
        <v>16807.48</v>
      </c>
      <c r="K386" s="107">
        <f>J386/U386</f>
        <v>0.87316392487066818</v>
      </c>
      <c r="L386" s="107">
        <f>J386/$J$744</f>
        <v>1.0175620854265422E-3</v>
      </c>
      <c r="M386" s="108">
        <v>13445.99</v>
      </c>
      <c r="N386" s="109" t="s">
        <v>609</v>
      </c>
      <c r="O386" s="110" t="s">
        <v>2405</v>
      </c>
      <c r="P386" s="111"/>
      <c r="Q386" s="112"/>
      <c r="R386" s="111"/>
      <c r="S386" s="111"/>
      <c r="T386" s="113"/>
      <c r="U386" s="114">
        <f>IF(OR(P386="T1",P386="T2",P386="T3",P386="T4",P386="T5"),N386,U387)</f>
        <v>19248.939999999999</v>
      </c>
      <c r="V386" s="71">
        <f t="shared" si="279"/>
        <v>1</v>
      </c>
      <c r="W386" s="71">
        <f t="shared" si="280"/>
        <v>1</v>
      </c>
      <c r="X386" s="71">
        <f t="shared" si="281"/>
        <v>12</v>
      </c>
      <c r="Y386" s="71">
        <f t="shared" si="282"/>
        <v>1</v>
      </c>
      <c r="Z386" s="71">
        <f t="shared" si="288"/>
        <v>5</v>
      </c>
      <c r="AA386" s="71">
        <f t="shared" si="283"/>
        <v>14178577.730000006</v>
      </c>
      <c r="AB386" s="71">
        <f t="shared" si="284"/>
        <v>14178577.730000006</v>
      </c>
      <c r="AC386" s="71">
        <f t="shared" si="285"/>
        <v>351131.91</v>
      </c>
      <c r="AD386" s="71">
        <f t="shared" si="286"/>
        <v>351131.91</v>
      </c>
      <c r="AE386" s="71">
        <f t="shared" si="287"/>
        <v>17572.329999999998</v>
      </c>
      <c r="AF386" s="90" t="str">
        <f t="shared" si="327"/>
        <v>CENTRO INTEGRADO DE SAÚDE XANXERÊ</v>
      </c>
      <c r="AG386" s="90" t="str">
        <f t="shared" si="327"/>
        <v>CONSTRUÇÃO</v>
      </c>
      <c r="AH386" s="90" t="str">
        <f t="shared" si="327"/>
        <v>INSTALAÇÕES HIDROSSANITÁRIAS</v>
      </c>
      <c r="AI386" s="90" t="str">
        <f t="shared" si="327"/>
        <v>APARELHOS E LOUÇAS</v>
      </c>
      <c r="AJ386" s="90" t="s">
        <v>489</v>
      </c>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71"/>
      <c r="CA386" s="71"/>
      <c r="CB386" s="71"/>
      <c r="CC386" s="71"/>
      <c r="CD386" s="71"/>
      <c r="CE386" s="71"/>
      <c r="CF386" s="71"/>
      <c r="CG386" s="71"/>
      <c r="CH386" s="71"/>
      <c r="CI386" s="71"/>
      <c r="CJ386" s="71"/>
      <c r="CK386" s="71"/>
      <c r="CL386" s="71"/>
      <c r="CM386" s="71"/>
      <c r="CN386" s="71"/>
      <c r="CO386" s="71"/>
      <c r="CP386" s="71"/>
      <c r="CQ386" s="71"/>
      <c r="CR386" s="71"/>
      <c r="CS386" s="71"/>
      <c r="CT386" s="71"/>
      <c r="CU386" s="71"/>
      <c r="CV386" s="71"/>
      <c r="CW386" s="71"/>
      <c r="CX386" s="71"/>
      <c r="CY386" s="71"/>
      <c r="CZ386" s="71"/>
      <c r="DA386" s="71"/>
      <c r="DB386" s="71"/>
      <c r="DC386" s="71"/>
      <c r="DD386" s="71"/>
      <c r="DE386" s="71"/>
      <c r="DF386" s="71"/>
      <c r="DG386" s="71"/>
      <c r="DH386" s="71"/>
      <c r="DI386" s="71"/>
      <c r="DJ386" s="71"/>
      <c r="DK386" s="71"/>
      <c r="DL386" s="71"/>
      <c r="DM386" s="71"/>
      <c r="DN386" s="71"/>
      <c r="DO386" s="71"/>
      <c r="DP386" s="71"/>
      <c r="DQ386" s="71"/>
      <c r="DR386" s="71"/>
      <c r="DS386" s="71"/>
      <c r="DT386" s="71"/>
      <c r="DU386" s="71"/>
      <c r="DV386" s="71"/>
      <c r="DW386" s="71"/>
      <c r="DX386" s="71"/>
      <c r="DY386" s="71"/>
      <c r="DZ386" s="71"/>
      <c r="EA386" s="71"/>
      <c r="EB386" s="71"/>
      <c r="EC386" s="71"/>
      <c r="ED386" s="71"/>
      <c r="EE386" s="71"/>
      <c r="EF386" s="71"/>
      <c r="EG386" s="71"/>
      <c r="EH386" s="71"/>
      <c r="EI386" s="71"/>
      <c r="EJ386" s="71"/>
      <c r="EK386" s="71"/>
      <c r="EL386" s="71"/>
      <c r="EM386" s="71"/>
      <c r="EN386" s="71"/>
      <c r="EO386" s="71"/>
      <c r="EP386" s="71"/>
      <c r="EQ386" s="71"/>
      <c r="ER386" s="71"/>
      <c r="ES386" s="71"/>
      <c r="ET386" s="71"/>
      <c r="EU386" s="71"/>
      <c r="EV386" s="71"/>
      <c r="EW386" s="71"/>
      <c r="EX386" s="71"/>
      <c r="EY386" s="71"/>
      <c r="EZ386" s="71"/>
      <c r="FA386" s="71"/>
      <c r="FB386" s="71"/>
      <c r="FC386" s="71"/>
      <c r="FD386" s="71"/>
      <c r="FE386" s="71"/>
      <c r="FF386" s="71"/>
      <c r="FG386" s="71"/>
      <c r="FH386" s="71"/>
      <c r="FI386" s="71"/>
      <c r="FJ386" s="71"/>
      <c r="FK386" s="71"/>
      <c r="FL386" s="71"/>
      <c r="FM386" s="71"/>
      <c r="FN386" s="71"/>
      <c r="FO386" s="71"/>
      <c r="FP386" s="71"/>
      <c r="FQ386" s="71"/>
      <c r="FR386" s="71"/>
      <c r="FS386" s="71"/>
      <c r="FT386" s="71"/>
      <c r="FU386" s="71"/>
      <c r="FV386" s="71"/>
      <c r="FW386" s="71"/>
      <c r="FX386" s="71"/>
      <c r="FY386" s="71"/>
      <c r="FZ386" s="71"/>
      <c r="GA386" s="71"/>
      <c r="GB386" s="71"/>
      <c r="GC386" s="71"/>
      <c r="GD386" s="71"/>
      <c r="GE386" s="71"/>
      <c r="GF386" s="71"/>
      <c r="GG386" s="71"/>
      <c r="GH386" s="71"/>
      <c r="GI386" s="71"/>
      <c r="GJ386" s="71"/>
      <c r="GK386" s="71"/>
      <c r="GL386" s="71"/>
      <c r="GM386" s="71"/>
      <c r="GN386" s="71"/>
      <c r="GO386" s="71"/>
      <c r="GP386" s="71"/>
      <c r="GQ386" s="71"/>
      <c r="GR386" s="71"/>
      <c r="GS386" s="71"/>
      <c r="GT386" s="71"/>
      <c r="GU386" s="71"/>
      <c r="GV386" s="71"/>
      <c r="GW386" s="71"/>
      <c r="GX386" s="71"/>
      <c r="GY386" s="71"/>
      <c r="GZ386" s="71"/>
      <c r="HA386" s="71"/>
      <c r="HB386" s="71"/>
      <c r="HC386" s="71"/>
      <c r="HD386" s="71"/>
      <c r="HE386" s="71"/>
      <c r="HF386" s="71"/>
      <c r="HG386" s="71"/>
      <c r="HH386" s="71"/>
      <c r="HI386" s="71"/>
      <c r="HJ386" s="71"/>
      <c r="HK386" s="71"/>
      <c r="HL386" s="71"/>
      <c r="HM386" s="71"/>
      <c r="HN386" s="71"/>
      <c r="HO386" s="71"/>
      <c r="HP386" s="71"/>
      <c r="HQ386" s="71"/>
      <c r="HR386" s="71"/>
      <c r="HS386" s="71"/>
      <c r="HT386" s="71"/>
      <c r="HU386" s="71"/>
      <c r="HV386" s="71"/>
      <c r="HW386" s="71"/>
      <c r="HX386" s="71"/>
      <c r="HY386" s="71"/>
      <c r="HZ386" s="71"/>
      <c r="IA386" s="71"/>
      <c r="IB386" s="71"/>
      <c r="IC386" s="71"/>
      <c r="ID386" s="71"/>
      <c r="IE386" s="71"/>
      <c r="IF386" s="71"/>
      <c r="IG386" s="71"/>
      <c r="IH386" s="71"/>
      <c r="II386" s="71"/>
      <c r="IJ386" s="71"/>
      <c r="IK386" s="71"/>
      <c r="IL386" s="71"/>
      <c r="IM386" s="71"/>
      <c r="IN386" s="71"/>
      <c r="IO386" s="71"/>
      <c r="IP386" s="71"/>
      <c r="IQ386" s="71"/>
      <c r="IR386" s="71"/>
      <c r="IS386" s="71"/>
      <c r="IT386" s="71"/>
      <c r="IU386" s="71"/>
      <c r="IV386" s="71"/>
      <c r="IW386" s="71"/>
      <c r="IX386" s="71"/>
      <c r="IY386" s="71"/>
      <c r="IZ386" s="71"/>
    </row>
    <row r="387" spans="1:1024" s="115" customFormat="1">
      <c r="A387" s="103" t="str">
        <f>IF(AND(A386&gt;0,B386&lt;=0),CONCATENATE(A386,".1"),IF(IFERROR(RIGHT(A386,4)*1,0)&gt;999,CONCATENATE(LEFT(A386,LEN(A386)*1-4),RIGHT(A386,4)*1+1),IF(IFERROR(RIGHT(A386,3)*1,0)&gt;99,CONCATENATE(LEFT(A386,LEN(A386)*1-3),RIGHT(A386,3)*1+1),IF(IFERROR(RIGHT(A386,2)*1,0)&gt;9,CONCATENATE(LEFT(A386,LEN(A386)*1-2),RIGHT(A386,2)*1+1),CONCATENATE(LEFT(A386,LEN(A386)*1-1),RIGHT(A386)*1+1)))))</f>
        <v>1.12.1.5.3</v>
      </c>
      <c r="B387" s="52">
        <v>86936</v>
      </c>
      <c r="C387" s="64" t="s">
        <v>493</v>
      </c>
      <c r="D387" s="104" t="s">
        <v>639</v>
      </c>
      <c r="E387" s="105" t="str">
        <f>N387</f>
        <v>un</v>
      </c>
      <c r="F387" s="55" t="s">
        <v>471</v>
      </c>
      <c r="G387" s="55">
        <v>3</v>
      </c>
      <c r="H387" s="55">
        <f>M387</f>
        <v>447.1</v>
      </c>
      <c r="I387" s="55">
        <f>TRUNC(H387*(1+$L$9),2)</f>
        <v>558.87</v>
      </c>
      <c r="J387" s="106">
        <f>TRUNC(I387*G387,2)</f>
        <v>1676.61</v>
      </c>
      <c r="K387" s="107">
        <f>J387/U387</f>
        <v>8.7101419610638303E-2</v>
      </c>
      <c r="L387" s="107">
        <f>J387/$J$744</f>
        <v>1.0150568485263673E-4</v>
      </c>
      <c r="M387" s="108">
        <v>447.1</v>
      </c>
      <c r="N387" s="109" t="s">
        <v>609</v>
      </c>
      <c r="O387" s="110" t="s">
        <v>3583</v>
      </c>
      <c r="P387" s="111"/>
      <c r="Q387" s="112"/>
      <c r="R387" s="111"/>
      <c r="S387" s="111"/>
      <c r="T387" s="113"/>
      <c r="U387" s="114">
        <f>IF(OR(P387="T1",P387="T2",P387="T3",P387="T4",P387="T5"),N387,U388)</f>
        <v>19248.939999999999</v>
      </c>
      <c r="V387" s="71">
        <f t="shared" si="279"/>
        <v>1</v>
      </c>
      <c r="W387" s="71">
        <f t="shared" si="280"/>
        <v>1</v>
      </c>
      <c r="X387" s="71">
        <f t="shared" si="281"/>
        <v>12</v>
      </c>
      <c r="Y387" s="71">
        <f t="shared" si="282"/>
        <v>1</v>
      </c>
      <c r="Z387" s="71">
        <f t="shared" si="288"/>
        <v>5</v>
      </c>
      <c r="AA387" s="71">
        <f t="shared" si="283"/>
        <v>14180254.340000005</v>
      </c>
      <c r="AB387" s="71">
        <f t="shared" si="284"/>
        <v>14180254.340000005</v>
      </c>
      <c r="AC387" s="71">
        <f t="shared" si="285"/>
        <v>352808.51999999996</v>
      </c>
      <c r="AD387" s="71">
        <f t="shared" si="286"/>
        <v>352808.51999999996</v>
      </c>
      <c r="AE387" s="71">
        <f t="shared" si="287"/>
        <v>19248.939999999999</v>
      </c>
      <c r="AF387" s="90" t="str">
        <f t="shared" si="327"/>
        <v>CENTRO INTEGRADO DE SAÚDE XANXERÊ</v>
      </c>
      <c r="AG387" s="90" t="str">
        <f t="shared" si="327"/>
        <v>CONSTRUÇÃO</v>
      </c>
      <c r="AH387" s="90" t="str">
        <f t="shared" si="327"/>
        <v>INSTALAÇÕES HIDROSSANITÁRIAS</v>
      </c>
      <c r="AI387" s="90" t="str">
        <f t="shared" si="327"/>
        <v>APARELHOS E LOUÇAS</v>
      </c>
      <c r="AJ387" s="90" t="s">
        <v>489</v>
      </c>
      <c r="AK387" s="71"/>
      <c r="AL387" s="71"/>
      <c r="AM387" s="71"/>
      <c r="AN387" s="71"/>
      <c r="AO387" s="71"/>
      <c r="AP387" s="71"/>
      <c r="AQ387" s="71"/>
      <c r="AR387" s="71"/>
      <c r="AS387" s="71"/>
      <c r="AT387" s="71"/>
      <c r="AU387" s="71"/>
      <c r="AV387" s="71"/>
      <c r="AW387" s="71"/>
      <c r="AX387" s="71"/>
      <c r="AY387" s="71"/>
      <c r="AZ387" s="71"/>
      <c r="BA387" s="71"/>
      <c r="BB387" s="71"/>
      <c r="BC387" s="71"/>
      <c r="BD387" s="71"/>
      <c r="BE387" s="71"/>
      <c r="BF387" s="71"/>
      <c r="BG387" s="71"/>
      <c r="BH387" s="71"/>
      <c r="BI387" s="71"/>
      <c r="BJ387" s="71"/>
      <c r="BK387" s="71"/>
      <c r="BL387" s="71"/>
      <c r="BM387" s="71"/>
      <c r="BN387" s="71"/>
      <c r="BO387" s="71"/>
      <c r="BP387" s="71"/>
      <c r="BQ387" s="71"/>
      <c r="BR387" s="71"/>
      <c r="BS387" s="71"/>
      <c r="BT387" s="71"/>
      <c r="BU387" s="71"/>
      <c r="BV387" s="71"/>
      <c r="BW387" s="71"/>
      <c r="BX387" s="71"/>
      <c r="BY387" s="71"/>
      <c r="BZ387" s="71"/>
      <c r="CA387" s="71"/>
      <c r="CB387" s="71"/>
      <c r="CC387" s="71"/>
      <c r="CD387" s="71"/>
      <c r="CE387" s="71"/>
      <c r="CF387" s="71"/>
      <c r="CG387" s="71"/>
      <c r="CH387" s="71"/>
      <c r="CI387" s="71"/>
      <c r="CJ387" s="71"/>
      <c r="CK387" s="71"/>
      <c r="CL387" s="71"/>
      <c r="CM387" s="71"/>
      <c r="CN387" s="71"/>
      <c r="CO387" s="71"/>
      <c r="CP387" s="71"/>
      <c r="CQ387" s="71"/>
      <c r="CR387" s="71"/>
      <c r="CS387" s="71"/>
      <c r="CT387" s="71"/>
      <c r="CU387" s="71"/>
      <c r="CV387" s="71"/>
      <c r="CW387" s="71"/>
      <c r="CX387" s="71"/>
      <c r="CY387" s="71"/>
      <c r="CZ387" s="71"/>
      <c r="DA387" s="71"/>
      <c r="DB387" s="71"/>
      <c r="DC387" s="71"/>
      <c r="DD387" s="71"/>
      <c r="DE387" s="71"/>
      <c r="DF387" s="71"/>
      <c r="DG387" s="71"/>
      <c r="DH387" s="71"/>
      <c r="DI387" s="71"/>
      <c r="DJ387" s="71"/>
      <c r="DK387" s="71"/>
      <c r="DL387" s="71"/>
      <c r="DM387" s="71"/>
      <c r="DN387" s="71"/>
      <c r="DO387" s="71"/>
      <c r="DP387" s="71"/>
      <c r="DQ387" s="71"/>
      <c r="DR387" s="71"/>
      <c r="DS387" s="71"/>
      <c r="DT387" s="71"/>
      <c r="DU387" s="71"/>
      <c r="DV387" s="71"/>
      <c r="DW387" s="71"/>
      <c r="DX387" s="71"/>
      <c r="DY387" s="71"/>
      <c r="DZ387" s="71"/>
      <c r="EA387" s="71"/>
      <c r="EB387" s="71"/>
      <c r="EC387" s="71"/>
      <c r="ED387" s="71"/>
      <c r="EE387" s="71"/>
      <c r="EF387" s="71"/>
      <c r="EG387" s="71"/>
      <c r="EH387" s="71"/>
      <c r="EI387" s="71"/>
      <c r="EJ387" s="71"/>
      <c r="EK387" s="71"/>
      <c r="EL387" s="71"/>
      <c r="EM387" s="71"/>
      <c r="EN387" s="71"/>
      <c r="EO387" s="71"/>
      <c r="EP387" s="71"/>
      <c r="EQ387" s="71"/>
      <c r="ER387" s="71"/>
      <c r="ES387" s="71"/>
      <c r="ET387" s="71"/>
      <c r="EU387" s="71"/>
      <c r="EV387" s="71"/>
      <c r="EW387" s="71"/>
      <c r="EX387" s="71"/>
      <c r="EY387" s="71"/>
      <c r="EZ387" s="71"/>
      <c r="FA387" s="71"/>
      <c r="FB387" s="71"/>
      <c r="FC387" s="71"/>
      <c r="FD387" s="71"/>
      <c r="FE387" s="71"/>
      <c r="FF387" s="71"/>
      <c r="FG387" s="71"/>
      <c r="FH387" s="71"/>
      <c r="FI387" s="71"/>
      <c r="FJ387" s="71"/>
      <c r="FK387" s="71"/>
      <c r="FL387" s="71"/>
      <c r="FM387" s="71"/>
      <c r="FN387" s="71"/>
      <c r="FO387" s="71"/>
      <c r="FP387" s="71"/>
      <c r="FQ387" s="71"/>
      <c r="FR387" s="71"/>
      <c r="FS387" s="71"/>
      <c r="FT387" s="71"/>
      <c r="FU387" s="71"/>
      <c r="FV387" s="71"/>
      <c r="FW387" s="71"/>
      <c r="FX387" s="71"/>
      <c r="FY387" s="71"/>
      <c r="FZ387" s="71"/>
      <c r="GA387" s="71"/>
      <c r="GB387" s="71"/>
      <c r="GC387" s="71"/>
      <c r="GD387" s="71"/>
      <c r="GE387" s="71"/>
      <c r="GF387" s="71"/>
      <c r="GG387" s="71"/>
      <c r="GH387" s="71"/>
      <c r="GI387" s="71"/>
      <c r="GJ387" s="71"/>
      <c r="GK387" s="71"/>
      <c r="GL387" s="71"/>
      <c r="GM387" s="71"/>
      <c r="GN387" s="71"/>
      <c r="GO387" s="71"/>
      <c r="GP387" s="71"/>
      <c r="GQ387" s="71"/>
      <c r="GR387" s="71"/>
      <c r="GS387" s="71"/>
      <c r="GT387" s="71"/>
      <c r="GU387" s="71"/>
      <c r="GV387" s="71"/>
      <c r="GW387" s="71"/>
      <c r="GX387" s="71"/>
      <c r="GY387" s="71"/>
      <c r="GZ387" s="71"/>
      <c r="HA387" s="71"/>
      <c r="HB387" s="71"/>
      <c r="HC387" s="71"/>
      <c r="HD387" s="71"/>
      <c r="HE387" s="71"/>
      <c r="HF387" s="71"/>
      <c r="HG387" s="71"/>
      <c r="HH387" s="71"/>
      <c r="HI387" s="71"/>
      <c r="HJ387" s="71"/>
      <c r="HK387" s="71"/>
      <c r="HL387" s="71"/>
      <c r="HM387" s="71"/>
      <c r="HN387" s="71"/>
      <c r="HO387" s="71"/>
      <c r="HP387" s="71"/>
      <c r="HQ387" s="71"/>
      <c r="HR387" s="71"/>
      <c r="HS387" s="71"/>
      <c r="HT387" s="71"/>
      <c r="HU387" s="71"/>
      <c r="HV387" s="71"/>
      <c r="HW387" s="71"/>
      <c r="HX387" s="71"/>
      <c r="HY387" s="71"/>
      <c r="HZ387" s="71"/>
      <c r="IA387" s="71"/>
      <c r="IB387" s="71"/>
      <c r="IC387" s="71"/>
      <c r="ID387" s="71"/>
      <c r="IE387" s="71"/>
      <c r="IF387" s="71"/>
      <c r="IG387" s="71"/>
      <c r="IH387" s="71"/>
      <c r="II387" s="71"/>
      <c r="IJ387" s="71"/>
      <c r="IK387" s="71"/>
      <c r="IL387" s="71"/>
      <c r="IM387" s="71"/>
      <c r="IN387" s="71"/>
      <c r="IO387" s="71"/>
      <c r="IP387" s="71"/>
      <c r="IQ387" s="71"/>
      <c r="IR387" s="71"/>
      <c r="IS387" s="71"/>
      <c r="IT387" s="71"/>
      <c r="IU387" s="71"/>
      <c r="IV387" s="71"/>
      <c r="IW387" s="71"/>
      <c r="IX387" s="71"/>
      <c r="IY387" s="71"/>
      <c r="IZ387" s="71"/>
    </row>
    <row r="388" spans="1:1024" s="94" customFormat="1">
      <c r="A388" s="117"/>
      <c r="B388" s="118"/>
      <c r="C388" s="119"/>
      <c r="D388" s="120"/>
      <c r="E388" s="121" t="str">
        <f>IF(P388="T1",CONCATENATE("Total ",LOWER(AF388)),IF(P388="T2",CONCATENATE("Total ",LOWER(AG388)),IF(P388="T3",CONCATENATE("Total ",LOWER(AH388)),IF(P388="T4",CONCATENATE("Total ",LOWER(AI388)),IF(P388="T5",CONCATENATE("Total ",LOWER(AJ388)),"Total do item")))))</f>
        <v>Total do item</v>
      </c>
      <c r="F388" s="122"/>
      <c r="G388" s="122"/>
      <c r="H388" s="122"/>
      <c r="I388" s="123"/>
      <c r="J388" s="124">
        <f>N388</f>
        <v>19248.939999999999</v>
      </c>
      <c r="K388" s="125">
        <f>J388/N388</f>
        <v>1</v>
      </c>
      <c r="L388" s="125">
        <f>M388</f>
        <v>1.1653734842254986E-3</v>
      </c>
      <c r="M388" s="126">
        <f>J388/$J$744</f>
        <v>1.1653734842254986E-3</v>
      </c>
      <c r="N388" s="127">
        <f>IF(P388="T1",AA388,IF(P388="T2",AB388,IF(P388="T3",AC388,IF(P388="T4",AD388,IF(P388="T5",AE388,0)))))</f>
        <v>19248.939999999999</v>
      </c>
      <c r="O388" s="127"/>
      <c r="P388" s="94" t="s">
        <v>484</v>
      </c>
      <c r="Q388"/>
      <c r="T388" s="89"/>
      <c r="U388" s="128">
        <f>IF(OR(P388="T1",P388="T2",P388="T3",P388="T4",P388="T5"),N388,U398)</f>
        <v>19248.939999999999</v>
      </c>
      <c r="V388" s="96">
        <f t="shared" si="279"/>
        <v>1</v>
      </c>
      <c r="W388" s="96">
        <f t="shared" si="280"/>
        <v>1</v>
      </c>
      <c r="X388" s="96">
        <f t="shared" si="281"/>
        <v>12</v>
      </c>
      <c r="Y388" s="96">
        <f t="shared" si="282"/>
        <v>1</v>
      </c>
      <c r="Z388" s="96">
        <f t="shared" si="288"/>
        <v>5</v>
      </c>
      <c r="AA388" s="96">
        <f t="shared" si="283"/>
        <v>14180254.340000005</v>
      </c>
      <c r="AB388" s="96">
        <f t="shared" si="284"/>
        <v>14180254.340000005</v>
      </c>
      <c r="AC388" s="96">
        <f t="shared" si="285"/>
        <v>352808.51999999996</v>
      </c>
      <c r="AD388" s="96">
        <f t="shared" si="286"/>
        <v>352808.51999999996</v>
      </c>
      <c r="AE388" s="96">
        <f t="shared" si="287"/>
        <v>19248.939999999999</v>
      </c>
      <c r="AF388" s="97" t="str">
        <f>IF($P388=AF$12,$D388,AF387)</f>
        <v>CENTRO INTEGRADO DE SAÚDE XANXERÊ</v>
      </c>
      <c r="AG388" s="97" t="str">
        <f>IF($P388=AG$12,$D388,AG387)</f>
        <v>CONSTRUÇÃO</v>
      </c>
      <c r="AH388" s="97" t="str">
        <f>IF($P388=AH$12,$D388,AH387)</f>
        <v>INSTALAÇÕES HIDROSSANITÁRIAS</v>
      </c>
      <c r="AI388" s="97" t="str">
        <f>IF($P388=AI$12,$D388,AI387)</f>
        <v>APARELHOS E LOUÇAS</v>
      </c>
      <c r="AJ388" s="97" t="s">
        <v>489</v>
      </c>
      <c r="AMI388"/>
      <c r="AMJ388"/>
    </row>
    <row r="389" spans="1:1024" s="94" customFormat="1">
      <c r="A389" s="117"/>
      <c r="B389" s="118"/>
      <c r="C389" s="119"/>
      <c r="D389" s="120"/>
      <c r="E389" s="121" t="str">
        <f>IF(P389="T1",CONCATENATE("Total ",LOWER(AF389)),IF(P389="T2",CONCATENATE("Total ",LOWER(AG389)),IF(P389="T3",CONCATENATE("Total ",LOWER(AH389)),IF(P389="T4",CONCATENATE("Total ",LOWER(AI389)),IF(P389="T5",CONCATENATE("Total ",LOWER(AJ389)),"Total do item")))))</f>
        <v>Total aparelhos e louças</v>
      </c>
      <c r="F389" s="122"/>
      <c r="G389" s="122"/>
      <c r="H389" s="122"/>
      <c r="I389" s="123"/>
      <c r="J389" s="124">
        <f>N389</f>
        <v>352808.51999999996</v>
      </c>
      <c r="K389" s="125">
        <f>J389/N389</f>
        <v>1</v>
      </c>
      <c r="L389" s="125">
        <f>M389</f>
        <v>2.1359809642340903E-2</v>
      </c>
      <c r="M389" s="126">
        <f>J389/$J$744</f>
        <v>2.1359809642340903E-2</v>
      </c>
      <c r="N389" s="127">
        <f>IF(P389="T1",AA389,IF(P389="T2",AB389,IF(P389="T3",AC389,IF(P389="T4",AD389,IF(P389="T5",AE389,0)))))</f>
        <v>352808.51999999996</v>
      </c>
      <c r="O389" s="127"/>
      <c r="P389" s="94" t="s">
        <v>483</v>
      </c>
      <c r="Q389"/>
      <c r="R389" s="128"/>
      <c r="S389" s="128"/>
      <c r="T389" s="89"/>
      <c r="U389" s="128">
        <f>IF(OR(P389="T1",P389="T2",P389="T3",P389="T4",P389="T5"),N389,U390)</f>
        <v>352808.51999999996</v>
      </c>
      <c r="V389" s="96">
        <f t="shared" si="279"/>
        <v>1</v>
      </c>
      <c r="W389" s="96">
        <f t="shared" si="280"/>
        <v>1</v>
      </c>
      <c r="X389" s="96">
        <f t="shared" si="281"/>
        <v>12</v>
      </c>
      <c r="Y389" s="96">
        <f t="shared" si="282"/>
        <v>1</v>
      </c>
      <c r="Z389" s="96">
        <f t="shared" si="288"/>
        <v>5</v>
      </c>
      <c r="AA389" s="96">
        <f t="shared" si="283"/>
        <v>14180254.340000005</v>
      </c>
      <c r="AB389" s="96">
        <f t="shared" si="284"/>
        <v>14180254.340000005</v>
      </c>
      <c r="AC389" s="96">
        <f t="shared" si="285"/>
        <v>352808.51999999996</v>
      </c>
      <c r="AD389" s="96">
        <f t="shared" si="286"/>
        <v>352808.51999999996</v>
      </c>
      <c r="AE389" s="96">
        <f t="shared" si="287"/>
        <v>19248.939999999999</v>
      </c>
      <c r="AF389" s="97" t="str">
        <f t="shared" ref="AF389:AI391" si="328">IF($P389=AF$11,$D389,AF388)</f>
        <v>CENTRO INTEGRADO DE SAÚDE XANXERÊ</v>
      </c>
      <c r="AG389" s="97" t="str">
        <f t="shared" si="328"/>
        <v>CONSTRUÇÃO</v>
      </c>
      <c r="AH389" s="97" t="str">
        <f t="shared" si="328"/>
        <v>INSTALAÇÕES HIDROSSANITÁRIAS</v>
      </c>
      <c r="AI389" s="97" t="str">
        <f t="shared" si="328"/>
        <v>APARELHOS E LOUÇAS</v>
      </c>
      <c r="AJ389" s="97" t="s">
        <v>489</v>
      </c>
      <c r="AMI389"/>
      <c r="AMJ389"/>
    </row>
    <row r="390" spans="1:1024" s="94" customFormat="1" ht="15.75">
      <c r="A390" s="129" t="s">
        <v>640</v>
      </c>
      <c r="B390" s="130"/>
      <c r="C390" s="130"/>
      <c r="D390" s="131" t="s">
        <v>641</v>
      </c>
      <c r="E390" s="130"/>
      <c r="F390" s="130"/>
      <c r="G390" s="130"/>
      <c r="H390" s="130"/>
      <c r="I390" s="130"/>
      <c r="J390" s="130"/>
      <c r="K390" s="130"/>
      <c r="L390" s="132"/>
      <c r="M390" s="133"/>
      <c r="P390" s="94" t="s">
        <v>478</v>
      </c>
      <c r="Q390"/>
      <c r="T390" s="89"/>
      <c r="U390" s="128">
        <f>IF(OR(P390="T1",P390="T2",P390="T3",P390="T4",P390="T5"),N390,U392)</f>
        <v>59731.369999999988</v>
      </c>
      <c r="V390" s="96">
        <f t="shared" si="279"/>
        <v>1</v>
      </c>
      <c r="W390" s="96">
        <f t="shared" si="280"/>
        <v>1</v>
      </c>
      <c r="X390" s="96">
        <f t="shared" si="281"/>
        <v>12</v>
      </c>
      <c r="Y390" s="96">
        <f t="shared" si="282"/>
        <v>2</v>
      </c>
      <c r="Z390" s="96">
        <f t="shared" si="288"/>
        <v>0</v>
      </c>
      <c r="AA390" s="96">
        <f t="shared" si="283"/>
        <v>14180254.340000005</v>
      </c>
      <c r="AB390" s="96">
        <f t="shared" si="284"/>
        <v>14180254.340000005</v>
      </c>
      <c r="AC390" s="96">
        <f t="shared" si="285"/>
        <v>352808.51999999996</v>
      </c>
      <c r="AD390" s="96">
        <f t="shared" si="286"/>
        <v>0</v>
      </c>
      <c r="AE390" s="96">
        <f t="shared" si="287"/>
        <v>19248.939999999999</v>
      </c>
      <c r="AF390" s="97" t="str">
        <f t="shared" si="328"/>
        <v>CENTRO INTEGRADO DE SAÚDE XANXERÊ</v>
      </c>
      <c r="AG390" s="97" t="str">
        <f t="shared" si="328"/>
        <v>CONSTRUÇÃO</v>
      </c>
      <c r="AH390" s="97" t="str">
        <f t="shared" si="328"/>
        <v>INSTALAÇÕES HIDROSSANITÁRIAS</v>
      </c>
      <c r="AI390" s="97" t="str">
        <f t="shared" si="328"/>
        <v>INSTALAÇÕES</v>
      </c>
      <c r="AJ390" s="97" t="s">
        <v>489</v>
      </c>
      <c r="AMI390"/>
      <c r="AMJ390"/>
    </row>
    <row r="391" spans="1:1024" s="94" customFormat="1" ht="15.75">
      <c r="A391" s="134" t="s">
        <v>642</v>
      </c>
      <c r="B391" s="135"/>
      <c r="C391" s="135"/>
      <c r="D391" s="136" t="s">
        <v>643</v>
      </c>
      <c r="E391" s="137"/>
      <c r="F391" s="137"/>
      <c r="G391" s="137"/>
      <c r="H391" s="137"/>
      <c r="I391" s="137"/>
      <c r="J391" s="137"/>
      <c r="K391" s="137"/>
      <c r="L391" s="138"/>
      <c r="M391" s="78"/>
      <c r="P391" s="94" t="s">
        <v>479</v>
      </c>
      <c r="Q391"/>
      <c r="T391" s="89"/>
      <c r="U391" s="128">
        <f t="shared" ref="U391:U424" si="329">IF(OR(P391="T1",P391="T2",P391="T3",P391="T4",P391="T5"),N391,U392)</f>
        <v>59731.369999999988</v>
      </c>
      <c r="V391" s="96">
        <f t="shared" si="279"/>
        <v>1</v>
      </c>
      <c r="W391" s="96">
        <f t="shared" si="280"/>
        <v>1</v>
      </c>
      <c r="X391" s="96">
        <f t="shared" si="281"/>
        <v>12</v>
      </c>
      <c r="Y391" s="96">
        <f t="shared" si="282"/>
        <v>2</v>
      </c>
      <c r="Z391" s="96">
        <f t="shared" si="288"/>
        <v>1</v>
      </c>
      <c r="AA391" s="96">
        <f t="shared" si="283"/>
        <v>14180254.340000005</v>
      </c>
      <c r="AB391" s="96">
        <f t="shared" si="284"/>
        <v>14180254.340000005</v>
      </c>
      <c r="AC391" s="96">
        <f t="shared" si="285"/>
        <v>352808.51999999996</v>
      </c>
      <c r="AD391" s="96">
        <f t="shared" si="286"/>
        <v>0</v>
      </c>
      <c r="AE391" s="96">
        <f t="shared" si="287"/>
        <v>0</v>
      </c>
      <c r="AF391" s="97" t="str">
        <f t="shared" si="328"/>
        <v>CENTRO INTEGRADO DE SAÚDE XANXERÊ</v>
      </c>
      <c r="AG391" s="97" t="str">
        <f t="shared" si="328"/>
        <v>CONSTRUÇÃO</v>
      </c>
      <c r="AH391" s="97" t="str">
        <f t="shared" si="328"/>
        <v>INSTALAÇÕES HIDROSSANITÁRIAS</v>
      </c>
      <c r="AI391" s="97" t="str">
        <f t="shared" si="328"/>
        <v>INSTALAÇÕES</v>
      </c>
      <c r="AJ391" s="97" t="s">
        <v>489</v>
      </c>
      <c r="AMI391"/>
      <c r="AMJ391"/>
    </row>
    <row r="392" spans="1:1024" s="115" customFormat="1" ht="25.5">
      <c r="A392" s="103" t="str">
        <f t="shared" ref="A392:A424" si="330">IF(AND(A391&gt;0,B391&lt;=0),CONCATENATE(A391,".1"),IF(IFERROR(RIGHT(A391,4)*1,0)&gt;999,CONCATENATE(LEFT(A391,LEN(A391)*1-4),RIGHT(A391,4)*1+1),IF(IFERROR(RIGHT(A391,3)*1,0)&gt;99,CONCATENATE(LEFT(A391,LEN(A391)*1-3),RIGHT(A391,3)*1+1),IF(IFERROR(RIGHT(A391,2)*1,0)&gt;9,CONCATENATE(LEFT(A391,LEN(A391)*1-2),RIGHT(A391,2)*1+1),CONCATENATE(LEFT(A391,LEN(A391)*1-1),RIGHT(A391)*1+1)))))</f>
        <v>1.12.2.1.1</v>
      </c>
      <c r="B392" s="52">
        <v>89985</v>
      </c>
      <c r="C392" s="64" t="s">
        <v>493</v>
      </c>
      <c r="D392" s="104" t="str">
        <f t="shared" ref="D392:D424" si="331">O392</f>
        <v>Registro de pressão bruto, latão, roscável, 3/4", com acabamento e canopla cromados - fornecimento e instalação. Af_08/2021</v>
      </c>
      <c r="E392" s="105" t="str">
        <f t="shared" ref="E392:E424" si="332">N392</f>
        <v>un</v>
      </c>
      <c r="F392" s="55" t="s">
        <v>471</v>
      </c>
      <c r="G392" s="55">
        <v>4</v>
      </c>
      <c r="H392" s="55">
        <f t="shared" ref="H392:H424" si="333">M392</f>
        <v>70.09</v>
      </c>
      <c r="I392" s="55">
        <f t="shared" ref="I392:I424" si="334">TRUNC(H392*(1+$L$9),2)</f>
        <v>87.61</v>
      </c>
      <c r="J392" s="106">
        <f t="shared" ref="J392:J424" si="335">TRUNC(I392*G392,2)</f>
        <v>350.44</v>
      </c>
      <c r="K392" s="107">
        <f t="shared" ref="K392:K424" si="336">J392/U392</f>
        <v>5.8669339075932804E-3</v>
      </c>
      <c r="L392" s="107">
        <f t="shared" ref="L392:L424" si="337">J392/$J$744</f>
        <v>2.1216414192780681E-5</v>
      </c>
      <c r="M392" s="108">
        <v>70.09</v>
      </c>
      <c r="N392" s="109" t="s">
        <v>609</v>
      </c>
      <c r="O392" s="110" t="s">
        <v>3115</v>
      </c>
      <c r="P392" s="111"/>
      <c r="Q392" s="112"/>
      <c r="R392" s="111"/>
      <c r="S392" s="111"/>
      <c r="T392" s="113"/>
      <c r="U392" s="114">
        <f t="shared" si="329"/>
        <v>59731.369999999988</v>
      </c>
      <c r="V392" s="71">
        <f t="shared" si="279"/>
        <v>1</v>
      </c>
      <c r="W392" s="71">
        <f t="shared" si="280"/>
        <v>1</v>
      </c>
      <c r="X392" s="71">
        <f t="shared" si="281"/>
        <v>12</v>
      </c>
      <c r="Y392" s="71">
        <f t="shared" si="282"/>
        <v>2</v>
      </c>
      <c r="Z392" s="71">
        <f t="shared" si="288"/>
        <v>1</v>
      </c>
      <c r="AA392" s="71">
        <f t="shared" si="283"/>
        <v>14180604.780000005</v>
      </c>
      <c r="AB392" s="71">
        <f t="shared" si="284"/>
        <v>14180604.780000005</v>
      </c>
      <c r="AC392" s="71">
        <f t="shared" si="285"/>
        <v>353158.95999999996</v>
      </c>
      <c r="AD392" s="71">
        <f t="shared" si="286"/>
        <v>350.44</v>
      </c>
      <c r="AE392" s="71">
        <f t="shared" si="287"/>
        <v>350.44</v>
      </c>
      <c r="AF392" s="90" t="str">
        <f t="shared" ref="AF392:AF424" si="338">IF($O392=AF$12,$D392,AF391)</f>
        <v>CENTRO INTEGRADO DE SAÚDE XANXERÊ</v>
      </c>
      <c r="AG392" s="90" t="str">
        <f t="shared" ref="AG392:AG424" si="339">IF($O392=AG$12,$D392,AG391)</f>
        <v>CONSTRUÇÃO</v>
      </c>
      <c r="AH392" s="90" t="str">
        <f t="shared" ref="AH392:AH424" si="340">IF($O392=AH$12,$D392,AH391)</f>
        <v>INSTALAÇÕES HIDROSSANITÁRIAS</v>
      </c>
      <c r="AI392" s="90" t="str">
        <f t="shared" ref="AI392:AI424" si="341">IF($O392=AI$12,$D392,AI391)</f>
        <v>INSTALAÇÕES</v>
      </c>
      <c r="AJ392" s="90" t="s">
        <v>489</v>
      </c>
      <c r="AK392" s="71"/>
      <c r="AL392" s="71"/>
      <c r="AM392" s="71"/>
      <c r="AN392" s="71"/>
      <c r="AO392" s="71"/>
      <c r="AP392" s="71"/>
      <c r="AQ392" s="71"/>
      <c r="AR392" s="71"/>
      <c r="AS392" s="71"/>
      <c r="AT392" s="71"/>
      <c r="AU392" s="71"/>
      <c r="AV392" s="71"/>
      <c r="AW392" s="71"/>
      <c r="AX392" s="71"/>
      <c r="AY392" s="71"/>
      <c r="AZ392" s="71"/>
      <c r="BA392" s="71"/>
      <c r="BB392" s="71"/>
      <c r="BC392" s="71"/>
      <c r="BD392" s="71"/>
      <c r="BE392" s="71"/>
      <c r="BF392" s="71"/>
      <c r="BG392" s="71"/>
      <c r="BH392" s="71"/>
      <c r="BI392" s="71"/>
      <c r="BJ392" s="71"/>
      <c r="BK392" s="71"/>
      <c r="BL392" s="71"/>
      <c r="BM392" s="71"/>
      <c r="BN392" s="71"/>
      <c r="BO392" s="71"/>
      <c r="BP392" s="71"/>
      <c r="BQ392" s="71"/>
      <c r="BR392" s="71"/>
      <c r="BS392" s="71"/>
      <c r="BT392" s="71"/>
      <c r="BU392" s="71"/>
      <c r="BV392" s="71"/>
      <c r="BW392" s="71"/>
      <c r="BX392" s="71"/>
      <c r="BY392" s="71"/>
      <c r="BZ392" s="71"/>
      <c r="CA392" s="71"/>
      <c r="CB392" s="71"/>
      <c r="CC392" s="71"/>
      <c r="CD392" s="71"/>
      <c r="CE392" s="71"/>
      <c r="CF392" s="71"/>
      <c r="CG392" s="71"/>
      <c r="CH392" s="71"/>
      <c r="CI392" s="71"/>
      <c r="CJ392" s="71"/>
      <c r="CK392" s="71"/>
      <c r="CL392" s="71"/>
      <c r="CM392" s="71"/>
      <c r="CN392" s="71"/>
      <c r="CO392" s="71"/>
      <c r="CP392" s="71"/>
      <c r="CQ392" s="71"/>
      <c r="CR392" s="71"/>
      <c r="CS392" s="71"/>
      <c r="CT392" s="71"/>
      <c r="CU392" s="71"/>
      <c r="CV392" s="71"/>
      <c r="CW392" s="71"/>
      <c r="CX392" s="71"/>
      <c r="CY392" s="71"/>
      <c r="CZ392" s="71"/>
      <c r="DA392" s="71"/>
      <c r="DB392" s="71"/>
      <c r="DC392" s="71"/>
      <c r="DD392" s="71"/>
      <c r="DE392" s="71"/>
      <c r="DF392" s="71"/>
      <c r="DG392" s="71"/>
      <c r="DH392" s="71"/>
      <c r="DI392" s="71"/>
      <c r="DJ392" s="71"/>
      <c r="DK392" s="71"/>
      <c r="DL392" s="71"/>
      <c r="DM392" s="71"/>
      <c r="DN392" s="71"/>
      <c r="DO392" s="71"/>
      <c r="DP392" s="71"/>
      <c r="DQ392" s="71"/>
      <c r="DR392" s="71"/>
      <c r="DS392" s="71"/>
      <c r="DT392" s="71"/>
      <c r="DU392" s="71"/>
      <c r="DV392" s="71"/>
      <c r="DW392" s="71"/>
      <c r="DX392" s="71"/>
      <c r="DY392" s="71"/>
      <c r="DZ392" s="71"/>
      <c r="EA392" s="71"/>
      <c r="EB392" s="71"/>
      <c r="EC392" s="71"/>
      <c r="ED392" s="71"/>
      <c r="EE392" s="71"/>
      <c r="EF392" s="71"/>
      <c r="EG392" s="71"/>
      <c r="EH392" s="71"/>
      <c r="EI392" s="71"/>
      <c r="EJ392" s="71"/>
      <c r="EK392" s="71"/>
      <c r="EL392" s="71"/>
      <c r="EM392" s="71"/>
      <c r="EN392" s="71"/>
      <c r="EO392" s="71"/>
      <c r="EP392" s="71"/>
      <c r="EQ392" s="71"/>
      <c r="ER392" s="71"/>
      <c r="ES392" s="71"/>
      <c r="ET392" s="71"/>
      <c r="EU392" s="71"/>
      <c r="EV392" s="71"/>
      <c r="EW392" s="71"/>
      <c r="EX392" s="71"/>
      <c r="EY392" s="71"/>
      <c r="EZ392" s="71"/>
      <c r="FA392" s="71"/>
      <c r="FB392" s="71"/>
      <c r="FC392" s="71"/>
      <c r="FD392" s="71"/>
      <c r="FE392" s="71"/>
      <c r="FF392" s="71"/>
      <c r="FG392" s="71"/>
      <c r="FH392" s="71"/>
      <c r="FI392" s="71"/>
      <c r="FJ392" s="71"/>
      <c r="FK392" s="71"/>
      <c r="FL392" s="71"/>
      <c r="FM392" s="71"/>
      <c r="FN392" s="71"/>
      <c r="FO392" s="71"/>
      <c r="FP392" s="71"/>
      <c r="FQ392" s="71"/>
      <c r="FR392" s="71"/>
      <c r="FS392" s="71"/>
      <c r="FT392" s="71"/>
      <c r="FU392" s="71"/>
      <c r="FV392" s="71"/>
      <c r="FW392" s="71"/>
      <c r="FX392" s="71"/>
      <c r="FY392" s="71"/>
      <c r="FZ392" s="71"/>
      <c r="GA392" s="71"/>
      <c r="GB392" s="71"/>
      <c r="GC392" s="71"/>
      <c r="GD392" s="71"/>
      <c r="GE392" s="71"/>
      <c r="GF392" s="71"/>
      <c r="GG392" s="71"/>
      <c r="GH392" s="71"/>
      <c r="GI392" s="71"/>
      <c r="GJ392" s="71"/>
      <c r="GK392" s="71"/>
      <c r="GL392" s="71"/>
      <c r="GM392" s="71"/>
      <c r="GN392" s="71"/>
      <c r="GO392" s="71"/>
      <c r="GP392" s="71"/>
      <c r="GQ392" s="71"/>
      <c r="GR392" s="71"/>
      <c r="GS392" s="71"/>
      <c r="GT392" s="71"/>
      <c r="GU392" s="71"/>
      <c r="GV392" s="71"/>
      <c r="GW392" s="71"/>
      <c r="GX392" s="71"/>
      <c r="GY392" s="71"/>
      <c r="GZ392" s="71"/>
      <c r="HA392" s="71"/>
      <c r="HB392" s="71"/>
      <c r="HC392" s="71"/>
      <c r="HD392" s="71"/>
      <c r="HE392" s="71"/>
      <c r="HF392" s="71"/>
      <c r="HG392" s="71"/>
      <c r="HH392" s="71"/>
      <c r="HI392" s="71"/>
      <c r="HJ392" s="71"/>
      <c r="HK392" s="71"/>
      <c r="HL392" s="71"/>
      <c r="HM392" s="71"/>
      <c r="HN392" s="71"/>
      <c r="HO392" s="71"/>
      <c r="HP392" s="71"/>
      <c r="HQ392" s="71"/>
      <c r="HR392" s="71"/>
      <c r="HS392" s="71"/>
      <c r="HT392" s="71"/>
      <c r="HU392" s="71"/>
      <c r="HV392" s="71"/>
      <c r="HW392" s="71"/>
      <c r="HX392" s="71"/>
      <c r="HY392" s="71"/>
      <c r="HZ392" s="71"/>
      <c r="IA392" s="71"/>
      <c r="IB392" s="71"/>
      <c r="IC392" s="71"/>
      <c r="ID392" s="71"/>
      <c r="IE392" s="71"/>
      <c r="IF392" s="71"/>
      <c r="IG392" s="71"/>
      <c r="IH392" s="71"/>
      <c r="II392" s="71"/>
      <c r="IJ392" s="71"/>
      <c r="IK392" s="71"/>
      <c r="IL392" s="71"/>
      <c r="IM392" s="71"/>
      <c r="IN392" s="71"/>
      <c r="IO392" s="71"/>
      <c r="IP392" s="71"/>
      <c r="IQ392" s="71"/>
      <c r="IR392" s="71"/>
      <c r="IS392" s="71"/>
      <c r="IT392" s="71"/>
      <c r="IU392" s="71"/>
      <c r="IV392" s="71"/>
      <c r="IW392" s="71"/>
      <c r="IX392" s="71"/>
      <c r="IY392" s="71"/>
      <c r="IZ392" s="71"/>
    </row>
    <row r="393" spans="1:1024" s="115" customFormat="1" ht="25.5">
      <c r="A393" s="103" t="str">
        <f t="shared" si="330"/>
        <v>1.12.2.1.2</v>
      </c>
      <c r="B393" s="52">
        <v>89987</v>
      </c>
      <c r="C393" s="64" t="s">
        <v>493</v>
      </c>
      <c r="D393" s="104" t="str">
        <f t="shared" si="331"/>
        <v>Registro de gaveta bruto, latão, roscável, 3/4", com acabamento e canopla cromados - fornecimento e instalação. Af_08/2021</v>
      </c>
      <c r="E393" s="105" t="str">
        <f t="shared" si="332"/>
        <v>un</v>
      </c>
      <c r="F393" s="55" t="s">
        <v>471</v>
      </c>
      <c r="G393" s="55">
        <v>85</v>
      </c>
      <c r="H393" s="55">
        <f t="shared" si="333"/>
        <v>73.7</v>
      </c>
      <c r="I393" s="55">
        <f t="shared" si="334"/>
        <v>92.12</v>
      </c>
      <c r="J393" s="106">
        <f t="shared" si="335"/>
        <v>7830.2</v>
      </c>
      <c r="K393" s="107">
        <f t="shared" si="336"/>
        <v>0.13109024621400783</v>
      </c>
      <c r="L393" s="107">
        <f t="shared" si="337"/>
        <v>4.740576601195962E-4</v>
      </c>
      <c r="M393" s="108">
        <v>73.7</v>
      </c>
      <c r="N393" s="109" t="s">
        <v>609</v>
      </c>
      <c r="O393" s="110" t="s">
        <v>3117</v>
      </c>
      <c r="P393" s="111"/>
      <c r="Q393" s="112"/>
      <c r="R393" s="111"/>
      <c r="S393" s="111"/>
      <c r="T393" s="113"/>
      <c r="U393" s="114">
        <f t="shared" si="329"/>
        <v>59731.369999999988</v>
      </c>
      <c r="V393" s="71">
        <f t="shared" si="279"/>
        <v>1</v>
      </c>
      <c r="W393" s="71">
        <f t="shared" si="280"/>
        <v>1</v>
      </c>
      <c r="X393" s="71">
        <f t="shared" si="281"/>
        <v>12</v>
      </c>
      <c r="Y393" s="71">
        <f t="shared" si="282"/>
        <v>2</v>
      </c>
      <c r="Z393" s="71">
        <f t="shared" si="288"/>
        <v>1</v>
      </c>
      <c r="AA393" s="71">
        <f t="shared" si="283"/>
        <v>14188434.980000004</v>
      </c>
      <c r="AB393" s="71">
        <f t="shared" si="284"/>
        <v>14188434.980000004</v>
      </c>
      <c r="AC393" s="71">
        <f t="shared" si="285"/>
        <v>360989.16</v>
      </c>
      <c r="AD393" s="71">
        <f t="shared" si="286"/>
        <v>8180.6399999999994</v>
      </c>
      <c r="AE393" s="71">
        <f t="shared" si="287"/>
        <v>8180.6399999999994</v>
      </c>
      <c r="AF393" s="90" t="str">
        <f t="shared" si="338"/>
        <v>CENTRO INTEGRADO DE SAÚDE XANXERÊ</v>
      </c>
      <c r="AG393" s="90" t="str">
        <f t="shared" si="339"/>
        <v>CONSTRUÇÃO</v>
      </c>
      <c r="AH393" s="90" t="str">
        <f t="shared" si="340"/>
        <v>INSTALAÇÕES HIDROSSANITÁRIAS</v>
      </c>
      <c r="AI393" s="90" t="str">
        <f t="shared" si="341"/>
        <v>INSTALAÇÕES</v>
      </c>
      <c r="AJ393" s="90" t="s">
        <v>489</v>
      </c>
      <c r="AK393" s="71"/>
      <c r="AL393" s="71"/>
      <c r="AM393" s="71"/>
      <c r="AN393" s="71"/>
      <c r="AO393" s="71"/>
      <c r="AP393" s="71"/>
      <c r="AQ393" s="71"/>
      <c r="AR393" s="71"/>
      <c r="AS393" s="71"/>
      <c r="AT393" s="71"/>
      <c r="AU393" s="71"/>
      <c r="AV393" s="71"/>
      <c r="AW393" s="71"/>
      <c r="AX393" s="71"/>
      <c r="AY393" s="71"/>
      <c r="AZ393" s="71"/>
      <c r="BA393" s="71"/>
      <c r="BB393" s="71"/>
      <c r="BC393" s="71"/>
      <c r="BD393" s="71"/>
      <c r="BE393" s="71"/>
      <c r="BF393" s="71"/>
      <c r="BG393" s="71"/>
      <c r="BH393" s="71"/>
      <c r="BI393" s="71"/>
      <c r="BJ393" s="71"/>
      <c r="BK393" s="71"/>
      <c r="BL393" s="71"/>
      <c r="BM393" s="71"/>
      <c r="BN393" s="71"/>
      <c r="BO393" s="71"/>
      <c r="BP393" s="71"/>
      <c r="BQ393" s="71"/>
      <c r="BR393" s="71"/>
      <c r="BS393" s="71"/>
      <c r="BT393" s="71"/>
      <c r="BU393" s="71"/>
      <c r="BV393" s="71"/>
      <c r="BW393" s="71"/>
      <c r="BX393" s="71"/>
      <c r="BY393" s="71"/>
      <c r="BZ393" s="71"/>
      <c r="CA393" s="71"/>
      <c r="CB393" s="71"/>
      <c r="CC393" s="71"/>
      <c r="CD393" s="71"/>
      <c r="CE393" s="71"/>
      <c r="CF393" s="71"/>
      <c r="CG393" s="71"/>
      <c r="CH393" s="71"/>
      <c r="CI393" s="71"/>
      <c r="CJ393" s="71"/>
      <c r="CK393" s="71"/>
      <c r="CL393" s="71"/>
      <c r="CM393" s="71"/>
      <c r="CN393" s="71"/>
      <c r="CO393" s="71"/>
      <c r="CP393" s="71"/>
      <c r="CQ393" s="71"/>
      <c r="CR393" s="71"/>
      <c r="CS393" s="71"/>
      <c r="CT393" s="71"/>
      <c r="CU393" s="71"/>
      <c r="CV393" s="71"/>
      <c r="CW393" s="71"/>
      <c r="CX393" s="71"/>
      <c r="CY393" s="71"/>
      <c r="CZ393" s="71"/>
      <c r="DA393" s="71"/>
      <c r="DB393" s="71"/>
      <c r="DC393" s="71"/>
      <c r="DD393" s="71"/>
      <c r="DE393" s="71"/>
      <c r="DF393" s="71"/>
      <c r="DG393" s="71"/>
      <c r="DH393" s="71"/>
      <c r="DI393" s="71"/>
      <c r="DJ393" s="71"/>
      <c r="DK393" s="71"/>
      <c r="DL393" s="71"/>
      <c r="DM393" s="71"/>
      <c r="DN393" s="71"/>
      <c r="DO393" s="71"/>
      <c r="DP393" s="71"/>
      <c r="DQ393" s="71"/>
      <c r="DR393" s="71"/>
      <c r="DS393" s="71"/>
      <c r="DT393" s="71"/>
      <c r="DU393" s="71"/>
      <c r="DV393" s="71"/>
      <c r="DW393" s="71"/>
      <c r="DX393" s="71"/>
      <c r="DY393" s="71"/>
      <c r="DZ393" s="71"/>
      <c r="EA393" s="71"/>
      <c r="EB393" s="71"/>
      <c r="EC393" s="71"/>
      <c r="ED393" s="71"/>
      <c r="EE393" s="71"/>
      <c r="EF393" s="71"/>
      <c r="EG393" s="71"/>
      <c r="EH393" s="71"/>
      <c r="EI393" s="71"/>
      <c r="EJ393" s="71"/>
      <c r="EK393" s="71"/>
      <c r="EL393" s="71"/>
      <c r="EM393" s="71"/>
      <c r="EN393" s="71"/>
      <c r="EO393" s="71"/>
      <c r="EP393" s="71"/>
      <c r="EQ393" s="71"/>
      <c r="ER393" s="71"/>
      <c r="ES393" s="71"/>
      <c r="ET393" s="71"/>
      <c r="EU393" s="71"/>
      <c r="EV393" s="71"/>
      <c r="EW393" s="71"/>
      <c r="EX393" s="71"/>
      <c r="EY393" s="71"/>
      <c r="EZ393" s="71"/>
      <c r="FA393" s="71"/>
      <c r="FB393" s="71"/>
      <c r="FC393" s="71"/>
      <c r="FD393" s="71"/>
      <c r="FE393" s="71"/>
      <c r="FF393" s="71"/>
      <c r="FG393" s="71"/>
      <c r="FH393" s="71"/>
      <c r="FI393" s="71"/>
      <c r="FJ393" s="71"/>
      <c r="FK393" s="71"/>
      <c r="FL393" s="71"/>
      <c r="FM393" s="71"/>
      <c r="FN393" s="71"/>
      <c r="FO393" s="71"/>
      <c r="FP393" s="71"/>
      <c r="FQ393" s="71"/>
      <c r="FR393" s="71"/>
      <c r="FS393" s="71"/>
      <c r="FT393" s="71"/>
      <c r="FU393" s="71"/>
      <c r="FV393" s="71"/>
      <c r="FW393" s="71"/>
      <c r="FX393" s="71"/>
      <c r="FY393" s="71"/>
      <c r="FZ393" s="71"/>
      <c r="GA393" s="71"/>
      <c r="GB393" s="71"/>
      <c r="GC393" s="71"/>
      <c r="GD393" s="71"/>
      <c r="GE393" s="71"/>
      <c r="GF393" s="71"/>
      <c r="GG393" s="71"/>
      <c r="GH393" s="71"/>
      <c r="GI393" s="71"/>
      <c r="GJ393" s="71"/>
      <c r="GK393" s="71"/>
      <c r="GL393" s="71"/>
      <c r="GM393" s="71"/>
      <c r="GN393" s="71"/>
      <c r="GO393" s="71"/>
      <c r="GP393" s="71"/>
      <c r="GQ393" s="71"/>
      <c r="GR393" s="71"/>
      <c r="GS393" s="71"/>
      <c r="GT393" s="71"/>
      <c r="GU393" s="71"/>
      <c r="GV393" s="71"/>
      <c r="GW393" s="71"/>
      <c r="GX393" s="71"/>
      <c r="GY393" s="71"/>
      <c r="GZ393" s="71"/>
      <c r="HA393" s="71"/>
      <c r="HB393" s="71"/>
      <c r="HC393" s="71"/>
      <c r="HD393" s="71"/>
      <c r="HE393" s="71"/>
      <c r="HF393" s="71"/>
      <c r="HG393" s="71"/>
      <c r="HH393" s="71"/>
      <c r="HI393" s="71"/>
      <c r="HJ393" s="71"/>
      <c r="HK393" s="71"/>
      <c r="HL393" s="71"/>
      <c r="HM393" s="71"/>
      <c r="HN393" s="71"/>
      <c r="HO393" s="71"/>
      <c r="HP393" s="71"/>
      <c r="HQ393" s="71"/>
      <c r="HR393" s="71"/>
      <c r="HS393" s="71"/>
      <c r="HT393" s="71"/>
      <c r="HU393" s="71"/>
      <c r="HV393" s="71"/>
      <c r="HW393" s="71"/>
      <c r="HX393" s="71"/>
      <c r="HY393" s="71"/>
      <c r="HZ393" s="71"/>
      <c r="IA393" s="71"/>
      <c r="IB393" s="71"/>
      <c r="IC393" s="71"/>
      <c r="ID393" s="71"/>
      <c r="IE393" s="71"/>
      <c r="IF393" s="71"/>
      <c r="IG393" s="71"/>
      <c r="IH393" s="71"/>
      <c r="II393" s="71"/>
      <c r="IJ393" s="71"/>
      <c r="IK393" s="71"/>
      <c r="IL393" s="71"/>
      <c r="IM393" s="71"/>
      <c r="IN393" s="71"/>
      <c r="IO393" s="71"/>
      <c r="IP393" s="71"/>
      <c r="IQ393" s="71"/>
      <c r="IR393" s="71"/>
      <c r="IS393" s="71"/>
      <c r="IT393" s="71"/>
      <c r="IU393" s="71"/>
      <c r="IV393" s="71"/>
      <c r="IW393" s="71"/>
      <c r="IX393" s="71"/>
      <c r="IY393" s="71"/>
      <c r="IZ393" s="71"/>
    </row>
    <row r="394" spans="1:1024" s="115" customFormat="1" ht="25.5">
      <c r="A394" s="103" t="str">
        <f t="shared" si="330"/>
        <v>1.12.2.1.3</v>
      </c>
      <c r="B394" s="52">
        <v>94490</v>
      </c>
      <c r="C394" s="64" t="s">
        <v>493</v>
      </c>
      <c r="D394" s="104" t="str">
        <f t="shared" si="331"/>
        <v>Registro de esfera, pvc, soldável, com volante, dn  32 mm - fornecimento e instalação. Af_08/2021</v>
      </c>
      <c r="E394" s="105" t="str">
        <f t="shared" si="332"/>
        <v>un</v>
      </c>
      <c r="F394" s="55" t="s">
        <v>471</v>
      </c>
      <c r="G394" s="55">
        <v>6</v>
      </c>
      <c r="H394" s="55">
        <f t="shared" si="333"/>
        <v>43.01</v>
      </c>
      <c r="I394" s="55">
        <f t="shared" si="334"/>
        <v>53.76</v>
      </c>
      <c r="J394" s="106">
        <f t="shared" si="335"/>
        <v>322.56</v>
      </c>
      <c r="K394" s="107">
        <f t="shared" si="336"/>
        <v>5.4001774946732355E-3</v>
      </c>
      <c r="L394" s="107">
        <f t="shared" si="337"/>
        <v>1.9528497209289284E-5</v>
      </c>
      <c r="M394" s="108">
        <v>43.01</v>
      </c>
      <c r="N394" s="109" t="s">
        <v>609</v>
      </c>
      <c r="O394" s="110" t="s">
        <v>3119</v>
      </c>
      <c r="P394" s="111"/>
      <c r="Q394" s="112"/>
      <c r="R394" s="111"/>
      <c r="S394" s="111"/>
      <c r="T394" s="113"/>
      <c r="U394" s="114">
        <f t="shared" si="329"/>
        <v>59731.369999999988</v>
      </c>
      <c r="V394" s="71">
        <f t="shared" si="279"/>
        <v>1</v>
      </c>
      <c r="W394" s="71">
        <f t="shared" si="280"/>
        <v>1</v>
      </c>
      <c r="X394" s="71">
        <f t="shared" si="281"/>
        <v>12</v>
      </c>
      <c r="Y394" s="71">
        <f t="shared" si="282"/>
        <v>2</v>
      </c>
      <c r="Z394" s="71">
        <f t="shared" si="288"/>
        <v>1</v>
      </c>
      <c r="AA394" s="71">
        <f t="shared" si="283"/>
        <v>14188757.540000005</v>
      </c>
      <c r="AB394" s="71">
        <f t="shared" si="284"/>
        <v>14188757.540000005</v>
      </c>
      <c r="AC394" s="71">
        <f t="shared" si="285"/>
        <v>361311.72</v>
      </c>
      <c r="AD394" s="71">
        <f t="shared" si="286"/>
        <v>8503.1999999999989</v>
      </c>
      <c r="AE394" s="71">
        <f t="shared" si="287"/>
        <v>8503.1999999999989</v>
      </c>
      <c r="AF394" s="90" t="str">
        <f t="shared" si="338"/>
        <v>CENTRO INTEGRADO DE SAÚDE XANXERÊ</v>
      </c>
      <c r="AG394" s="90" t="str">
        <f t="shared" si="339"/>
        <v>CONSTRUÇÃO</v>
      </c>
      <c r="AH394" s="90" t="str">
        <f t="shared" si="340"/>
        <v>INSTALAÇÕES HIDROSSANITÁRIAS</v>
      </c>
      <c r="AI394" s="90" t="str">
        <f t="shared" si="341"/>
        <v>INSTALAÇÕES</v>
      </c>
      <c r="AJ394" s="90" t="s">
        <v>489</v>
      </c>
      <c r="AK394" s="71"/>
      <c r="AL394" s="71"/>
      <c r="AM394" s="71"/>
      <c r="AN394" s="71"/>
      <c r="AO394" s="71"/>
      <c r="AP394" s="71"/>
      <c r="AQ394" s="71"/>
      <c r="AR394" s="71"/>
      <c r="AS394" s="71"/>
      <c r="AT394" s="71"/>
      <c r="AU394" s="71"/>
      <c r="AV394" s="71"/>
      <c r="AW394" s="71"/>
      <c r="AX394" s="71"/>
      <c r="AY394" s="71"/>
      <c r="AZ394" s="71"/>
      <c r="BA394" s="71"/>
      <c r="BB394" s="71"/>
      <c r="BC394" s="71"/>
      <c r="BD394" s="71"/>
      <c r="BE394" s="71"/>
      <c r="BF394" s="71"/>
      <c r="BG394" s="71"/>
      <c r="BH394" s="71"/>
      <c r="BI394" s="71"/>
      <c r="BJ394" s="71"/>
      <c r="BK394" s="71"/>
      <c r="BL394" s="71"/>
      <c r="BM394" s="71"/>
      <c r="BN394" s="71"/>
      <c r="BO394" s="71"/>
      <c r="BP394" s="71"/>
      <c r="BQ394" s="71"/>
      <c r="BR394" s="71"/>
      <c r="BS394" s="71"/>
      <c r="BT394" s="71"/>
      <c r="BU394" s="71"/>
      <c r="BV394" s="71"/>
      <c r="BW394" s="71"/>
      <c r="BX394" s="71"/>
      <c r="BY394" s="71"/>
      <c r="BZ394" s="71"/>
      <c r="CA394" s="71"/>
      <c r="CB394" s="71"/>
      <c r="CC394" s="71"/>
      <c r="CD394" s="71"/>
      <c r="CE394" s="71"/>
      <c r="CF394" s="71"/>
      <c r="CG394" s="71"/>
      <c r="CH394" s="71"/>
      <c r="CI394" s="71"/>
      <c r="CJ394" s="71"/>
      <c r="CK394" s="71"/>
      <c r="CL394" s="71"/>
      <c r="CM394" s="71"/>
      <c r="CN394" s="71"/>
      <c r="CO394" s="71"/>
      <c r="CP394" s="71"/>
      <c r="CQ394" s="71"/>
      <c r="CR394" s="71"/>
      <c r="CS394" s="71"/>
      <c r="CT394" s="71"/>
      <c r="CU394" s="71"/>
      <c r="CV394" s="71"/>
      <c r="CW394" s="71"/>
      <c r="CX394" s="71"/>
      <c r="CY394" s="71"/>
      <c r="CZ394" s="71"/>
      <c r="DA394" s="71"/>
      <c r="DB394" s="71"/>
      <c r="DC394" s="71"/>
      <c r="DD394" s="71"/>
      <c r="DE394" s="71"/>
      <c r="DF394" s="71"/>
      <c r="DG394" s="71"/>
      <c r="DH394" s="71"/>
      <c r="DI394" s="71"/>
      <c r="DJ394" s="71"/>
      <c r="DK394" s="71"/>
      <c r="DL394" s="71"/>
      <c r="DM394" s="71"/>
      <c r="DN394" s="71"/>
      <c r="DO394" s="71"/>
      <c r="DP394" s="71"/>
      <c r="DQ394" s="71"/>
      <c r="DR394" s="71"/>
      <c r="DS394" s="71"/>
      <c r="DT394" s="71"/>
      <c r="DU394" s="71"/>
      <c r="DV394" s="71"/>
      <c r="DW394" s="71"/>
      <c r="DX394" s="71"/>
      <c r="DY394" s="71"/>
      <c r="DZ394" s="71"/>
      <c r="EA394" s="71"/>
      <c r="EB394" s="71"/>
      <c r="EC394" s="71"/>
      <c r="ED394" s="71"/>
      <c r="EE394" s="71"/>
      <c r="EF394" s="71"/>
      <c r="EG394" s="71"/>
      <c r="EH394" s="71"/>
      <c r="EI394" s="71"/>
      <c r="EJ394" s="71"/>
      <c r="EK394" s="71"/>
      <c r="EL394" s="71"/>
      <c r="EM394" s="71"/>
      <c r="EN394" s="71"/>
      <c r="EO394" s="71"/>
      <c r="EP394" s="71"/>
      <c r="EQ394" s="71"/>
      <c r="ER394" s="71"/>
      <c r="ES394" s="71"/>
      <c r="ET394" s="71"/>
      <c r="EU394" s="71"/>
      <c r="EV394" s="71"/>
      <c r="EW394" s="71"/>
      <c r="EX394" s="71"/>
      <c r="EY394" s="71"/>
      <c r="EZ394" s="71"/>
      <c r="FA394" s="71"/>
      <c r="FB394" s="71"/>
      <c r="FC394" s="71"/>
      <c r="FD394" s="71"/>
      <c r="FE394" s="71"/>
      <c r="FF394" s="71"/>
      <c r="FG394" s="71"/>
      <c r="FH394" s="71"/>
      <c r="FI394" s="71"/>
      <c r="FJ394" s="71"/>
      <c r="FK394" s="71"/>
      <c r="FL394" s="71"/>
      <c r="FM394" s="71"/>
      <c r="FN394" s="71"/>
      <c r="FO394" s="71"/>
      <c r="FP394" s="71"/>
      <c r="FQ394" s="71"/>
      <c r="FR394" s="71"/>
      <c r="FS394" s="71"/>
      <c r="FT394" s="71"/>
      <c r="FU394" s="71"/>
      <c r="FV394" s="71"/>
      <c r="FW394" s="71"/>
      <c r="FX394" s="71"/>
      <c r="FY394" s="71"/>
      <c r="FZ394" s="71"/>
      <c r="GA394" s="71"/>
      <c r="GB394" s="71"/>
      <c r="GC394" s="71"/>
      <c r="GD394" s="71"/>
      <c r="GE394" s="71"/>
      <c r="GF394" s="71"/>
      <c r="GG394" s="71"/>
      <c r="GH394" s="71"/>
      <c r="GI394" s="71"/>
      <c r="GJ394" s="71"/>
      <c r="GK394" s="71"/>
      <c r="GL394" s="71"/>
      <c r="GM394" s="71"/>
      <c r="GN394" s="71"/>
      <c r="GO394" s="71"/>
      <c r="GP394" s="71"/>
      <c r="GQ394" s="71"/>
      <c r="GR394" s="71"/>
      <c r="GS394" s="71"/>
      <c r="GT394" s="71"/>
      <c r="GU394" s="71"/>
      <c r="GV394" s="71"/>
      <c r="GW394" s="71"/>
      <c r="GX394" s="71"/>
      <c r="GY394" s="71"/>
      <c r="GZ394" s="71"/>
      <c r="HA394" s="71"/>
      <c r="HB394" s="71"/>
      <c r="HC394" s="71"/>
      <c r="HD394" s="71"/>
      <c r="HE394" s="71"/>
      <c r="HF394" s="71"/>
      <c r="HG394" s="71"/>
      <c r="HH394" s="71"/>
      <c r="HI394" s="71"/>
      <c r="HJ394" s="71"/>
      <c r="HK394" s="71"/>
      <c r="HL394" s="71"/>
      <c r="HM394" s="71"/>
      <c r="HN394" s="71"/>
      <c r="HO394" s="71"/>
      <c r="HP394" s="71"/>
      <c r="HQ394" s="71"/>
      <c r="HR394" s="71"/>
      <c r="HS394" s="71"/>
      <c r="HT394" s="71"/>
      <c r="HU394" s="71"/>
      <c r="HV394" s="71"/>
      <c r="HW394" s="71"/>
      <c r="HX394" s="71"/>
      <c r="HY394" s="71"/>
      <c r="HZ394" s="71"/>
      <c r="IA394" s="71"/>
      <c r="IB394" s="71"/>
      <c r="IC394" s="71"/>
      <c r="ID394" s="71"/>
      <c r="IE394" s="71"/>
      <c r="IF394" s="71"/>
      <c r="IG394" s="71"/>
      <c r="IH394" s="71"/>
      <c r="II394" s="71"/>
      <c r="IJ394" s="71"/>
      <c r="IK394" s="71"/>
      <c r="IL394" s="71"/>
      <c r="IM394" s="71"/>
      <c r="IN394" s="71"/>
      <c r="IO394" s="71"/>
      <c r="IP394" s="71"/>
      <c r="IQ394" s="71"/>
      <c r="IR394" s="71"/>
      <c r="IS394" s="71"/>
      <c r="IT394" s="71"/>
      <c r="IU394" s="71"/>
      <c r="IV394" s="71"/>
      <c r="IW394" s="71"/>
      <c r="IX394" s="71"/>
      <c r="IY394" s="71"/>
      <c r="IZ394" s="71"/>
    </row>
    <row r="395" spans="1:1024" s="115" customFormat="1" ht="25.5">
      <c r="A395" s="103" t="str">
        <f t="shared" si="330"/>
        <v>1.12.2.1.4</v>
      </c>
      <c r="B395" s="52">
        <v>94491</v>
      </c>
      <c r="C395" s="64" t="s">
        <v>493</v>
      </c>
      <c r="D395" s="104" t="str">
        <f t="shared" si="331"/>
        <v>Registro de esfera, pvc, soldável, com volante, dn  40 mm - fornecimento e instalação. Af_08/2021</v>
      </c>
      <c r="E395" s="105" t="str">
        <f t="shared" si="332"/>
        <v>un</v>
      </c>
      <c r="F395" s="55" t="s">
        <v>471</v>
      </c>
      <c r="G395" s="55">
        <v>3</v>
      </c>
      <c r="H395" s="55">
        <f t="shared" si="333"/>
        <v>58.69</v>
      </c>
      <c r="I395" s="55">
        <f t="shared" si="334"/>
        <v>73.36</v>
      </c>
      <c r="J395" s="106">
        <f t="shared" si="335"/>
        <v>220.08</v>
      </c>
      <c r="K395" s="107">
        <f t="shared" si="336"/>
        <v>3.6844961031364267E-3</v>
      </c>
      <c r="L395" s="107">
        <f t="shared" si="337"/>
        <v>1.3324130908421335E-5</v>
      </c>
      <c r="M395" s="108">
        <v>58.69</v>
      </c>
      <c r="N395" s="109" t="s">
        <v>609</v>
      </c>
      <c r="O395" s="110" t="s">
        <v>3121</v>
      </c>
      <c r="P395" s="111"/>
      <c r="Q395" s="112"/>
      <c r="R395" s="111"/>
      <c r="S395" s="111"/>
      <c r="T395" s="113"/>
      <c r="U395" s="114">
        <f t="shared" si="329"/>
        <v>59731.369999999988</v>
      </c>
      <c r="V395" s="71">
        <f t="shared" si="279"/>
        <v>1</v>
      </c>
      <c r="W395" s="71">
        <f t="shared" si="280"/>
        <v>1</v>
      </c>
      <c r="X395" s="71">
        <f t="shared" si="281"/>
        <v>12</v>
      </c>
      <c r="Y395" s="71">
        <f t="shared" si="282"/>
        <v>2</v>
      </c>
      <c r="Z395" s="71">
        <f t="shared" si="288"/>
        <v>1</v>
      </c>
      <c r="AA395" s="71">
        <f t="shared" si="283"/>
        <v>14188977.620000005</v>
      </c>
      <c r="AB395" s="71">
        <f t="shared" si="284"/>
        <v>14188977.620000005</v>
      </c>
      <c r="AC395" s="71">
        <f t="shared" si="285"/>
        <v>361531.8</v>
      </c>
      <c r="AD395" s="71">
        <f t="shared" si="286"/>
        <v>8723.2799999999988</v>
      </c>
      <c r="AE395" s="71">
        <f t="shared" si="287"/>
        <v>8723.2799999999988</v>
      </c>
      <c r="AF395" s="90" t="str">
        <f t="shared" si="338"/>
        <v>CENTRO INTEGRADO DE SAÚDE XANXERÊ</v>
      </c>
      <c r="AG395" s="90" t="str">
        <f t="shared" si="339"/>
        <v>CONSTRUÇÃO</v>
      </c>
      <c r="AH395" s="90" t="str">
        <f t="shared" si="340"/>
        <v>INSTALAÇÕES HIDROSSANITÁRIAS</v>
      </c>
      <c r="AI395" s="90" t="str">
        <f t="shared" si="341"/>
        <v>INSTALAÇÕES</v>
      </c>
      <c r="AJ395" s="90" t="s">
        <v>489</v>
      </c>
      <c r="AK395" s="71"/>
      <c r="AL395" s="71"/>
      <c r="AM395" s="71"/>
      <c r="AN395" s="71"/>
      <c r="AO395" s="71"/>
      <c r="AP395" s="71"/>
      <c r="AQ395" s="71"/>
      <c r="AR395" s="71"/>
      <c r="AS395" s="71"/>
      <c r="AT395" s="71"/>
      <c r="AU395" s="71"/>
      <c r="AV395" s="71"/>
      <c r="AW395" s="71"/>
      <c r="AX395" s="71"/>
      <c r="AY395" s="71"/>
      <c r="AZ395" s="71"/>
      <c r="BA395" s="71"/>
      <c r="BB395" s="71"/>
      <c r="BC395" s="71"/>
      <c r="BD395" s="71"/>
      <c r="BE395" s="71"/>
      <c r="BF395" s="71"/>
      <c r="BG395" s="71"/>
      <c r="BH395" s="71"/>
      <c r="BI395" s="71"/>
      <c r="BJ395" s="71"/>
      <c r="BK395" s="71"/>
      <c r="BL395" s="71"/>
      <c r="BM395" s="71"/>
      <c r="BN395" s="71"/>
      <c r="BO395" s="71"/>
      <c r="BP395" s="71"/>
      <c r="BQ395" s="71"/>
      <c r="BR395" s="71"/>
      <c r="BS395" s="71"/>
      <c r="BT395" s="71"/>
      <c r="BU395" s="71"/>
      <c r="BV395" s="71"/>
      <c r="BW395" s="71"/>
      <c r="BX395" s="71"/>
      <c r="BY395" s="71"/>
      <c r="BZ395" s="71"/>
      <c r="CA395" s="71"/>
      <c r="CB395" s="71"/>
      <c r="CC395" s="71"/>
      <c r="CD395" s="71"/>
      <c r="CE395" s="71"/>
      <c r="CF395" s="71"/>
      <c r="CG395" s="71"/>
      <c r="CH395" s="71"/>
      <c r="CI395" s="71"/>
      <c r="CJ395" s="71"/>
      <c r="CK395" s="71"/>
      <c r="CL395" s="71"/>
      <c r="CM395" s="71"/>
      <c r="CN395" s="71"/>
      <c r="CO395" s="71"/>
      <c r="CP395" s="71"/>
      <c r="CQ395" s="71"/>
      <c r="CR395" s="71"/>
      <c r="CS395" s="71"/>
      <c r="CT395" s="71"/>
      <c r="CU395" s="71"/>
      <c r="CV395" s="71"/>
      <c r="CW395" s="71"/>
      <c r="CX395" s="71"/>
      <c r="CY395" s="71"/>
      <c r="CZ395" s="71"/>
      <c r="DA395" s="71"/>
      <c r="DB395" s="71"/>
      <c r="DC395" s="71"/>
      <c r="DD395" s="71"/>
      <c r="DE395" s="71"/>
      <c r="DF395" s="71"/>
      <c r="DG395" s="71"/>
      <c r="DH395" s="71"/>
      <c r="DI395" s="71"/>
      <c r="DJ395" s="71"/>
      <c r="DK395" s="71"/>
      <c r="DL395" s="71"/>
      <c r="DM395" s="71"/>
      <c r="DN395" s="71"/>
      <c r="DO395" s="71"/>
      <c r="DP395" s="71"/>
      <c r="DQ395" s="71"/>
      <c r="DR395" s="71"/>
      <c r="DS395" s="71"/>
      <c r="DT395" s="71"/>
      <c r="DU395" s="71"/>
      <c r="DV395" s="71"/>
      <c r="DW395" s="71"/>
      <c r="DX395" s="71"/>
      <c r="DY395" s="71"/>
      <c r="DZ395" s="71"/>
      <c r="EA395" s="71"/>
      <c r="EB395" s="71"/>
      <c r="EC395" s="71"/>
      <c r="ED395" s="71"/>
      <c r="EE395" s="71"/>
      <c r="EF395" s="71"/>
      <c r="EG395" s="71"/>
      <c r="EH395" s="71"/>
      <c r="EI395" s="71"/>
      <c r="EJ395" s="71"/>
      <c r="EK395" s="71"/>
      <c r="EL395" s="71"/>
      <c r="EM395" s="71"/>
      <c r="EN395" s="71"/>
      <c r="EO395" s="71"/>
      <c r="EP395" s="71"/>
      <c r="EQ395" s="71"/>
      <c r="ER395" s="71"/>
      <c r="ES395" s="71"/>
      <c r="ET395" s="71"/>
      <c r="EU395" s="71"/>
      <c r="EV395" s="71"/>
      <c r="EW395" s="71"/>
      <c r="EX395" s="71"/>
      <c r="EY395" s="71"/>
      <c r="EZ395" s="71"/>
      <c r="FA395" s="71"/>
      <c r="FB395" s="71"/>
      <c r="FC395" s="71"/>
      <c r="FD395" s="71"/>
      <c r="FE395" s="71"/>
      <c r="FF395" s="71"/>
      <c r="FG395" s="71"/>
      <c r="FH395" s="71"/>
      <c r="FI395" s="71"/>
      <c r="FJ395" s="71"/>
      <c r="FK395" s="71"/>
      <c r="FL395" s="71"/>
      <c r="FM395" s="71"/>
      <c r="FN395" s="71"/>
      <c r="FO395" s="71"/>
      <c r="FP395" s="71"/>
      <c r="FQ395" s="71"/>
      <c r="FR395" s="71"/>
      <c r="FS395" s="71"/>
      <c r="FT395" s="71"/>
      <c r="FU395" s="71"/>
      <c r="FV395" s="71"/>
      <c r="FW395" s="71"/>
      <c r="FX395" s="71"/>
      <c r="FY395" s="71"/>
      <c r="FZ395" s="71"/>
      <c r="GA395" s="71"/>
      <c r="GB395" s="71"/>
      <c r="GC395" s="71"/>
      <c r="GD395" s="71"/>
      <c r="GE395" s="71"/>
      <c r="GF395" s="71"/>
      <c r="GG395" s="71"/>
      <c r="GH395" s="71"/>
      <c r="GI395" s="71"/>
      <c r="GJ395" s="71"/>
      <c r="GK395" s="71"/>
      <c r="GL395" s="71"/>
      <c r="GM395" s="71"/>
      <c r="GN395" s="71"/>
      <c r="GO395" s="71"/>
      <c r="GP395" s="71"/>
      <c r="GQ395" s="71"/>
      <c r="GR395" s="71"/>
      <c r="GS395" s="71"/>
      <c r="GT395" s="71"/>
      <c r="GU395" s="71"/>
      <c r="GV395" s="71"/>
      <c r="GW395" s="71"/>
      <c r="GX395" s="71"/>
      <c r="GY395" s="71"/>
      <c r="GZ395" s="71"/>
      <c r="HA395" s="71"/>
      <c r="HB395" s="71"/>
      <c r="HC395" s="71"/>
      <c r="HD395" s="71"/>
      <c r="HE395" s="71"/>
      <c r="HF395" s="71"/>
      <c r="HG395" s="71"/>
      <c r="HH395" s="71"/>
      <c r="HI395" s="71"/>
      <c r="HJ395" s="71"/>
      <c r="HK395" s="71"/>
      <c r="HL395" s="71"/>
      <c r="HM395" s="71"/>
      <c r="HN395" s="71"/>
      <c r="HO395" s="71"/>
      <c r="HP395" s="71"/>
      <c r="HQ395" s="71"/>
      <c r="HR395" s="71"/>
      <c r="HS395" s="71"/>
      <c r="HT395" s="71"/>
      <c r="HU395" s="71"/>
      <c r="HV395" s="71"/>
      <c r="HW395" s="71"/>
      <c r="HX395" s="71"/>
      <c r="HY395" s="71"/>
      <c r="HZ395" s="71"/>
      <c r="IA395" s="71"/>
      <c r="IB395" s="71"/>
      <c r="IC395" s="71"/>
      <c r="ID395" s="71"/>
      <c r="IE395" s="71"/>
      <c r="IF395" s="71"/>
      <c r="IG395" s="71"/>
      <c r="IH395" s="71"/>
      <c r="II395" s="71"/>
      <c r="IJ395" s="71"/>
      <c r="IK395" s="71"/>
      <c r="IL395" s="71"/>
      <c r="IM395" s="71"/>
      <c r="IN395" s="71"/>
      <c r="IO395" s="71"/>
      <c r="IP395" s="71"/>
      <c r="IQ395" s="71"/>
      <c r="IR395" s="71"/>
      <c r="IS395" s="71"/>
      <c r="IT395" s="71"/>
      <c r="IU395" s="71"/>
      <c r="IV395" s="71"/>
      <c r="IW395" s="71"/>
      <c r="IX395" s="71"/>
      <c r="IY395" s="71"/>
      <c r="IZ395" s="71"/>
    </row>
    <row r="396" spans="1:1024" s="115" customFormat="1" ht="25.5">
      <c r="A396" s="103" t="str">
        <f t="shared" si="330"/>
        <v>1.12.2.1.5</v>
      </c>
      <c r="B396" s="52">
        <v>94492</v>
      </c>
      <c r="C396" s="64" t="s">
        <v>493</v>
      </c>
      <c r="D396" s="104" t="str">
        <f t="shared" si="331"/>
        <v>Registro de esfera, pvc, soldável, com volante, dn  50 mm - fornecimento e instalação. Af_08/2021</v>
      </c>
      <c r="E396" s="105" t="str">
        <f t="shared" si="332"/>
        <v>un</v>
      </c>
      <c r="F396" s="55" t="s">
        <v>471</v>
      </c>
      <c r="G396" s="55">
        <v>3</v>
      </c>
      <c r="H396" s="55">
        <f t="shared" si="333"/>
        <v>60.34</v>
      </c>
      <c r="I396" s="55">
        <f t="shared" si="334"/>
        <v>75.42</v>
      </c>
      <c r="J396" s="106">
        <f t="shared" si="335"/>
        <v>226.26</v>
      </c>
      <c r="K396" s="107">
        <f t="shared" si="336"/>
        <v>3.78795932522559E-3</v>
      </c>
      <c r="L396" s="107">
        <f t="shared" si="337"/>
        <v>1.3698281803614189E-5</v>
      </c>
      <c r="M396" s="108">
        <v>60.34</v>
      </c>
      <c r="N396" s="109" t="s">
        <v>609</v>
      </c>
      <c r="O396" s="110" t="s">
        <v>3123</v>
      </c>
      <c r="P396" s="111"/>
      <c r="Q396" s="112"/>
      <c r="R396" s="111"/>
      <c r="S396" s="111"/>
      <c r="T396" s="113"/>
      <c r="U396" s="114">
        <f t="shared" si="329"/>
        <v>59731.369999999988</v>
      </c>
      <c r="V396" s="71">
        <f t="shared" si="279"/>
        <v>1</v>
      </c>
      <c r="W396" s="71">
        <f t="shared" si="280"/>
        <v>1</v>
      </c>
      <c r="X396" s="71">
        <f t="shared" si="281"/>
        <v>12</v>
      </c>
      <c r="Y396" s="71">
        <f t="shared" si="282"/>
        <v>2</v>
      </c>
      <c r="Z396" s="71">
        <f t="shared" si="288"/>
        <v>1</v>
      </c>
      <c r="AA396" s="71">
        <f t="shared" si="283"/>
        <v>14189203.880000005</v>
      </c>
      <c r="AB396" s="71">
        <f t="shared" si="284"/>
        <v>14189203.880000005</v>
      </c>
      <c r="AC396" s="71">
        <f t="shared" si="285"/>
        <v>361758.06</v>
      </c>
      <c r="AD396" s="71">
        <f t="shared" si="286"/>
        <v>8949.5399999999991</v>
      </c>
      <c r="AE396" s="71">
        <f t="shared" si="287"/>
        <v>8949.5399999999991</v>
      </c>
      <c r="AF396" s="90" t="str">
        <f t="shared" si="338"/>
        <v>CENTRO INTEGRADO DE SAÚDE XANXERÊ</v>
      </c>
      <c r="AG396" s="90" t="str">
        <f t="shared" si="339"/>
        <v>CONSTRUÇÃO</v>
      </c>
      <c r="AH396" s="90" t="str">
        <f t="shared" si="340"/>
        <v>INSTALAÇÕES HIDROSSANITÁRIAS</v>
      </c>
      <c r="AI396" s="90" t="str">
        <f t="shared" si="341"/>
        <v>INSTALAÇÕES</v>
      </c>
      <c r="AJ396" s="90" t="s">
        <v>489</v>
      </c>
      <c r="AK396" s="71"/>
      <c r="AL396" s="71"/>
      <c r="AM396" s="71"/>
      <c r="AN396" s="71"/>
      <c r="AO396" s="71"/>
      <c r="AP396" s="71"/>
      <c r="AQ396" s="71"/>
      <c r="AR396" s="71"/>
      <c r="AS396" s="71"/>
      <c r="AT396" s="71"/>
      <c r="AU396" s="71"/>
      <c r="AV396" s="71"/>
      <c r="AW396" s="71"/>
      <c r="AX396" s="71"/>
      <c r="AY396" s="71"/>
      <c r="AZ396" s="71"/>
      <c r="BA396" s="71"/>
      <c r="BB396" s="71"/>
      <c r="BC396" s="71"/>
      <c r="BD396" s="71"/>
      <c r="BE396" s="71"/>
      <c r="BF396" s="71"/>
      <c r="BG396" s="71"/>
      <c r="BH396" s="71"/>
      <c r="BI396" s="71"/>
      <c r="BJ396" s="71"/>
      <c r="BK396" s="71"/>
      <c r="BL396" s="71"/>
      <c r="BM396" s="71"/>
      <c r="BN396" s="71"/>
      <c r="BO396" s="71"/>
      <c r="BP396" s="71"/>
      <c r="BQ396" s="71"/>
      <c r="BR396" s="71"/>
      <c r="BS396" s="71"/>
      <c r="BT396" s="71"/>
      <c r="BU396" s="71"/>
      <c r="BV396" s="71"/>
      <c r="BW396" s="71"/>
      <c r="BX396" s="71"/>
      <c r="BY396" s="71"/>
      <c r="BZ396" s="71"/>
      <c r="CA396" s="71"/>
      <c r="CB396" s="71"/>
      <c r="CC396" s="71"/>
      <c r="CD396" s="71"/>
      <c r="CE396" s="71"/>
      <c r="CF396" s="71"/>
      <c r="CG396" s="71"/>
      <c r="CH396" s="71"/>
      <c r="CI396" s="71"/>
      <c r="CJ396" s="71"/>
      <c r="CK396" s="71"/>
      <c r="CL396" s="71"/>
      <c r="CM396" s="71"/>
      <c r="CN396" s="71"/>
      <c r="CO396" s="71"/>
      <c r="CP396" s="71"/>
      <c r="CQ396" s="71"/>
      <c r="CR396" s="71"/>
      <c r="CS396" s="71"/>
      <c r="CT396" s="71"/>
      <c r="CU396" s="71"/>
      <c r="CV396" s="71"/>
      <c r="CW396" s="71"/>
      <c r="CX396" s="71"/>
      <c r="CY396" s="71"/>
      <c r="CZ396" s="71"/>
      <c r="DA396" s="71"/>
      <c r="DB396" s="71"/>
      <c r="DC396" s="71"/>
      <c r="DD396" s="71"/>
      <c r="DE396" s="71"/>
      <c r="DF396" s="71"/>
      <c r="DG396" s="71"/>
      <c r="DH396" s="71"/>
      <c r="DI396" s="71"/>
      <c r="DJ396" s="71"/>
      <c r="DK396" s="71"/>
      <c r="DL396" s="71"/>
      <c r="DM396" s="71"/>
      <c r="DN396" s="71"/>
      <c r="DO396" s="71"/>
      <c r="DP396" s="71"/>
      <c r="DQ396" s="71"/>
      <c r="DR396" s="71"/>
      <c r="DS396" s="71"/>
      <c r="DT396" s="71"/>
      <c r="DU396" s="71"/>
      <c r="DV396" s="71"/>
      <c r="DW396" s="71"/>
      <c r="DX396" s="71"/>
      <c r="DY396" s="71"/>
      <c r="DZ396" s="71"/>
      <c r="EA396" s="71"/>
      <c r="EB396" s="71"/>
      <c r="EC396" s="71"/>
      <c r="ED396" s="71"/>
      <c r="EE396" s="71"/>
      <c r="EF396" s="71"/>
      <c r="EG396" s="71"/>
      <c r="EH396" s="71"/>
      <c r="EI396" s="71"/>
      <c r="EJ396" s="71"/>
      <c r="EK396" s="71"/>
      <c r="EL396" s="71"/>
      <c r="EM396" s="71"/>
      <c r="EN396" s="71"/>
      <c r="EO396" s="71"/>
      <c r="EP396" s="71"/>
      <c r="EQ396" s="71"/>
      <c r="ER396" s="71"/>
      <c r="ES396" s="71"/>
      <c r="ET396" s="71"/>
      <c r="EU396" s="71"/>
      <c r="EV396" s="71"/>
      <c r="EW396" s="71"/>
      <c r="EX396" s="71"/>
      <c r="EY396" s="71"/>
      <c r="EZ396" s="71"/>
      <c r="FA396" s="71"/>
      <c r="FB396" s="71"/>
      <c r="FC396" s="71"/>
      <c r="FD396" s="71"/>
      <c r="FE396" s="71"/>
      <c r="FF396" s="71"/>
      <c r="FG396" s="71"/>
      <c r="FH396" s="71"/>
      <c r="FI396" s="71"/>
      <c r="FJ396" s="71"/>
      <c r="FK396" s="71"/>
      <c r="FL396" s="71"/>
      <c r="FM396" s="71"/>
      <c r="FN396" s="71"/>
      <c r="FO396" s="71"/>
      <c r="FP396" s="71"/>
      <c r="FQ396" s="71"/>
      <c r="FR396" s="71"/>
      <c r="FS396" s="71"/>
      <c r="FT396" s="71"/>
      <c r="FU396" s="71"/>
      <c r="FV396" s="71"/>
      <c r="FW396" s="71"/>
      <c r="FX396" s="71"/>
      <c r="FY396" s="71"/>
      <c r="FZ396" s="71"/>
      <c r="GA396" s="71"/>
      <c r="GB396" s="71"/>
      <c r="GC396" s="71"/>
      <c r="GD396" s="71"/>
      <c r="GE396" s="71"/>
      <c r="GF396" s="71"/>
      <c r="GG396" s="71"/>
      <c r="GH396" s="71"/>
      <c r="GI396" s="71"/>
      <c r="GJ396" s="71"/>
      <c r="GK396" s="71"/>
      <c r="GL396" s="71"/>
      <c r="GM396" s="71"/>
      <c r="GN396" s="71"/>
      <c r="GO396" s="71"/>
      <c r="GP396" s="71"/>
      <c r="GQ396" s="71"/>
      <c r="GR396" s="71"/>
      <c r="GS396" s="71"/>
      <c r="GT396" s="71"/>
      <c r="GU396" s="71"/>
      <c r="GV396" s="71"/>
      <c r="GW396" s="71"/>
      <c r="GX396" s="71"/>
      <c r="GY396" s="71"/>
      <c r="GZ396" s="71"/>
      <c r="HA396" s="71"/>
      <c r="HB396" s="71"/>
      <c r="HC396" s="71"/>
      <c r="HD396" s="71"/>
      <c r="HE396" s="71"/>
      <c r="HF396" s="71"/>
      <c r="HG396" s="71"/>
      <c r="HH396" s="71"/>
      <c r="HI396" s="71"/>
      <c r="HJ396" s="71"/>
      <c r="HK396" s="71"/>
      <c r="HL396" s="71"/>
      <c r="HM396" s="71"/>
      <c r="HN396" s="71"/>
      <c r="HO396" s="71"/>
      <c r="HP396" s="71"/>
      <c r="HQ396" s="71"/>
      <c r="HR396" s="71"/>
      <c r="HS396" s="71"/>
      <c r="HT396" s="71"/>
      <c r="HU396" s="71"/>
      <c r="HV396" s="71"/>
      <c r="HW396" s="71"/>
      <c r="HX396" s="71"/>
      <c r="HY396" s="71"/>
      <c r="HZ396" s="71"/>
      <c r="IA396" s="71"/>
      <c r="IB396" s="71"/>
      <c r="IC396" s="71"/>
      <c r="ID396" s="71"/>
      <c r="IE396" s="71"/>
      <c r="IF396" s="71"/>
      <c r="IG396" s="71"/>
      <c r="IH396" s="71"/>
      <c r="II396" s="71"/>
      <c r="IJ396" s="71"/>
      <c r="IK396" s="71"/>
      <c r="IL396" s="71"/>
      <c r="IM396" s="71"/>
      <c r="IN396" s="71"/>
      <c r="IO396" s="71"/>
      <c r="IP396" s="71"/>
      <c r="IQ396" s="71"/>
      <c r="IR396" s="71"/>
      <c r="IS396" s="71"/>
      <c r="IT396" s="71"/>
      <c r="IU396" s="71"/>
      <c r="IV396" s="71"/>
      <c r="IW396" s="71"/>
      <c r="IX396" s="71"/>
      <c r="IY396" s="71"/>
      <c r="IZ396" s="71"/>
    </row>
    <row r="397" spans="1:1024" s="115" customFormat="1">
      <c r="A397" s="103" t="str">
        <f t="shared" si="330"/>
        <v>1.12.2.1.6</v>
      </c>
      <c r="B397" s="52">
        <v>7027</v>
      </c>
      <c r="C397" s="64" t="s">
        <v>491</v>
      </c>
      <c r="D397" s="104" t="str">
        <f t="shared" si="331"/>
        <v>Hidrômetro 50mm</v>
      </c>
      <c r="E397" s="105" t="str">
        <f t="shared" si="332"/>
        <v>un</v>
      </c>
      <c r="F397" s="55" t="s">
        <v>471</v>
      </c>
      <c r="G397" s="55">
        <v>1</v>
      </c>
      <c r="H397" s="55">
        <f t="shared" si="333"/>
        <v>3008.23</v>
      </c>
      <c r="I397" s="55">
        <f t="shared" si="334"/>
        <v>3760.28</v>
      </c>
      <c r="J397" s="106">
        <f t="shared" si="335"/>
        <v>3760.28</v>
      </c>
      <c r="K397" s="107">
        <f t="shared" si="336"/>
        <v>6.295318523583171E-2</v>
      </c>
      <c r="L397" s="107">
        <f t="shared" si="337"/>
        <v>2.2765568417084051E-4</v>
      </c>
      <c r="M397" s="108">
        <v>3008.23</v>
      </c>
      <c r="N397" s="109" t="s">
        <v>609</v>
      </c>
      <c r="O397" s="110" t="s">
        <v>2417</v>
      </c>
      <c r="P397" s="111"/>
      <c r="Q397" s="112"/>
      <c r="R397" s="111"/>
      <c r="S397" s="111"/>
      <c r="T397" s="113"/>
      <c r="U397" s="114">
        <f t="shared" si="329"/>
        <v>59731.369999999988</v>
      </c>
      <c r="V397" s="71">
        <f t="shared" ref="V397:V460" si="342">IF(P397="N1",V396+1,V396)</f>
        <v>1</v>
      </c>
      <c r="W397" s="71">
        <f t="shared" ref="W397:W460" si="343">IF(V397&gt;V396,0,IF(P397="N2",W396+1,W396))</f>
        <v>1</v>
      </c>
      <c r="X397" s="71">
        <f t="shared" ref="X397:X460" si="344">IF(W397&gt;W396,0,IF(P397="N3",X396+1,X396))</f>
        <v>12</v>
      </c>
      <c r="Y397" s="71">
        <f t="shared" ref="Y397:Y460" si="345">IF(X397&gt;X396,0,IF(P397="N4",Y396+1,Y396))</f>
        <v>2</v>
      </c>
      <c r="Z397" s="71">
        <f t="shared" si="288"/>
        <v>1</v>
      </c>
      <c r="AA397" s="71">
        <f t="shared" ref="AA397:AA460" si="346">IF(P397="N1",0,IF(OR(P397="X",P397=""),J397+AA396,AA396))</f>
        <v>14192964.160000004</v>
      </c>
      <c r="AB397" s="71">
        <f t="shared" ref="AB397:AB460" si="347">IF(P397="N2",0,IF(OR(P397="X",P397=""),J397+AB396,AB396))</f>
        <v>14192964.160000004</v>
      </c>
      <c r="AC397" s="71">
        <f t="shared" ref="AC397:AC460" si="348">IF(P397="N3",0,IF(OR(P397="X",P397=""),J397+AC396,AC396))</f>
        <v>365518.34</v>
      </c>
      <c r="AD397" s="71">
        <f t="shared" ref="AD397:AD460" si="349">IF(P397="N4",0,IF(OR(P397="X",P397=""),J397+AD396,AD396))</f>
        <v>12709.82</v>
      </c>
      <c r="AE397" s="71">
        <f t="shared" ref="AE397:AE460" si="350">IF(P397="N5",0,IF(OR(P397="X",P397=""),J397+AE396,AE396))</f>
        <v>12709.82</v>
      </c>
      <c r="AF397" s="90" t="str">
        <f t="shared" si="338"/>
        <v>CENTRO INTEGRADO DE SAÚDE XANXERÊ</v>
      </c>
      <c r="AG397" s="90" t="str">
        <f t="shared" si="339"/>
        <v>CONSTRUÇÃO</v>
      </c>
      <c r="AH397" s="90" t="str">
        <f t="shared" si="340"/>
        <v>INSTALAÇÕES HIDROSSANITÁRIAS</v>
      </c>
      <c r="AI397" s="90" t="str">
        <f t="shared" si="341"/>
        <v>INSTALAÇÕES</v>
      </c>
      <c r="AJ397" s="90" t="s">
        <v>489</v>
      </c>
      <c r="AK397" s="71"/>
      <c r="AL397" s="71"/>
      <c r="AM397" s="71"/>
      <c r="AN397" s="71"/>
      <c r="AO397" s="71"/>
      <c r="AP397" s="71"/>
      <c r="AQ397" s="71"/>
      <c r="AR397" s="71"/>
      <c r="AS397" s="71"/>
      <c r="AT397" s="71"/>
      <c r="AU397" s="71"/>
      <c r="AV397" s="71"/>
      <c r="AW397" s="71"/>
      <c r="AX397" s="71"/>
      <c r="AY397" s="71"/>
      <c r="AZ397" s="71"/>
      <c r="BA397" s="71"/>
      <c r="BB397" s="71"/>
      <c r="BC397" s="71"/>
      <c r="BD397" s="71"/>
      <c r="BE397" s="71"/>
      <c r="BF397" s="71"/>
      <c r="BG397" s="71"/>
      <c r="BH397" s="71"/>
      <c r="BI397" s="71"/>
      <c r="BJ397" s="71"/>
      <c r="BK397" s="71"/>
      <c r="BL397" s="71"/>
      <c r="BM397" s="71"/>
      <c r="BN397" s="71"/>
      <c r="BO397" s="71"/>
      <c r="BP397" s="71"/>
      <c r="BQ397" s="71"/>
      <c r="BR397" s="71"/>
      <c r="BS397" s="71"/>
      <c r="BT397" s="71"/>
      <c r="BU397" s="71"/>
      <c r="BV397" s="71"/>
      <c r="BW397" s="71"/>
      <c r="BX397" s="71"/>
      <c r="BY397" s="71"/>
      <c r="BZ397" s="71"/>
      <c r="CA397" s="71"/>
      <c r="CB397" s="71"/>
      <c r="CC397" s="71"/>
      <c r="CD397" s="71"/>
      <c r="CE397" s="71"/>
      <c r="CF397" s="71"/>
      <c r="CG397" s="71"/>
      <c r="CH397" s="71"/>
      <c r="CI397" s="71"/>
      <c r="CJ397" s="71"/>
      <c r="CK397" s="71"/>
      <c r="CL397" s="71"/>
      <c r="CM397" s="71"/>
      <c r="CN397" s="71"/>
      <c r="CO397" s="71"/>
      <c r="CP397" s="71"/>
      <c r="CQ397" s="71"/>
      <c r="CR397" s="71"/>
      <c r="CS397" s="71"/>
      <c r="CT397" s="71"/>
      <c r="CU397" s="71"/>
      <c r="CV397" s="71"/>
      <c r="CW397" s="71"/>
      <c r="CX397" s="71"/>
      <c r="CY397" s="71"/>
      <c r="CZ397" s="71"/>
      <c r="DA397" s="71"/>
      <c r="DB397" s="71"/>
      <c r="DC397" s="71"/>
      <c r="DD397" s="71"/>
      <c r="DE397" s="71"/>
      <c r="DF397" s="71"/>
      <c r="DG397" s="71"/>
      <c r="DH397" s="71"/>
      <c r="DI397" s="71"/>
      <c r="DJ397" s="71"/>
      <c r="DK397" s="71"/>
      <c r="DL397" s="71"/>
      <c r="DM397" s="71"/>
      <c r="DN397" s="71"/>
      <c r="DO397" s="71"/>
      <c r="DP397" s="71"/>
      <c r="DQ397" s="71"/>
      <c r="DR397" s="71"/>
      <c r="DS397" s="71"/>
      <c r="DT397" s="71"/>
      <c r="DU397" s="71"/>
      <c r="DV397" s="71"/>
      <c r="DW397" s="71"/>
      <c r="DX397" s="71"/>
      <c r="DY397" s="71"/>
      <c r="DZ397" s="71"/>
      <c r="EA397" s="71"/>
      <c r="EB397" s="71"/>
      <c r="EC397" s="71"/>
      <c r="ED397" s="71"/>
      <c r="EE397" s="71"/>
      <c r="EF397" s="71"/>
      <c r="EG397" s="71"/>
      <c r="EH397" s="71"/>
      <c r="EI397" s="71"/>
      <c r="EJ397" s="71"/>
      <c r="EK397" s="71"/>
      <c r="EL397" s="71"/>
      <c r="EM397" s="71"/>
      <c r="EN397" s="71"/>
      <c r="EO397" s="71"/>
      <c r="EP397" s="71"/>
      <c r="EQ397" s="71"/>
      <c r="ER397" s="71"/>
      <c r="ES397" s="71"/>
      <c r="ET397" s="71"/>
      <c r="EU397" s="71"/>
      <c r="EV397" s="71"/>
      <c r="EW397" s="71"/>
      <c r="EX397" s="71"/>
      <c r="EY397" s="71"/>
      <c r="EZ397" s="71"/>
      <c r="FA397" s="71"/>
      <c r="FB397" s="71"/>
      <c r="FC397" s="71"/>
      <c r="FD397" s="71"/>
      <c r="FE397" s="71"/>
      <c r="FF397" s="71"/>
      <c r="FG397" s="71"/>
      <c r="FH397" s="71"/>
      <c r="FI397" s="71"/>
      <c r="FJ397" s="71"/>
      <c r="FK397" s="71"/>
      <c r="FL397" s="71"/>
      <c r="FM397" s="71"/>
      <c r="FN397" s="71"/>
      <c r="FO397" s="71"/>
      <c r="FP397" s="71"/>
      <c r="FQ397" s="71"/>
      <c r="FR397" s="71"/>
      <c r="FS397" s="71"/>
      <c r="FT397" s="71"/>
      <c r="FU397" s="71"/>
      <c r="FV397" s="71"/>
      <c r="FW397" s="71"/>
      <c r="FX397" s="71"/>
      <c r="FY397" s="71"/>
      <c r="FZ397" s="71"/>
      <c r="GA397" s="71"/>
      <c r="GB397" s="71"/>
      <c r="GC397" s="71"/>
      <c r="GD397" s="71"/>
      <c r="GE397" s="71"/>
      <c r="GF397" s="71"/>
      <c r="GG397" s="71"/>
      <c r="GH397" s="71"/>
      <c r="GI397" s="71"/>
      <c r="GJ397" s="71"/>
      <c r="GK397" s="71"/>
      <c r="GL397" s="71"/>
      <c r="GM397" s="71"/>
      <c r="GN397" s="71"/>
      <c r="GO397" s="71"/>
      <c r="GP397" s="71"/>
      <c r="GQ397" s="71"/>
      <c r="GR397" s="71"/>
      <c r="GS397" s="71"/>
      <c r="GT397" s="71"/>
      <c r="GU397" s="71"/>
      <c r="GV397" s="71"/>
      <c r="GW397" s="71"/>
      <c r="GX397" s="71"/>
      <c r="GY397" s="71"/>
      <c r="GZ397" s="71"/>
      <c r="HA397" s="71"/>
      <c r="HB397" s="71"/>
      <c r="HC397" s="71"/>
      <c r="HD397" s="71"/>
      <c r="HE397" s="71"/>
      <c r="HF397" s="71"/>
      <c r="HG397" s="71"/>
      <c r="HH397" s="71"/>
      <c r="HI397" s="71"/>
      <c r="HJ397" s="71"/>
      <c r="HK397" s="71"/>
      <c r="HL397" s="71"/>
      <c r="HM397" s="71"/>
      <c r="HN397" s="71"/>
      <c r="HO397" s="71"/>
      <c r="HP397" s="71"/>
      <c r="HQ397" s="71"/>
      <c r="HR397" s="71"/>
      <c r="HS397" s="71"/>
      <c r="HT397" s="71"/>
      <c r="HU397" s="71"/>
      <c r="HV397" s="71"/>
      <c r="HW397" s="71"/>
      <c r="HX397" s="71"/>
      <c r="HY397" s="71"/>
      <c r="HZ397" s="71"/>
      <c r="IA397" s="71"/>
      <c r="IB397" s="71"/>
      <c r="IC397" s="71"/>
      <c r="ID397" s="71"/>
      <c r="IE397" s="71"/>
      <c r="IF397" s="71"/>
      <c r="IG397" s="71"/>
      <c r="IH397" s="71"/>
      <c r="II397" s="71"/>
      <c r="IJ397" s="71"/>
      <c r="IK397" s="71"/>
      <c r="IL397" s="71"/>
      <c r="IM397" s="71"/>
      <c r="IN397" s="71"/>
      <c r="IO397" s="71"/>
      <c r="IP397" s="71"/>
      <c r="IQ397" s="71"/>
      <c r="IR397" s="71"/>
      <c r="IS397" s="71"/>
      <c r="IT397" s="71"/>
      <c r="IU397" s="71"/>
      <c r="IV397" s="71"/>
      <c r="IW397" s="71"/>
      <c r="IX397" s="71"/>
      <c r="IY397" s="71"/>
      <c r="IZ397" s="71"/>
    </row>
    <row r="398" spans="1:1024" s="115" customFormat="1" ht="38.25">
      <c r="A398" s="103" t="str">
        <f t="shared" si="330"/>
        <v>1.12.2.1.7</v>
      </c>
      <c r="B398" s="52">
        <v>94708</v>
      </c>
      <c r="C398" s="64" t="s">
        <v>493</v>
      </c>
      <c r="D398" s="104" t="str">
        <f t="shared" si="331"/>
        <v>Adaptador com flanges livres, pvc, soldável, dn  25 mm x 3/4 , instalado em reservação de água de edificação que possua reservatório de fibra/fibrocimento   fornecimento e instalação. Af_06/2016</v>
      </c>
      <c r="E398" s="105" t="str">
        <f t="shared" si="332"/>
        <v>un</v>
      </c>
      <c r="F398" s="55" t="s">
        <v>471</v>
      </c>
      <c r="G398" s="55">
        <v>190</v>
      </c>
      <c r="H398" s="55">
        <f t="shared" si="333"/>
        <v>27.15</v>
      </c>
      <c r="I398" s="55">
        <f t="shared" si="334"/>
        <v>33.93</v>
      </c>
      <c r="J398" s="106">
        <f t="shared" si="335"/>
        <v>6446.7</v>
      </c>
      <c r="K398" s="107">
        <f t="shared" si="336"/>
        <v>0.10792821259582697</v>
      </c>
      <c r="L398" s="107">
        <f t="shared" si="337"/>
        <v>3.9029750421355785E-4</v>
      </c>
      <c r="M398" s="108">
        <v>27.15</v>
      </c>
      <c r="N398" s="109" t="s">
        <v>609</v>
      </c>
      <c r="O398" s="110" t="s">
        <v>3126</v>
      </c>
      <c r="P398" s="111"/>
      <c r="Q398" s="112"/>
      <c r="R398" s="111"/>
      <c r="S398" s="111"/>
      <c r="T398" s="113"/>
      <c r="U398" s="114">
        <f t="shared" si="329"/>
        <v>59731.369999999988</v>
      </c>
      <c r="V398" s="71">
        <f t="shared" si="342"/>
        <v>1</v>
      </c>
      <c r="W398" s="71">
        <f t="shared" si="343"/>
        <v>1</v>
      </c>
      <c r="X398" s="71">
        <f t="shared" si="344"/>
        <v>12</v>
      </c>
      <c r="Y398" s="71">
        <f t="shared" si="345"/>
        <v>2</v>
      </c>
      <c r="Z398" s="71">
        <f t="shared" ref="Z398:Z461" si="351">IF(Y398&gt;Y397,0,IF(P398="N5",Z397+1,Z397))</f>
        <v>1</v>
      </c>
      <c r="AA398" s="71">
        <f t="shared" si="346"/>
        <v>14199410.860000003</v>
      </c>
      <c r="AB398" s="71">
        <f t="shared" si="347"/>
        <v>14199410.860000003</v>
      </c>
      <c r="AC398" s="71">
        <f t="shared" si="348"/>
        <v>371965.04000000004</v>
      </c>
      <c r="AD398" s="71">
        <f t="shared" si="349"/>
        <v>19156.52</v>
      </c>
      <c r="AE398" s="71">
        <f t="shared" si="350"/>
        <v>19156.52</v>
      </c>
      <c r="AF398" s="90" t="str">
        <f t="shared" si="338"/>
        <v>CENTRO INTEGRADO DE SAÚDE XANXERÊ</v>
      </c>
      <c r="AG398" s="90" t="str">
        <f t="shared" si="339"/>
        <v>CONSTRUÇÃO</v>
      </c>
      <c r="AH398" s="90" t="str">
        <f t="shared" si="340"/>
        <v>INSTALAÇÕES HIDROSSANITÁRIAS</v>
      </c>
      <c r="AI398" s="90" t="str">
        <f t="shared" si="341"/>
        <v>INSTALAÇÕES</v>
      </c>
      <c r="AJ398" s="90" t="s">
        <v>489</v>
      </c>
      <c r="AK398" s="71"/>
      <c r="AL398" s="71"/>
      <c r="AM398" s="71"/>
      <c r="AN398" s="71"/>
      <c r="AO398" s="71"/>
      <c r="AP398" s="71"/>
      <c r="AQ398" s="71"/>
      <c r="AR398" s="71"/>
      <c r="AS398" s="71"/>
      <c r="AT398" s="71"/>
      <c r="AU398" s="71"/>
      <c r="AV398" s="71"/>
      <c r="AW398" s="71"/>
      <c r="AX398" s="71"/>
      <c r="AY398" s="71"/>
      <c r="AZ398" s="71"/>
      <c r="BA398" s="71"/>
      <c r="BB398" s="71"/>
      <c r="BC398" s="71"/>
      <c r="BD398" s="71"/>
      <c r="BE398" s="71"/>
      <c r="BF398" s="71"/>
      <c r="BG398" s="71"/>
      <c r="BH398" s="71"/>
      <c r="BI398" s="71"/>
      <c r="BJ398" s="71"/>
      <c r="BK398" s="71"/>
      <c r="BL398" s="71"/>
      <c r="BM398" s="71"/>
      <c r="BN398" s="71"/>
      <c r="BO398" s="71"/>
      <c r="BP398" s="71"/>
      <c r="BQ398" s="71"/>
      <c r="BR398" s="71"/>
      <c r="BS398" s="71"/>
      <c r="BT398" s="71"/>
      <c r="BU398" s="71"/>
      <c r="BV398" s="71"/>
      <c r="BW398" s="71"/>
      <c r="BX398" s="71"/>
      <c r="BY398" s="71"/>
      <c r="BZ398" s="71"/>
      <c r="CA398" s="71"/>
      <c r="CB398" s="71"/>
      <c r="CC398" s="71"/>
      <c r="CD398" s="71"/>
      <c r="CE398" s="71"/>
      <c r="CF398" s="71"/>
      <c r="CG398" s="71"/>
      <c r="CH398" s="71"/>
      <c r="CI398" s="71"/>
      <c r="CJ398" s="71"/>
      <c r="CK398" s="71"/>
      <c r="CL398" s="71"/>
      <c r="CM398" s="71"/>
      <c r="CN398" s="71"/>
      <c r="CO398" s="71"/>
      <c r="CP398" s="71"/>
      <c r="CQ398" s="71"/>
      <c r="CR398" s="71"/>
      <c r="CS398" s="71"/>
      <c r="CT398" s="71"/>
      <c r="CU398" s="71"/>
      <c r="CV398" s="71"/>
      <c r="CW398" s="71"/>
      <c r="CX398" s="71"/>
      <c r="CY398" s="71"/>
      <c r="CZ398" s="71"/>
      <c r="DA398" s="71"/>
      <c r="DB398" s="71"/>
      <c r="DC398" s="71"/>
      <c r="DD398" s="71"/>
      <c r="DE398" s="71"/>
      <c r="DF398" s="71"/>
      <c r="DG398" s="71"/>
      <c r="DH398" s="71"/>
      <c r="DI398" s="71"/>
      <c r="DJ398" s="71"/>
      <c r="DK398" s="71"/>
      <c r="DL398" s="71"/>
      <c r="DM398" s="71"/>
      <c r="DN398" s="71"/>
      <c r="DO398" s="71"/>
      <c r="DP398" s="71"/>
      <c r="DQ398" s="71"/>
      <c r="DR398" s="71"/>
      <c r="DS398" s="71"/>
      <c r="DT398" s="71"/>
      <c r="DU398" s="71"/>
      <c r="DV398" s="71"/>
      <c r="DW398" s="71"/>
      <c r="DX398" s="71"/>
      <c r="DY398" s="71"/>
      <c r="DZ398" s="71"/>
      <c r="EA398" s="71"/>
      <c r="EB398" s="71"/>
      <c r="EC398" s="71"/>
      <c r="ED398" s="71"/>
      <c r="EE398" s="71"/>
      <c r="EF398" s="71"/>
      <c r="EG398" s="71"/>
      <c r="EH398" s="71"/>
      <c r="EI398" s="71"/>
      <c r="EJ398" s="71"/>
      <c r="EK398" s="71"/>
      <c r="EL398" s="71"/>
      <c r="EM398" s="71"/>
      <c r="EN398" s="71"/>
      <c r="EO398" s="71"/>
      <c r="EP398" s="71"/>
      <c r="EQ398" s="71"/>
      <c r="ER398" s="71"/>
      <c r="ES398" s="71"/>
      <c r="ET398" s="71"/>
      <c r="EU398" s="71"/>
      <c r="EV398" s="71"/>
      <c r="EW398" s="71"/>
      <c r="EX398" s="71"/>
      <c r="EY398" s="71"/>
      <c r="EZ398" s="71"/>
      <c r="FA398" s="71"/>
      <c r="FB398" s="71"/>
      <c r="FC398" s="71"/>
      <c r="FD398" s="71"/>
      <c r="FE398" s="71"/>
      <c r="FF398" s="71"/>
      <c r="FG398" s="71"/>
      <c r="FH398" s="71"/>
      <c r="FI398" s="71"/>
      <c r="FJ398" s="71"/>
      <c r="FK398" s="71"/>
      <c r="FL398" s="71"/>
      <c r="FM398" s="71"/>
      <c r="FN398" s="71"/>
      <c r="FO398" s="71"/>
      <c r="FP398" s="71"/>
      <c r="FQ398" s="71"/>
      <c r="FR398" s="71"/>
      <c r="FS398" s="71"/>
      <c r="FT398" s="71"/>
      <c r="FU398" s="71"/>
      <c r="FV398" s="71"/>
      <c r="FW398" s="71"/>
      <c r="FX398" s="71"/>
      <c r="FY398" s="71"/>
      <c r="FZ398" s="71"/>
      <c r="GA398" s="71"/>
      <c r="GB398" s="71"/>
      <c r="GC398" s="71"/>
      <c r="GD398" s="71"/>
      <c r="GE398" s="71"/>
      <c r="GF398" s="71"/>
      <c r="GG398" s="71"/>
      <c r="GH398" s="71"/>
      <c r="GI398" s="71"/>
      <c r="GJ398" s="71"/>
      <c r="GK398" s="71"/>
      <c r="GL398" s="71"/>
      <c r="GM398" s="71"/>
      <c r="GN398" s="71"/>
      <c r="GO398" s="71"/>
      <c r="GP398" s="71"/>
      <c r="GQ398" s="71"/>
      <c r="GR398" s="71"/>
      <c r="GS398" s="71"/>
      <c r="GT398" s="71"/>
      <c r="GU398" s="71"/>
      <c r="GV398" s="71"/>
      <c r="GW398" s="71"/>
      <c r="GX398" s="71"/>
      <c r="GY398" s="71"/>
      <c r="GZ398" s="71"/>
      <c r="HA398" s="71"/>
      <c r="HB398" s="71"/>
      <c r="HC398" s="71"/>
      <c r="HD398" s="71"/>
      <c r="HE398" s="71"/>
      <c r="HF398" s="71"/>
      <c r="HG398" s="71"/>
      <c r="HH398" s="71"/>
      <c r="HI398" s="71"/>
      <c r="HJ398" s="71"/>
      <c r="HK398" s="71"/>
      <c r="HL398" s="71"/>
      <c r="HM398" s="71"/>
      <c r="HN398" s="71"/>
      <c r="HO398" s="71"/>
      <c r="HP398" s="71"/>
      <c r="HQ398" s="71"/>
      <c r="HR398" s="71"/>
      <c r="HS398" s="71"/>
      <c r="HT398" s="71"/>
      <c r="HU398" s="71"/>
      <c r="HV398" s="71"/>
      <c r="HW398" s="71"/>
      <c r="HX398" s="71"/>
      <c r="HY398" s="71"/>
      <c r="HZ398" s="71"/>
      <c r="IA398" s="71"/>
      <c r="IB398" s="71"/>
      <c r="IC398" s="71"/>
      <c r="ID398" s="71"/>
      <c r="IE398" s="71"/>
      <c r="IF398" s="71"/>
      <c r="IG398" s="71"/>
      <c r="IH398" s="71"/>
      <c r="II398" s="71"/>
      <c r="IJ398" s="71"/>
      <c r="IK398" s="71"/>
      <c r="IL398" s="71"/>
      <c r="IM398" s="71"/>
      <c r="IN398" s="71"/>
      <c r="IO398" s="71"/>
      <c r="IP398" s="71"/>
      <c r="IQ398" s="71"/>
      <c r="IR398" s="71"/>
      <c r="IS398" s="71"/>
      <c r="IT398" s="71"/>
      <c r="IU398" s="71"/>
      <c r="IV398" s="71"/>
      <c r="IW398" s="71"/>
      <c r="IX398" s="71"/>
      <c r="IY398" s="71"/>
      <c r="IZ398" s="71"/>
    </row>
    <row r="399" spans="1:1024" s="115" customFormat="1">
      <c r="A399" s="103" t="str">
        <f t="shared" si="330"/>
        <v>1.12.2.1.8</v>
      </c>
      <c r="B399" s="68" t="s">
        <v>429</v>
      </c>
      <c r="C399" s="64" t="s">
        <v>491</v>
      </c>
      <c r="D399" s="104" t="str">
        <f t="shared" si="331"/>
        <v>Bucha de redução sold. Longa 50 mm - 25 mm</v>
      </c>
      <c r="E399" s="105" t="str">
        <f t="shared" si="332"/>
        <v>un</v>
      </c>
      <c r="F399" s="55" t="s">
        <v>471</v>
      </c>
      <c r="G399" s="55">
        <v>4</v>
      </c>
      <c r="H399" s="55">
        <f t="shared" si="333"/>
        <v>24</v>
      </c>
      <c r="I399" s="55">
        <f t="shared" si="334"/>
        <v>30</v>
      </c>
      <c r="J399" s="106">
        <f t="shared" si="335"/>
        <v>120</v>
      </c>
      <c r="K399" s="107">
        <f t="shared" si="336"/>
        <v>2.0089946036730786E-3</v>
      </c>
      <c r="L399" s="107">
        <f t="shared" si="337"/>
        <v>7.2650659260748823E-6</v>
      </c>
      <c r="M399" s="108">
        <v>24</v>
      </c>
      <c r="N399" s="109" t="s">
        <v>609</v>
      </c>
      <c r="O399" s="110" t="s">
        <v>3605</v>
      </c>
      <c r="P399" s="111"/>
      <c r="Q399" s="112"/>
      <c r="R399" s="111"/>
      <c r="S399" s="111"/>
      <c r="T399" s="113"/>
      <c r="U399" s="114">
        <f t="shared" si="329"/>
        <v>59731.369999999988</v>
      </c>
      <c r="V399" s="71">
        <f t="shared" si="342"/>
        <v>1</v>
      </c>
      <c r="W399" s="71">
        <f t="shared" si="343"/>
        <v>1</v>
      </c>
      <c r="X399" s="71">
        <f t="shared" si="344"/>
        <v>12</v>
      </c>
      <c r="Y399" s="71">
        <f t="shared" si="345"/>
        <v>2</v>
      </c>
      <c r="Z399" s="71">
        <f t="shared" si="351"/>
        <v>1</v>
      </c>
      <c r="AA399" s="71">
        <f t="shared" si="346"/>
        <v>14199530.860000003</v>
      </c>
      <c r="AB399" s="71">
        <f t="shared" si="347"/>
        <v>14199530.860000003</v>
      </c>
      <c r="AC399" s="71">
        <f t="shared" si="348"/>
        <v>372085.04000000004</v>
      </c>
      <c r="AD399" s="71">
        <f t="shared" si="349"/>
        <v>19276.52</v>
      </c>
      <c r="AE399" s="71">
        <f t="shared" si="350"/>
        <v>19276.52</v>
      </c>
      <c r="AF399" s="90" t="str">
        <f t="shared" si="338"/>
        <v>CENTRO INTEGRADO DE SAÚDE XANXERÊ</v>
      </c>
      <c r="AG399" s="90" t="str">
        <f t="shared" si="339"/>
        <v>CONSTRUÇÃO</v>
      </c>
      <c r="AH399" s="90" t="str">
        <f t="shared" si="340"/>
        <v>INSTALAÇÕES HIDROSSANITÁRIAS</v>
      </c>
      <c r="AI399" s="90" t="str">
        <f t="shared" si="341"/>
        <v>INSTALAÇÕES</v>
      </c>
      <c r="AJ399" s="90" t="s">
        <v>489</v>
      </c>
      <c r="AK399" s="71"/>
      <c r="AL399" s="71"/>
      <c r="AM399" s="71"/>
      <c r="AN399" s="71"/>
      <c r="AO399" s="71"/>
      <c r="AP399" s="71"/>
      <c r="AQ399" s="71"/>
      <c r="AR399" s="71"/>
      <c r="AS399" s="71"/>
      <c r="AT399" s="71"/>
      <c r="AU399" s="71"/>
      <c r="AV399" s="71"/>
      <c r="AW399" s="71"/>
      <c r="AX399" s="71"/>
      <c r="AY399" s="71"/>
      <c r="AZ399" s="71"/>
      <c r="BA399" s="71"/>
      <c r="BB399" s="71"/>
      <c r="BC399" s="71"/>
      <c r="BD399" s="71"/>
      <c r="BE399" s="71"/>
      <c r="BF399" s="71"/>
      <c r="BG399" s="71"/>
      <c r="BH399" s="71"/>
      <c r="BI399" s="71"/>
      <c r="BJ399" s="71"/>
      <c r="BK399" s="71"/>
      <c r="BL399" s="71"/>
      <c r="BM399" s="71"/>
      <c r="BN399" s="71"/>
      <c r="BO399" s="71"/>
      <c r="BP399" s="71"/>
      <c r="BQ399" s="71"/>
      <c r="BR399" s="71"/>
      <c r="BS399" s="71"/>
      <c r="BT399" s="71"/>
      <c r="BU399" s="71"/>
      <c r="BV399" s="71"/>
      <c r="BW399" s="71"/>
      <c r="BX399" s="71"/>
      <c r="BY399" s="71"/>
      <c r="BZ399" s="71"/>
      <c r="CA399" s="71"/>
      <c r="CB399" s="71"/>
      <c r="CC399" s="71"/>
      <c r="CD399" s="71"/>
      <c r="CE399" s="71"/>
      <c r="CF399" s="71"/>
      <c r="CG399" s="71"/>
      <c r="CH399" s="71"/>
      <c r="CI399" s="71"/>
      <c r="CJ399" s="71"/>
      <c r="CK399" s="71"/>
      <c r="CL399" s="71"/>
      <c r="CM399" s="71"/>
      <c r="CN399" s="71"/>
      <c r="CO399" s="71"/>
      <c r="CP399" s="71"/>
      <c r="CQ399" s="71"/>
      <c r="CR399" s="71"/>
      <c r="CS399" s="71"/>
      <c r="CT399" s="71"/>
      <c r="CU399" s="71"/>
      <c r="CV399" s="71"/>
      <c r="CW399" s="71"/>
      <c r="CX399" s="71"/>
      <c r="CY399" s="71"/>
      <c r="CZ399" s="71"/>
      <c r="DA399" s="71"/>
      <c r="DB399" s="71"/>
      <c r="DC399" s="71"/>
      <c r="DD399" s="71"/>
      <c r="DE399" s="71"/>
      <c r="DF399" s="71"/>
      <c r="DG399" s="71"/>
      <c r="DH399" s="71"/>
      <c r="DI399" s="71"/>
      <c r="DJ399" s="71"/>
      <c r="DK399" s="71"/>
      <c r="DL399" s="71"/>
      <c r="DM399" s="71"/>
      <c r="DN399" s="71"/>
      <c r="DO399" s="71"/>
      <c r="DP399" s="71"/>
      <c r="DQ399" s="71"/>
      <c r="DR399" s="71"/>
      <c r="DS399" s="71"/>
      <c r="DT399" s="71"/>
      <c r="DU399" s="71"/>
      <c r="DV399" s="71"/>
      <c r="DW399" s="71"/>
      <c r="DX399" s="71"/>
      <c r="DY399" s="71"/>
      <c r="DZ399" s="71"/>
      <c r="EA399" s="71"/>
      <c r="EB399" s="71"/>
      <c r="EC399" s="71"/>
      <c r="ED399" s="71"/>
      <c r="EE399" s="71"/>
      <c r="EF399" s="71"/>
      <c r="EG399" s="71"/>
      <c r="EH399" s="71"/>
      <c r="EI399" s="71"/>
      <c r="EJ399" s="71"/>
      <c r="EK399" s="71"/>
      <c r="EL399" s="71"/>
      <c r="EM399" s="71"/>
      <c r="EN399" s="71"/>
      <c r="EO399" s="71"/>
      <c r="EP399" s="71"/>
      <c r="EQ399" s="71"/>
      <c r="ER399" s="71"/>
      <c r="ES399" s="71"/>
      <c r="ET399" s="71"/>
      <c r="EU399" s="71"/>
      <c r="EV399" s="71"/>
      <c r="EW399" s="71"/>
      <c r="EX399" s="71"/>
      <c r="EY399" s="71"/>
      <c r="EZ399" s="71"/>
      <c r="FA399" s="71"/>
      <c r="FB399" s="71"/>
      <c r="FC399" s="71"/>
      <c r="FD399" s="71"/>
      <c r="FE399" s="71"/>
      <c r="FF399" s="71"/>
      <c r="FG399" s="71"/>
      <c r="FH399" s="71"/>
      <c r="FI399" s="71"/>
      <c r="FJ399" s="71"/>
      <c r="FK399" s="71"/>
      <c r="FL399" s="71"/>
      <c r="FM399" s="71"/>
      <c r="FN399" s="71"/>
      <c r="FO399" s="71"/>
      <c r="FP399" s="71"/>
      <c r="FQ399" s="71"/>
      <c r="FR399" s="71"/>
      <c r="FS399" s="71"/>
      <c r="FT399" s="71"/>
      <c r="FU399" s="71"/>
      <c r="FV399" s="71"/>
      <c r="FW399" s="71"/>
      <c r="FX399" s="71"/>
      <c r="FY399" s="71"/>
      <c r="FZ399" s="71"/>
      <c r="GA399" s="71"/>
      <c r="GB399" s="71"/>
      <c r="GC399" s="71"/>
      <c r="GD399" s="71"/>
      <c r="GE399" s="71"/>
      <c r="GF399" s="71"/>
      <c r="GG399" s="71"/>
      <c r="GH399" s="71"/>
      <c r="GI399" s="71"/>
      <c r="GJ399" s="71"/>
      <c r="GK399" s="71"/>
      <c r="GL399" s="71"/>
      <c r="GM399" s="71"/>
      <c r="GN399" s="71"/>
      <c r="GO399" s="71"/>
      <c r="GP399" s="71"/>
      <c r="GQ399" s="71"/>
      <c r="GR399" s="71"/>
      <c r="GS399" s="71"/>
      <c r="GT399" s="71"/>
      <c r="GU399" s="71"/>
      <c r="GV399" s="71"/>
      <c r="GW399" s="71"/>
      <c r="GX399" s="71"/>
      <c r="GY399" s="71"/>
      <c r="GZ399" s="71"/>
      <c r="HA399" s="71"/>
      <c r="HB399" s="71"/>
      <c r="HC399" s="71"/>
      <c r="HD399" s="71"/>
      <c r="HE399" s="71"/>
      <c r="HF399" s="71"/>
      <c r="HG399" s="71"/>
      <c r="HH399" s="71"/>
      <c r="HI399" s="71"/>
      <c r="HJ399" s="71"/>
      <c r="HK399" s="71"/>
      <c r="HL399" s="71"/>
      <c r="HM399" s="71"/>
      <c r="HN399" s="71"/>
      <c r="HO399" s="71"/>
      <c r="HP399" s="71"/>
      <c r="HQ399" s="71"/>
      <c r="HR399" s="71"/>
      <c r="HS399" s="71"/>
      <c r="HT399" s="71"/>
      <c r="HU399" s="71"/>
      <c r="HV399" s="71"/>
      <c r="HW399" s="71"/>
      <c r="HX399" s="71"/>
      <c r="HY399" s="71"/>
      <c r="HZ399" s="71"/>
      <c r="IA399" s="71"/>
      <c r="IB399" s="71"/>
      <c r="IC399" s="71"/>
      <c r="ID399" s="71"/>
      <c r="IE399" s="71"/>
      <c r="IF399" s="71"/>
      <c r="IG399" s="71"/>
      <c r="IH399" s="71"/>
      <c r="II399" s="71"/>
      <c r="IJ399" s="71"/>
      <c r="IK399" s="71"/>
      <c r="IL399" s="71"/>
      <c r="IM399" s="71"/>
      <c r="IN399" s="71"/>
      <c r="IO399" s="71"/>
      <c r="IP399" s="71"/>
      <c r="IQ399" s="71"/>
      <c r="IR399" s="71"/>
      <c r="IS399" s="71"/>
      <c r="IT399" s="71"/>
      <c r="IU399" s="71"/>
      <c r="IV399" s="71"/>
      <c r="IW399" s="71"/>
      <c r="IX399" s="71"/>
      <c r="IY399" s="71"/>
      <c r="IZ399" s="71"/>
    </row>
    <row r="400" spans="1:1024" s="115" customFormat="1">
      <c r="A400" s="103" t="str">
        <f t="shared" si="330"/>
        <v>1.12.2.1.9</v>
      </c>
      <c r="B400" s="68" t="s">
        <v>216</v>
      </c>
      <c r="C400" s="64" t="s">
        <v>491</v>
      </c>
      <c r="D400" s="104" t="str">
        <f t="shared" si="331"/>
        <v>Bucha de redução Soldáve Longa 50x32mm</v>
      </c>
      <c r="E400" s="105" t="str">
        <f t="shared" si="332"/>
        <v>un</v>
      </c>
      <c r="F400" s="55" t="s">
        <v>471</v>
      </c>
      <c r="G400" s="55">
        <v>1</v>
      </c>
      <c r="H400" s="55">
        <f t="shared" si="333"/>
        <v>14.6</v>
      </c>
      <c r="I400" s="55">
        <f t="shared" si="334"/>
        <v>18.25</v>
      </c>
      <c r="J400" s="106">
        <f t="shared" si="335"/>
        <v>18.25</v>
      </c>
      <c r="K400" s="107">
        <f t="shared" si="336"/>
        <v>3.0553459597528073E-4</v>
      </c>
      <c r="L400" s="107">
        <f t="shared" si="337"/>
        <v>1.1048954429238883E-6</v>
      </c>
      <c r="M400" s="108">
        <v>14.6</v>
      </c>
      <c r="N400" s="109" t="s">
        <v>609</v>
      </c>
      <c r="O400" s="110" t="s">
        <v>3130</v>
      </c>
      <c r="P400" s="111"/>
      <c r="Q400" s="112"/>
      <c r="R400" s="111"/>
      <c r="S400" s="111"/>
      <c r="T400" s="113"/>
      <c r="U400" s="114">
        <f t="shared" si="329"/>
        <v>59731.369999999988</v>
      </c>
      <c r="V400" s="71">
        <f t="shared" si="342"/>
        <v>1</v>
      </c>
      <c r="W400" s="71">
        <f t="shared" si="343"/>
        <v>1</v>
      </c>
      <c r="X400" s="71">
        <f t="shared" si="344"/>
        <v>12</v>
      </c>
      <c r="Y400" s="71">
        <f t="shared" si="345"/>
        <v>2</v>
      </c>
      <c r="Z400" s="71">
        <f t="shared" si="351"/>
        <v>1</v>
      </c>
      <c r="AA400" s="71">
        <f t="shared" si="346"/>
        <v>14199549.110000003</v>
      </c>
      <c r="AB400" s="71">
        <f t="shared" si="347"/>
        <v>14199549.110000003</v>
      </c>
      <c r="AC400" s="71">
        <f t="shared" si="348"/>
        <v>372103.29000000004</v>
      </c>
      <c r="AD400" s="71">
        <f t="shared" si="349"/>
        <v>19294.77</v>
      </c>
      <c r="AE400" s="71">
        <f t="shared" si="350"/>
        <v>19294.77</v>
      </c>
      <c r="AF400" s="90" t="str">
        <f t="shared" si="338"/>
        <v>CENTRO INTEGRADO DE SAÚDE XANXERÊ</v>
      </c>
      <c r="AG400" s="90" t="str">
        <f t="shared" si="339"/>
        <v>CONSTRUÇÃO</v>
      </c>
      <c r="AH400" s="90" t="str">
        <f t="shared" si="340"/>
        <v>INSTALAÇÕES HIDROSSANITÁRIAS</v>
      </c>
      <c r="AI400" s="90" t="str">
        <f t="shared" si="341"/>
        <v>INSTALAÇÕES</v>
      </c>
      <c r="AJ400" s="90" t="s">
        <v>489</v>
      </c>
      <c r="AK400" s="71"/>
      <c r="AL400" s="71"/>
      <c r="AM400" s="71"/>
      <c r="AN400" s="71"/>
      <c r="AO400" s="71"/>
      <c r="AP400" s="71"/>
      <c r="AQ400" s="71"/>
      <c r="AR400" s="71"/>
      <c r="AS400" s="71"/>
      <c r="AT400" s="71"/>
      <c r="AU400" s="71"/>
      <c r="AV400" s="71"/>
      <c r="AW400" s="71"/>
      <c r="AX400" s="71"/>
      <c r="AY400" s="71"/>
      <c r="AZ400" s="71"/>
      <c r="BA400" s="71"/>
      <c r="BB400" s="71"/>
      <c r="BC400" s="71"/>
      <c r="BD400" s="71"/>
      <c r="BE400" s="71"/>
      <c r="BF400" s="71"/>
      <c r="BG400" s="71"/>
      <c r="BH400" s="71"/>
      <c r="BI400" s="71"/>
      <c r="BJ400" s="71"/>
      <c r="BK400" s="71"/>
      <c r="BL400" s="71"/>
      <c r="BM400" s="71"/>
      <c r="BN400" s="71"/>
      <c r="BO400" s="71"/>
      <c r="BP400" s="71"/>
      <c r="BQ400" s="71"/>
      <c r="BR400" s="71"/>
      <c r="BS400" s="71"/>
      <c r="BT400" s="71"/>
      <c r="BU400" s="71"/>
      <c r="BV400" s="71"/>
      <c r="BW400" s="71"/>
      <c r="BX400" s="71"/>
      <c r="BY400" s="71"/>
      <c r="BZ400" s="71"/>
      <c r="CA400" s="71"/>
      <c r="CB400" s="71"/>
      <c r="CC400" s="71"/>
      <c r="CD400" s="71"/>
      <c r="CE400" s="71"/>
      <c r="CF400" s="71"/>
      <c r="CG400" s="71"/>
      <c r="CH400" s="71"/>
      <c r="CI400" s="71"/>
      <c r="CJ400" s="71"/>
      <c r="CK400" s="71"/>
      <c r="CL400" s="71"/>
      <c r="CM400" s="71"/>
      <c r="CN400" s="71"/>
      <c r="CO400" s="71"/>
      <c r="CP400" s="71"/>
      <c r="CQ400" s="71"/>
      <c r="CR400" s="71"/>
      <c r="CS400" s="71"/>
      <c r="CT400" s="71"/>
      <c r="CU400" s="71"/>
      <c r="CV400" s="71"/>
      <c r="CW400" s="71"/>
      <c r="CX400" s="71"/>
      <c r="CY400" s="71"/>
      <c r="CZ400" s="71"/>
      <c r="DA400" s="71"/>
      <c r="DB400" s="71"/>
      <c r="DC400" s="71"/>
      <c r="DD400" s="71"/>
      <c r="DE400" s="71"/>
      <c r="DF400" s="71"/>
      <c r="DG400" s="71"/>
      <c r="DH400" s="71"/>
      <c r="DI400" s="71"/>
      <c r="DJ400" s="71"/>
      <c r="DK400" s="71"/>
      <c r="DL400" s="71"/>
      <c r="DM400" s="71"/>
      <c r="DN400" s="71"/>
      <c r="DO400" s="71"/>
      <c r="DP400" s="71"/>
      <c r="DQ400" s="71"/>
      <c r="DR400" s="71"/>
      <c r="DS400" s="71"/>
      <c r="DT400" s="71"/>
      <c r="DU400" s="71"/>
      <c r="DV400" s="71"/>
      <c r="DW400" s="71"/>
      <c r="DX400" s="71"/>
      <c r="DY400" s="71"/>
      <c r="DZ400" s="71"/>
      <c r="EA400" s="71"/>
      <c r="EB400" s="71"/>
      <c r="EC400" s="71"/>
      <c r="ED400" s="71"/>
      <c r="EE400" s="71"/>
      <c r="EF400" s="71"/>
      <c r="EG400" s="71"/>
      <c r="EH400" s="71"/>
      <c r="EI400" s="71"/>
      <c r="EJ400" s="71"/>
      <c r="EK400" s="71"/>
      <c r="EL400" s="71"/>
      <c r="EM400" s="71"/>
      <c r="EN400" s="71"/>
      <c r="EO400" s="71"/>
      <c r="EP400" s="71"/>
      <c r="EQ400" s="71"/>
      <c r="ER400" s="71"/>
      <c r="ES400" s="71"/>
      <c r="ET400" s="71"/>
      <c r="EU400" s="71"/>
      <c r="EV400" s="71"/>
      <c r="EW400" s="71"/>
      <c r="EX400" s="71"/>
      <c r="EY400" s="71"/>
      <c r="EZ400" s="71"/>
      <c r="FA400" s="71"/>
      <c r="FB400" s="71"/>
      <c r="FC400" s="71"/>
      <c r="FD400" s="71"/>
      <c r="FE400" s="71"/>
      <c r="FF400" s="71"/>
      <c r="FG400" s="71"/>
      <c r="FH400" s="71"/>
      <c r="FI400" s="71"/>
      <c r="FJ400" s="71"/>
      <c r="FK400" s="71"/>
      <c r="FL400" s="71"/>
      <c r="FM400" s="71"/>
      <c r="FN400" s="71"/>
      <c r="FO400" s="71"/>
      <c r="FP400" s="71"/>
      <c r="FQ400" s="71"/>
      <c r="FR400" s="71"/>
      <c r="FS400" s="71"/>
      <c r="FT400" s="71"/>
      <c r="FU400" s="71"/>
      <c r="FV400" s="71"/>
      <c r="FW400" s="71"/>
      <c r="FX400" s="71"/>
      <c r="FY400" s="71"/>
      <c r="FZ400" s="71"/>
      <c r="GA400" s="71"/>
      <c r="GB400" s="71"/>
      <c r="GC400" s="71"/>
      <c r="GD400" s="71"/>
      <c r="GE400" s="71"/>
      <c r="GF400" s="71"/>
      <c r="GG400" s="71"/>
      <c r="GH400" s="71"/>
      <c r="GI400" s="71"/>
      <c r="GJ400" s="71"/>
      <c r="GK400" s="71"/>
      <c r="GL400" s="71"/>
      <c r="GM400" s="71"/>
      <c r="GN400" s="71"/>
      <c r="GO400" s="71"/>
      <c r="GP400" s="71"/>
      <c r="GQ400" s="71"/>
      <c r="GR400" s="71"/>
      <c r="GS400" s="71"/>
      <c r="GT400" s="71"/>
      <c r="GU400" s="71"/>
      <c r="GV400" s="71"/>
      <c r="GW400" s="71"/>
      <c r="GX400" s="71"/>
      <c r="GY400" s="71"/>
      <c r="GZ400" s="71"/>
      <c r="HA400" s="71"/>
      <c r="HB400" s="71"/>
      <c r="HC400" s="71"/>
      <c r="HD400" s="71"/>
      <c r="HE400" s="71"/>
      <c r="HF400" s="71"/>
      <c r="HG400" s="71"/>
      <c r="HH400" s="71"/>
      <c r="HI400" s="71"/>
      <c r="HJ400" s="71"/>
      <c r="HK400" s="71"/>
      <c r="HL400" s="71"/>
      <c r="HM400" s="71"/>
      <c r="HN400" s="71"/>
      <c r="HO400" s="71"/>
      <c r="HP400" s="71"/>
      <c r="HQ400" s="71"/>
      <c r="HR400" s="71"/>
      <c r="HS400" s="71"/>
      <c r="HT400" s="71"/>
      <c r="HU400" s="71"/>
      <c r="HV400" s="71"/>
      <c r="HW400" s="71"/>
      <c r="HX400" s="71"/>
      <c r="HY400" s="71"/>
      <c r="HZ400" s="71"/>
      <c r="IA400" s="71"/>
      <c r="IB400" s="71"/>
      <c r="IC400" s="71"/>
      <c r="ID400" s="71"/>
      <c r="IE400" s="71"/>
      <c r="IF400" s="71"/>
      <c r="IG400" s="71"/>
      <c r="IH400" s="71"/>
      <c r="II400" s="71"/>
      <c r="IJ400" s="71"/>
      <c r="IK400" s="71"/>
      <c r="IL400" s="71"/>
      <c r="IM400" s="71"/>
      <c r="IN400" s="71"/>
      <c r="IO400" s="71"/>
      <c r="IP400" s="71"/>
      <c r="IQ400" s="71"/>
      <c r="IR400" s="71"/>
      <c r="IS400" s="71"/>
      <c r="IT400" s="71"/>
      <c r="IU400" s="71"/>
      <c r="IV400" s="71"/>
      <c r="IW400" s="71"/>
      <c r="IX400" s="71"/>
      <c r="IY400" s="71"/>
      <c r="IZ400" s="71"/>
    </row>
    <row r="401" spans="1:260" s="115" customFormat="1" ht="25.5">
      <c r="A401" s="103" t="str">
        <f t="shared" si="330"/>
        <v>1.12.2.1.10</v>
      </c>
      <c r="B401" s="52">
        <v>89378</v>
      </c>
      <c r="C401" s="64" t="s">
        <v>493</v>
      </c>
      <c r="D401" s="104" t="str">
        <f t="shared" si="331"/>
        <v>Luva, pvc, soldável, dn 25mm, instalado em ramal ou sub-ramal de água - fornecimento e instalação. Af_12/2014</v>
      </c>
      <c r="E401" s="105" t="str">
        <f t="shared" si="332"/>
        <v>un</v>
      </c>
      <c r="F401" s="55" t="s">
        <v>471</v>
      </c>
      <c r="G401" s="55">
        <v>4</v>
      </c>
      <c r="H401" s="55">
        <f t="shared" si="333"/>
        <v>6.7</v>
      </c>
      <c r="I401" s="55">
        <f t="shared" si="334"/>
        <v>8.3699999999999992</v>
      </c>
      <c r="J401" s="106">
        <f t="shared" si="335"/>
        <v>33.479999999999997</v>
      </c>
      <c r="K401" s="107">
        <f t="shared" si="336"/>
        <v>5.6050949442478892E-4</v>
      </c>
      <c r="L401" s="107">
        <f t="shared" si="337"/>
        <v>2.0269533933748922E-6</v>
      </c>
      <c r="M401" s="108">
        <v>6.7</v>
      </c>
      <c r="N401" s="109" t="s">
        <v>609</v>
      </c>
      <c r="O401" s="110" t="s">
        <v>3132</v>
      </c>
      <c r="P401" s="111"/>
      <c r="Q401" s="112"/>
      <c r="R401" s="111"/>
      <c r="S401" s="111"/>
      <c r="T401" s="113"/>
      <c r="U401" s="114">
        <f t="shared" si="329"/>
        <v>59731.369999999988</v>
      </c>
      <c r="V401" s="71">
        <f t="shared" si="342"/>
        <v>1</v>
      </c>
      <c r="W401" s="71">
        <f t="shared" si="343"/>
        <v>1</v>
      </c>
      <c r="X401" s="71">
        <f t="shared" si="344"/>
        <v>12</v>
      </c>
      <c r="Y401" s="71">
        <f t="shared" si="345"/>
        <v>2</v>
      </c>
      <c r="Z401" s="71">
        <f t="shared" si="351"/>
        <v>1</v>
      </c>
      <c r="AA401" s="71">
        <f t="shared" si="346"/>
        <v>14199582.590000004</v>
      </c>
      <c r="AB401" s="71">
        <f t="shared" si="347"/>
        <v>14199582.590000004</v>
      </c>
      <c r="AC401" s="71">
        <f t="shared" si="348"/>
        <v>372136.77</v>
      </c>
      <c r="AD401" s="71">
        <f t="shared" si="349"/>
        <v>19328.25</v>
      </c>
      <c r="AE401" s="71">
        <f t="shared" si="350"/>
        <v>19328.25</v>
      </c>
      <c r="AF401" s="90" t="str">
        <f t="shared" si="338"/>
        <v>CENTRO INTEGRADO DE SAÚDE XANXERÊ</v>
      </c>
      <c r="AG401" s="90" t="str">
        <f t="shared" si="339"/>
        <v>CONSTRUÇÃO</v>
      </c>
      <c r="AH401" s="90" t="str">
        <f t="shared" si="340"/>
        <v>INSTALAÇÕES HIDROSSANITÁRIAS</v>
      </c>
      <c r="AI401" s="90" t="str">
        <f t="shared" si="341"/>
        <v>INSTALAÇÕES</v>
      </c>
      <c r="AJ401" s="90" t="s">
        <v>489</v>
      </c>
      <c r="AK401" s="71"/>
      <c r="AL401" s="71"/>
      <c r="AM401" s="71"/>
      <c r="AN401" s="71"/>
      <c r="AO401" s="71"/>
      <c r="AP401" s="71"/>
      <c r="AQ401" s="71"/>
      <c r="AR401" s="71"/>
      <c r="AS401" s="71"/>
      <c r="AT401" s="71"/>
      <c r="AU401" s="71"/>
      <c r="AV401" s="71"/>
      <c r="AW401" s="71"/>
      <c r="AX401" s="71"/>
      <c r="AY401" s="71"/>
      <c r="AZ401" s="71"/>
      <c r="BA401" s="71"/>
      <c r="BB401" s="71"/>
      <c r="BC401" s="71"/>
      <c r="BD401" s="71"/>
      <c r="BE401" s="71"/>
      <c r="BF401" s="71"/>
      <c r="BG401" s="71"/>
      <c r="BH401" s="71"/>
      <c r="BI401" s="71"/>
      <c r="BJ401" s="71"/>
      <c r="BK401" s="71"/>
      <c r="BL401" s="71"/>
      <c r="BM401" s="71"/>
      <c r="BN401" s="71"/>
      <c r="BO401" s="71"/>
      <c r="BP401" s="71"/>
      <c r="BQ401" s="71"/>
      <c r="BR401" s="71"/>
      <c r="BS401" s="71"/>
      <c r="BT401" s="71"/>
      <c r="BU401" s="71"/>
      <c r="BV401" s="71"/>
      <c r="BW401" s="71"/>
      <c r="BX401" s="71"/>
      <c r="BY401" s="71"/>
      <c r="BZ401" s="71"/>
      <c r="CA401" s="71"/>
      <c r="CB401" s="71"/>
      <c r="CC401" s="71"/>
      <c r="CD401" s="71"/>
      <c r="CE401" s="71"/>
      <c r="CF401" s="71"/>
      <c r="CG401" s="71"/>
      <c r="CH401" s="71"/>
      <c r="CI401" s="71"/>
      <c r="CJ401" s="71"/>
      <c r="CK401" s="71"/>
      <c r="CL401" s="71"/>
      <c r="CM401" s="71"/>
      <c r="CN401" s="71"/>
      <c r="CO401" s="71"/>
      <c r="CP401" s="71"/>
      <c r="CQ401" s="71"/>
      <c r="CR401" s="71"/>
      <c r="CS401" s="71"/>
      <c r="CT401" s="71"/>
      <c r="CU401" s="71"/>
      <c r="CV401" s="71"/>
      <c r="CW401" s="71"/>
      <c r="CX401" s="71"/>
      <c r="CY401" s="71"/>
      <c r="CZ401" s="71"/>
      <c r="DA401" s="71"/>
      <c r="DB401" s="71"/>
      <c r="DC401" s="71"/>
      <c r="DD401" s="71"/>
      <c r="DE401" s="71"/>
      <c r="DF401" s="71"/>
      <c r="DG401" s="71"/>
      <c r="DH401" s="71"/>
      <c r="DI401" s="71"/>
      <c r="DJ401" s="71"/>
      <c r="DK401" s="71"/>
      <c r="DL401" s="71"/>
      <c r="DM401" s="71"/>
      <c r="DN401" s="71"/>
      <c r="DO401" s="71"/>
      <c r="DP401" s="71"/>
      <c r="DQ401" s="71"/>
      <c r="DR401" s="71"/>
      <c r="DS401" s="71"/>
      <c r="DT401" s="71"/>
      <c r="DU401" s="71"/>
      <c r="DV401" s="71"/>
      <c r="DW401" s="71"/>
      <c r="DX401" s="71"/>
      <c r="DY401" s="71"/>
      <c r="DZ401" s="71"/>
      <c r="EA401" s="71"/>
      <c r="EB401" s="71"/>
      <c r="EC401" s="71"/>
      <c r="ED401" s="71"/>
      <c r="EE401" s="71"/>
      <c r="EF401" s="71"/>
      <c r="EG401" s="71"/>
      <c r="EH401" s="71"/>
      <c r="EI401" s="71"/>
      <c r="EJ401" s="71"/>
      <c r="EK401" s="71"/>
      <c r="EL401" s="71"/>
      <c r="EM401" s="71"/>
      <c r="EN401" s="71"/>
      <c r="EO401" s="71"/>
      <c r="EP401" s="71"/>
      <c r="EQ401" s="71"/>
      <c r="ER401" s="71"/>
      <c r="ES401" s="71"/>
      <c r="ET401" s="71"/>
      <c r="EU401" s="71"/>
      <c r="EV401" s="71"/>
      <c r="EW401" s="71"/>
      <c r="EX401" s="71"/>
      <c r="EY401" s="71"/>
      <c r="EZ401" s="71"/>
      <c r="FA401" s="71"/>
      <c r="FB401" s="71"/>
      <c r="FC401" s="71"/>
      <c r="FD401" s="71"/>
      <c r="FE401" s="71"/>
      <c r="FF401" s="71"/>
      <c r="FG401" s="71"/>
      <c r="FH401" s="71"/>
      <c r="FI401" s="71"/>
      <c r="FJ401" s="71"/>
      <c r="FK401" s="71"/>
      <c r="FL401" s="71"/>
      <c r="FM401" s="71"/>
      <c r="FN401" s="71"/>
      <c r="FO401" s="71"/>
      <c r="FP401" s="71"/>
      <c r="FQ401" s="71"/>
      <c r="FR401" s="71"/>
      <c r="FS401" s="71"/>
      <c r="FT401" s="71"/>
      <c r="FU401" s="71"/>
      <c r="FV401" s="71"/>
      <c r="FW401" s="71"/>
      <c r="FX401" s="71"/>
      <c r="FY401" s="71"/>
      <c r="FZ401" s="71"/>
      <c r="GA401" s="71"/>
      <c r="GB401" s="71"/>
      <c r="GC401" s="71"/>
      <c r="GD401" s="71"/>
      <c r="GE401" s="71"/>
      <c r="GF401" s="71"/>
      <c r="GG401" s="71"/>
      <c r="GH401" s="71"/>
      <c r="GI401" s="71"/>
      <c r="GJ401" s="71"/>
      <c r="GK401" s="71"/>
      <c r="GL401" s="71"/>
      <c r="GM401" s="71"/>
      <c r="GN401" s="71"/>
      <c r="GO401" s="71"/>
      <c r="GP401" s="71"/>
      <c r="GQ401" s="71"/>
      <c r="GR401" s="71"/>
      <c r="GS401" s="71"/>
      <c r="GT401" s="71"/>
      <c r="GU401" s="71"/>
      <c r="GV401" s="71"/>
      <c r="GW401" s="71"/>
      <c r="GX401" s="71"/>
      <c r="GY401" s="71"/>
      <c r="GZ401" s="71"/>
      <c r="HA401" s="71"/>
      <c r="HB401" s="71"/>
      <c r="HC401" s="71"/>
      <c r="HD401" s="71"/>
      <c r="HE401" s="71"/>
      <c r="HF401" s="71"/>
      <c r="HG401" s="71"/>
      <c r="HH401" s="71"/>
      <c r="HI401" s="71"/>
      <c r="HJ401" s="71"/>
      <c r="HK401" s="71"/>
      <c r="HL401" s="71"/>
      <c r="HM401" s="71"/>
      <c r="HN401" s="71"/>
      <c r="HO401" s="71"/>
      <c r="HP401" s="71"/>
      <c r="HQ401" s="71"/>
      <c r="HR401" s="71"/>
      <c r="HS401" s="71"/>
      <c r="HT401" s="71"/>
      <c r="HU401" s="71"/>
      <c r="HV401" s="71"/>
      <c r="HW401" s="71"/>
      <c r="HX401" s="71"/>
      <c r="HY401" s="71"/>
      <c r="HZ401" s="71"/>
      <c r="IA401" s="71"/>
      <c r="IB401" s="71"/>
      <c r="IC401" s="71"/>
      <c r="ID401" s="71"/>
      <c r="IE401" s="71"/>
      <c r="IF401" s="71"/>
      <c r="IG401" s="71"/>
      <c r="IH401" s="71"/>
      <c r="II401" s="71"/>
      <c r="IJ401" s="71"/>
      <c r="IK401" s="71"/>
      <c r="IL401" s="71"/>
      <c r="IM401" s="71"/>
      <c r="IN401" s="71"/>
      <c r="IO401" s="71"/>
      <c r="IP401" s="71"/>
      <c r="IQ401" s="71"/>
      <c r="IR401" s="71"/>
      <c r="IS401" s="71"/>
      <c r="IT401" s="71"/>
      <c r="IU401" s="71"/>
      <c r="IV401" s="71"/>
      <c r="IW401" s="71"/>
      <c r="IX401" s="71"/>
      <c r="IY401" s="71"/>
      <c r="IZ401" s="71"/>
    </row>
    <row r="402" spans="1:260" s="115" customFormat="1">
      <c r="A402" s="103" t="str">
        <f t="shared" si="330"/>
        <v>1.12.2.1.11</v>
      </c>
      <c r="B402" s="52">
        <v>1237</v>
      </c>
      <c r="C402" s="64" t="s">
        <v>491</v>
      </c>
      <c r="D402" s="104" t="str">
        <f t="shared" si="331"/>
        <v>Bucha de redução Soldável curta 32 x 25mm</v>
      </c>
      <c r="E402" s="105" t="str">
        <f t="shared" si="332"/>
        <v>un</v>
      </c>
      <c r="F402" s="55" t="s">
        <v>471</v>
      </c>
      <c r="G402" s="55">
        <v>2</v>
      </c>
      <c r="H402" s="55">
        <f t="shared" si="333"/>
        <v>5.17</v>
      </c>
      <c r="I402" s="55">
        <f t="shared" si="334"/>
        <v>6.46</v>
      </c>
      <c r="J402" s="106">
        <f t="shared" si="335"/>
        <v>12.92</v>
      </c>
      <c r="K402" s="107">
        <f t="shared" si="336"/>
        <v>2.1630175232880149E-4</v>
      </c>
      <c r="L402" s="107">
        <f t="shared" si="337"/>
        <v>7.8220543137406236E-7</v>
      </c>
      <c r="M402" s="108">
        <v>5.17</v>
      </c>
      <c r="N402" s="109" t="s">
        <v>609</v>
      </c>
      <c r="O402" s="110" t="s">
        <v>2177</v>
      </c>
      <c r="P402" s="111"/>
      <c r="Q402" s="112"/>
      <c r="R402" s="111"/>
      <c r="S402" s="111"/>
      <c r="T402" s="113"/>
      <c r="U402" s="114">
        <f t="shared" si="329"/>
        <v>59731.369999999988</v>
      </c>
      <c r="V402" s="71">
        <f t="shared" si="342"/>
        <v>1</v>
      </c>
      <c r="W402" s="71">
        <f t="shared" si="343"/>
        <v>1</v>
      </c>
      <c r="X402" s="71">
        <f t="shared" si="344"/>
        <v>12</v>
      </c>
      <c r="Y402" s="71">
        <f t="shared" si="345"/>
        <v>2</v>
      </c>
      <c r="Z402" s="71">
        <f t="shared" si="351"/>
        <v>1</v>
      </c>
      <c r="AA402" s="71">
        <f t="shared" si="346"/>
        <v>14199595.510000004</v>
      </c>
      <c r="AB402" s="71">
        <f t="shared" si="347"/>
        <v>14199595.510000004</v>
      </c>
      <c r="AC402" s="71">
        <f t="shared" si="348"/>
        <v>372149.69</v>
      </c>
      <c r="AD402" s="71">
        <f t="shared" si="349"/>
        <v>19341.169999999998</v>
      </c>
      <c r="AE402" s="71">
        <f t="shared" si="350"/>
        <v>19341.169999999998</v>
      </c>
      <c r="AF402" s="90" t="str">
        <f t="shared" si="338"/>
        <v>CENTRO INTEGRADO DE SAÚDE XANXERÊ</v>
      </c>
      <c r="AG402" s="90" t="str">
        <f t="shared" si="339"/>
        <v>CONSTRUÇÃO</v>
      </c>
      <c r="AH402" s="90" t="str">
        <f t="shared" si="340"/>
        <v>INSTALAÇÕES HIDROSSANITÁRIAS</v>
      </c>
      <c r="AI402" s="90" t="str">
        <f t="shared" si="341"/>
        <v>INSTALAÇÕES</v>
      </c>
      <c r="AJ402" s="90" t="s">
        <v>489</v>
      </c>
      <c r="AK402" s="71"/>
      <c r="AL402" s="71"/>
      <c r="AM402" s="71"/>
      <c r="AN402" s="71"/>
      <c r="AO402" s="71"/>
      <c r="AP402" s="71"/>
      <c r="AQ402" s="71"/>
      <c r="AR402" s="71"/>
      <c r="AS402" s="71"/>
      <c r="AT402" s="71"/>
      <c r="AU402" s="71"/>
      <c r="AV402" s="71"/>
      <c r="AW402" s="71"/>
      <c r="AX402" s="71"/>
      <c r="AY402" s="71"/>
      <c r="AZ402" s="71"/>
      <c r="BA402" s="71"/>
      <c r="BB402" s="71"/>
      <c r="BC402" s="71"/>
      <c r="BD402" s="71"/>
      <c r="BE402" s="71"/>
      <c r="BF402" s="71"/>
      <c r="BG402" s="71"/>
      <c r="BH402" s="71"/>
      <c r="BI402" s="71"/>
      <c r="BJ402" s="71"/>
      <c r="BK402" s="71"/>
      <c r="BL402" s="71"/>
      <c r="BM402" s="71"/>
      <c r="BN402" s="71"/>
      <c r="BO402" s="71"/>
      <c r="BP402" s="71"/>
      <c r="BQ402" s="71"/>
      <c r="BR402" s="71"/>
      <c r="BS402" s="71"/>
      <c r="BT402" s="71"/>
      <c r="BU402" s="71"/>
      <c r="BV402" s="71"/>
      <c r="BW402" s="71"/>
      <c r="BX402" s="71"/>
      <c r="BY402" s="71"/>
      <c r="BZ402" s="71"/>
      <c r="CA402" s="71"/>
      <c r="CB402" s="71"/>
      <c r="CC402" s="71"/>
      <c r="CD402" s="71"/>
      <c r="CE402" s="71"/>
      <c r="CF402" s="71"/>
      <c r="CG402" s="71"/>
      <c r="CH402" s="71"/>
      <c r="CI402" s="71"/>
      <c r="CJ402" s="71"/>
      <c r="CK402" s="71"/>
      <c r="CL402" s="71"/>
      <c r="CM402" s="71"/>
      <c r="CN402" s="71"/>
      <c r="CO402" s="71"/>
      <c r="CP402" s="71"/>
      <c r="CQ402" s="71"/>
      <c r="CR402" s="71"/>
      <c r="CS402" s="71"/>
      <c r="CT402" s="71"/>
      <c r="CU402" s="71"/>
      <c r="CV402" s="71"/>
      <c r="CW402" s="71"/>
      <c r="CX402" s="71"/>
      <c r="CY402" s="71"/>
      <c r="CZ402" s="71"/>
      <c r="DA402" s="71"/>
      <c r="DB402" s="71"/>
      <c r="DC402" s="71"/>
      <c r="DD402" s="71"/>
      <c r="DE402" s="71"/>
      <c r="DF402" s="71"/>
      <c r="DG402" s="71"/>
      <c r="DH402" s="71"/>
      <c r="DI402" s="71"/>
      <c r="DJ402" s="71"/>
      <c r="DK402" s="71"/>
      <c r="DL402" s="71"/>
      <c r="DM402" s="71"/>
      <c r="DN402" s="71"/>
      <c r="DO402" s="71"/>
      <c r="DP402" s="71"/>
      <c r="DQ402" s="71"/>
      <c r="DR402" s="71"/>
      <c r="DS402" s="71"/>
      <c r="DT402" s="71"/>
      <c r="DU402" s="71"/>
      <c r="DV402" s="71"/>
      <c r="DW402" s="71"/>
      <c r="DX402" s="71"/>
      <c r="DY402" s="71"/>
      <c r="DZ402" s="71"/>
      <c r="EA402" s="71"/>
      <c r="EB402" s="71"/>
      <c r="EC402" s="71"/>
      <c r="ED402" s="71"/>
      <c r="EE402" s="71"/>
      <c r="EF402" s="71"/>
      <c r="EG402" s="71"/>
      <c r="EH402" s="71"/>
      <c r="EI402" s="71"/>
      <c r="EJ402" s="71"/>
      <c r="EK402" s="71"/>
      <c r="EL402" s="71"/>
      <c r="EM402" s="71"/>
      <c r="EN402" s="71"/>
      <c r="EO402" s="71"/>
      <c r="EP402" s="71"/>
      <c r="EQ402" s="71"/>
      <c r="ER402" s="71"/>
      <c r="ES402" s="71"/>
      <c r="ET402" s="71"/>
      <c r="EU402" s="71"/>
      <c r="EV402" s="71"/>
      <c r="EW402" s="71"/>
      <c r="EX402" s="71"/>
      <c r="EY402" s="71"/>
      <c r="EZ402" s="71"/>
      <c r="FA402" s="71"/>
      <c r="FB402" s="71"/>
      <c r="FC402" s="71"/>
      <c r="FD402" s="71"/>
      <c r="FE402" s="71"/>
      <c r="FF402" s="71"/>
      <c r="FG402" s="71"/>
      <c r="FH402" s="71"/>
      <c r="FI402" s="71"/>
      <c r="FJ402" s="71"/>
      <c r="FK402" s="71"/>
      <c r="FL402" s="71"/>
      <c r="FM402" s="71"/>
      <c r="FN402" s="71"/>
      <c r="FO402" s="71"/>
      <c r="FP402" s="71"/>
      <c r="FQ402" s="71"/>
      <c r="FR402" s="71"/>
      <c r="FS402" s="71"/>
      <c r="FT402" s="71"/>
      <c r="FU402" s="71"/>
      <c r="FV402" s="71"/>
      <c r="FW402" s="71"/>
      <c r="FX402" s="71"/>
      <c r="FY402" s="71"/>
      <c r="FZ402" s="71"/>
      <c r="GA402" s="71"/>
      <c r="GB402" s="71"/>
      <c r="GC402" s="71"/>
      <c r="GD402" s="71"/>
      <c r="GE402" s="71"/>
      <c r="GF402" s="71"/>
      <c r="GG402" s="71"/>
      <c r="GH402" s="71"/>
      <c r="GI402" s="71"/>
      <c r="GJ402" s="71"/>
      <c r="GK402" s="71"/>
      <c r="GL402" s="71"/>
      <c r="GM402" s="71"/>
      <c r="GN402" s="71"/>
      <c r="GO402" s="71"/>
      <c r="GP402" s="71"/>
      <c r="GQ402" s="71"/>
      <c r="GR402" s="71"/>
      <c r="GS402" s="71"/>
      <c r="GT402" s="71"/>
      <c r="GU402" s="71"/>
      <c r="GV402" s="71"/>
      <c r="GW402" s="71"/>
      <c r="GX402" s="71"/>
      <c r="GY402" s="71"/>
      <c r="GZ402" s="71"/>
      <c r="HA402" s="71"/>
      <c r="HB402" s="71"/>
      <c r="HC402" s="71"/>
      <c r="HD402" s="71"/>
      <c r="HE402" s="71"/>
      <c r="HF402" s="71"/>
      <c r="HG402" s="71"/>
      <c r="HH402" s="71"/>
      <c r="HI402" s="71"/>
      <c r="HJ402" s="71"/>
      <c r="HK402" s="71"/>
      <c r="HL402" s="71"/>
      <c r="HM402" s="71"/>
      <c r="HN402" s="71"/>
      <c r="HO402" s="71"/>
      <c r="HP402" s="71"/>
      <c r="HQ402" s="71"/>
      <c r="HR402" s="71"/>
      <c r="HS402" s="71"/>
      <c r="HT402" s="71"/>
      <c r="HU402" s="71"/>
      <c r="HV402" s="71"/>
      <c r="HW402" s="71"/>
      <c r="HX402" s="71"/>
      <c r="HY402" s="71"/>
      <c r="HZ402" s="71"/>
      <c r="IA402" s="71"/>
      <c r="IB402" s="71"/>
      <c r="IC402" s="71"/>
      <c r="ID402" s="71"/>
      <c r="IE402" s="71"/>
      <c r="IF402" s="71"/>
      <c r="IG402" s="71"/>
      <c r="IH402" s="71"/>
      <c r="II402" s="71"/>
      <c r="IJ402" s="71"/>
      <c r="IK402" s="71"/>
      <c r="IL402" s="71"/>
      <c r="IM402" s="71"/>
      <c r="IN402" s="71"/>
      <c r="IO402" s="71"/>
      <c r="IP402" s="71"/>
      <c r="IQ402" s="71"/>
      <c r="IR402" s="71"/>
      <c r="IS402" s="71"/>
      <c r="IT402" s="71"/>
      <c r="IU402" s="71"/>
      <c r="IV402" s="71"/>
      <c r="IW402" s="71"/>
      <c r="IX402" s="71"/>
      <c r="IY402" s="71"/>
      <c r="IZ402" s="71"/>
    </row>
    <row r="403" spans="1:260" s="115" customFormat="1" ht="25.5">
      <c r="A403" s="103" t="str">
        <f t="shared" si="330"/>
        <v>1.12.2.1.12</v>
      </c>
      <c r="B403" s="52">
        <v>89485</v>
      </c>
      <c r="C403" s="64" t="s">
        <v>493</v>
      </c>
      <c r="D403" s="104" t="str">
        <f t="shared" si="331"/>
        <v>Joelho 45 graus, pvc, soldável, dn 25mm, instalado em prumada de água - fornecimento e instalação. Af_12/2014</v>
      </c>
      <c r="E403" s="105" t="str">
        <f t="shared" si="332"/>
        <v>un</v>
      </c>
      <c r="F403" s="55" t="s">
        <v>471</v>
      </c>
      <c r="G403" s="55">
        <v>5</v>
      </c>
      <c r="H403" s="55">
        <f t="shared" si="333"/>
        <v>5.61</v>
      </c>
      <c r="I403" s="55">
        <f t="shared" si="334"/>
        <v>7.01</v>
      </c>
      <c r="J403" s="106">
        <f t="shared" si="335"/>
        <v>35.049999999999997</v>
      </c>
      <c r="K403" s="107">
        <f t="shared" si="336"/>
        <v>5.8679384048951171E-4</v>
      </c>
      <c r="L403" s="107">
        <f t="shared" si="337"/>
        <v>2.1220046725743715E-6</v>
      </c>
      <c r="M403" s="108">
        <v>5.61</v>
      </c>
      <c r="N403" s="109" t="s">
        <v>609</v>
      </c>
      <c r="O403" s="110" t="s">
        <v>3135</v>
      </c>
      <c r="P403" s="111"/>
      <c r="Q403" s="112"/>
      <c r="R403" s="111"/>
      <c r="S403" s="111"/>
      <c r="T403" s="113"/>
      <c r="U403" s="114">
        <f t="shared" si="329"/>
        <v>59731.369999999988</v>
      </c>
      <c r="V403" s="71">
        <f t="shared" si="342"/>
        <v>1</v>
      </c>
      <c r="W403" s="71">
        <f t="shared" si="343"/>
        <v>1</v>
      </c>
      <c r="X403" s="71">
        <f t="shared" si="344"/>
        <v>12</v>
      </c>
      <c r="Y403" s="71">
        <f t="shared" si="345"/>
        <v>2</v>
      </c>
      <c r="Z403" s="71">
        <f t="shared" si="351"/>
        <v>1</v>
      </c>
      <c r="AA403" s="71">
        <f t="shared" si="346"/>
        <v>14199630.560000004</v>
      </c>
      <c r="AB403" s="71">
        <f t="shared" si="347"/>
        <v>14199630.560000004</v>
      </c>
      <c r="AC403" s="71">
        <f t="shared" si="348"/>
        <v>372184.74</v>
      </c>
      <c r="AD403" s="71">
        <f t="shared" si="349"/>
        <v>19376.219999999998</v>
      </c>
      <c r="AE403" s="71">
        <f t="shared" si="350"/>
        <v>19376.219999999998</v>
      </c>
      <c r="AF403" s="90" t="str">
        <f t="shared" si="338"/>
        <v>CENTRO INTEGRADO DE SAÚDE XANXERÊ</v>
      </c>
      <c r="AG403" s="90" t="str">
        <f t="shared" si="339"/>
        <v>CONSTRUÇÃO</v>
      </c>
      <c r="AH403" s="90" t="str">
        <f t="shared" si="340"/>
        <v>INSTALAÇÕES HIDROSSANITÁRIAS</v>
      </c>
      <c r="AI403" s="90" t="str">
        <f t="shared" si="341"/>
        <v>INSTALAÇÕES</v>
      </c>
      <c r="AJ403" s="90" t="s">
        <v>489</v>
      </c>
      <c r="AK403" s="71"/>
      <c r="AL403" s="71"/>
      <c r="AM403" s="71"/>
      <c r="AN403" s="71"/>
      <c r="AO403" s="71"/>
      <c r="AP403" s="71"/>
      <c r="AQ403" s="71"/>
      <c r="AR403" s="71"/>
      <c r="AS403" s="71"/>
      <c r="AT403" s="71"/>
      <c r="AU403" s="71"/>
      <c r="AV403" s="71"/>
      <c r="AW403" s="71"/>
      <c r="AX403" s="71"/>
      <c r="AY403" s="71"/>
      <c r="AZ403" s="71"/>
      <c r="BA403" s="71"/>
      <c r="BB403" s="71"/>
      <c r="BC403" s="71"/>
      <c r="BD403" s="71"/>
      <c r="BE403" s="71"/>
      <c r="BF403" s="71"/>
      <c r="BG403" s="71"/>
      <c r="BH403" s="71"/>
      <c r="BI403" s="71"/>
      <c r="BJ403" s="71"/>
      <c r="BK403" s="71"/>
      <c r="BL403" s="71"/>
      <c r="BM403" s="71"/>
      <c r="BN403" s="71"/>
      <c r="BO403" s="71"/>
      <c r="BP403" s="71"/>
      <c r="BQ403" s="71"/>
      <c r="BR403" s="71"/>
      <c r="BS403" s="71"/>
      <c r="BT403" s="71"/>
      <c r="BU403" s="71"/>
      <c r="BV403" s="71"/>
      <c r="BW403" s="71"/>
      <c r="BX403" s="71"/>
      <c r="BY403" s="71"/>
      <c r="BZ403" s="71"/>
      <c r="CA403" s="71"/>
      <c r="CB403" s="71"/>
      <c r="CC403" s="71"/>
      <c r="CD403" s="71"/>
      <c r="CE403" s="71"/>
      <c r="CF403" s="71"/>
      <c r="CG403" s="71"/>
      <c r="CH403" s="71"/>
      <c r="CI403" s="71"/>
      <c r="CJ403" s="71"/>
      <c r="CK403" s="71"/>
      <c r="CL403" s="71"/>
      <c r="CM403" s="71"/>
      <c r="CN403" s="71"/>
      <c r="CO403" s="71"/>
      <c r="CP403" s="71"/>
      <c r="CQ403" s="71"/>
      <c r="CR403" s="71"/>
      <c r="CS403" s="71"/>
      <c r="CT403" s="71"/>
      <c r="CU403" s="71"/>
      <c r="CV403" s="71"/>
      <c r="CW403" s="71"/>
      <c r="CX403" s="71"/>
      <c r="CY403" s="71"/>
      <c r="CZ403" s="71"/>
      <c r="DA403" s="71"/>
      <c r="DB403" s="71"/>
      <c r="DC403" s="71"/>
      <c r="DD403" s="71"/>
      <c r="DE403" s="71"/>
      <c r="DF403" s="71"/>
      <c r="DG403" s="71"/>
      <c r="DH403" s="71"/>
      <c r="DI403" s="71"/>
      <c r="DJ403" s="71"/>
      <c r="DK403" s="71"/>
      <c r="DL403" s="71"/>
      <c r="DM403" s="71"/>
      <c r="DN403" s="71"/>
      <c r="DO403" s="71"/>
      <c r="DP403" s="71"/>
      <c r="DQ403" s="71"/>
      <c r="DR403" s="71"/>
      <c r="DS403" s="71"/>
      <c r="DT403" s="71"/>
      <c r="DU403" s="71"/>
      <c r="DV403" s="71"/>
      <c r="DW403" s="71"/>
      <c r="DX403" s="71"/>
      <c r="DY403" s="71"/>
      <c r="DZ403" s="71"/>
      <c r="EA403" s="71"/>
      <c r="EB403" s="71"/>
      <c r="EC403" s="71"/>
      <c r="ED403" s="71"/>
      <c r="EE403" s="71"/>
      <c r="EF403" s="71"/>
      <c r="EG403" s="71"/>
      <c r="EH403" s="71"/>
      <c r="EI403" s="71"/>
      <c r="EJ403" s="71"/>
      <c r="EK403" s="71"/>
      <c r="EL403" s="71"/>
      <c r="EM403" s="71"/>
      <c r="EN403" s="71"/>
      <c r="EO403" s="71"/>
      <c r="EP403" s="71"/>
      <c r="EQ403" s="71"/>
      <c r="ER403" s="71"/>
      <c r="ES403" s="71"/>
      <c r="ET403" s="71"/>
      <c r="EU403" s="71"/>
      <c r="EV403" s="71"/>
      <c r="EW403" s="71"/>
      <c r="EX403" s="71"/>
      <c r="EY403" s="71"/>
      <c r="EZ403" s="71"/>
      <c r="FA403" s="71"/>
      <c r="FB403" s="71"/>
      <c r="FC403" s="71"/>
      <c r="FD403" s="71"/>
      <c r="FE403" s="71"/>
      <c r="FF403" s="71"/>
      <c r="FG403" s="71"/>
      <c r="FH403" s="71"/>
      <c r="FI403" s="71"/>
      <c r="FJ403" s="71"/>
      <c r="FK403" s="71"/>
      <c r="FL403" s="71"/>
      <c r="FM403" s="71"/>
      <c r="FN403" s="71"/>
      <c r="FO403" s="71"/>
      <c r="FP403" s="71"/>
      <c r="FQ403" s="71"/>
      <c r="FR403" s="71"/>
      <c r="FS403" s="71"/>
      <c r="FT403" s="71"/>
      <c r="FU403" s="71"/>
      <c r="FV403" s="71"/>
      <c r="FW403" s="71"/>
      <c r="FX403" s="71"/>
      <c r="FY403" s="71"/>
      <c r="FZ403" s="71"/>
      <c r="GA403" s="71"/>
      <c r="GB403" s="71"/>
      <c r="GC403" s="71"/>
      <c r="GD403" s="71"/>
      <c r="GE403" s="71"/>
      <c r="GF403" s="71"/>
      <c r="GG403" s="71"/>
      <c r="GH403" s="71"/>
      <c r="GI403" s="71"/>
      <c r="GJ403" s="71"/>
      <c r="GK403" s="71"/>
      <c r="GL403" s="71"/>
      <c r="GM403" s="71"/>
      <c r="GN403" s="71"/>
      <c r="GO403" s="71"/>
      <c r="GP403" s="71"/>
      <c r="GQ403" s="71"/>
      <c r="GR403" s="71"/>
      <c r="GS403" s="71"/>
      <c r="GT403" s="71"/>
      <c r="GU403" s="71"/>
      <c r="GV403" s="71"/>
      <c r="GW403" s="71"/>
      <c r="GX403" s="71"/>
      <c r="GY403" s="71"/>
      <c r="GZ403" s="71"/>
      <c r="HA403" s="71"/>
      <c r="HB403" s="71"/>
      <c r="HC403" s="71"/>
      <c r="HD403" s="71"/>
      <c r="HE403" s="71"/>
      <c r="HF403" s="71"/>
      <c r="HG403" s="71"/>
      <c r="HH403" s="71"/>
      <c r="HI403" s="71"/>
      <c r="HJ403" s="71"/>
      <c r="HK403" s="71"/>
      <c r="HL403" s="71"/>
      <c r="HM403" s="71"/>
      <c r="HN403" s="71"/>
      <c r="HO403" s="71"/>
      <c r="HP403" s="71"/>
      <c r="HQ403" s="71"/>
      <c r="HR403" s="71"/>
      <c r="HS403" s="71"/>
      <c r="HT403" s="71"/>
      <c r="HU403" s="71"/>
      <c r="HV403" s="71"/>
      <c r="HW403" s="71"/>
      <c r="HX403" s="71"/>
      <c r="HY403" s="71"/>
      <c r="HZ403" s="71"/>
      <c r="IA403" s="71"/>
      <c r="IB403" s="71"/>
      <c r="IC403" s="71"/>
      <c r="ID403" s="71"/>
      <c r="IE403" s="71"/>
      <c r="IF403" s="71"/>
      <c r="IG403" s="71"/>
      <c r="IH403" s="71"/>
      <c r="II403" s="71"/>
      <c r="IJ403" s="71"/>
      <c r="IK403" s="71"/>
      <c r="IL403" s="71"/>
      <c r="IM403" s="71"/>
      <c r="IN403" s="71"/>
      <c r="IO403" s="71"/>
      <c r="IP403" s="71"/>
      <c r="IQ403" s="71"/>
      <c r="IR403" s="71"/>
      <c r="IS403" s="71"/>
      <c r="IT403" s="71"/>
      <c r="IU403" s="71"/>
      <c r="IV403" s="71"/>
      <c r="IW403" s="71"/>
      <c r="IX403" s="71"/>
      <c r="IY403" s="71"/>
      <c r="IZ403" s="71"/>
    </row>
    <row r="404" spans="1:260" s="115" customFormat="1" ht="25.5">
      <c r="A404" s="103" t="str">
        <f t="shared" si="330"/>
        <v>1.12.2.1.13</v>
      </c>
      <c r="B404" s="52">
        <v>89481</v>
      </c>
      <c r="C404" s="64" t="s">
        <v>493</v>
      </c>
      <c r="D404" s="104" t="str">
        <f t="shared" si="331"/>
        <v>Joelho 90 graus, pvc, soldável, dn 25mm, instalado em prumada de água - fornecimento e instalação. Af_12/2014</v>
      </c>
      <c r="E404" s="105" t="str">
        <f t="shared" si="332"/>
        <v>un</v>
      </c>
      <c r="F404" s="55" t="s">
        <v>471</v>
      </c>
      <c r="G404" s="55">
        <v>285</v>
      </c>
      <c r="H404" s="55">
        <f t="shared" si="333"/>
        <v>4.72</v>
      </c>
      <c r="I404" s="55">
        <f t="shared" si="334"/>
        <v>5.9</v>
      </c>
      <c r="J404" s="106">
        <f t="shared" si="335"/>
        <v>1681.5</v>
      </c>
      <c r="K404" s="107">
        <f t="shared" si="336"/>
        <v>2.8151036883969017E-2</v>
      </c>
      <c r="L404" s="107">
        <f t="shared" si="337"/>
        <v>1.0180173628912428E-4</v>
      </c>
      <c r="M404" s="108">
        <v>4.72</v>
      </c>
      <c r="N404" s="109" t="s">
        <v>609</v>
      </c>
      <c r="O404" s="110" t="s">
        <v>3137</v>
      </c>
      <c r="P404" s="111"/>
      <c r="Q404" s="112"/>
      <c r="R404" s="111"/>
      <c r="S404" s="111"/>
      <c r="T404" s="113"/>
      <c r="U404" s="114">
        <f t="shared" si="329"/>
        <v>59731.369999999988</v>
      </c>
      <c r="V404" s="71">
        <f t="shared" si="342"/>
        <v>1</v>
      </c>
      <c r="W404" s="71">
        <f t="shared" si="343"/>
        <v>1</v>
      </c>
      <c r="X404" s="71">
        <f t="shared" si="344"/>
        <v>12</v>
      </c>
      <c r="Y404" s="71">
        <f t="shared" si="345"/>
        <v>2</v>
      </c>
      <c r="Z404" s="71">
        <f t="shared" si="351"/>
        <v>1</v>
      </c>
      <c r="AA404" s="71">
        <f t="shared" si="346"/>
        <v>14201312.060000004</v>
      </c>
      <c r="AB404" s="71">
        <f t="shared" si="347"/>
        <v>14201312.060000004</v>
      </c>
      <c r="AC404" s="71">
        <f t="shared" si="348"/>
        <v>373866.23999999999</v>
      </c>
      <c r="AD404" s="71">
        <f t="shared" si="349"/>
        <v>21057.719999999998</v>
      </c>
      <c r="AE404" s="71">
        <f t="shared" si="350"/>
        <v>21057.719999999998</v>
      </c>
      <c r="AF404" s="90" t="str">
        <f t="shared" si="338"/>
        <v>CENTRO INTEGRADO DE SAÚDE XANXERÊ</v>
      </c>
      <c r="AG404" s="90" t="str">
        <f t="shared" si="339"/>
        <v>CONSTRUÇÃO</v>
      </c>
      <c r="AH404" s="90" t="str">
        <f t="shared" si="340"/>
        <v>INSTALAÇÕES HIDROSSANITÁRIAS</v>
      </c>
      <c r="AI404" s="90" t="str">
        <f t="shared" si="341"/>
        <v>INSTALAÇÕES</v>
      </c>
      <c r="AJ404" s="90" t="s">
        <v>489</v>
      </c>
      <c r="AK404" s="71"/>
      <c r="AL404" s="71"/>
      <c r="AM404" s="71"/>
      <c r="AN404" s="71"/>
      <c r="AO404" s="71"/>
      <c r="AP404" s="71"/>
      <c r="AQ404" s="71"/>
      <c r="AR404" s="71"/>
      <c r="AS404" s="71"/>
      <c r="AT404" s="71"/>
      <c r="AU404" s="71"/>
      <c r="AV404" s="71"/>
      <c r="AW404" s="71"/>
      <c r="AX404" s="71"/>
      <c r="AY404" s="71"/>
      <c r="AZ404" s="71"/>
      <c r="BA404" s="71"/>
      <c r="BB404" s="71"/>
      <c r="BC404" s="71"/>
      <c r="BD404" s="71"/>
      <c r="BE404" s="71"/>
      <c r="BF404" s="71"/>
      <c r="BG404" s="71"/>
      <c r="BH404" s="71"/>
      <c r="BI404" s="71"/>
      <c r="BJ404" s="71"/>
      <c r="BK404" s="71"/>
      <c r="BL404" s="71"/>
      <c r="BM404" s="71"/>
      <c r="BN404" s="71"/>
      <c r="BO404" s="71"/>
      <c r="BP404" s="71"/>
      <c r="BQ404" s="71"/>
      <c r="BR404" s="71"/>
      <c r="BS404" s="71"/>
      <c r="BT404" s="71"/>
      <c r="BU404" s="71"/>
      <c r="BV404" s="71"/>
      <c r="BW404" s="71"/>
      <c r="BX404" s="71"/>
      <c r="BY404" s="71"/>
      <c r="BZ404" s="71"/>
      <c r="CA404" s="71"/>
      <c r="CB404" s="71"/>
      <c r="CC404" s="71"/>
      <c r="CD404" s="71"/>
      <c r="CE404" s="71"/>
      <c r="CF404" s="71"/>
      <c r="CG404" s="71"/>
      <c r="CH404" s="71"/>
      <c r="CI404" s="71"/>
      <c r="CJ404" s="71"/>
      <c r="CK404" s="71"/>
      <c r="CL404" s="71"/>
      <c r="CM404" s="71"/>
      <c r="CN404" s="71"/>
      <c r="CO404" s="71"/>
      <c r="CP404" s="71"/>
      <c r="CQ404" s="71"/>
      <c r="CR404" s="71"/>
      <c r="CS404" s="71"/>
      <c r="CT404" s="71"/>
      <c r="CU404" s="71"/>
      <c r="CV404" s="71"/>
      <c r="CW404" s="71"/>
      <c r="CX404" s="71"/>
      <c r="CY404" s="71"/>
      <c r="CZ404" s="71"/>
      <c r="DA404" s="71"/>
      <c r="DB404" s="71"/>
      <c r="DC404" s="71"/>
      <c r="DD404" s="71"/>
      <c r="DE404" s="71"/>
      <c r="DF404" s="71"/>
      <c r="DG404" s="71"/>
      <c r="DH404" s="71"/>
      <c r="DI404" s="71"/>
      <c r="DJ404" s="71"/>
      <c r="DK404" s="71"/>
      <c r="DL404" s="71"/>
      <c r="DM404" s="71"/>
      <c r="DN404" s="71"/>
      <c r="DO404" s="71"/>
      <c r="DP404" s="71"/>
      <c r="DQ404" s="71"/>
      <c r="DR404" s="71"/>
      <c r="DS404" s="71"/>
      <c r="DT404" s="71"/>
      <c r="DU404" s="71"/>
      <c r="DV404" s="71"/>
      <c r="DW404" s="71"/>
      <c r="DX404" s="71"/>
      <c r="DY404" s="71"/>
      <c r="DZ404" s="71"/>
      <c r="EA404" s="71"/>
      <c r="EB404" s="71"/>
      <c r="EC404" s="71"/>
      <c r="ED404" s="71"/>
      <c r="EE404" s="71"/>
      <c r="EF404" s="71"/>
      <c r="EG404" s="71"/>
      <c r="EH404" s="71"/>
      <c r="EI404" s="71"/>
      <c r="EJ404" s="71"/>
      <c r="EK404" s="71"/>
      <c r="EL404" s="71"/>
      <c r="EM404" s="71"/>
      <c r="EN404" s="71"/>
      <c r="EO404" s="71"/>
      <c r="EP404" s="71"/>
      <c r="EQ404" s="71"/>
      <c r="ER404" s="71"/>
      <c r="ES404" s="71"/>
      <c r="ET404" s="71"/>
      <c r="EU404" s="71"/>
      <c r="EV404" s="71"/>
      <c r="EW404" s="71"/>
      <c r="EX404" s="71"/>
      <c r="EY404" s="71"/>
      <c r="EZ404" s="71"/>
      <c r="FA404" s="71"/>
      <c r="FB404" s="71"/>
      <c r="FC404" s="71"/>
      <c r="FD404" s="71"/>
      <c r="FE404" s="71"/>
      <c r="FF404" s="71"/>
      <c r="FG404" s="71"/>
      <c r="FH404" s="71"/>
      <c r="FI404" s="71"/>
      <c r="FJ404" s="71"/>
      <c r="FK404" s="71"/>
      <c r="FL404" s="71"/>
      <c r="FM404" s="71"/>
      <c r="FN404" s="71"/>
      <c r="FO404" s="71"/>
      <c r="FP404" s="71"/>
      <c r="FQ404" s="71"/>
      <c r="FR404" s="71"/>
      <c r="FS404" s="71"/>
      <c r="FT404" s="71"/>
      <c r="FU404" s="71"/>
      <c r="FV404" s="71"/>
      <c r="FW404" s="71"/>
      <c r="FX404" s="71"/>
      <c r="FY404" s="71"/>
      <c r="FZ404" s="71"/>
      <c r="GA404" s="71"/>
      <c r="GB404" s="71"/>
      <c r="GC404" s="71"/>
      <c r="GD404" s="71"/>
      <c r="GE404" s="71"/>
      <c r="GF404" s="71"/>
      <c r="GG404" s="71"/>
      <c r="GH404" s="71"/>
      <c r="GI404" s="71"/>
      <c r="GJ404" s="71"/>
      <c r="GK404" s="71"/>
      <c r="GL404" s="71"/>
      <c r="GM404" s="71"/>
      <c r="GN404" s="71"/>
      <c r="GO404" s="71"/>
      <c r="GP404" s="71"/>
      <c r="GQ404" s="71"/>
      <c r="GR404" s="71"/>
      <c r="GS404" s="71"/>
      <c r="GT404" s="71"/>
      <c r="GU404" s="71"/>
      <c r="GV404" s="71"/>
      <c r="GW404" s="71"/>
      <c r="GX404" s="71"/>
      <c r="GY404" s="71"/>
      <c r="GZ404" s="71"/>
      <c r="HA404" s="71"/>
      <c r="HB404" s="71"/>
      <c r="HC404" s="71"/>
      <c r="HD404" s="71"/>
      <c r="HE404" s="71"/>
      <c r="HF404" s="71"/>
      <c r="HG404" s="71"/>
      <c r="HH404" s="71"/>
      <c r="HI404" s="71"/>
      <c r="HJ404" s="71"/>
      <c r="HK404" s="71"/>
      <c r="HL404" s="71"/>
      <c r="HM404" s="71"/>
      <c r="HN404" s="71"/>
      <c r="HO404" s="71"/>
      <c r="HP404" s="71"/>
      <c r="HQ404" s="71"/>
      <c r="HR404" s="71"/>
      <c r="HS404" s="71"/>
      <c r="HT404" s="71"/>
      <c r="HU404" s="71"/>
      <c r="HV404" s="71"/>
      <c r="HW404" s="71"/>
      <c r="HX404" s="71"/>
      <c r="HY404" s="71"/>
      <c r="HZ404" s="71"/>
      <c r="IA404" s="71"/>
      <c r="IB404" s="71"/>
      <c r="IC404" s="71"/>
      <c r="ID404" s="71"/>
      <c r="IE404" s="71"/>
      <c r="IF404" s="71"/>
      <c r="IG404" s="71"/>
      <c r="IH404" s="71"/>
      <c r="II404" s="71"/>
      <c r="IJ404" s="71"/>
      <c r="IK404" s="71"/>
      <c r="IL404" s="71"/>
      <c r="IM404" s="71"/>
      <c r="IN404" s="71"/>
      <c r="IO404" s="71"/>
      <c r="IP404" s="71"/>
      <c r="IQ404" s="71"/>
      <c r="IR404" s="71"/>
      <c r="IS404" s="71"/>
      <c r="IT404" s="71"/>
      <c r="IU404" s="71"/>
      <c r="IV404" s="71"/>
      <c r="IW404" s="71"/>
      <c r="IX404" s="71"/>
      <c r="IY404" s="71"/>
      <c r="IZ404" s="71"/>
    </row>
    <row r="405" spans="1:260" s="115" customFormat="1" ht="25.5">
      <c r="A405" s="103" t="str">
        <f t="shared" si="330"/>
        <v>1.12.2.1.14</v>
      </c>
      <c r="B405" s="52">
        <v>89368</v>
      </c>
      <c r="C405" s="64" t="s">
        <v>493</v>
      </c>
      <c r="D405" s="104" t="str">
        <f t="shared" si="331"/>
        <v>Joelho 45 graus, pvc, soldável, dn 32mm, instalado em ramal ou sub-ramal de água - fornecimento e instalação. Af_12/2014</v>
      </c>
      <c r="E405" s="105" t="str">
        <f t="shared" si="332"/>
        <v>un</v>
      </c>
      <c r="F405" s="55" t="s">
        <v>471</v>
      </c>
      <c r="G405" s="55">
        <v>5</v>
      </c>
      <c r="H405" s="55">
        <f t="shared" si="333"/>
        <v>14.86</v>
      </c>
      <c r="I405" s="55">
        <f t="shared" si="334"/>
        <v>18.57</v>
      </c>
      <c r="J405" s="106">
        <f t="shared" si="335"/>
        <v>92.85</v>
      </c>
      <c r="K405" s="107">
        <f t="shared" si="336"/>
        <v>1.5544595745920445E-3</v>
      </c>
      <c r="L405" s="107">
        <f t="shared" si="337"/>
        <v>5.6213447603004396E-6</v>
      </c>
      <c r="M405" s="108">
        <v>14.86</v>
      </c>
      <c r="N405" s="109" t="s">
        <v>609</v>
      </c>
      <c r="O405" s="110" t="s">
        <v>3139</v>
      </c>
      <c r="P405" s="111"/>
      <c r="Q405" s="112"/>
      <c r="R405" s="111"/>
      <c r="S405" s="111"/>
      <c r="T405" s="113"/>
      <c r="U405" s="114">
        <f t="shared" si="329"/>
        <v>59731.369999999988</v>
      </c>
      <c r="V405" s="71">
        <f t="shared" si="342"/>
        <v>1</v>
      </c>
      <c r="W405" s="71">
        <f t="shared" si="343"/>
        <v>1</v>
      </c>
      <c r="X405" s="71">
        <f t="shared" si="344"/>
        <v>12</v>
      </c>
      <c r="Y405" s="71">
        <f t="shared" si="345"/>
        <v>2</v>
      </c>
      <c r="Z405" s="71">
        <f t="shared" si="351"/>
        <v>1</v>
      </c>
      <c r="AA405" s="71">
        <f t="shared" si="346"/>
        <v>14201404.910000004</v>
      </c>
      <c r="AB405" s="71">
        <f t="shared" si="347"/>
        <v>14201404.910000004</v>
      </c>
      <c r="AC405" s="71">
        <f t="shared" si="348"/>
        <v>373959.08999999997</v>
      </c>
      <c r="AD405" s="71">
        <f t="shared" si="349"/>
        <v>21150.569999999996</v>
      </c>
      <c r="AE405" s="71">
        <f t="shared" si="350"/>
        <v>21150.569999999996</v>
      </c>
      <c r="AF405" s="90" t="str">
        <f t="shared" si="338"/>
        <v>CENTRO INTEGRADO DE SAÚDE XANXERÊ</v>
      </c>
      <c r="AG405" s="90" t="str">
        <f t="shared" si="339"/>
        <v>CONSTRUÇÃO</v>
      </c>
      <c r="AH405" s="90" t="str">
        <f t="shared" si="340"/>
        <v>INSTALAÇÕES HIDROSSANITÁRIAS</v>
      </c>
      <c r="AI405" s="90" t="str">
        <f t="shared" si="341"/>
        <v>INSTALAÇÕES</v>
      </c>
      <c r="AJ405" s="90" t="s">
        <v>489</v>
      </c>
      <c r="AK405" s="71"/>
      <c r="AL405" s="71"/>
      <c r="AM405" s="71"/>
      <c r="AN405" s="71"/>
      <c r="AO405" s="71"/>
      <c r="AP405" s="71"/>
      <c r="AQ405" s="71"/>
      <c r="AR405" s="71"/>
      <c r="AS405" s="71"/>
      <c r="AT405" s="71"/>
      <c r="AU405" s="71"/>
      <c r="AV405" s="71"/>
      <c r="AW405" s="71"/>
      <c r="AX405" s="71"/>
      <c r="AY405" s="71"/>
      <c r="AZ405" s="71"/>
      <c r="BA405" s="71"/>
      <c r="BB405" s="71"/>
      <c r="BC405" s="71"/>
      <c r="BD405" s="71"/>
      <c r="BE405" s="71"/>
      <c r="BF405" s="71"/>
      <c r="BG405" s="71"/>
      <c r="BH405" s="71"/>
      <c r="BI405" s="71"/>
      <c r="BJ405" s="71"/>
      <c r="BK405" s="71"/>
      <c r="BL405" s="71"/>
      <c r="BM405" s="71"/>
      <c r="BN405" s="71"/>
      <c r="BO405" s="71"/>
      <c r="BP405" s="71"/>
      <c r="BQ405" s="71"/>
      <c r="BR405" s="71"/>
      <c r="BS405" s="71"/>
      <c r="BT405" s="71"/>
      <c r="BU405" s="71"/>
      <c r="BV405" s="71"/>
      <c r="BW405" s="71"/>
      <c r="BX405" s="71"/>
      <c r="BY405" s="71"/>
      <c r="BZ405" s="71"/>
      <c r="CA405" s="71"/>
      <c r="CB405" s="71"/>
      <c r="CC405" s="71"/>
      <c r="CD405" s="71"/>
      <c r="CE405" s="71"/>
      <c r="CF405" s="71"/>
      <c r="CG405" s="71"/>
      <c r="CH405" s="71"/>
      <c r="CI405" s="71"/>
      <c r="CJ405" s="71"/>
      <c r="CK405" s="71"/>
      <c r="CL405" s="71"/>
      <c r="CM405" s="71"/>
      <c r="CN405" s="71"/>
      <c r="CO405" s="71"/>
      <c r="CP405" s="71"/>
      <c r="CQ405" s="71"/>
      <c r="CR405" s="71"/>
      <c r="CS405" s="71"/>
      <c r="CT405" s="71"/>
      <c r="CU405" s="71"/>
      <c r="CV405" s="71"/>
      <c r="CW405" s="71"/>
      <c r="CX405" s="71"/>
      <c r="CY405" s="71"/>
      <c r="CZ405" s="71"/>
      <c r="DA405" s="71"/>
      <c r="DB405" s="71"/>
      <c r="DC405" s="71"/>
      <c r="DD405" s="71"/>
      <c r="DE405" s="71"/>
      <c r="DF405" s="71"/>
      <c r="DG405" s="71"/>
      <c r="DH405" s="71"/>
      <c r="DI405" s="71"/>
      <c r="DJ405" s="71"/>
      <c r="DK405" s="71"/>
      <c r="DL405" s="71"/>
      <c r="DM405" s="71"/>
      <c r="DN405" s="71"/>
      <c r="DO405" s="71"/>
      <c r="DP405" s="71"/>
      <c r="DQ405" s="71"/>
      <c r="DR405" s="71"/>
      <c r="DS405" s="71"/>
      <c r="DT405" s="71"/>
      <c r="DU405" s="71"/>
      <c r="DV405" s="71"/>
      <c r="DW405" s="71"/>
      <c r="DX405" s="71"/>
      <c r="DY405" s="71"/>
      <c r="DZ405" s="71"/>
      <c r="EA405" s="71"/>
      <c r="EB405" s="71"/>
      <c r="EC405" s="71"/>
      <c r="ED405" s="71"/>
      <c r="EE405" s="71"/>
      <c r="EF405" s="71"/>
      <c r="EG405" s="71"/>
      <c r="EH405" s="71"/>
      <c r="EI405" s="71"/>
      <c r="EJ405" s="71"/>
      <c r="EK405" s="71"/>
      <c r="EL405" s="71"/>
      <c r="EM405" s="71"/>
      <c r="EN405" s="71"/>
      <c r="EO405" s="71"/>
      <c r="EP405" s="71"/>
      <c r="EQ405" s="71"/>
      <c r="ER405" s="71"/>
      <c r="ES405" s="71"/>
      <c r="ET405" s="71"/>
      <c r="EU405" s="71"/>
      <c r="EV405" s="71"/>
      <c r="EW405" s="71"/>
      <c r="EX405" s="71"/>
      <c r="EY405" s="71"/>
      <c r="EZ405" s="71"/>
      <c r="FA405" s="71"/>
      <c r="FB405" s="71"/>
      <c r="FC405" s="71"/>
      <c r="FD405" s="71"/>
      <c r="FE405" s="71"/>
      <c r="FF405" s="71"/>
      <c r="FG405" s="71"/>
      <c r="FH405" s="71"/>
      <c r="FI405" s="71"/>
      <c r="FJ405" s="71"/>
      <c r="FK405" s="71"/>
      <c r="FL405" s="71"/>
      <c r="FM405" s="71"/>
      <c r="FN405" s="71"/>
      <c r="FO405" s="71"/>
      <c r="FP405" s="71"/>
      <c r="FQ405" s="71"/>
      <c r="FR405" s="71"/>
      <c r="FS405" s="71"/>
      <c r="FT405" s="71"/>
      <c r="FU405" s="71"/>
      <c r="FV405" s="71"/>
      <c r="FW405" s="71"/>
      <c r="FX405" s="71"/>
      <c r="FY405" s="71"/>
      <c r="FZ405" s="71"/>
      <c r="GA405" s="71"/>
      <c r="GB405" s="71"/>
      <c r="GC405" s="71"/>
      <c r="GD405" s="71"/>
      <c r="GE405" s="71"/>
      <c r="GF405" s="71"/>
      <c r="GG405" s="71"/>
      <c r="GH405" s="71"/>
      <c r="GI405" s="71"/>
      <c r="GJ405" s="71"/>
      <c r="GK405" s="71"/>
      <c r="GL405" s="71"/>
      <c r="GM405" s="71"/>
      <c r="GN405" s="71"/>
      <c r="GO405" s="71"/>
      <c r="GP405" s="71"/>
      <c r="GQ405" s="71"/>
      <c r="GR405" s="71"/>
      <c r="GS405" s="71"/>
      <c r="GT405" s="71"/>
      <c r="GU405" s="71"/>
      <c r="GV405" s="71"/>
      <c r="GW405" s="71"/>
      <c r="GX405" s="71"/>
      <c r="GY405" s="71"/>
      <c r="GZ405" s="71"/>
      <c r="HA405" s="71"/>
      <c r="HB405" s="71"/>
      <c r="HC405" s="71"/>
      <c r="HD405" s="71"/>
      <c r="HE405" s="71"/>
      <c r="HF405" s="71"/>
      <c r="HG405" s="71"/>
      <c r="HH405" s="71"/>
      <c r="HI405" s="71"/>
      <c r="HJ405" s="71"/>
      <c r="HK405" s="71"/>
      <c r="HL405" s="71"/>
      <c r="HM405" s="71"/>
      <c r="HN405" s="71"/>
      <c r="HO405" s="71"/>
      <c r="HP405" s="71"/>
      <c r="HQ405" s="71"/>
      <c r="HR405" s="71"/>
      <c r="HS405" s="71"/>
      <c r="HT405" s="71"/>
      <c r="HU405" s="71"/>
      <c r="HV405" s="71"/>
      <c r="HW405" s="71"/>
      <c r="HX405" s="71"/>
      <c r="HY405" s="71"/>
      <c r="HZ405" s="71"/>
      <c r="IA405" s="71"/>
      <c r="IB405" s="71"/>
      <c r="IC405" s="71"/>
      <c r="ID405" s="71"/>
      <c r="IE405" s="71"/>
      <c r="IF405" s="71"/>
      <c r="IG405" s="71"/>
      <c r="IH405" s="71"/>
      <c r="II405" s="71"/>
      <c r="IJ405" s="71"/>
      <c r="IK405" s="71"/>
      <c r="IL405" s="71"/>
      <c r="IM405" s="71"/>
      <c r="IN405" s="71"/>
      <c r="IO405" s="71"/>
      <c r="IP405" s="71"/>
      <c r="IQ405" s="71"/>
      <c r="IR405" s="71"/>
      <c r="IS405" s="71"/>
      <c r="IT405" s="71"/>
      <c r="IU405" s="71"/>
      <c r="IV405" s="71"/>
      <c r="IW405" s="71"/>
      <c r="IX405" s="71"/>
      <c r="IY405" s="71"/>
      <c r="IZ405" s="71"/>
    </row>
    <row r="406" spans="1:260" s="115" customFormat="1" ht="25.5">
      <c r="A406" s="103" t="str">
        <f t="shared" si="330"/>
        <v>1.12.2.1.15</v>
      </c>
      <c r="B406" s="52">
        <v>89492</v>
      </c>
      <c r="C406" s="64" t="s">
        <v>493</v>
      </c>
      <c r="D406" s="104" t="str">
        <f t="shared" si="331"/>
        <v>Joelho 90 graus, pvc, soldável, dn 32mm, instalado em prumada de água - fornecimento e instalação. Af_12/2014</v>
      </c>
      <c r="E406" s="105" t="str">
        <f t="shared" si="332"/>
        <v>un</v>
      </c>
      <c r="F406" s="55" t="s">
        <v>471</v>
      </c>
      <c r="G406" s="55">
        <v>25</v>
      </c>
      <c r="H406" s="55">
        <f t="shared" si="333"/>
        <v>7.4</v>
      </c>
      <c r="I406" s="55">
        <f t="shared" si="334"/>
        <v>9.25</v>
      </c>
      <c r="J406" s="106">
        <f t="shared" si="335"/>
        <v>231.25</v>
      </c>
      <c r="K406" s="107">
        <f t="shared" si="336"/>
        <v>3.8715000174949954E-3</v>
      </c>
      <c r="L406" s="107">
        <f t="shared" si="337"/>
        <v>1.4000387461706804E-5</v>
      </c>
      <c r="M406" s="108">
        <v>7.4</v>
      </c>
      <c r="N406" s="109" t="s">
        <v>609</v>
      </c>
      <c r="O406" s="110" t="s">
        <v>3141</v>
      </c>
      <c r="P406" s="111"/>
      <c r="Q406" s="112"/>
      <c r="R406" s="111"/>
      <c r="S406" s="111"/>
      <c r="T406" s="113"/>
      <c r="U406" s="114">
        <f t="shared" si="329"/>
        <v>59731.369999999988</v>
      </c>
      <c r="V406" s="71">
        <f t="shared" si="342"/>
        <v>1</v>
      </c>
      <c r="W406" s="71">
        <f t="shared" si="343"/>
        <v>1</v>
      </c>
      <c r="X406" s="71">
        <f t="shared" si="344"/>
        <v>12</v>
      </c>
      <c r="Y406" s="71">
        <f t="shared" si="345"/>
        <v>2</v>
      </c>
      <c r="Z406" s="71">
        <f t="shared" si="351"/>
        <v>1</v>
      </c>
      <c r="AA406" s="71">
        <f t="shared" si="346"/>
        <v>14201636.160000004</v>
      </c>
      <c r="AB406" s="71">
        <f t="shared" si="347"/>
        <v>14201636.160000004</v>
      </c>
      <c r="AC406" s="71">
        <f t="shared" si="348"/>
        <v>374190.33999999997</v>
      </c>
      <c r="AD406" s="71">
        <f t="shared" si="349"/>
        <v>21381.819999999996</v>
      </c>
      <c r="AE406" s="71">
        <f t="shared" si="350"/>
        <v>21381.819999999996</v>
      </c>
      <c r="AF406" s="90" t="str">
        <f t="shared" si="338"/>
        <v>CENTRO INTEGRADO DE SAÚDE XANXERÊ</v>
      </c>
      <c r="AG406" s="90" t="str">
        <f t="shared" si="339"/>
        <v>CONSTRUÇÃO</v>
      </c>
      <c r="AH406" s="90" t="str">
        <f t="shared" si="340"/>
        <v>INSTALAÇÕES HIDROSSANITÁRIAS</v>
      </c>
      <c r="AI406" s="90" t="str">
        <f t="shared" si="341"/>
        <v>INSTALAÇÕES</v>
      </c>
      <c r="AJ406" s="90" t="s">
        <v>489</v>
      </c>
      <c r="AK406" s="71"/>
      <c r="AL406" s="71"/>
      <c r="AM406" s="71"/>
      <c r="AN406" s="71"/>
      <c r="AO406" s="71"/>
      <c r="AP406" s="71"/>
      <c r="AQ406" s="71"/>
      <c r="AR406" s="71"/>
      <c r="AS406" s="71"/>
      <c r="AT406" s="71"/>
      <c r="AU406" s="71"/>
      <c r="AV406" s="71"/>
      <c r="AW406" s="71"/>
      <c r="AX406" s="71"/>
      <c r="AY406" s="71"/>
      <c r="AZ406" s="71"/>
      <c r="BA406" s="71"/>
      <c r="BB406" s="71"/>
      <c r="BC406" s="71"/>
      <c r="BD406" s="71"/>
      <c r="BE406" s="71"/>
      <c r="BF406" s="71"/>
      <c r="BG406" s="71"/>
      <c r="BH406" s="71"/>
      <c r="BI406" s="71"/>
      <c r="BJ406" s="71"/>
      <c r="BK406" s="71"/>
      <c r="BL406" s="71"/>
      <c r="BM406" s="71"/>
      <c r="BN406" s="71"/>
      <c r="BO406" s="71"/>
      <c r="BP406" s="71"/>
      <c r="BQ406" s="71"/>
      <c r="BR406" s="71"/>
      <c r="BS406" s="71"/>
      <c r="BT406" s="71"/>
      <c r="BU406" s="71"/>
      <c r="BV406" s="71"/>
      <c r="BW406" s="71"/>
      <c r="BX406" s="71"/>
      <c r="BY406" s="71"/>
      <c r="BZ406" s="71"/>
      <c r="CA406" s="71"/>
      <c r="CB406" s="71"/>
      <c r="CC406" s="71"/>
      <c r="CD406" s="71"/>
      <c r="CE406" s="71"/>
      <c r="CF406" s="71"/>
      <c r="CG406" s="71"/>
      <c r="CH406" s="71"/>
      <c r="CI406" s="71"/>
      <c r="CJ406" s="71"/>
      <c r="CK406" s="71"/>
      <c r="CL406" s="71"/>
      <c r="CM406" s="71"/>
      <c r="CN406" s="71"/>
      <c r="CO406" s="71"/>
      <c r="CP406" s="71"/>
      <c r="CQ406" s="71"/>
      <c r="CR406" s="71"/>
      <c r="CS406" s="71"/>
      <c r="CT406" s="71"/>
      <c r="CU406" s="71"/>
      <c r="CV406" s="71"/>
      <c r="CW406" s="71"/>
      <c r="CX406" s="71"/>
      <c r="CY406" s="71"/>
      <c r="CZ406" s="71"/>
      <c r="DA406" s="71"/>
      <c r="DB406" s="71"/>
      <c r="DC406" s="71"/>
      <c r="DD406" s="71"/>
      <c r="DE406" s="71"/>
      <c r="DF406" s="71"/>
      <c r="DG406" s="71"/>
      <c r="DH406" s="71"/>
      <c r="DI406" s="71"/>
      <c r="DJ406" s="71"/>
      <c r="DK406" s="71"/>
      <c r="DL406" s="71"/>
      <c r="DM406" s="71"/>
      <c r="DN406" s="71"/>
      <c r="DO406" s="71"/>
      <c r="DP406" s="71"/>
      <c r="DQ406" s="71"/>
      <c r="DR406" s="71"/>
      <c r="DS406" s="71"/>
      <c r="DT406" s="71"/>
      <c r="DU406" s="71"/>
      <c r="DV406" s="71"/>
      <c r="DW406" s="71"/>
      <c r="DX406" s="71"/>
      <c r="DY406" s="71"/>
      <c r="DZ406" s="71"/>
      <c r="EA406" s="71"/>
      <c r="EB406" s="71"/>
      <c r="EC406" s="71"/>
      <c r="ED406" s="71"/>
      <c r="EE406" s="71"/>
      <c r="EF406" s="71"/>
      <c r="EG406" s="71"/>
      <c r="EH406" s="71"/>
      <c r="EI406" s="71"/>
      <c r="EJ406" s="71"/>
      <c r="EK406" s="71"/>
      <c r="EL406" s="71"/>
      <c r="EM406" s="71"/>
      <c r="EN406" s="71"/>
      <c r="EO406" s="71"/>
      <c r="EP406" s="71"/>
      <c r="EQ406" s="71"/>
      <c r="ER406" s="71"/>
      <c r="ES406" s="71"/>
      <c r="ET406" s="71"/>
      <c r="EU406" s="71"/>
      <c r="EV406" s="71"/>
      <c r="EW406" s="71"/>
      <c r="EX406" s="71"/>
      <c r="EY406" s="71"/>
      <c r="EZ406" s="71"/>
      <c r="FA406" s="71"/>
      <c r="FB406" s="71"/>
      <c r="FC406" s="71"/>
      <c r="FD406" s="71"/>
      <c r="FE406" s="71"/>
      <c r="FF406" s="71"/>
      <c r="FG406" s="71"/>
      <c r="FH406" s="71"/>
      <c r="FI406" s="71"/>
      <c r="FJ406" s="71"/>
      <c r="FK406" s="71"/>
      <c r="FL406" s="71"/>
      <c r="FM406" s="71"/>
      <c r="FN406" s="71"/>
      <c r="FO406" s="71"/>
      <c r="FP406" s="71"/>
      <c r="FQ406" s="71"/>
      <c r="FR406" s="71"/>
      <c r="FS406" s="71"/>
      <c r="FT406" s="71"/>
      <c r="FU406" s="71"/>
      <c r="FV406" s="71"/>
      <c r="FW406" s="71"/>
      <c r="FX406" s="71"/>
      <c r="FY406" s="71"/>
      <c r="FZ406" s="71"/>
      <c r="GA406" s="71"/>
      <c r="GB406" s="71"/>
      <c r="GC406" s="71"/>
      <c r="GD406" s="71"/>
      <c r="GE406" s="71"/>
      <c r="GF406" s="71"/>
      <c r="GG406" s="71"/>
      <c r="GH406" s="71"/>
      <c r="GI406" s="71"/>
      <c r="GJ406" s="71"/>
      <c r="GK406" s="71"/>
      <c r="GL406" s="71"/>
      <c r="GM406" s="71"/>
      <c r="GN406" s="71"/>
      <c r="GO406" s="71"/>
      <c r="GP406" s="71"/>
      <c r="GQ406" s="71"/>
      <c r="GR406" s="71"/>
      <c r="GS406" s="71"/>
      <c r="GT406" s="71"/>
      <c r="GU406" s="71"/>
      <c r="GV406" s="71"/>
      <c r="GW406" s="71"/>
      <c r="GX406" s="71"/>
      <c r="GY406" s="71"/>
      <c r="GZ406" s="71"/>
      <c r="HA406" s="71"/>
      <c r="HB406" s="71"/>
      <c r="HC406" s="71"/>
      <c r="HD406" s="71"/>
      <c r="HE406" s="71"/>
      <c r="HF406" s="71"/>
      <c r="HG406" s="71"/>
      <c r="HH406" s="71"/>
      <c r="HI406" s="71"/>
      <c r="HJ406" s="71"/>
      <c r="HK406" s="71"/>
      <c r="HL406" s="71"/>
      <c r="HM406" s="71"/>
      <c r="HN406" s="71"/>
      <c r="HO406" s="71"/>
      <c r="HP406" s="71"/>
      <c r="HQ406" s="71"/>
      <c r="HR406" s="71"/>
      <c r="HS406" s="71"/>
      <c r="HT406" s="71"/>
      <c r="HU406" s="71"/>
      <c r="HV406" s="71"/>
      <c r="HW406" s="71"/>
      <c r="HX406" s="71"/>
      <c r="HY406" s="71"/>
      <c r="HZ406" s="71"/>
      <c r="IA406" s="71"/>
      <c r="IB406" s="71"/>
      <c r="IC406" s="71"/>
      <c r="ID406" s="71"/>
      <c r="IE406" s="71"/>
      <c r="IF406" s="71"/>
      <c r="IG406" s="71"/>
      <c r="IH406" s="71"/>
      <c r="II406" s="71"/>
      <c r="IJ406" s="71"/>
      <c r="IK406" s="71"/>
      <c r="IL406" s="71"/>
      <c r="IM406" s="71"/>
      <c r="IN406" s="71"/>
      <c r="IO406" s="71"/>
      <c r="IP406" s="71"/>
      <c r="IQ406" s="71"/>
      <c r="IR406" s="71"/>
      <c r="IS406" s="71"/>
      <c r="IT406" s="71"/>
      <c r="IU406" s="71"/>
      <c r="IV406" s="71"/>
      <c r="IW406" s="71"/>
      <c r="IX406" s="71"/>
      <c r="IY406" s="71"/>
      <c r="IZ406" s="71"/>
    </row>
    <row r="407" spans="1:260" s="115" customFormat="1" ht="25.5">
      <c r="A407" s="103" t="str">
        <f t="shared" si="330"/>
        <v>1.12.2.1.16</v>
      </c>
      <c r="B407" s="52">
        <v>89497</v>
      </c>
      <c r="C407" s="64" t="s">
        <v>493</v>
      </c>
      <c r="D407" s="104" t="str">
        <f t="shared" si="331"/>
        <v>Joelho 90 graus, pvc, soldável, dn 40mm, instalado em prumada de água - fornecimento e instalação. Af_12/2014</v>
      </c>
      <c r="E407" s="105" t="str">
        <f t="shared" si="332"/>
        <v>un</v>
      </c>
      <c r="F407" s="55" t="s">
        <v>471</v>
      </c>
      <c r="G407" s="55">
        <v>5</v>
      </c>
      <c r="H407" s="55">
        <f t="shared" si="333"/>
        <v>12.09</v>
      </c>
      <c r="I407" s="55">
        <f t="shared" si="334"/>
        <v>15.11</v>
      </c>
      <c r="J407" s="106">
        <f t="shared" si="335"/>
        <v>75.55</v>
      </c>
      <c r="K407" s="107">
        <f t="shared" si="336"/>
        <v>1.2648295192291758E-3</v>
      </c>
      <c r="L407" s="107">
        <f t="shared" si="337"/>
        <v>4.5739644226246441E-6</v>
      </c>
      <c r="M407" s="108">
        <v>12.09</v>
      </c>
      <c r="N407" s="109" t="s">
        <v>609</v>
      </c>
      <c r="O407" s="110" t="s">
        <v>3143</v>
      </c>
      <c r="P407" s="111"/>
      <c r="Q407" s="112"/>
      <c r="R407" s="111"/>
      <c r="S407" s="111"/>
      <c r="T407" s="113"/>
      <c r="U407" s="114">
        <f t="shared" si="329"/>
        <v>59731.369999999988</v>
      </c>
      <c r="V407" s="71">
        <f t="shared" si="342"/>
        <v>1</v>
      </c>
      <c r="W407" s="71">
        <f t="shared" si="343"/>
        <v>1</v>
      </c>
      <c r="X407" s="71">
        <f t="shared" si="344"/>
        <v>12</v>
      </c>
      <c r="Y407" s="71">
        <f t="shared" si="345"/>
        <v>2</v>
      </c>
      <c r="Z407" s="71">
        <f t="shared" si="351"/>
        <v>1</v>
      </c>
      <c r="AA407" s="71">
        <f t="shared" si="346"/>
        <v>14201711.710000005</v>
      </c>
      <c r="AB407" s="71">
        <f t="shared" si="347"/>
        <v>14201711.710000005</v>
      </c>
      <c r="AC407" s="71">
        <f t="shared" si="348"/>
        <v>374265.88999999996</v>
      </c>
      <c r="AD407" s="71">
        <f t="shared" si="349"/>
        <v>21457.369999999995</v>
      </c>
      <c r="AE407" s="71">
        <f t="shared" si="350"/>
        <v>21457.369999999995</v>
      </c>
      <c r="AF407" s="90" t="str">
        <f t="shared" si="338"/>
        <v>CENTRO INTEGRADO DE SAÚDE XANXERÊ</v>
      </c>
      <c r="AG407" s="90" t="str">
        <f t="shared" si="339"/>
        <v>CONSTRUÇÃO</v>
      </c>
      <c r="AH407" s="90" t="str">
        <f t="shared" si="340"/>
        <v>INSTALAÇÕES HIDROSSANITÁRIAS</v>
      </c>
      <c r="AI407" s="90" t="str">
        <f t="shared" si="341"/>
        <v>INSTALAÇÕES</v>
      </c>
      <c r="AJ407" s="90" t="s">
        <v>489</v>
      </c>
      <c r="AK407" s="71"/>
      <c r="AL407" s="71"/>
      <c r="AM407" s="71"/>
      <c r="AN407" s="71"/>
      <c r="AO407" s="71"/>
      <c r="AP407" s="71"/>
      <c r="AQ407" s="71"/>
      <c r="AR407" s="71"/>
      <c r="AS407" s="71"/>
      <c r="AT407" s="71"/>
      <c r="AU407" s="71"/>
      <c r="AV407" s="71"/>
      <c r="AW407" s="71"/>
      <c r="AX407" s="71"/>
      <c r="AY407" s="71"/>
      <c r="AZ407" s="71"/>
      <c r="BA407" s="71"/>
      <c r="BB407" s="71"/>
      <c r="BC407" s="71"/>
      <c r="BD407" s="71"/>
      <c r="BE407" s="71"/>
      <c r="BF407" s="71"/>
      <c r="BG407" s="71"/>
      <c r="BH407" s="71"/>
      <c r="BI407" s="71"/>
      <c r="BJ407" s="71"/>
      <c r="BK407" s="71"/>
      <c r="BL407" s="71"/>
      <c r="BM407" s="71"/>
      <c r="BN407" s="71"/>
      <c r="BO407" s="71"/>
      <c r="BP407" s="71"/>
      <c r="BQ407" s="71"/>
      <c r="BR407" s="71"/>
      <c r="BS407" s="71"/>
      <c r="BT407" s="71"/>
      <c r="BU407" s="71"/>
      <c r="BV407" s="71"/>
      <c r="BW407" s="71"/>
      <c r="BX407" s="71"/>
      <c r="BY407" s="71"/>
      <c r="BZ407" s="71"/>
      <c r="CA407" s="71"/>
      <c r="CB407" s="71"/>
      <c r="CC407" s="71"/>
      <c r="CD407" s="71"/>
      <c r="CE407" s="71"/>
      <c r="CF407" s="71"/>
      <c r="CG407" s="71"/>
      <c r="CH407" s="71"/>
      <c r="CI407" s="71"/>
      <c r="CJ407" s="71"/>
      <c r="CK407" s="71"/>
      <c r="CL407" s="71"/>
      <c r="CM407" s="71"/>
      <c r="CN407" s="71"/>
      <c r="CO407" s="71"/>
      <c r="CP407" s="71"/>
      <c r="CQ407" s="71"/>
      <c r="CR407" s="71"/>
      <c r="CS407" s="71"/>
      <c r="CT407" s="71"/>
      <c r="CU407" s="71"/>
      <c r="CV407" s="71"/>
      <c r="CW407" s="71"/>
      <c r="CX407" s="71"/>
      <c r="CY407" s="71"/>
      <c r="CZ407" s="71"/>
      <c r="DA407" s="71"/>
      <c r="DB407" s="71"/>
      <c r="DC407" s="71"/>
      <c r="DD407" s="71"/>
      <c r="DE407" s="71"/>
      <c r="DF407" s="71"/>
      <c r="DG407" s="71"/>
      <c r="DH407" s="71"/>
      <c r="DI407" s="71"/>
      <c r="DJ407" s="71"/>
      <c r="DK407" s="71"/>
      <c r="DL407" s="71"/>
      <c r="DM407" s="71"/>
      <c r="DN407" s="71"/>
      <c r="DO407" s="71"/>
      <c r="DP407" s="71"/>
      <c r="DQ407" s="71"/>
      <c r="DR407" s="71"/>
      <c r="DS407" s="71"/>
      <c r="DT407" s="71"/>
      <c r="DU407" s="71"/>
      <c r="DV407" s="71"/>
      <c r="DW407" s="71"/>
      <c r="DX407" s="71"/>
      <c r="DY407" s="71"/>
      <c r="DZ407" s="71"/>
      <c r="EA407" s="71"/>
      <c r="EB407" s="71"/>
      <c r="EC407" s="71"/>
      <c r="ED407" s="71"/>
      <c r="EE407" s="71"/>
      <c r="EF407" s="71"/>
      <c r="EG407" s="71"/>
      <c r="EH407" s="71"/>
      <c r="EI407" s="71"/>
      <c r="EJ407" s="71"/>
      <c r="EK407" s="71"/>
      <c r="EL407" s="71"/>
      <c r="EM407" s="71"/>
      <c r="EN407" s="71"/>
      <c r="EO407" s="71"/>
      <c r="EP407" s="71"/>
      <c r="EQ407" s="71"/>
      <c r="ER407" s="71"/>
      <c r="ES407" s="71"/>
      <c r="ET407" s="71"/>
      <c r="EU407" s="71"/>
      <c r="EV407" s="71"/>
      <c r="EW407" s="71"/>
      <c r="EX407" s="71"/>
      <c r="EY407" s="71"/>
      <c r="EZ407" s="71"/>
      <c r="FA407" s="71"/>
      <c r="FB407" s="71"/>
      <c r="FC407" s="71"/>
      <c r="FD407" s="71"/>
      <c r="FE407" s="71"/>
      <c r="FF407" s="71"/>
      <c r="FG407" s="71"/>
      <c r="FH407" s="71"/>
      <c r="FI407" s="71"/>
      <c r="FJ407" s="71"/>
      <c r="FK407" s="71"/>
      <c r="FL407" s="71"/>
      <c r="FM407" s="71"/>
      <c r="FN407" s="71"/>
      <c r="FO407" s="71"/>
      <c r="FP407" s="71"/>
      <c r="FQ407" s="71"/>
      <c r="FR407" s="71"/>
      <c r="FS407" s="71"/>
      <c r="FT407" s="71"/>
      <c r="FU407" s="71"/>
      <c r="FV407" s="71"/>
      <c r="FW407" s="71"/>
      <c r="FX407" s="71"/>
      <c r="FY407" s="71"/>
      <c r="FZ407" s="71"/>
      <c r="GA407" s="71"/>
      <c r="GB407" s="71"/>
      <c r="GC407" s="71"/>
      <c r="GD407" s="71"/>
      <c r="GE407" s="71"/>
      <c r="GF407" s="71"/>
      <c r="GG407" s="71"/>
      <c r="GH407" s="71"/>
      <c r="GI407" s="71"/>
      <c r="GJ407" s="71"/>
      <c r="GK407" s="71"/>
      <c r="GL407" s="71"/>
      <c r="GM407" s="71"/>
      <c r="GN407" s="71"/>
      <c r="GO407" s="71"/>
      <c r="GP407" s="71"/>
      <c r="GQ407" s="71"/>
      <c r="GR407" s="71"/>
      <c r="GS407" s="71"/>
      <c r="GT407" s="71"/>
      <c r="GU407" s="71"/>
      <c r="GV407" s="71"/>
      <c r="GW407" s="71"/>
      <c r="GX407" s="71"/>
      <c r="GY407" s="71"/>
      <c r="GZ407" s="71"/>
      <c r="HA407" s="71"/>
      <c r="HB407" s="71"/>
      <c r="HC407" s="71"/>
      <c r="HD407" s="71"/>
      <c r="HE407" s="71"/>
      <c r="HF407" s="71"/>
      <c r="HG407" s="71"/>
      <c r="HH407" s="71"/>
      <c r="HI407" s="71"/>
      <c r="HJ407" s="71"/>
      <c r="HK407" s="71"/>
      <c r="HL407" s="71"/>
      <c r="HM407" s="71"/>
      <c r="HN407" s="71"/>
      <c r="HO407" s="71"/>
      <c r="HP407" s="71"/>
      <c r="HQ407" s="71"/>
      <c r="HR407" s="71"/>
      <c r="HS407" s="71"/>
      <c r="HT407" s="71"/>
      <c r="HU407" s="71"/>
      <c r="HV407" s="71"/>
      <c r="HW407" s="71"/>
      <c r="HX407" s="71"/>
      <c r="HY407" s="71"/>
      <c r="HZ407" s="71"/>
      <c r="IA407" s="71"/>
      <c r="IB407" s="71"/>
      <c r="IC407" s="71"/>
      <c r="ID407" s="71"/>
      <c r="IE407" s="71"/>
      <c r="IF407" s="71"/>
      <c r="IG407" s="71"/>
      <c r="IH407" s="71"/>
      <c r="II407" s="71"/>
      <c r="IJ407" s="71"/>
      <c r="IK407" s="71"/>
      <c r="IL407" s="71"/>
      <c r="IM407" s="71"/>
      <c r="IN407" s="71"/>
      <c r="IO407" s="71"/>
      <c r="IP407" s="71"/>
      <c r="IQ407" s="71"/>
      <c r="IR407" s="71"/>
      <c r="IS407" s="71"/>
      <c r="IT407" s="71"/>
      <c r="IU407" s="71"/>
      <c r="IV407" s="71"/>
      <c r="IW407" s="71"/>
      <c r="IX407" s="71"/>
      <c r="IY407" s="71"/>
      <c r="IZ407" s="71"/>
    </row>
    <row r="408" spans="1:260" s="115" customFormat="1" ht="25.5">
      <c r="A408" s="103" t="str">
        <f t="shared" si="330"/>
        <v>1.12.2.1.17</v>
      </c>
      <c r="B408" s="52">
        <v>89501</v>
      </c>
      <c r="C408" s="64" t="s">
        <v>493</v>
      </c>
      <c r="D408" s="104" t="str">
        <f t="shared" si="331"/>
        <v>Joelho 90 graus, pvc, soldável, dn 50mm, instalado em prumada de água - fornecimento e instalação. Af_12/2014</v>
      </c>
      <c r="E408" s="105" t="str">
        <f t="shared" si="332"/>
        <v>un</v>
      </c>
      <c r="F408" s="55" t="s">
        <v>471</v>
      </c>
      <c r="G408" s="55">
        <v>10</v>
      </c>
      <c r="H408" s="55">
        <f t="shared" si="333"/>
        <v>14.49</v>
      </c>
      <c r="I408" s="55">
        <f t="shared" si="334"/>
        <v>18.11</v>
      </c>
      <c r="J408" s="106">
        <f t="shared" si="335"/>
        <v>181.1</v>
      </c>
      <c r="K408" s="107">
        <f t="shared" si="336"/>
        <v>3.0319076893766212E-3</v>
      </c>
      <c r="L408" s="107">
        <f t="shared" si="337"/>
        <v>1.096419532676801E-5</v>
      </c>
      <c r="M408" s="108">
        <v>14.49</v>
      </c>
      <c r="N408" s="109" t="s">
        <v>609</v>
      </c>
      <c r="O408" s="110" t="s">
        <v>3145</v>
      </c>
      <c r="P408" s="111"/>
      <c r="Q408" s="112"/>
      <c r="R408" s="111"/>
      <c r="S408" s="111"/>
      <c r="T408" s="113"/>
      <c r="U408" s="114">
        <f t="shared" si="329"/>
        <v>59731.369999999988</v>
      </c>
      <c r="V408" s="71">
        <f t="shared" si="342"/>
        <v>1</v>
      </c>
      <c r="W408" s="71">
        <f t="shared" si="343"/>
        <v>1</v>
      </c>
      <c r="X408" s="71">
        <f t="shared" si="344"/>
        <v>12</v>
      </c>
      <c r="Y408" s="71">
        <f t="shared" si="345"/>
        <v>2</v>
      </c>
      <c r="Z408" s="71">
        <f t="shared" si="351"/>
        <v>1</v>
      </c>
      <c r="AA408" s="71">
        <f t="shared" si="346"/>
        <v>14201892.810000004</v>
      </c>
      <c r="AB408" s="71">
        <f t="shared" si="347"/>
        <v>14201892.810000004</v>
      </c>
      <c r="AC408" s="71">
        <f t="shared" si="348"/>
        <v>374446.98999999993</v>
      </c>
      <c r="AD408" s="71">
        <f t="shared" si="349"/>
        <v>21638.469999999994</v>
      </c>
      <c r="AE408" s="71">
        <f t="shared" si="350"/>
        <v>21638.469999999994</v>
      </c>
      <c r="AF408" s="90" t="str">
        <f t="shared" si="338"/>
        <v>CENTRO INTEGRADO DE SAÚDE XANXERÊ</v>
      </c>
      <c r="AG408" s="90" t="str">
        <f t="shared" si="339"/>
        <v>CONSTRUÇÃO</v>
      </c>
      <c r="AH408" s="90" t="str">
        <f t="shared" si="340"/>
        <v>INSTALAÇÕES HIDROSSANITÁRIAS</v>
      </c>
      <c r="AI408" s="90" t="str">
        <f t="shared" si="341"/>
        <v>INSTALAÇÕES</v>
      </c>
      <c r="AJ408" s="90" t="s">
        <v>489</v>
      </c>
      <c r="AK408" s="71"/>
      <c r="AL408" s="71"/>
      <c r="AM408" s="71"/>
      <c r="AN408" s="71"/>
      <c r="AO408" s="71"/>
      <c r="AP408" s="71"/>
      <c r="AQ408" s="71"/>
      <c r="AR408" s="71"/>
      <c r="AS408" s="71"/>
      <c r="AT408" s="71"/>
      <c r="AU408" s="71"/>
      <c r="AV408" s="71"/>
      <c r="AW408" s="71"/>
      <c r="AX408" s="71"/>
      <c r="AY408" s="71"/>
      <c r="AZ408" s="71"/>
      <c r="BA408" s="71"/>
      <c r="BB408" s="71"/>
      <c r="BC408" s="71"/>
      <c r="BD408" s="71"/>
      <c r="BE408" s="71"/>
      <c r="BF408" s="71"/>
      <c r="BG408" s="71"/>
      <c r="BH408" s="71"/>
      <c r="BI408" s="71"/>
      <c r="BJ408" s="71"/>
      <c r="BK408" s="71"/>
      <c r="BL408" s="71"/>
      <c r="BM408" s="71"/>
      <c r="BN408" s="71"/>
      <c r="BO408" s="71"/>
      <c r="BP408" s="71"/>
      <c r="BQ408" s="71"/>
      <c r="BR408" s="71"/>
      <c r="BS408" s="71"/>
      <c r="BT408" s="71"/>
      <c r="BU408" s="71"/>
      <c r="BV408" s="71"/>
      <c r="BW408" s="71"/>
      <c r="BX408" s="71"/>
      <c r="BY408" s="71"/>
      <c r="BZ408" s="71"/>
      <c r="CA408" s="71"/>
      <c r="CB408" s="71"/>
      <c r="CC408" s="71"/>
      <c r="CD408" s="71"/>
      <c r="CE408" s="71"/>
      <c r="CF408" s="71"/>
      <c r="CG408" s="71"/>
      <c r="CH408" s="71"/>
      <c r="CI408" s="71"/>
      <c r="CJ408" s="71"/>
      <c r="CK408" s="71"/>
      <c r="CL408" s="71"/>
      <c r="CM408" s="71"/>
      <c r="CN408" s="71"/>
      <c r="CO408" s="71"/>
      <c r="CP408" s="71"/>
      <c r="CQ408" s="71"/>
      <c r="CR408" s="71"/>
      <c r="CS408" s="71"/>
      <c r="CT408" s="71"/>
      <c r="CU408" s="71"/>
      <c r="CV408" s="71"/>
      <c r="CW408" s="71"/>
      <c r="CX408" s="71"/>
      <c r="CY408" s="71"/>
      <c r="CZ408" s="71"/>
      <c r="DA408" s="71"/>
      <c r="DB408" s="71"/>
      <c r="DC408" s="71"/>
      <c r="DD408" s="71"/>
      <c r="DE408" s="71"/>
      <c r="DF408" s="71"/>
      <c r="DG408" s="71"/>
      <c r="DH408" s="71"/>
      <c r="DI408" s="71"/>
      <c r="DJ408" s="71"/>
      <c r="DK408" s="71"/>
      <c r="DL408" s="71"/>
      <c r="DM408" s="71"/>
      <c r="DN408" s="71"/>
      <c r="DO408" s="71"/>
      <c r="DP408" s="71"/>
      <c r="DQ408" s="71"/>
      <c r="DR408" s="71"/>
      <c r="DS408" s="71"/>
      <c r="DT408" s="71"/>
      <c r="DU408" s="71"/>
      <c r="DV408" s="71"/>
      <c r="DW408" s="71"/>
      <c r="DX408" s="71"/>
      <c r="DY408" s="71"/>
      <c r="DZ408" s="71"/>
      <c r="EA408" s="71"/>
      <c r="EB408" s="71"/>
      <c r="EC408" s="71"/>
      <c r="ED408" s="71"/>
      <c r="EE408" s="71"/>
      <c r="EF408" s="71"/>
      <c r="EG408" s="71"/>
      <c r="EH408" s="71"/>
      <c r="EI408" s="71"/>
      <c r="EJ408" s="71"/>
      <c r="EK408" s="71"/>
      <c r="EL408" s="71"/>
      <c r="EM408" s="71"/>
      <c r="EN408" s="71"/>
      <c r="EO408" s="71"/>
      <c r="EP408" s="71"/>
      <c r="EQ408" s="71"/>
      <c r="ER408" s="71"/>
      <c r="ES408" s="71"/>
      <c r="ET408" s="71"/>
      <c r="EU408" s="71"/>
      <c r="EV408" s="71"/>
      <c r="EW408" s="71"/>
      <c r="EX408" s="71"/>
      <c r="EY408" s="71"/>
      <c r="EZ408" s="71"/>
      <c r="FA408" s="71"/>
      <c r="FB408" s="71"/>
      <c r="FC408" s="71"/>
      <c r="FD408" s="71"/>
      <c r="FE408" s="71"/>
      <c r="FF408" s="71"/>
      <c r="FG408" s="71"/>
      <c r="FH408" s="71"/>
      <c r="FI408" s="71"/>
      <c r="FJ408" s="71"/>
      <c r="FK408" s="71"/>
      <c r="FL408" s="71"/>
      <c r="FM408" s="71"/>
      <c r="FN408" s="71"/>
      <c r="FO408" s="71"/>
      <c r="FP408" s="71"/>
      <c r="FQ408" s="71"/>
      <c r="FR408" s="71"/>
      <c r="FS408" s="71"/>
      <c r="FT408" s="71"/>
      <c r="FU408" s="71"/>
      <c r="FV408" s="71"/>
      <c r="FW408" s="71"/>
      <c r="FX408" s="71"/>
      <c r="FY408" s="71"/>
      <c r="FZ408" s="71"/>
      <c r="GA408" s="71"/>
      <c r="GB408" s="71"/>
      <c r="GC408" s="71"/>
      <c r="GD408" s="71"/>
      <c r="GE408" s="71"/>
      <c r="GF408" s="71"/>
      <c r="GG408" s="71"/>
      <c r="GH408" s="71"/>
      <c r="GI408" s="71"/>
      <c r="GJ408" s="71"/>
      <c r="GK408" s="71"/>
      <c r="GL408" s="71"/>
      <c r="GM408" s="71"/>
      <c r="GN408" s="71"/>
      <c r="GO408" s="71"/>
      <c r="GP408" s="71"/>
      <c r="GQ408" s="71"/>
      <c r="GR408" s="71"/>
      <c r="GS408" s="71"/>
      <c r="GT408" s="71"/>
      <c r="GU408" s="71"/>
      <c r="GV408" s="71"/>
      <c r="GW408" s="71"/>
      <c r="GX408" s="71"/>
      <c r="GY408" s="71"/>
      <c r="GZ408" s="71"/>
      <c r="HA408" s="71"/>
      <c r="HB408" s="71"/>
      <c r="HC408" s="71"/>
      <c r="HD408" s="71"/>
      <c r="HE408" s="71"/>
      <c r="HF408" s="71"/>
      <c r="HG408" s="71"/>
      <c r="HH408" s="71"/>
      <c r="HI408" s="71"/>
      <c r="HJ408" s="71"/>
      <c r="HK408" s="71"/>
      <c r="HL408" s="71"/>
      <c r="HM408" s="71"/>
      <c r="HN408" s="71"/>
      <c r="HO408" s="71"/>
      <c r="HP408" s="71"/>
      <c r="HQ408" s="71"/>
      <c r="HR408" s="71"/>
      <c r="HS408" s="71"/>
      <c r="HT408" s="71"/>
      <c r="HU408" s="71"/>
      <c r="HV408" s="71"/>
      <c r="HW408" s="71"/>
      <c r="HX408" s="71"/>
      <c r="HY408" s="71"/>
      <c r="HZ408" s="71"/>
      <c r="IA408" s="71"/>
      <c r="IB408" s="71"/>
      <c r="IC408" s="71"/>
      <c r="ID408" s="71"/>
      <c r="IE408" s="71"/>
      <c r="IF408" s="71"/>
      <c r="IG408" s="71"/>
      <c r="IH408" s="71"/>
      <c r="II408" s="71"/>
      <c r="IJ408" s="71"/>
      <c r="IK408" s="71"/>
      <c r="IL408" s="71"/>
      <c r="IM408" s="71"/>
      <c r="IN408" s="71"/>
      <c r="IO408" s="71"/>
      <c r="IP408" s="71"/>
      <c r="IQ408" s="71"/>
      <c r="IR408" s="71"/>
      <c r="IS408" s="71"/>
      <c r="IT408" s="71"/>
      <c r="IU408" s="71"/>
      <c r="IV408" s="71"/>
      <c r="IW408" s="71"/>
      <c r="IX408" s="71"/>
      <c r="IY408" s="71"/>
      <c r="IZ408" s="71"/>
    </row>
    <row r="409" spans="1:260" s="115" customFormat="1" ht="25.5">
      <c r="A409" s="103" t="str">
        <f t="shared" si="330"/>
        <v>1.12.2.1.18</v>
      </c>
      <c r="B409" s="52">
        <v>89502</v>
      </c>
      <c r="C409" s="64" t="s">
        <v>493</v>
      </c>
      <c r="D409" s="104" t="str">
        <f t="shared" si="331"/>
        <v>Joelho 45 graus, pvc, soldável, dn 50mm, instalado em prumada de água - fornecimento e instalação. Af_12/2014</v>
      </c>
      <c r="E409" s="105" t="str">
        <f t="shared" si="332"/>
        <v>un</v>
      </c>
      <c r="F409" s="55" t="s">
        <v>471</v>
      </c>
      <c r="G409" s="55">
        <v>2</v>
      </c>
      <c r="H409" s="55">
        <f t="shared" si="333"/>
        <v>16.55</v>
      </c>
      <c r="I409" s="55">
        <f t="shared" si="334"/>
        <v>20.68</v>
      </c>
      <c r="J409" s="106">
        <f t="shared" si="335"/>
        <v>41.36</v>
      </c>
      <c r="K409" s="107">
        <f t="shared" si="336"/>
        <v>6.9243347339932116E-4</v>
      </c>
      <c r="L409" s="107">
        <f t="shared" si="337"/>
        <v>2.5040260558538095E-6</v>
      </c>
      <c r="M409" s="108">
        <v>16.55</v>
      </c>
      <c r="N409" s="109" t="s">
        <v>609</v>
      </c>
      <c r="O409" s="110" t="s">
        <v>3147</v>
      </c>
      <c r="P409" s="111"/>
      <c r="Q409" s="112"/>
      <c r="R409" s="111"/>
      <c r="S409" s="111"/>
      <c r="T409" s="113"/>
      <c r="U409" s="114">
        <f t="shared" si="329"/>
        <v>59731.369999999988</v>
      </c>
      <c r="V409" s="71">
        <f t="shared" si="342"/>
        <v>1</v>
      </c>
      <c r="W409" s="71">
        <f t="shared" si="343"/>
        <v>1</v>
      </c>
      <c r="X409" s="71">
        <f t="shared" si="344"/>
        <v>12</v>
      </c>
      <c r="Y409" s="71">
        <f t="shared" si="345"/>
        <v>2</v>
      </c>
      <c r="Z409" s="71">
        <f t="shared" si="351"/>
        <v>1</v>
      </c>
      <c r="AA409" s="71">
        <f t="shared" si="346"/>
        <v>14201934.170000004</v>
      </c>
      <c r="AB409" s="71">
        <f t="shared" si="347"/>
        <v>14201934.170000004</v>
      </c>
      <c r="AC409" s="71">
        <f t="shared" si="348"/>
        <v>374488.34999999992</v>
      </c>
      <c r="AD409" s="71">
        <f t="shared" si="349"/>
        <v>21679.829999999994</v>
      </c>
      <c r="AE409" s="71">
        <f t="shared" si="350"/>
        <v>21679.829999999994</v>
      </c>
      <c r="AF409" s="90" t="str">
        <f t="shared" si="338"/>
        <v>CENTRO INTEGRADO DE SAÚDE XANXERÊ</v>
      </c>
      <c r="AG409" s="90" t="str">
        <f t="shared" si="339"/>
        <v>CONSTRUÇÃO</v>
      </c>
      <c r="AH409" s="90" t="str">
        <f t="shared" si="340"/>
        <v>INSTALAÇÕES HIDROSSANITÁRIAS</v>
      </c>
      <c r="AI409" s="90" t="str">
        <f t="shared" si="341"/>
        <v>INSTALAÇÕES</v>
      </c>
      <c r="AJ409" s="90" t="s">
        <v>489</v>
      </c>
      <c r="AK409" s="71"/>
      <c r="AL409" s="71"/>
      <c r="AM409" s="71"/>
      <c r="AN409" s="71"/>
      <c r="AO409" s="71"/>
      <c r="AP409" s="71"/>
      <c r="AQ409" s="71"/>
      <c r="AR409" s="71"/>
      <c r="AS409" s="71"/>
      <c r="AT409" s="71"/>
      <c r="AU409" s="71"/>
      <c r="AV409" s="71"/>
      <c r="AW409" s="71"/>
      <c r="AX409" s="71"/>
      <c r="AY409" s="71"/>
      <c r="AZ409" s="71"/>
      <c r="BA409" s="71"/>
      <c r="BB409" s="71"/>
      <c r="BC409" s="71"/>
      <c r="BD409" s="71"/>
      <c r="BE409" s="71"/>
      <c r="BF409" s="71"/>
      <c r="BG409" s="71"/>
      <c r="BH409" s="71"/>
      <c r="BI409" s="71"/>
      <c r="BJ409" s="71"/>
      <c r="BK409" s="71"/>
      <c r="BL409" s="71"/>
      <c r="BM409" s="71"/>
      <c r="BN409" s="71"/>
      <c r="BO409" s="71"/>
      <c r="BP409" s="71"/>
      <c r="BQ409" s="71"/>
      <c r="BR409" s="71"/>
      <c r="BS409" s="71"/>
      <c r="BT409" s="71"/>
      <c r="BU409" s="71"/>
      <c r="BV409" s="71"/>
      <c r="BW409" s="71"/>
      <c r="BX409" s="71"/>
      <c r="BY409" s="71"/>
      <c r="BZ409" s="71"/>
      <c r="CA409" s="71"/>
      <c r="CB409" s="71"/>
      <c r="CC409" s="71"/>
      <c r="CD409" s="71"/>
      <c r="CE409" s="71"/>
      <c r="CF409" s="71"/>
      <c r="CG409" s="71"/>
      <c r="CH409" s="71"/>
      <c r="CI409" s="71"/>
      <c r="CJ409" s="71"/>
      <c r="CK409" s="71"/>
      <c r="CL409" s="71"/>
      <c r="CM409" s="71"/>
      <c r="CN409" s="71"/>
      <c r="CO409" s="71"/>
      <c r="CP409" s="71"/>
      <c r="CQ409" s="71"/>
      <c r="CR409" s="71"/>
      <c r="CS409" s="71"/>
      <c r="CT409" s="71"/>
      <c r="CU409" s="71"/>
      <c r="CV409" s="71"/>
      <c r="CW409" s="71"/>
      <c r="CX409" s="71"/>
      <c r="CY409" s="71"/>
      <c r="CZ409" s="71"/>
      <c r="DA409" s="71"/>
      <c r="DB409" s="71"/>
      <c r="DC409" s="71"/>
      <c r="DD409" s="71"/>
      <c r="DE409" s="71"/>
      <c r="DF409" s="71"/>
      <c r="DG409" s="71"/>
      <c r="DH409" s="71"/>
      <c r="DI409" s="71"/>
      <c r="DJ409" s="71"/>
      <c r="DK409" s="71"/>
      <c r="DL409" s="71"/>
      <c r="DM409" s="71"/>
      <c r="DN409" s="71"/>
      <c r="DO409" s="71"/>
      <c r="DP409" s="71"/>
      <c r="DQ409" s="71"/>
      <c r="DR409" s="71"/>
      <c r="DS409" s="71"/>
      <c r="DT409" s="71"/>
      <c r="DU409" s="71"/>
      <c r="DV409" s="71"/>
      <c r="DW409" s="71"/>
      <c r="DX409" s="71"/>
      <c r="DY409" s="71"/>
      <c r="DZ409" s="71"/>
      <c r="EA409" s="71"/>
      <c r="EB409" s="71"/>
      <c r="EC409" s="71"/>
      <c r="ED409" s="71"/>
      <c r="EE409" s="71"/>
      <c r="EF409" s="71"/>
      <c r="EG409" s="71"/>
      <c r="EH409" s="71"/>
      <c r="EI409" s="71"/>
      <c r="EJ409" s="71"/>
      <c r="EK409" s="71"/>
      <c r="EL409" s="71"/>
      <c r="EM409" s="71"/>
      <c r="EN409" s="71"/>
      <c r="EO409" s="71"/>
      <c r="EP409" s="71"/>
      <c r="EQ409" s="71"/>
      <c r="ER409" s="71"/>
      <c r="ES409" s="71"/>
      <c r="ET409" s="71"/>
      <c r="EU409" s="71"/>
      <c r="EV409" s="71"/>
      <c r="EW409" s="71"/>
      <c r="EX409" s="71"/>
      <c r="EY409" s="71"/>
      <c r="EZ409" s="71"/>
      <c r="FA409" s="71"/>
      <c r="FB409" s="71"/>
      <c r="FC409" s="71"/>
      <c r="FD409" s="71"/>
      <c r="FE409" s="71"/>
      <c r="FF409" s="71"/>
      <c r="FG409" s="71"/>
      <c r="FH409" s="71"/>
      <c r="FI409" s="71"/>
      <c r="FJ409" s="71"/>
      <c r="FK409" s="71"/>
      <c r="FL409" s="71"/>
      <c r="FM409" s="71"/>
      <c r="FN409" s="71"/>
      <c r="FO409" s="71"/>
      <c r="FP409" s="71"/>
      <c r="FQ409" s="71"/>
      <c r="FR409" s="71"/>
      <c r="FS409" s="71"/>
      <c r="FT409" s="71"/>
      <c r="FU409" s="71"/>
      <c r="FV409" s="71"/>
      <c r="FW409" s="71"/>
      <c r="FX409" s="71"/>
      <c r="FY409" s="71"/>
      <c r="FZ409" s="71"/>
      <c r="GA409" s="71"/>
      <c r="GB409" s="71"/>
      <c r="GC409" s="71"/>
      <c r="GD409" s="71"/>
      <c r="GE409" s="71"/>
      <c r="GF409" s="71"/>
      <c r="GG409" s="71"/>
      <c r="GH409" s="71"/>
      <c r="GI409" s="71"/>
      <c r="GJ409" s="71"/>
      <c r="GK409" s="71"/>
      <c r="GL409" s="71"/>
      <c r="GM409" s="71"/>
      <c r="GN409" s="71"/>
      <c r="GO409" s="71"/>
      <c r="GP409" s="71"/>
      <c r="GQ409" s="71"/>
      <c r="GR409" s="71"/>
      <c r="GS409" s="71"/>
      <c r="GT409" s="71"/>
      <c r="GU409" s="71"/>
      <c r="GV409" s="71"/>
      <c r="GW409" s="71"/>
      <c r="GX409" s="71"/>
      <c r="GY409" s="71"/>
      <c r="GZ409" s="71"/>
      <c r="HA409" s="71"/>
      <c r="HB409" s="71"/>
      <c r="HC409" s="71"/>
      <c r="HD409" s="71"/>
      <c r="HE409" s="71"/>
      <c r="HF409" s="71"/>
      <c r="HG409" s="71"/>
      <c r="HH409" s="71"/>
      <c r="HI409" s="71"/>
      <c r="HJ409" s="71"/>
      <c r="HK409" s="71"/>
      <c r="HL409" s="71"/>
      <c r="HM409" s="71"/>
      <c r="HN409" s="71"/>
      <c r="HO409" s="71"/>
      <c r="HP409" s="71"/>
      <c r="HQ409" s="71"/>
      <c r="HR409" s="71"/>
      <c r="HS409" s="71"/>
      <c r="HT409" s="71"/>
      <c r="HU409" s="71"/>
      <c r="HV409" s="71"/>
      <c r="HW409" s="71"/>
      <c r="HX409" s="71"/>
      <c r="HY409" s="71"/>
      <c r="HZ409" s="71"/>
      <c r="IA409" s="71"/>
      <c r="IB409" s="71"/>
      <c r="IC409" s="71"/>
      <c r="ID409" s="71"/>
      <c r="IE409" s="71"/>
      <c r="IF409" s="71"/>
      <c r="IG409" s="71"/>
      <c r="IH409" s="71"/>
      <c r="II409" s="71"/>
      <c r="IJ409" s="71"/>
      <c r="IK409" s="71"/>
      <c r="IL409" s="71"/>
      <c r="IM409" s="71"/>
      <c r="IN409" s="71"/>
      <c r="IO409" s="71"/>
      <c r="IP409" s="71"/>
      <c r="IQ409" s="71"/>
      <c r="IR409" s="71"/>
      <c r="IS409" s="71"/>
      <c r="IT409" s="71"/>
      <c r="IU409" s="71"/>
      <c r="IV409" s="71"/>
      <c r="IW409" s="71"/>
      <c r="IX409" s="71"/>
      <c r="IY409" s="71"/>
      <c r="IZ409" s="71"/>
    </row>
    <row r="410" spans="1:260" s="115" customFormat="1" ht="25.5">
      <c r="A410" s="103" t="str">
        <f t="shared" si="330"/>
        <v>1.12.2.1.19</v>
      </c>
      <c r="B410" s="52">
        <v>2690</v>
      </c>
      <c r="C410" s="64" t="s">
        <v>491</v>
      </c>
      <c r="D410" s="104" t="str">
        <f t="shared" si="331"/>
        <v>Joelho 90º Soldável com Bucha de Latão 25 x 1/2'', PVC Marrom, Água Fria</v>
      </c>
      <c r="E410" s="105" t="str">
        <f t="shared" si="332"/>
        <v>un</v>
      </c>
      <c r="F410" s="55" t="s">
        <v>471</v>
      </c>
      <c r="G410" s="55">
        <v>130</v>
      </c>
      <c r="H410" s="55">
        <f t="shared" si="333"/>
        <v>15.21</v>
      </c>
      <c r="I410" s="55">
        <f t="shared" si="334"/>
        <v>19.010000000000002</v>
      </c>
      <c r="J410" s="106">
        <f t="shared" si="335"/>
        <v>2471.3000000000002</v>
      </c>
      <c r="K410" s="107">
        <f t="shared" si="336"/>
        <v>4.1373569700477335E-2</v>
      </c>
      <c r="L410" s="107">
        <f t="shared" si="337"/>
        <v>1.4961797852590714E-4</v>
      </c>
      <c r="M410" s="108">
        <v>15.21</v>
      </c>
      <c r="N410" s="109" t="s">
        <v>609</v>
      </c>
      <c r="O410" s="110" t="s">
        <v>3606</v>
      </c>
      <c r="P410" s="111"/>
      <c r="Q410" s="112"/>
      <c r="R410" s="111"/>
      <c r="S410" s="111"/>
      <c r="T410" s="113"/>
      <c r="U410" s="114">
        <f t="shared" si="329"/>
        <v>59731.369999999988</v>
      </c>
      <c r="V410" s="71">
        <f t="shared" si="342"/>
        <v>1</v>
      </c>
      <c r="W410" s="71">
        <f t="shared" si="343"/>
        <v>1</v>
      </c>
      <c r="X410" s="71">
        <f t="shared" si="344"/>
        <v>12</v>
      </c>
      <c r="Y410" s="71">
        <f t="shared" si="345"/>
        <v>2</v>
      </c>
      <c r="Z410" s="71">
        <f t="shared" si="351"/>
        <v>1</v>
      </c>
      <c r="AA410" s="71">
        <f t="shared" si="346"/>
        <v>14204405.470000004</v>
      </c>
      <c r="AB410" s="71">
        <f t="shared" si="347"/>
        <v>14204405.470000004</v>
      </c>
      <c r="AC410" s="71">
        <f t="shared" si="348"/>
        <v>376959.64999999991</v>
      </c>
      <c r="AD410" s="71">
        <f t="shared" si="349"/>
        <v>24151.129999999994</v>
      </c>
      <c r="AE410" s="71">
        <f t="shared" si="350"/>
        <v>24151.129999999994</v>
      </c>
      <c r="AF410" s="90" t="str">
        <f t="shared" si="338"/>
        <v>CENTRO INTEGRADO DE SAÚDE XANXERÊ</v>
      </c>
      <c r="AG410" s="90" t="str">
        <f t="shared" si="339"/>
        <v>CONSTRUÇÃO</v>
      </c>
      <c r="AH410" s="90" t="str">
        <f t="shared" si="340"/>
        <v>INSTALAÇÕES HIDROSSANITÁRIAS</v>
      </c>
      <c r="AI410" s="90" t="str">
        <f t="shared" si="341"/>
        <v>INSTALAÇÕES</v>
      </c>
      <c r="AJ410" s="90" t="s">
        <v>489</v>
      </c>
      <c r="AK410" s="71"/>
      <c r="AL410" s="71"/>
      <c r="AM410" s="71"/>
      <c r="AN410" s="71"/>
      <c r="AO410" s="71"/>
      <c r="AP410" s="71"/>
      <c r="AQ410" s="71"/>
      <c r="AR410" s="71"/>
      <c r="AS410" s="71"/>
      <c r="AT410" s="71"/>
      <c r="AU410" s="71"/>
      <c r="AV410" s="71"/>
      <c r="AW410" s="71"/>
      <c r="AX410" s="71"/>
      <c r="AY410" s="71"/>
      <c r="AZ410" s="71"/>
      <c r="BA410" s="71"/>
      <c r="BB410" s="71"/>
      <c r="BC410" s="71"/>
      <c r="BD410" s="71"/>
      <c r="BE410" s="71"/>
      <c r="BF410" s="71"/>
      <c r="BG410" s="71"/>
      <c r="BH410" s="71"/>
      <c r="BI410" s="71"/>
      <c r="BJ410" s="71"/>
      <c r="BK410" s="71"/>
      <c r="BL410" s="71"/>
      <c r="BM410" s="71"/>
      <c r="BN410" s="71"/>
      <c r="BO410" s="71"/>
      <c r="BP410" s="71"/>
      <c r="BQ410" s="71"/>
      <c r="BR410" s="71"/>
      <c r="BS410" s="71"/>
      <c r="BT410" s="71"/>
      <c r="BU410" s="71"/>
      <c r="BV410" s="71"/>
      <c r="BW410" s="71"/>
      <c r="BX410" s="71"/>
      <c r="BY410" s="71"/>
      <c r="BZ410" s="71"/>
      <c r="CA410" s="71"/>
      <c r="CB410" s="71"/>
      <c r="CC410" s="71"/>
      <c r="CD410" s="71"/>
      <c r="CE410" s="71"/>
      <c r="CF410" s="71"/>
      <c r="CG410" s="71"/>
      <c r="CH410" s="71"/>
      <c r="CI410" s="71"/>
      <c r="CJ410" s="71"/>
      <c r="CK410" s="71"/>
      <c r="CL410" s="71"/>
      <c r="CM410" s="71"/>
      <c r="CN410" s="71"/>
      <c r="CO410" s="71"/>
      <c r="CP410" s="71"/>
      <c r="CQ410" s="71"/>
      <c r="CR410" s="71"/>
      <c r="CS410" s="71"/>
      <c r="CT410" s="71"/>
      <c r="CU410" s="71"/>
      <c r="CV410" s="71"/>
      <c r="CW410" s="71"/>
      <c r="CX410" s="71"/>
      <c r="CY410" s="71"/>
      <c r="CZ410" s="71"/>
      <c r="DA410" s="71"/>
      <c r="DB410" s="71"/>
      <c r="DC410" s="71"/>
      <c r="DD410" s="71"/>
      <c r="DE410" s="71"/>
      <c r="DF410" s="71"/>
      <c r="DG410" s="71"/>
      <c r="DH410" s="71"/>
      <c r="DI410" s="71"/>
      <c r="DJ410" s="71"/>
      <c r="DK410" s="71"/>
      <c r="DL410" s="71"/>
      <c r="DM410" s="71"/>
      <c r="DN410" s="71"/>
      <c r="DO410" s="71"/>
      <c r="DP410" s="71"/>
      <c r="DQ410" s="71"/>
      <c r="DR410" s="71"/>
      <c r="DS410" s="71"/>
      <c r="DT410" s="71"/>
      <c r="DU410" s="71"/>
      <c r="DV410" s="71"/>
      <c r="DW410" s="71"/>
      <c r="DX410" s="71"/>
      <c r="DY410" s="71"/>
      <c r="DZ410" s="71"/>
      <c r="EA410" s="71"/>
      <c r="EB410" s="71"/>
      <c r="EC410" s="71"/>
      <c r="ED410" s="71"/>
      <c r="EE410" s="71"/>
      <c r="EF410" s="71"/>
      <c r="EG410" s="71"/>
      <c r="EH410" s="71"/>
      <c r="EI410" s="71"/>
      <c r="EJ410" s="71"/>
      <c r="EK410" s="71"/>
      <c r="EL410" s="71"/>
      <c r="EM410" s="71"/>
      <c r="EN410" s="71"/>
      <c r="EO410" s="71"/>
      <c r="EP410" s="71"/>
      <c r="EQ410" s="71"/>
      <c r="ER410" s="71"/>
      <c r="ES410" s="71"/>
      <c r="ET410" s="71"/>
      <c r="EU410" s="71"/>
      <c r="EV410" s="71"/>
      <c r="EW410" s="71"/>
      <c r="EX410" s="71"/>
      <c r="EY410" s="71"/>
      <c r="EZ410" s="71"/>
      <c r="FA410" s="71"/>
      <c r="FB410" s="71"/>
      <c r="FC410" s="71"/>
      <c r="FD410" s="71"/>
      <c r="FE410" s="71"/>
      <c r="FF410" s="71"/>
      <c r="FG410" s="71"/>
      <c r="FH410" s="71"/>
      <c r="FI410" s="71"/>
      <c r="FJ410" s="71"/>
      <c r="FK410" s="71"/>
      <c r="FL410" s="71"/>
      <c r="FM410" s="71"/>
      <c r="FN410" s="71"/>
      <c r="FO410" s="71"/>
      <c r="FP410" s="71"/>
      <c r="FQ410" s="71"/>
      <c r="FR410" s="71"/>
      <c r="FS410" s="71"/>
      <c r="FT410" s="71"/>
      <c r="FU410" s="71"/>
      <c r="FV410" s="71"/>
      <c r="FW410" s="71"/>
      <c r="FX410" s="71"/>
      <c r="FY410" s="71"/>
      <c r="FZ410" s="71"/>
      <c r="GA410" s="71"/>
      <c r="GB410" s="71"/>
      <c r="GC410" s="71"/>
      <c r="GD410" s="71"/>
      <c r="GE410" s="71"/>
      <c r="GF410" s="71"/>
      <c r="GG410" s="71"/>
      <c r="GH410" s="71"/>
      <c r="GI410" s="71"/>
      <c r="GJ410" s="71"/>
      <c r="GK410" s="71"/>
      <c r="GL410" s="71"/>
      <c r="GM410" s="71"/>
      <c r="GN410" s="71"/>
      <c r="GO410" s="71"/>
      <c r="GP410" s="71"/>
      <c r="GQ410" s="71"/>
      <c r="GR410" s="71"/>
      <c r="GS410" s="71"/>
      <c r="GT410" s="71"/>
      <c r="GU410" s="71"/>
      <c r="GV410" s="71"/>
      <c r="GW410" s="71"/>
      <c r="GX410" s="71"/>
      <c r="GY410" s="71"/>
      <c r="GZ410" s="71"/>
      <c r="HA410" s="71"/>
      <c r="HB410" s="71"/>
      <c r="HC410" s="71"/>
      <c r="HD410" s="71"/>
      <c r="HE410" s="71"/>
      <c r="HF410" s="71"/>
      <c r="HG410" s="71"/>
      <c r="HH410" s="71"/>
      <c r="HI410" s="71"/>
      <c r="HJ410" s="71"/>
      <c r="HK410" s="71"/>
      <c r="HL410" s="71"/>
      <c r="HM410" s="71"/>
      <c r="HN410" s="71"/>
      <c r="HO410" s="71"/>
      <c r="HP410" s="71"/>
      <c r="HQ410" s="71"/>
      <c r="HR410" s="71"/>
      <c r="HS410" s="71"/>
      <c r="HT410" s="71"/>
      <c r="HU410" s="71"/>
      <c r="HV410" s="71"/>
      <c r="HW410" s="71"/>
      <c r="HX410" s="71"/>
      <c r="HY410" s="71"/>
      <c r="HZ410" s="71"/>
      <c r="IA410" s="71"/>
      <c r="IB410" s="71"/>
      <c r="IC410" s="71"/>
      <c r="ID410" s="71"/>
      <c r="IE410" s="71"/>
      <c r="IF410" s="71"/>
      <c r="IG410" s="71"/>
      <c r="IH410" s="71"/>
      <c r="II410" s="71"/>
      <c r="IJ410" s="71"/>
      <c r="IK410" s="71"/>
      <c r="IL410" s="71"/>
      <c r="IM410" s="71"/>
      <c r="IN410" s="71"/>
      <c r="IO410" s="71"/>
      <c r="IP410" s="71"/>
      <c r="IQ410" s="71"/>
      <c r="IR410" s="71"/>
      <c r="IS410" s="71"/>
      <c r="IT410" s="71"/>
      <c r="IU410" s="71"/>
      <c r="IV410" s="71"/>
      <c r="IW410" s="71"/>
      <c r="IX410" s="71"/>
      <c r="IY410" s="71"/>
      <c r="IZ410" s="71"/>
    </row>
    <row r="411" spans="1:260" s="115" customFormat="1" ht="38.25">
      <c r="A411" s="103" t="str">
        <f t="shared" si="330"/>
        <v>1.12.2.1.20</v>
      </c>
      <c r="B411" s="52">
        <v>89396</v>
      </c>
      <c r="C411" s="64" t="s">
        <v>493</v>
      </c>
      <c r="D411" s="104" t="str">
        <f t="shared" si="331"/>
        <v>Tê com bucha de latão na bolsa central, pvc, soldável, dn 25mm x 1/2, instalado em ramal ou sub-ramal de água - fornecimento e instalação. Af_12/2014</v>
      </c>
      <c r="E411" s="105" t="str">
        <f t="shared" si="332"/>
        <v>un</v>
      </c>
      <c r="F411" s="55" t="s">
        <v>471</v>
      </c>
      <c r="G411" s="55">
        <v>45</v>
      </c>
      <c r="H411" s="55">
        <f t="shared" si="333"/>
        <v>21.29</v>
      </c>
      <c r="I411" s="55">
        <f t="shared" si="334"/>
        <v>26.61</v>
      </c>
      <c r="J411" s="106">
        <f t="shared" si="335"/>
        <v>1197.45</v>
      </c>
      <c r="K411" s="107">
        <f t="shared" si="336"/>
        <v>2.0047254901402734E-2</v>
      </c>
      <c r="L411" s="107">
        <f t="shared" si="337"/>
        <v>7.2496276609819731E-5</v>
      </c>
      <c r="M411" s="108">
        <v>21.29</v>
      </c>
      <c r="N411" s="109" t="s">
        <v>609</v>
      </c>
      <c r="O411" s="110" t="s">
        <v>3150</v>
      </c>
      <c r="P411" s="111"/>
      <c r="Q411" s="112"/>
      <c r="R411" s="111"/>
      <c r="S411" s="111"/>
      <c r="T411" s="113"/>
      <c r="U411" s="114">
        <f t="shared" si="329"/>
        <v>59731.369999999988</v>
      </c>
      <c r="V411" s="71">
        <f t="shared" si="342"/>
        <v>1</v>
      </c>
      <c r="W411" s="71">
        <f t="shared" si="343"/>
        <v>1</v>
      </c>
      <c r="X411" s="71">
        <f t="shared" si="344"/>
        <v>12</v>
      </c>
      <c r="Y411" s="71">
        <f t="shared" si="345"/>
        <v>2</v>
      </c>
      <c r="Z411" s="71">
        <f t="shared" si="351"/>
        <v>1</v>
      </c>
      <c r="AA411" s="71">
        <f t="shared" si="346"/>
        <v>14205602.920000004</v>
      </c>
      <c r="AB411" s="71">
        <f t="shared" si="347"/>
        <v>14205602.920000004</v>
      </c>
      <c r="AC411" s="71">
        <f t="shared" si="348"/>
        <v>378157.09999999992</v>
      </c>
      <c r="AD411" s="71">
        <f t="shared" si="349"/>
        <v>25348.579999999994</v>
      </c>
      <c r="AE411" s="71">
        <f t="shared" si="350"/>
        <v>25348.579999999994</v>
      </c>
      <c r="AF411" s="90" t="str">
        <f t="shared" si="338"/>
        <v>CENTRO INTEGRADO DE SAÚDE XANXERÊ</v>
      </c>
      <c r="AG411" s="90" t="str">
        <f t="shared" si="339"/>
        <v>CONSTRUÇÃO</v>
      </c>
      <c r="AH411" s="90" t="str">
        <f t="shared" si="340"/>
        <v>INSTALAÇÕES HIDROSSANITÁRIAS</v>
      </c>
      <c r="AI411" s="90" t="str">
        <f t="shared" si="341"/>
        <v>INSTALAÇÕES</v>
      </c>
      <c r="AJ411" s="90" t="s">
        <v>489</v>
      </c>
      <c r="AK411" s="71"/>
      <c r="AL411" s="71"/>
      <c r="AM411" s="71"/>
      <c r="AN411" s="71"/>
      <c r="AO411" s="71"/>
      <c r="AP411" s="71"/>
      <c r="AQ411" s="71"/>
      <c r="AR411" s="71"/>
      <c r="AS411" s="71"/>
      <c r="AT411" s="71"/>
      <c r="AU411" s="71"/>
      <c r="AV411" s="71"/>
      <c r="AW411" s="71"/>
      <c r="AX411" s="71"/>
      <c r="AY411" s="71"/>
      <c r="AZ411" s="71"/>
      <c r="BA411" s="71"/>
      <c r="BB411" s="71"/>
      <c r="BC411" s="71"/>
      <c r="BD411" s="71"/>
      <c r="BE411" s="71"/>
      <c r="BF411" s="71"/>
      <c r="BG411" s="71"/>
      <c r="BH411" s="71"/>
      <c r="BI411" s="71"/>
      <c r="BJ411" s="71"/>
      <c r="BK411" s="71"/>
      <c r="BL411" s="71"/>
      <c r="BM411" s="71"/>
      <c r="BN411" s="71"/>
      <c r="BO411" s="71"/>
      <c r="BP411" s="71"/>
      <c r="BQ411" s="71"/>
      <c r="BR411" s="71"/>
      <c r="BS411" s="71"/>
      <c r="BT411" s="71"/>
      <c r="BU411" s="71"/>
      <c r="BV411" s="71"/>
      <c r="BW411" s="71"/>
      <c r="BX411" s="71"/>
      <c r="BY411" s="71"/>
      <c r="BZ411" s="71"/>
      <c r="CA411" s="71"/>
      <c r="CB411" s="71"/>
      <c r="CC411" s="71"/>
      <c r="CD411" s="71"/>
      <c r="CE411" s="71"/>
      <c r="CF411" s="71"/>
      <c r="CG411" s="71"/>
      <c r="CH411" s="71"/>
      <c r="CI411" s="71"/>
      <c r="CJ411" s="71"/>
      <c r="CK411" s="71"/>
      <c r="CL411" s="71"/>
      <c r="CM411" s="71"/>
      <c r="CN411" s="71"/>
      <c r="CO411" s="71"/>
      <c r="CP411" s="71"/>
      <c r="CQ411" s="71"/>
      <c r="CR411" s="71"/>
      <c r="CS411" s="71"/>
      <c r="CT411" s="71"/>
      <c r="CU411" s="71"/>
      <c r="CV411" s="71"/>
      <c r="CW411" s="71"/>
      <c r="CX411" s="71"/>
      <c r="CY411" s="71"/>
      <c r="CZ411" s="71"/>
      <c r="DA411" s="71"/>
      <c r="DB411" s="71"/>
      <c r="DC411" s="71"/>
      <c r="DD411" s="71"/>
      <c r="DE411" s="71"/>
      <c r="DF411" s="71"/>
      <c r="DG411" s="71"/>
      <c r="DH411" s="71"/>
      <c r="DI411" s="71"/>
      <c r="DJ411" s="71"/>
      <c r="DK411" s="71"/>
      <c r="DL411" s="71"/>
      <c r="DM411" s="71"/>
      <c r="DN411" s="71"/>
      <c r="DO411" s="71"/>
      <c r="DP411" s="71"/>
      <c r="DQ411" s="71"/>
      <c r="DR411" s="71"/>
      <c r="DS411" s="71"/>
      <c r="DT411" s="71"/>
      <c r="DU411" s="71"/>
      <c r="DV411" s="71"/>
      <c r="DW411" s="71"/>
      <c r="DX411" s="71"/>
      <c r="DY411" s="71"/>
      <c r="DZ411" s="71"/>
      <c r="EA411" s="71"/>
      <c r="EB411" s="71"/>
      <c r="EC411" s="71"/>
      <c r="ED411" s="71"/>
      <c r="EE411" s="71"/>
      <c r="EF411" s="71"/>
      <c r="EG411" s="71"/>
      <c r="EH411" s="71"/>
      <c r="EI411" s="71"/>
      <c r="EJ411" s="71"/>
      <c r="EK411" s="71"/>
      <c r="EL411" s="71"/>
      <c r="EM411" s="71"/>
      <c r="EN411" s="71"/>
      <c r="EO411" s="71"/>
      <c r="EP411" s="71"/>
      <c r="EQ411" s="71"/>
      <c r="ER411" s="71"/>
      <c r="ES411" s="71"/>
      <c r="ET411" s="71"/>
      <c r="EU411" s="71"/>
      <c r="EV411" s="71"/>
      <c r="EW411" s="71"/>
      <c r="EX411" s="71"/>
      <c r="EY411" s="71"/>
      <c r="EZ411" s="71"/>
      <c r="FA411" s="71"/>
      <c r="FB411" s="71"/>
      <c r="FC411" s="71"/>
      <c r="FD411" s="71"/>
      <c r="FE411" s="71"/>
      <c r="FF411" s="71"/>
      <c r="FG411" s="71"/>
      <c r="FH411" s="71"/>
      <c r="FI411" s="71"/>
      <c r="FJ411" s="71"/>
      <c r="FK411" s="71"/>
      <c r="FL411" s="71"/>
      <c r="FM411" s="71"/>
      <c r="FN411" s="71"/>
      <c r="FO411" s="71"/>
      <c r="FP411" s="71"/>
      <c r="FQ411" s="71"/>
      <c r="FR411" s="71"/>
      <c r="FS411" s="71"/>
      <c r="FT411" s="71"/>
      <c r="FU411" s="71"/>
      <c r="FV411" s="71"/>
      <c r="FW411" s="71"/>
      <c r="FX411" s="71"/>
      <c r="FY411" s="71"/>
      <c r="FZ411" s="71"/>
      <c r="GA411" s="71"/>
      <c r="GB411" s="71"/>
      <c r="GC411" s="71"/>
      <c r="GD411" s="71"/>
      <c r="GE411" s="71"/>
      <c r="GF411" s="71"/>
      <c r="GG411" s="71"/>
      <c r="GH411" s="71"/>
      <c r="GI411" s="71"/>
      <c r="GJ411" s="71"/>
      <c r="GK411" s="71"/>
      <c r="GL411" s="71"/>
      <c r="GM411" s="71"/>
      <c r="GN411" s="71"/>
      <c r="GO411" s="71"/>
      <c r="GP411" s="71"/>
      <c r="GQ411" s="71"/>
      <c r="GR411" s="71"/>
      <c r="GS411" s="71"/>
      <c r="GT411" s="71"/>
      <c r="GU411" s="71"/>
      <c r="GV411" s="71"/>
      <c r="GW411" s="71"/>
      <c r="GX411" s="71"/>
      <c r="GY411" s="71"/>
      <c r="GZ411" s="71"/>
      <c r="HA411" s="71"/>
      <c r="HB411" s="71"/>
      <c r="HC411" s="71"/>
      <c r="HD411" s="71"/>
      <c r="HE411" s="71"/>
      <c r="HF411" s="71"/>
      <c r="HG411" s="71"/>
      <c r="HH411" s="71"/>
      <c r="HI411" s="71"/>
      <c r="HJ411" s="71"/>
      <c r="HK411" s="71"/>
      <c r="HL411" s="71"/>
      <c r="HM411" s="71"/>
      <c r="HN411" s="71"/>
      <c r="HO411" s="71"/>
      <c r="HP411" s="71"/>
      <c r="HQ411" s="71"/>
      <c r="HR411" s="71"/>
      <c r="HS411" s="71"/>
      <c r="HT411" s="71"/>
      <c r="HU411" s="71"/>
      <c r="HV411" s="71"/>
      <c r="HW411" s="71"/>
      <c r="HX411" s="71"/>
      <c r="HY411" s="71"/>
      <c r="HZ411" s="71"/>
      <c r="IA411" s="71"/>
      <c r="IB411" s="71"/>
      <c r="IC411" s="71"/>
      <c r="ID411" s="71"/>
      <c r="IE411" s="71"/>
      <c r="IF411" s="71"/>
      <c r="IG411" s="71"/>
      <c r="IH411" s="71"/>
      <c r="II411" s="71"/>
      <c r="IJ411" s="71"/>
      <c r="IK411" s="71"/>
      <c r="IL411" s="71"/>
      <c r="IM411" s="71"/>
      <c r="IN411" s="71"/>
      <c r="IO411" s="71"/>
      <c r="IP411" s="71"/>
      <c r="IQ411" s="71"/>
      <c r="IR411" s="71"/>
      <c r="IS411" s="71"/>
      <c r="IT411" s="71"/>
      <c r="IU411" s="71"/>
      <c r="IV411" s="71"/>
      <c r="IW411" s="71"/>
      <c r="IX411" s="71"/>
      <c r="IY411" s="71"/>
      <c r="IZ411" s="71"/>
    </row>
    <row r="412" spans="1:260" s="115" customFormat="1" ht="25.5">
      <c r="A412" s="103" t="str">
        <f t="shared" si="330"/>
        <v>1.12.2.1.21</v>
      </c>
      <c r="B412" s="52">
        <v>89440</v>
      </c>
      <c r="C412" s="64" t="s">
        <v>493</v>
      </c>
      <c r="D412" s="104" t="str">
        <f t="shared" si="331"/>
        <v>Te, pvc, soldável, dn 25mm, instalado em ramal de distribuição de água - fornecimento e instalação. Af_12/2014</v>
      </c>
      <c r="E412" s="105" t="str">
        <f t="shared" si="332"/>
        <v>un</v>
      </c>
      <c r="F412" s="55" t="s">
        <v>471</v>
      </c>
      <c r="G412" s="55">
        <v>110</v>
      </c>
      <c r="H412" s="55">
        <f t="shared" si="333"/>
        <v>8.74</v>
      </c>
      <c r="I412" s="55">
        <f t="shared" si="334"/>
        <v>10.92</v>
      </c>
      <c r="J412" s="106">
        <f t="shared" si="335"/>
        <v>1201.2</v>
      </c>
      <c r="K412" s="107">
        <f t="shared" si="336"/>
        <v>2.0110035982767518E-2</v>
      </c>
      <c r="L412" s="107">
        <f t="shared" si="337"/>
        <v>7.2723309920009579E-5</v>
      </c>
      <c r="M412" s="108">
        <v>8.74</v>
      </c>
      <c r="N412" s="109" t="s">
        <v>609</v>
      </c>
      <c r="O412" s="110" t="s">
        <v>3152</v>
      </c>
      <c r="P412" s="111"/>
      <c r="Q412" s="112"/>
      <c r="R412" s="111"/>
      <c r="S412" s="111"/>
      <c r="T412" s="113"/>
      <c r="U412" s="114">
        <f t="shared" si="329"/>
        <v>59731.369999999988</v>
      </c>
      <c r="V412" s="71">
        <f t="shared" si="342"/>
        <v>1</v>
      </c>
      <c r="W412" s="71">
        <f t="shared" si="343"/>
        <v>1</v>
      </c>
      <c r="X412" s="71">
        <f t="shared" si="344"/>
        <v>12</v>
      </c>
      <c r="Y412" s="71">
        <f t="shared" si="345"/>
        <v>2</v>
      </c>
      <c r="Z412" s="71">
        <f t="shared" si="351"/>
        <v>1</v>
      </c>
      <c r="AA412" s="71">
        <f t="shared" si="346"/>
        <v>14206804.120000003</v>
      </c>
      <c r="AB412" s="71">
        <f t="shared" si="347"/>
        <v>14206804.120000003</v>
      </c>
      <c r="AC412" s="71">
        <f t="shared" si="348"/>
        <v>379358.29999999993</v>
      </c>
      <c r="AD412" s="71">
        <f t="shared" si="349"/>
        <v>26549.779999999995</v>
      </c>
      <c r="AE412" s="71">
        <f t="shared" si="350"/>
        <v>26549.779999999995</v>
      </c>
      <c r="AF412" s="90" t="str">
        <f t="shared" si="338"/>
        <v>CENTRO INTEGRADO DE SAÚDE XANXERÊ</v>
      </c>
      <c r="AG412" s="90" t="str">
        <f t="shared" si="339"/>
        <v>CONSTRUÇÃO</v>
      </c>
      <c r="AH412" s="90" t="str">
        <f t="shared" si="340"/>
        <v>INSTALAÇÕES HIDROSSANITÁRIAS</v>
      </c>
      <c r="AI412" s="90" t="str">
        <f t="shared" si="341"/>
        <v>INSTALAÇÕES</v>
      </c>
      <c r="AJ412" s="90" t="s">
        <v>489</v>
      </c>
      <c r="AK412" s="71"/>
      <c r="AL412" s="71"/>
      <c r="AM412" s="71"/>
      <c r="AN412" s="71"/>
      <c r="AO412" s="71"/>
      <c r="AP412" s="71"/>
      <c r="AQ412" s="71"/>
      <c r="AR412" s="71"/>
      <c r="AS412" s="71"/>
      <c r="AT412" s="71"/>
      <c r="AU412" s="71"/>
      <c r="AV412" s="71"/>
      <c r="AW412" s="71"/>
      <c r="AX412" s="71"/>
      <c r="AY412" s="71"/>
      <c r="AZ412" s="71"/>
      <c r="BA412" s="71"/>
      <c r="BB412" s="71"/>
      <c r="BC412" s="71"/>
      <c r="BD412" s="71"/>
      <c r="BE412" s="71"/>
      <c r="BF412" s="71"/>
      <c r="BG412" s="71"/>
      <c r="BH412" s="71"/>
      <c r="BI412" s="71"/>
      <c r="BJ412" s="71"/>
      <c r="BK412" s="71"/>
      <c r="BL412" s="71"/>
      <c r="BM412" s="71"/>
      <c r="BN412" s="71"/>
      <c r="BO412" s="71"/>
      <c r="BP412" s="71"/>
      <c r="BQ412" s="71"/>
      <c r="BR412" s="71"/>
      <c r="BS412" s="71"/>
      <c r="BT412" s="71"/>
      <c r="BU412" s="71"/>
      <c r="BV412" s="71"/>
      <c r="BW412" s="71"/>
      <c r="BX412" s="71"/>
      <c r="BY412" s="71"/>
      <c r="BZ412" s="71"/>
      <c r="CA412" s="71"/>
      <c r="CB412" s="71"/>
      <c r="CC412" s="71"/>
      <c r="CD412" s="71"/>
      <c r="CE412" s="71"/>
      <c r="CF412" s="71"/>
      <c r="CG412" s="71"/>
      <c r="CH412" s="71"/>
      <c r="CI412" s="71"/>
      <c r="CJ412" s="71"/>
      <c r="CK412" s="71"/>
      <c r="CL412" s="71"/>
      <c r="CM412" s="71"/>
      <c r="CN412" s="71"/>
      <c r="CO412" s="71"/>
      <c r="CP412" s="71"/>
      <c r="CQ412" s="71"/>
      <c r="CR412" s="71"/>
      <c r="CS412" s="71"/>
      <c r="CT412" s="71"/>
      <c r="CU412" s="71"/>
      <c r="CV412" s="71"/>
      <c r="CW412" s="71"/>
      <c r="CX412" s="71"/>
      <c r="CY412" s="71"/>
      <c r="CZ412" s="71"/>
      <c r="DA412" s="71"/>
      <c r="DB412" s="71"/>
      <c r="DC412" s="71"/>
      <c r="DD412" s="71"/>
      <c r="DE412" s="71"/>
      <c r="DF412" s="71"/>
      <c r="DG412" s="71"/>
      <c r="DH412" s="71"/>
      <c r="DI412" s="71"/>
      <c r="DJ412" s="71"/>
      <c r="DK412" s="71"/>
      <c r="DL412" s="71"/>
      <c r="DM412" s="71"/>
      <c r="DN412" s="71"/>
      <c r="DO412" s="71"/>
      <c r="DP412" s="71"/>
      <c r="DQ412" s="71"/>
      <c r="DR412" s="71"/>
      <c r="DS412" s="71"/>
      <c r="DT412" s="71"/>
      <c r="DU412" s="71"/>
      <c r="DV412" s="71"/>
      <c r="DW412" s="71"/>
      <c r="DX412" s="71"/>
      <c r="DY412" s="71"/>
      <c r="DZ412" s="71"/>
      <c r="EA412" s="71"/>
      <c r="EB412" s="71"/>
      <c r="EC412" s="71"/>
      <c r="ED412" s="71"/>
      <c r="EE412" s="71"/>
      <c r="EF412" s="71"/>
      <c r="EG412" s="71"/>
      <c r="EH412" s="71"/>
      <c r="EI412" s="71"/>
      <c r="EJ412" s="71"/>
      <c r="EK412" s="71"/>
      <c r="EL412" s="71"/>
      <c r="EM412" s="71"/>
      <c r="EN412" s="71"/>
      <c r="EO412" s="71"/>
      <c r="EP412" s="71"/>
      <c r="EQ412" s="71"/>
      <c r="ER412" s="71"/>
      <c r="ES412" s="71"/>
      <c r="ET412" s="71"/>
      <c r="EU412" s="71"/>
      <c r="EV412" s="71"/>
      <c r="EW412" s="71"/>
      <c r="EX412" s="71"/>
      <c r="EY412" s="71"/>
      <c r="EZ412" s="71"/>
      <c r="FA412" s="71"/>
      <c r="FB412" s="71"/>
      <c r="FC412" s="71"/>
      <c r="FD412" s="71"/>
      <c r="FE412" s="71"/>
      <c r="FF412" s="71"/>
      <c r="FG412" s="71"/>
      <c r="FH412" s="71"/>
      <c r="FI412" s="71"/>
      <c r="FJ412" s="71"/>
      <c r="FK412" s="71"/>
      <c r="FL412" s="71"/>
      <c r="FM412" s="71"/>
      <c r="FN412" s="71"/>
      <c r="FO412" s="71"/>
      <c r="FP412" s="71"/>
      <c r="FQ412" s="71"/>
      <c r="FR412" s="71"/>
      <c r="FS412" s="71"/>
      <c r="FT412" s="71"/>
      <c r="FU412" s="71"/>
      <c r="FV412" s="71"/>
      <c r="FW412" s="71"/>
      <c r="FX412" s="71"/>
      <c r="FY412" s="71"/>
      <c r="FZ412" s="71"/>
      <c r="GA412" s="71"/>
      <c r="GB412" s="71"/>
      <c r="GC412" s="71"/>
      <c r="GD412" s="71"/>
      <c r="GE412" s="71"/>
      <c r="GF412" s="71"/>
      <c r="GG412" s="71"/>
      <c r="GH412" s="71"/>
      <c r="GI412" s="71"/>
      <c r="GJ412" s="71"/>
      <c r="GK412" s="71"/>
      <c r="GL412" s="71"/>
      <c r="GM412" s="71"/>
      <c r="GN412" s="71"/>
      <c r="GO412" s="71"/>
      <c r="GP412" s="71"/>
      <c r="GQ412" s="71"/>
      <c r="GR412" s="71"/>
      <c r="GS412" s="71"/>
      <c r="GT412" s="71"/>
      <c r="GU412" s="71"/>
      <c r="GV412" s="71"/>
      <c r="GW412" s="71"/>
      <c r="GX412" s="71"/>
      <c r="GY412" s="71"/>
      <c r="GZ412" s="71"/>
      <c r="HA412" s="71"/>
      <c r="HB412" s="71"/>
      <c r="HC412" s="71"/>
      <c r="HD412" s="71"/>
      <c r="HE412" s="71"/>
      <c r="HF412" s="71"/>
      <c r="HG412" s="71"/>
      <c r="HH412" s="71"/>
      <c r="HI412" s="71"/>
      <c r="HJ412" s="71"/>
      <c r="HK412" s="71"/>
      <c r="HL412" s="71"/>
      <c r="HM412" s="71"/>
      <c r="HN412" s="71"/>
      <c r="HO412" s="71"/>
      <c r="HP412" s="71"/>
      <c r="HQ412" s="71"/>
      <c r="HR412" s="71"/>
      <c r="HS412" s="71"/>
      <c r="HT412" s="71"/>
      <c r="HU412" s="71"/>
      <c r="HV412" s="71"/>
      <c r="HW412" s="71"/>
      <c r="HX412" s="71"/>
      <c r="HY412" s="71"/>
      <c r="HZ412" s="71"/>
      <c r="IA412" s="71"/>
      <c r="IB412" s="71"/>
      <c r="IC412" s="71"/>
      <c r="ID412" s="71"/>
      <c r="IE412" s="71"/>
      <c r="IF412" s="71"/>
      <c r="IG412" s="71"/>
      <c r="IH412" s="71"/>
      <c r="II412" s="71"/>
      <c r="IJ412" s="71"/>
      <c r="IK412" s="71"/>
      <c r="IL412" s="71"/>
      <c r="IM412" s="71"/>
      <c r="IN412" s="71"/>
      <c r="IO412" s="71"/>
      <c r="IP412" s="71"/>
      <c r="IQ412" s="71"/>
      <c r="IR412" s="71"/>
      <c r="IS412" s="71"/>
      <c r="IT412" s="71"/>
      <c r="IU412" s="71"/>
      <c r="IV412" s="71"/>
      <c r="IW412" s="71"/>
      <c r="IX412" s="71"/>
      <c r="IY412" s="71"/>
      <c r="IZ412" s="71"/>
    </row>
    <row r="413" spans="1:260" s="115" customFormat="1" ht="25.5">
      <c r="A413" s="103" t="str">
        <f t="shared" si="330"/>
        <v>1.12.2.1.22</v>
      </c>
      <c r="B413" s="52">
        <v>89443</v>
      </c>
      <c r="C413" s="64" t="s">
        <v>493</v>
      </c>
      <c r="D413" s="104" t="str">
        <f t="shared" si="331"/>
        <v>Te, pvc, soldável, dn 32mm, instalado em ramal de distribuição de água - fornecimento e instalação. Af_12/2014</v>
      </c>
      <c r="E413" s="105" t="str">
        <f t="shared" si="332"/>
        <v>un</v>
      </c>
      <c r="F413" s="55" t="s">
        <v>471</v>
      </c>
      <c r="G413" s="55">
        <v>5</v>
      </c>
      <c r="H413" s="55">
        <f t="shared" si="333"/>
        <v>13.76</v>
      </c>
      <c r="I413" s="55">
        <f t="shared" si="334"/>
        <v>17.2</v>
      </c>
      <c r="J413" s="106">
        <f t="shared" si="335"/>
        <v>86</v>
      </c>
      <c r="K413" s="107">
        <f t="shared" si="336"/>
        <v>1.4397794659657063E-3</v>
      </c>
      <c r="L413" s="107">
        <f t="shared" si="337"/>
        <v>5.2066305803536657E-6</v>
      </c>
      <c r="M413" s="108">
        <v>13.76</v>
      </c>
      <c r="N413" s="109" t="s">
        <v>609</v>
      </c>
      <c r="O413" s="110" t="s">
        <v>3154</v>
      </c>
      <c r="P413" s="111"/>
      <c r="Q413" s="112"/>
      <c r="R413" s="111"/>
      <c r="S413" s="111"/>
      <c r="T413" s="113"/>
      <c r="U413" s="114">
        <f t="shared" si="329"/>
        <v>59731.369999999988</v>
      </c>
      <c r="V413" s="71">
        <f t="shared" si="342"/>
        <v>1</v>
      </c>
      <c r="W413" s="71">
        <f t="shared" si="343"/>
        <v>1</v>
      </c>
      <c r="X413" s="71">
        <f t="shared" si="344"/>
        <v>12</v>
      </c>
      <c r="Y413" s="71">
        <f t="shared" si="345"/>
        <v>2</v>
      </c>
      <c r="Z413" s="71">
        <f t="shared" si="351"/>
        <v>1</v>
      </c>
      <c r="AA413" s="71">
        <f t="shared" si="346"/>
        <v>14206890.120000003</v>
      </c>
      <c r="AB413" s="71">
        <f t="shared" si="347"/>
        <v>14206890.120000003</v>
      </c>
      <c r="AC413" s="71">
        <f t="shared" si="348"/>
        <v>379444.29999999993</v>
      </c>
      <c r="AD413" s="71">
        <f t="shared" si="349"/>
        <v>26635.779999999995</v>
      </c>
      <c r="AE413" s="71">
        <f t="shared" si="350"/>
        <v>26635.779999999995</v>
      </c>
      <c r="AF413" s="90" t="str">
        <f t="shared" si="338"/>
        <v>CENTRO INTEGRADO DE SAÚDE XANXERÊ</v>
      </c>
      <c r="AG413" s="90" t="str">
        <f t="shared" si="339"/>
        <v>CONSTRUÇÃO</v>
      </c>
      <c r="AH413" s="90" t="str">
        <f t="shared" si="340"/>
        <v>INSTALAÇÕES HIDROSSANITÁRIAS</v>
      </c>
      <c r="AI413" s="90" t="str">
        <f t="shared" si="341"/>
        <v>INSTALAÇÕES</v>
      </c>
      <c r="AJ413" s="90" t="s">
        <v>489</v>
      </c>
      <c r="AK413" s="71"/>
      <c r="AL413" s="71"/>
      <c r="AM413" s="71"/>
      <c r="AN413" s="71"/>
      <c r="AO413" s="71"/>
      <c r="AP413" s="71"/>
      <c r="AQ413" s="71"/>
      <c r="AR413" s="71"/>
      <c r="AS413" s="71"/>
      <c r="AT413" s="71"/>
      <c r="AU413" s="71"/>
      <c r="AV413" s="71"/>
      <c r="AW413" s="71"/>
      <c r="AX413" s="71"/>
      <c r="AY413" s="71"/>
      <c r="AZ413" s="71"/>
      <c r="BA413" s="71"/>
      <c r="BB413" s="71"/>
      <c r="BC413" s="71"/>
      <c r="BD413" s="71"/>
      <c r="BE413" s="71"/>
      <c r="BF413" s="71"/>
      <c r="BG413" s="71"/>
      <c r="BH413" s="71"/>
      <c r="BI413" s="71"/>
      <c r="BJ413" s="71"/>
      <c r="BK413" s="71"/>
      <c r="BL413" s="71"/>
      <c r="BM413" s="71"/>
      <c r="BN413" s="71"/>
      <c r="BO413" s="71"/>
      <c r="BP413" s="71"/>
      <c r="BQ413" s="71"/>
      <c r="BR413" s="71"/>
      <c r="BS413" s="71"/>
      <c r="BT413" s="71"/>
      <c r="BU413" s="71"/>
      <c r="BV413" s="71"/>
      <c r="BW413" s="71"/>
      <c r="BX413" s="71"/>
      <c r="BY413" s="71"/>
      <c r="BZ413" s="71"/>
      <c r="CA413" s="71"/>
      <c r="CB413" s="71"/>
      <c r="CC413" s="71"/>
      <c r="CD413" s="71"/>
      <c r="CE413" s="71"/>
      <c r="CF413" s="71"/>
      <c r="CG413" s="71"/>
      <c r="CH413" s="71"/>
      <c r="CI413" s="71"/>
      <c r="CJ413" s="71"/>
      <c r="CK413" s="71"/>
      <c r="CL413" s="71"/>
      <c r="CM413" s="71"/>
      <c r="CN413" s="71"/>
      <c r="CO413" s="71"/>
      <c r="CP413" s="71"/>
      <c r="CQ413" s="71"/>
      <c r="CR413" s="71"/>
      <c r="CS413" s="71"/>
      <c r="CT413" s="71"/>
      <c r="CU413" s="71"/>
      <c r="CV413" s="71"/>
      <c r="CW413" s="71"/>
      <c r="CX413" s="71"/>
      <c r="CY413" s="71"/>
      <c r="CZ413" s="71"/>
      <c r="DA413" s="71"/>
      <c r="DB413" s="71"/>
      <c r="DC413" s="71"/>
      <c r="DD413" s="71"/>
      <c r="DE413" s="71"/>
      <c r="DF413" s="71"/>
      <c r="DG413" s="71"/>
      <c r="DH413" s="71"/>
      <c r="DI413" s="71"/>
      <c r="DJ413" s="71"/>
      <c r="DK413" s="71"/>
      <c r="DL413" s="71"/>
      <c r="DM413" s="71"/>
      <c r="DN413" s="71"/>
      <c r="DO413" s="71"/>
      <c r="DP413" s="71"/>
      <c r="DQ413" s="71"/>
      <c r="DR413" s="71"/>
      <c r="DS413" s="71"/>
      <c r="DT413" s="71"/>
      <c r="DU413" s="71"/>
      <c r="DV413" s="71"/>
      <c r="DW413" s="71"/>
      <c r="DX413" s="71"/>
      <c r="DY413" s="71"/>
      <c r="DZ413" s="71"/>
      <c r="EA413" s="71"/>
      <c r="EB413" s="71"/>
      <c r="EC413" s="71"/>
      <c r="ED413" s="71"/>
      <c r="EE413" s="71"/>
      <c r="EF413" s="71"/>
      <c r="EG413" s="71"/>
      <c r="EH413" s="71"/>
      <c r="EI413" s="71"/>
      <c r="EJ413" s="71"/>
      <c r="EK413" s="71"/>
      <c r="EL413" s="71"/>
      <c r="EM413" s="71"/>
      <c r="EN413" s="71"/>
      <c r="EO413" s="71"/>
      <c r="EP413" s="71"/>
      <c r="EQ413" s="71"/>
      <c r="ER413" s="71"/>
      <c r="ES413" s="71"/>
      <c r="ET413" s="71"/>
      <c r="EU413" s="71"/>
      <c r="EV413" s="71"/>
      <c r="EW413" s="71"/>
      <c r="EX413" s="71"/>
      <c r="EY413" s="71"/>
      <c r="EZ413" s="71"/>
      <c r="FA413" s="71"/>
      <c r="FB413" s="71"/>
      <c r="FC413" s="71"/>
      <c r="FD413" s="71"/>
      <c r="FE413" s="71"/>
      <c r="FF413" s="71"/>
      <c r="FG413" s="71"/>
      <c r="FH413" s="71"/>
      <c r="FI413" s="71"/>
      <c r="FJ413" s="71"/>
      <c r="FK413" s="71"/>
      <c r="FL413" s="71"/>
      <c r="FM413" s="71"/>
      <c r="FN413" s="71"/>
      <c r="FO413" s="71"/>
      <c r="FP413" s="71"/>
      <c r="FQ413" s="71"/>
      <c r="FR413" s="71"/>
      <c r="FS413" s="71"/>
      <c r="FT413" s="71"/>
      <c r="FU413" s="71"/>
      <c r="FV413" s="71"/>
      <c r="FW413" s="71"/>
      <c r="FX413" s="71"/>
      <c r="FY413" s="71"/>
      <c r="FZ413" s="71"/>
      <c r="GA413" s="71"/>
      <c r="GB413" s="71"/>
      <c r="GC413" s="71"/>
      <c r="GD413" s="71"/>
      <c r="GE413" s="71"/>
      <c r="GF413" s="71"/>
      <c r="GG413" s="71"/>
      <c r="GH413" s="71"/>
      <c r="GI413" s="71"/>
      <c r="GJ413" s="71"/>
      <c r="GK413" s="71"/>
      <c r="GL413" s="71"/>
      <c r="GM413" s="71"/>
      <c r="GN413" s="71"/>
      <c r="GO413" s="71"/>
      <c r="GP413" s="71"/>
      <c r="GQ413" s="71"/>
      <c r="GR413" s="71"/>
      <c r="GS413" s="71"/>
      <c r="GT413" s="71"/>
      <c r="GU413" s="71"/>
      <c r="GV413" s="71"/>
      <c r="GW413" s="71"/>
      <c r="GX413" s="71"/>
      <c r="GY413" s="71"/>
      <c r="GZ413" s="71"/>
      <c r="HA413" s="71"/>
      <c r="HB413" s="71"/>
      <c r="HC413" s="71"/>
      <c r="HD413" s="71"/>
      <c r="HE413" s="71"/>
      <c r="HF413" s="71"/>
      <c r="HG413" s="71"/>
      <c r="HH413" s="71"/>
      <c r="HI413" s="71"/>
      <c r="HJ413" s="71"/>
      <c r="HK413" s="71"/>
      <c r="HL413" s="71"/>
      <c r="HM413" s="71"/>
      <c r="HN413" s="71"/>
      <c r="HO413" s="71"/>
      <c r="HP413" s="71"/>
      <c r="HQ413" s="71"/>
      <c r="HR413" s="71"/>
      <c r="HS413" s="71"/>
      <c r="HT413" s="71"/>
      <c r="HU413" s="71"/>
      <c r="HV413" s="71"/>
      <c r="HW413" s="71"/>
      <c r="HX413" s="71"/>
      <c r="HY413" s="71"/>
      <c r="HZ413" s="71"/>
      <c r="IA413" s="71"/>
      <c r="IB413" s="71"/>
      <c r="IC413" s="71"/>
      <c r="ID413" s="71"/>
      <c r="IE413" s="71"/>
      <c r="IF413" s="71"/>
      <c r="IG413" s="71"/>
      <c r="IH413" s="71"/>
      <c r="II413" s="71"/>
      <c r="IJ413" s="71"/>
      <c r="IK413" s="71"/>
      <c r="IL413" s="71"/>
      <c r="IM413" s="71"/>
      <c r="IN413" s="71"/>
      <c r="IO413" s="71"/>
      <c r="IP413" s="71"/>
      <c r="IQ413" s="71"/>
      <c r="IR413" s="71"/>
      <c r="IS413" s="71"/>
      <c r="IT413" s="71"/>
      <c r="IU413" s="71"/>
      <c r="IV413" s="71"/>
      <c r="IW413" s="71"/>
      <c r="IX413" s="71"/>
      <c r="IY413" s="71"/>
      <c r="IZ413" s="71"/>
    </row>
    <row r="414" spans="1:260" s="115" customFormat="1" ht="25.5">
      <c r="A414" s="103" t="str">
        <f t="shared" si="330"/>
        <v>1.12.2.1.23</v>
      </c>
      <c r="B414" s="52">
        <v>89623</v>
      </c>
      <c r="C414" s="64" t="s">
        <v>493</v>
      </c>
      <c r="D414" s="104" t="str">
        <f t="shared" si="331"/>
        <v>Te, pvc, soldável, dn 40mm, instalado em prumada de água - fornecimento e instalação. Af_12/2014</v>
      </c>
      <c r="E414" s="105" t="str">
        <f t="shared" si="332"/>
        <v>un</v>
      </c>
      <c r="F414" s="55" t="s">
        <v>471</v>
      </c>
      <c r="G414" s="55">
        <v>1</v>
      </c>
      <c r="H414" s="55">
        <f t="shared" si="333"/>
        <v>18.940000000000001</v>
      </c>
      <c r="I414" s="55">
        <f t="shared" si="334"/>
        <v>23.67</v>
      </c>
      <c r="J414" s="106">
        <f t="shared" si="335"/>
        <v>23.67</v>
      </c>
      <c r="K414" s="107">
        <f t="shared" si="336"/>
        <v>3.962741855745148E-4</v>
      </c>
      <c r="L414" s="107">
        <f t="shared" si="337"/>
        <v>1.4330342539182707E-6</v>
      </c>
      <c r="M414" s="108">
        <v>18.940000000000001</v>
      </c>
      <c r="N414" s="109" t="s">
        <v>609</v>
      </c>
      <c r="O414" s="110" t="s">
        <v>3156</v>
      </c>
      <c r="P414" s="111"/>
      <c r="Q414" s="112"/>
      <c r="R414" s="111"/>
      <c r="S414" s="111"/>
      <c r="T414" s="113"/>
      <c r="U414" s="114">
        <f t="shared" si="329"/>
        <v>59731.369999999988</v>
      </c>
      <c r="V414" s="71">
        <f t="shared" si="342"/>
        <v>1</v>
      </c>
      <c r="W414" s="71">
        <f t="shared" si="343"/>
        <v>1</v>
      </c>
      <c r="X414" s="71">
        <f t="shared" si="344"/>
        <v>12</v>
      </c>
      <c r="Y414" s="71">
        <f t="shared" si="345"/>
        <v>2</v>
      </c>
      <c r="Z414" s="71">
        <f t="shared" si="351"/>
        <v>1</v>
      </c>
      <c r="AA414" s="71">
        <f t="shared" si="346"/>
        <v>14206913.790000003</v>
      </c>
      <c r="AB414" s="71">
        <f t="shared" si="347"/>
        <v>14206913.790000003</v>
      </c>
      <c r="AC414" s="71">
        <f t="shared" si="348"/>
        <v>379467.96999999991</v>
      </c>
      <c r="AD414" s="71">
        <f t="shared" si="349"/>
        <v>26659.449999999993</v>
      </c>
      <c r="AE414" s="71">
        <f t="shared" si="350"/>
        <v>26659.449999999993</v>
      </c>
      <c r="AF414" s="90" t="str">
        <f t="shared" si="338"/>
        <v>CENTRO INTEGRADO DE SAÚDE XANXERÊ</v>
      </c>
      <c r="AG414" s="90" t="str">
        <f t="shared" si="339"/>
        <v>CONSTRUÇÃO</v>
      </c>
      <c r="AH414" s="90" t="str">
        <f t="shared" si="340"/>
        <v>INSTALAÇÕES HIDROSSANITÁRIAS</v>
      </c>
      <c r="AI414" s="90" t="str">
        <f t="shared" si="341"/>
        <v>INSTALAÇÕES</v>
      </c>
      <c r="AJ414" s="90" t="s">
        <v>489</v>
      </c>
      <c r="AK414" s="71"/>
      <c r="AL414" s="71"/>
      <c r="AM414" s="71"/>
      <c r="AN414" s="71"/>
      <c r="AO414" s="71"/>
      <c r="AP414" s="71"/>
      <c r="AQ414" s="71"/>
      <c r="AR414" s="71"/>
      <c r="AS414" s="71"/>
      <c r="AT414" s="71"/>
      <c r="AU414" s="71"/>
      <c r="AV414" s="71"/>
      <c r="AW414" s="71"/>
      <c r="AX414" s="71"/>
      <c r="AY414" s="71"/>
      <c r="AZ414" s="71"/>
      <c r="BA414" s="71"/>
      <c r="BB414" s="71"/>
      <c r="BC414" s="71"/>
      <c r="BD414" s="71"/>
      <c r="BE414" s="71"/>
      <c r="BF414" s="71"/>
      <c r="BG414" s="71"/>
      <c r="BH414" s="71"/>
      <c r="BI414" s="71"/>
      <c r="BJ414" s="71"/>
      <c r="BK414" s="71"/>
      <c r="BL414" s="71"/>
      <c r="BM414" s="71"/>
      <c r="BN414" s="71"/>
      <c r="BO414" s="71"/>
      <c r="BP414" s="71"/>
      <c r="BQ414" s="71"/>
      <c r="BR414" s="71"/>
      <c r="BS414" s="71"/>
      <c r="BT414" s="71"/>
      <c r="BU414" s="71"/>
      <c r="BV414" s="71"/>
      <c r="BW414" s="71"/>
      <c r="BX414" s="71"/>
      <c r="BY414" s="71"/>
      <c r="BZ414" s="71"/>
      <c r="CA414" s="71"/>
      <c r="CB414" s="71"/>
      <c r="CC414" s="71"/>
      <c r="CD414" s="71"/>
      <c r="CE414" s="71"/>
      <c r="CF414" s="71"/>
      <c r="CG414" s="71"/>
      <c r="CH414" s="71"/>
      <c r="CI414" s="71"/>
      <c r="CJ414" s="71"/>
      <c r="CK414" s="71"/>
      <c r="CL414" s="71"/>
      <c r="CM414" s="71"/>
      <c r="CN414" s="71"/>
      <c r="CO414" s="71"/>
      <c r="CP414" s="71"/>
      <c r="CQ414" s="71"/>
      <c r="CR414" s="71"/>
      <c r="CS414" s="71"/>
      <c r="CT414" s="71"/>
      <c r="CU414" s="71"/>
      <c r="CV414" s="71"/>
      <c r="CW414" s="71"/>
      <c r="CX414" s="71"/>
      <c r="CY414" s="71"/>
      <c r="CZ414" s="71"/>
      <c r="DA414" s="71"/>
      <c r="DB414" s="71"/>
      <c r="DC414" s="71"/>
      <c r="DD414" s="71"/>
      <c r="DE414" s="71"/>
      <c r="DF414" s="71"/>
      <c r="DG414" s="71"/>
      <c r="DH414" s="71"/>
      <c r="DI414" s="71"/>
      <c r="DJ414" s="71"/>
      <c r="DK414" s="71"/>
      <c r="DL414" s="71"/>
      <c r="DM414" s="71"/>
      <c r="DN414" s="71"/>
      <c r="DO414" s="71"/>
      <c r="DP414" s="71"/>
      <c r="DQ414" s="71"/>
      <c r="DR414" s="71"/>
      <c r="DS414" s="71"/>
      <c r="DT414" s="71"/>
      <c r="DU414" s="71"/>
      <c r="DV414" s="71"/>
      <c r="DW414" s="71"/>
      <c r="DX414" s="71"/>
      <c r="DY414" s="71"/>
      <c r="DZ414" s="71"/>
      <c r="EA414" s="71"/>
      <c r="EB414" s="71"/>
      <c r="EC414" s="71"/>
      <c r="ED414" s="71"/>
      <c r="EE414" s="71"/>
      <c r="EF414" s="71"/>
      <c r="EG414" s="71"/>
      <c r="EH414" s="71"/>
      <c r="EI414" s="71"/>
      <c r="EJ414" s="71"/>
      <c r="EK414" s="71"/>
      <c r="EL414" s="71"/>
      <c r="EM414" s="71"/>
      <c r="EN414" s="71"/>
      <c r="EO414" s="71"/>
      <c r="EP414" s="71"/>
      <c r="EQ414" s="71"/>
      <c r="ER414" s="71"/>
      <c r="ES414" s="71"/>
      <c r="ET414" s="71"/>
      <c r="EU414" s="71"/>
      <c r="EV414" s="71"/>
      <c r="EW414" s="71"/>
      <c r="EX414" s="71"/>
      <c r="EY414" s="71"/>
      <c r="EZ414" s="71"/>
      <c r="FA414" s="71"/>
      <c r="FB414" s="71"/>
      <c r="FC414" s="71"/>
      <c r="FD414" s="71"/>
      <c r="FE414" s="71"/>
      <c r="FF414" s="71"/>
      <c r="FG414" s="71"/>
      <c r="FH414" s="71"/>
      <c r="FI414" s="71"/>
      <c r="FJ414" s="71"/>
      <c r="FK414" s="71"/>
      <c r="FL414" s="71"/>
      <c r="FM414" s="71"/>
      <c r="FN414" s="71"/>
      <c r="FO414" s="71"/>
      <c r="FP414" s="71"/>
      <c r="FQ414" s="71"/>
      <c r="FR414" s="71"/>
      <c r="FS414" s="71"/>
      <c r="FT414" s="71"/>
      <c r="FU414" s="71"/>
      <c r="FV414" s="71"/>
      <c r="FW414" s="71"/>
      <c r="FX414" s="71"/>
      <c r="FY414" s="71"/>
      <c r="FZ414" s="71"/>
      <c r="GA414" s="71"/>
      <c r="GB414" s="71"/>
      <c r="GC414" s="71"/>
      <c r="GD414" s="71"/>
      <c r="GE414" s="71"/>
      <c r="GF414" s="71"/>
      <c r="GG414" s="71"/>
      <c r="GH414" s="71"/>
      <c r="GI414" s="71"/>
      <c r="GJ414" s="71"/>
      <c r="GK414" s="71"/>
      <c r="GL414" s="71"/>
      <c r="GM414" s="71"/>
      <c r="GN414" s="71"/>
      <c r="GO414" s="71"/>
      <c r="GP414" s="71"/>
      <c r="GQ414" s="71"/>
      <c r="GR414" s="71"/>
      <c r="GS414" s="71"/>
      <c r="GT414" s="71"/>
      <c r="GU414" s="71"/>
      <c r="GV414" s="71"/>
      <c r="GW414" s="71"/>
      <c r="GX414" s="71"/>
      <c r="GY414" s="71"/>
      <c r="GZ414" s="71"/>
      <c r="HA414" s="71"/>
      <c r="HB414" s="71"/>
      <c r="HC414" s="71"/>
      <c r="HD414" s="71"/>
      <c r="HE414" s="71"/>
      <c r="HF414" s="71"/>
      <c r="HG414" s="71"/>
      <c r="HH414" s="71"/>
      <c r="HI414" s="71"/>
      <c r="HJ414" s="71"/>
      <c r="HK414" s="71"/>
      <c r="HL414" s="71"/>
      <c r="HM414" s="71"/>
      <c r="HN414" s="71"/>
      <c r="HO414" s="71"/>
      <c r="HP414" s="71"/>
      <c r="HQ414" s="71"/>
      <c r="HR414" s="71"/>
      <c r="HS414" s="71"/>
      <c r="HT414" s="71"/>
      <c r="HU414" s="71"/>
      <c r="HV414" s="71"/>
      <c r="HW414" s="71"/>
      <c r="HX414" s="71"/>
      <c r="HY414" s="71"/>
      <c r="HZ414" s="71"/>
      <c r="IA414" s="71"/>
      <c r="IB414" s="71"/>
      <c r="IC414" s="71"/>
      <c r="ID414" s="71"/>
      <c r="IE414" s="71"/>
      <c r="IF414" s="71"/>
      <c r="IG414" s="71"/>
      <c r="IH414" s="71"/>
      <c r="II414" s="71"/>
      <c r="IJ414" s="71"/>
      <c r="IK414" s="71"/>
      <c r="IL414" s="71"/>
      <c r="IM414" s="71"/>
      <c r="IN414" s="71"/>
      <c r="IO414" s="71"/>
      <c r="IP414" s="71"/>
      <c r="IQ414" s="71"/>
      <c r="IR414" s="71"/>
      <c r="IS414" s="71"/>
      <c r="IT414" s="71"/>
      <c r="IU414" s="71"/>
      <c r="IV414" s="71"/>
      <c r="IW414" s="71"/>
      <c r="IX414" s="71"/>
      <c r="IY414" s="71"/>
      <c r="IZ414" s="71"/>
    </row>
    <row r="415" spans="1:260" s="115" customFormat="1" ht="25.5">
      <c r="A415" s="103" t="str">
        <f t="shared" si="330"/>
        <v>1.12.2.1.24</v>
      </c>
      <c r="B415" s="52">
        <v>89627</v>
      </c>
      <c r="C415" s="64" t="s">
        <v>493</v>
      </c>
      <c r="D415" s="104" t="str">
        <f t="shared" si="331"/>
        <v>Tê de redução, pvc, soldável, dn 50mm x 25mm, instalado em prumada de água - fornecimento e instalação. Af_12/2014</v>
      </c>
      <c r="E415" s="105" t="str">
        <f t="shared" si="332"/>
        <v>un</v>
      </c>
      <c r="F415" s="55" t="s">
        <v>471</v>
      </c>
      <c r="G415" s="55">
        <v>20</v>
      </c>
      <c r="H415" s="55">
        <f t="shared" si="333"/>
        <v>21.46</v>
      </c>
      <c r="I415" s="55">
        <f t="shared" si="334"/>
        <v>26.82</v>
      </c>
      <c r="J415" s="106">
        <f t="shared" si="335"/>
        <v>536.4</v>
      </c>
      <c r="K415" s="107">
        <f t="shared" si="336"/>
        <v>8.9802058784186622E-3</v>
      </c>
      <c r="L415" s="107">
        <f t="shared" si="337"/>
        <v>3.2474844689554719E-5</v>
      </c>
      <c r="M415" s="108">
        <v>21.46</v>
      </c>
      <c r="N415" s="109" t="s">
        <v>609</v>
      </c>
      <c r="O415" s="110" t="s">
        <v>3158</v>
      </c>
      <c r="P415" s="111"/>
      <c r="Q415" s="112"/>
      <c r="R415" s="111"/>
      <c r="S415" s="111"/>
      <c r="T415" s="113"/>
      <c r="U415" s="114">
        <f t="shared" si="329"/>
        <v>59731.369999999988</v>
      </c>
      <c r="V415" s="71">
        <f t="shared" si="342"/>
        <v>1</v>
      </c>
      <c r="W415" s="71">
        <f t="shared" si="343"/>
        <v>1</v>
      </c>
      <c r="X415" s="71">
        <f t="shared" si="344"/>
        <v>12</v>
      </c>
      <c r="Y415" s="71">
        <f t="shared" si="345"/>
        <v>2</v>
      </c>
      <c r="Z415" s="71">
        <f t="shared" si="351"/>
        <v>1</v>
      </c>
      <c r="AA415" s="71">
        <f t="shared" si="346"/>
        <v>14207450.190000003</v>
      </c>
      <c r="AB415" s="71">
        <f t="shared" si="347"/>
        <v>14207450.190000003</v>
      </c>
      <c r="AC415" s="71">
        <f t="shared" si="348"/>
        <v>380004.36999999994</v>
      </c>
      <c r="AD415" s="71">
        <f t="shared" si="349"/>
        <v>27195.849999999995</v>
      </c>
      <c r="AE415" s="71">
        <f t="shared" si="350"/>
        <v>27195.849999999995</v>
      </c>
      <c r="AF415" s="90" t="str">
        <f t="shared" si="338"/>
        <v>CENTRO INTEGRADO DE SAÚDE XANXERÊ</v>
      </c>
      <c r="AG415" s="90" t="str">
        <f t="shared" si="339"/>
        <v>CONSTRUÇÃO</v>
      </c>
      <c r="AH415" s="90" t="str">
        <f t="shared" si="340"/>
        <v>INSTALAÇÕES HIDROSSANITÁRIAS</v>
      </c>
      <c r="AI415" s="90" t="str">
        <f t="shared" si="341"/>
        <v>INSTALAÇÕES</v>
      </c>
      <c r="AJ415" s="90" t="s">
        <v>489</v>
      </c>
      <c r="AK415" s="71"/>
      <c r="AL415" s="71"/>
      <c r="AM415" s="71"/>
      <c r="AN415" s="71"/>
      <c r="AO415" s="71"/>
      <c r="AP415" s="71"/>
      <c r="AQ415" s="71"/>
      <c r="AR415" s="71"/>
      <c r="AS415" s="71"/>
      <c r="AT415" s="71"/>
      <c r="AU415" s="71"/>
      <c r="AV415" s="71"/>
      <c r="AW415" s="71"/>
      <c r="AX415" s="71"/>
      <c r="AY415" s="71"/>
      <c r="AZ415" s="71"/>
      <c r="BA415" s="71"/>
      <c r="BB415" s="71"/>
      <c r="BC415" s="71"/>
      <c r="BD415" s="71"/>
      <c r="BE415" s="71"/>
      <c r="BF415" s="71"/>
      <c r="BG415" s="71"/>
      <c r="BH415" s="71"/>
      <c r="BI415" s="71"/>
      <c r="BJ415" s="71"/>
      <c r="BK415" s="71"/>
      <c r="BL415" s="71"/>
      <c r="BM415" s="71"/>
      <c r="BN415" s="71"/>
      <c r="BO415" s="71"/>
      <c r="BP415" s="71"/>
      <c r="BQ415" s="71"/>
      <c r="BR415" s="71"/>
      <c r="BS415" s="71"/>
      <c r="BT415" s="71"/>
      <c r="BU415" s="71"/>
      <c r="BV415" s="71"/>
      <c r="BW415" s="71"/>
      <c r="BX415" s="71"/>
      <c r="BY415" s="71"/>
      <c r="BZ415" s="71"/>
      <c r="CA415" s="71"/>
      <c r="CB415" s="71"/>
      <c r="CC415" s="71"/>
      <c r="CD415" s="71"/>
      <c r="CE415" s="71"/>
      <c r="CF415" s="71"/>
      <c r="CG415" s="71"/>
      <c r="CH415" s="71"/>
      <c r="CI415" s="71"/>
      <c r="CJ415" s="71"/>
      <c r="CK415" s="71"/>
      <c r="CL415" s="71"/>
      <c r="CM415" s="71"/>
      <c r="CN415" s="71"/>
      <c r="CO415" s="71"/>
      <c r="CP415" s="71"/>
      <c r="CQ415" s="71"/>
      <c r="CR415" s="71"/>
      <c r="CS415" s="71"/>
      <c r="CT415" s="71"/>
      <c r="CU415" s="71"/>
      <c r="CV415" s="71"/>
      <c r="CW415" s="71"/>
      <c r="CX415" s="71"/>
      <c r="CY415" s="71"/>
      <c r="CZ415" s="71"/>
      <c r="DA415" s="71"/>
      <c r="DB415" s="71"/>
      <c r="DC415" s="71"/>
      <c r="DD415" s="71"/>
      <c r="DE415" s="71"/>
      <c r="DF415" s="71"/>
      <c r="DG415" s="71"/>
      <c r="DH415" s="71"/>
      <c r="DI415" s="71"/>
      <c r="DJ415" s="71"/>
      <c r="DK415" s="71"/>
      <c r="DL415" s="71"/>
      <c r="DM415" s="71"/>
      <c r="DN415" s="71"/>
      <c r="DO415" s="71"/>
      <c r="DP415" s="71"/>
      <c r="DQ415" s="71"/>
      <c r="DR415" s="71"/>
      <c r="DS415" s="71"/>
      <c r="DT415" s="71"/>
      <c r="DU415" s="71"/>
      <c r="DV415" s="71"/>
      <c r="DW415" s="71"/>
      <c r="DX415" s="71"/>
      <c r="DY415" s="71"/>
      <c r="DZ415" s="71"/>
      <c r="EA415" s="71"/>
      <c r="EB415" s="71"/>
      <c r="EC415" s="71"/>
      <c r="ED415" s="71"/>
      <c r="EE415" s="71"/>
      <c r="EF415" s="71"/>
      <c r="EG415" s="71"/>
      <c r="EH415" s="71"/>
      <c r="EI415" s="71"/>
      <c r="EJ415" s="71"/>
      <c r="EK415" s="71"/>
      <c r="EL415" s="71"/>
      <c r="EM415" s="71"/>
      <c r="EN415" s="71"/>
      <c r="EO415" s="71"/>
      <c r="EP415" s="71"/>
      <c r="EQ415" s="71"/>
      <c r="ER415" s="71"/>
      <c r="ES415" s="71"/>
      <c r="ET415" s="71"/>
      <c r="EU415" s="71"/>
      <c r="EV415" s="71"/>
      <c r="EW415" s="71"/>
      <c r="EX415" s="71"/>
      <c r="EY415" s="71"/>
      <c r="EZ415" s="71"/>
      <c r="FA415" s="71"/>
      <c r="FB415" s="71"/>
      <c r="FC415" s="71"/>
      <c r="FD415" s="71"/>
      <c r="FE415" s="71"/>
      <c r="FF415" s="71"/>
      <c r="FG415" s="71"/>
      <c r="FH415" s="71"/>
      <c r="FI415" s="71"/>
      <c r="FJ415" s="71"/>
      <c r="FK415" s="71"/>
      <c r="FL415" s="71"/>
      <c r="FM415" s="71"/>
      <c r="FN415" s="71"/>
      <c r="FO415" s="71"/>
      <c r="FP415" s="71"/>
      <c r="FQ415" s="71"/>
      <c r="FR415" s="71"/>
      <c r="FS415" s="71"/>
      <c r="FT415" s="71"/>
      <c r="FU415" s="71"/>
      <c r="FV415" s="71"/>
      <c r="FW415" s="71"/>
      <c r="FX415" s="71"/>
      <c r="FY415" s="71"/>
      <c r="FZ415" s="71"/>
      <c r="GA415" s="71"/>
      <c r="GB415" s="71"/>
      <c r="GC415" s="71"/>
      <c r="GD415" s="71"/>
      <c r="GE415" s="71"/>
      <c r="GF415" s="71"/>
      <c r="GG415" s="71"/>
      <c r="GH415" s="71"/>
      <c r="GI415" s="71"/>
      <c r="GJ415" s="71"/>
      <c r="GK415" s="71"/>
      <c r="GL415" s="71"/>
      <c r="GM415" s="71"/>
      <c r="GN415" s="71"/>
      <c r="GO415" s="71"/>
      <c r="GP415" s="71"/>
      <c r="GQ415" s="71"/>
      <c r="GR415" s="71"/>
      <c r="GS415" s="71"/>
      <c r="GT415" s="71"/>
      <c r="GU415" s="71"/>
      <c r="GV415" s="71"/>
      <c r="GW415" s="71"/>
      <c r="GX415" s="71"/>
      <c r="GY415" s="71"/>
      <c r="GZ415" s="71"/>
      <c r="HA415" s="71"/>
      <c r="HB415" s="71"/>
      <c r="HC415" s="71"/>
      <c r="HD415" s="71"/>
      <c r="HE415" s="71"/>
      <c r="HF415" s="71"/>
      <c r="HG415" s="71"/>
      <c r="HH415" s="71"/>
      <c r="HI415" s="71"/>
      <c r="HJ415" s="71"/>
      <c r="HK415" s="71"/>
      <c r="HL415" s="71"/>
      <c r="HM415" s="71"/>
      <c r="HN415" s="71"/>
      <c r="HO415" s="71"/>
      <c r="HP415" s="71"/>
      <c r="HQ415" s="71"/>
      <c r="HR415" s="71"/>
      <c r="HS415" s="71"/>
      <c r="HT415" s="71"/>
      <c r="HU415" s="71"/>
      <c r="HV415" s="71"/>
      <c r="HW415" s="71"/>
      <c r="HX415" s="71"/>
      <c r="HY415" s="71"/>
      <c r="HZ415" s="71"/>
      <c r="IA415" s="71"/>
      <c r="IB415" s="71"/>
      <c r="IC415" s="71"/>
      <c r="ID415" s="71"/>
      <c r="IE415" s="71"/>
      <c r="IF415" s="71"/>
      <c r="IG415" s="71"/>
      <c r="IH415" s="71"/>
      <c r="II415" s="71"/>
      <c r="IJ415" s="71"/>
      <c r="IK415" s="71"/>
      <c r="IL415" s="71"/>
      <c r="IM415" s="71"/>
      <c r="IN415" s="71"/>
      <c r="IO415" s="71"/>
      <c r="IP415" s="71"/>
      <c r="IQ415" s="71"/>
      <c r="IR415" s="71"/>
      <c r="IS415" s="71"/>
      <c r="IT415" s="71"/>
      <c r="IU415" s="71"/>
      <c r="IV415" s="71"/>
      <c r="IW415" s="71"/>
      <c r="IX415" s="71"/>
      <c r="IY415" s="71"/>
      <c r="IZ415" s="71"/>
    </row>
    <row r="416" spans="1:260" s="115" customFormat="1" ht="25.5">
      <c r="A416" s="103" t="str">
        <f t="shared" si="330"/>
        <v>1.12.2.1.25</v>
      </c>
      <c r="B416" s="52">
        <v>89625</v>
      </c>
      <c r="C416" s="64" t="s">
        <v>493</v>
      </c>
      <c r="D416" s="104" t="str">
        <f t="shared" si="331"/>
        <v>Te, pvc, soldável, dn 50mm, instalado em prumada de água - fornecimento e instalação. Af_12/2014</v>
      </c>
      <c r="E416" s="105" t="str">
        <f t="shared" si="332"/>
        <v>un</v>
      </c>
      <c r="F416" s="55" t="s">
        <v>471</v>
      </c>
      <c r="G416" s="55">
        <v>5</v>
      </c>
      <c r="H416" s="55">
        <f t="shared" si="333"/>
        <v>22.82</v>
      </c>
      <c r="I416" s="55">
        <f t="shared" si="334"/>
        <v>28.52</v>
      </c>
      <c r="J416" s="106">
        <f t="shared" si="335"/>
        <v>142.6</v>
      </c>
      <c r="K416" s="107">
        <f t="shared" si="336"/>
        <v>2.3873552540315084E-3</v>
      </c>
      <c r="L416" s="107">
        <f t="shared" si="337"/>
        <v>8.633320008818984E-6</v>
      </c>
      <c r="M416" s="108">
        <v>22.82</v>
      </c>
      <c r="N416" s="109" t="s">
        <v>609</v>
      </c>
      <c r="O416" s="110" t="s">
        <v>3160</v>
      </c>
      <c r="P416" s="111"/>
      <c r="Q416" s="112"/>
      <c r="R416" s="111"/>
      <c r="S416" s="111"/>
      <c r="T416" s="113"/>
      <c r="U416" s="114">
        <f t="shared" si="329"/>
        <v>59731.369999999988</v>
      </c>
      <c r="V416" s="71">
        <f t="shared" si="342"/>
        <v>1</v>
      </c>
      <c r="W416" s="71">
        <f t="shared" si="343"/>
        <v>1</v>
      </c>
      <c r="X416" s="71">
        <f t="shared" si="344"/>
        <v>12</v>
      </c>
      <c r="Y416" s="71">
        <f t="shared" si="345"/>
        <v>2</v>
      </c>
      <c r="Z416" s="71">
        <f t="shared" si="351"/>
        <v>1</v>
      </c>
      <c r="AA416" s="71">
        <f t="shared" si="346"/>
        <v>14207592.790000003</v>
      </c>
      <c r="AB416" s="71">
        <f t="shared" si="347"/>
        <v>14207592.790000003</v>
      </c>
      <c r="AC416" s="71">
        <f t="shared" si="348"/>
        <v>380146.96999999991</v>
      </c>
      <c r="AD416" s="71">
        <f t="shared" si="349"/>
        <v>27338.449999999993</v>
      </c>
      <c r="AE416" s="71">
        <f t="shared" si="350"/>
        <v>27338.449999999993</v>
      </c>
      <c r="AF416" s="90" t="str">
        <f t="shared" si="338"/>
        <v>CENTRO INTEGRADO DE SAÚDE XANXERÊ</v>
      </c>
      <c r="AG416" s="90" t="str">
        <f t="shared" si="339"/>
        <v>CONSTRUÇÃO</v>
      </c>
      <c r="AH416" s="90" t="str">
        <f t="shared" si="340"/>
        <v>INSTALAÇÕES HIDROSSANITÁRIAS</v>
      </c>
      <c r="AI416" s="90" t="str">
        <f t="shared" si="341"/>
        <v>INSTALAÇÕES</v>
      </c>
      <c r="AJ416" s="90" t="s">
        <v>489</v>
      </c>
      <c r="AK416" s="71"/>
      <c r="AL416" s="71"/>
      <c r="AM416" s="71"/>
      <c r="AN416" s="71"/>
      <c r="AO416" s="71"/>
      <c r="AP416" s="71"/>
      <c r="AQ416" s="71"/>
      <c r="AR416" s="71"/>
      <c r="AS416" s="71"/>
      <c r="AT416" s="71"/>
      <c r="AU416" s="71"/>
      <c r="AV416" s="71"/>
      <c r="AW416" s="71"/>
      <c r="AX416" s="71"/>
      <c r="AY416" s="71"/>
      <c r="AZ416" s="71"/>
      <c r="BA416" s="71"/>
      <c r="BB416" s="71"/>
      <c r="BC416" s="71"/>
      <c r="BD416" s="71"/>
      <c r="BE416" s="71"/>
      <c r="BF416" s="71"/>
      <c r="BG416" s="71"/>
      <c r="BH416" s="71"/>
      <c r="BI416" s="71"/>
      <c r="BJ416" s="71"/>
      <c r="BK416" s="71"/>
      <c r="BL416" s="71"/>
      <c r="BM416" s="71"/>
      <c r="BN416" s="71"/>
      <c r="BO416" s="71"/>
      <c r="BP416" s="71"/>
      <c r="BQ416" s="71"/>
      <c r="BR416" s="71"/>
      <c r="BS416" s="71"/>
      <c r="BT416" s="71"/>
      <c r="BU416" s="71"/>
      <c r="BV416" s="71"/>
      <c r="BW416" s="71"/>
      <c r="BX416" s="71"/>
      <c r="BY416" s="71"/>
      <c r="BZ416" s="71"/>
      <c r="CA416" s="71"/>
      <c r="CB416" s="71"/>
      <c r="CC416" s="71"/>
      <c r="CD416" s="71"/>
      <c r="CE416" s="71"/>
      <c r="CF416" s="71"/>
      <c r="CG416" s="71"/>
      <c r="CH416" s="71"/>
      <c r="CI416" s="71"/>
      <c r="CJ416" s="71"/>
      <c r="CK416" s="71"/>
      <c r="CL416" s="71"/>
      <c r="CM416" s="71"/>
      <c r="CN416" s="71"/>
      <c r="CO416" s="71"/>
      <c r="CP416" s="71"/>
      <c r="CQ416" s="71"/>
      <c r="CR416" s="71"/>
      <c r="CS416" s="71"/>
      <c r="CT416" s="71"/>
      <c r="CU416" s="71"/>
      <c r="CV416" s="71"/>
      <c r="CW416" s="71"/>
      <c r="CX416" s="71"/>
      <c r="CY416" s="71"/>
      <c r="CZ416" s="71"/>
      <c r="DA416" s="71"/>
      <c r="DB416" s="71"/>
      <c r="DC416" s="71"/>
      <c r="DD416" s="71"/>
      <c r="DE416" s="71"/>
      <c r="DF416" s="71"/>
      <c r="DG416" s="71"/>
      <c r="DH416" s="71"/>
      <c r="DI416" s="71"/>
      <c r="DJ416" s="71"/>
      <c r="DK416" s="71"/>
      <c r="DL416" s="71"/>
      <c r="DM416" s="71"/>
      <c r="DN416" s="71"/>
      <c r="DO416" s="71"/>
      <c r="DP416" s="71"/>
      <c r="DQ416" s="71"/>
      <c r="DR416" s="71"/>
      <c r="DS416" s="71"/>
      <c r="DT416" s="71"/>
      <c r="DU416" s="71"/>
      <c r="DV416" s="71"/>
      <c r="DW416" s="71"/>
      <c r="DX416" s="71"/>
      <c r="DY416" s="71"/>
      <c r="DZ416" s="71"/>
      <c r="EA416" s="71"/>
      <c r="EB416" s="71"/>
      <c r="EC416" s="71"/>
      <c r="ED416" s="71"/>
      <c r="EE416" s="71"/>
      <c r="EF416" s="71"/>
      <c r="EG416" s="71"/>
      <c r="EH416" s="71"/>
      <c r="EI416" s="71"/>
      <c r="EJ416" s="71"/>
      <c r="EK416" s="71"/>
      <c r="EL416" s="71"/>
      <c r="EM416" s="71"/>
      <c r="EN416" s="71"/>
      <c r="EO416" s="71"/>
      <c r="EP416" s="71"/>
      <c r="EQ416" s="71"/>
      <c r="ER416" s="71"/>
      <c r="ES416" s="71"/>
      <c r="ET416" s="71"/>
      <c r="EU416" s="71"/>
      <c r="EV416" s="71"/>
      <c r="EW416" s="71"/>
      <c r="EX416" s="71"/>
      <c r="EY416" s="71"/>
      <c r="EZ416" s="71"/>
      <c r="FA416" s="71"/>
      <c r="FB416" s="71"/>
      <c r="FC416" s="71"/>
      <c r="FD416" s="71"/>
      <c r="FE416" s="71"/>
      <c r="FF416" s="71"/>
      <c r="FG416" s="71"/>
      <c r="FH416" s="71"/>
      <c r="FI416" s="71"/>
      <c r="FJ416" s="71"/>
      <c r="FK416" s="71"/>
      <c r="FL416" s="71"/>
      <c r="FM416" s="71"/>
      <c r="FN416" s="71"/>
      <c r="FO416" s="71"/>
      <c r="FP416" s="71"/>
      <c r="FQ416" s="71"/>
      <c r="FR416" s="71"/>
      <c r="FS416" s="71"/>
      <c r="FT416" s="71"/>
      <c r="FU416" s="71"/>
      <c r="FV416" s="71"/>
      <c r="FW416" s="71"/>
      <c r="FX416" s="71"/>
      <c r="FY416" s="71"/>
      <c r="FZ416" s="71"/>
      <c r="GA416" s="71"/>
      <c r="GB416" s="71"/>
      <c r="GC416" s="71"/>
      <c r="GD416" s="71"/>
      <c r="GE416" s="71"/>
      <c r="GF416" s="71"/>
      <c r="GG416" s="71"/>
      <c r="GH416" s="71"/>
      <c r="GI416" s="71"/>
      <c r="GJ416" s="71"/>
      <c r="GK416" s="71"/>
      <c r="GL416" s="71"/>
      <c r="GM416" s="71"/>
      <c r="GN416" s="71"/>
      <c r="GO416" s="71"/>
      <c r="GP416" s="71"/>
      <c r="GQ416" s="71"/>
      <c r="GR416" s="71"/>
      <c r="GS416" s="71"/>
      <c r="GT416" s="71"/>
      <c r="GU416" s="71"/>
      <c r="GV416" s="71"/>
      <c r="GW416" s="71"/>
      <c r="GX416" s="71"/>
      <c r="GY416" s="71"/>
      <c r="GZ416" s="71"/>
      <c r="HA416" s="71"/>
      <c r="HB416" s="71"/>
      <c r="HC416" s="71"/>
      <c r="HD416" s="71"/>
      <c r="HE416" s="71"/>
      <c r="HF416" s="71"/>
      <c r="HG416" s="71"/>
      <c r="HH416" s="71"/>
      <c r="HI416" s="71"/>
      <c r="HJ416" s="71"/>
      <c r="HK416" s="71"/>
      <c r="HL416" s="71"/>
      <c r="HM416" s="71"/>
      <c r="HN416" s="71"/>
      <c r="HO416" s="71"/>
      <c r="HP416" s="71"/>
      <c r="HQ416" s="71"/>
      <c r="HR416" s="71"/>
      <c r="HS416" s="71"/>
      <c r="HT416" s="71"/>
      <c r="HU416" s="71"/>
      <c r="HV416" s="71"/>
      <c r="HW416" s="71"/>
      <c r="HX416" s="71"/>
      <c r="HY416" s="71"/>
      <c r="HZ416" s="71"/>
      <c r="IA416" s="71"/>
      <c r="IB416" s="71"/>
      <c r="IC416" s="71"/>
      <c r="ID416" s="71"/>
      <c r="IE416" s="71"/>
      <c r="IF416" s="71"/>
      <c r="IG416" s="71"/>
      <c r="IH416" s="71"/>
      <c r="II416" s="71"/>
      <c r="IJ416" s="71"/>
      <c r="IK416" s="71"/>
      <c r="IL416" s="71"/>
      <c r="IM416" s="71"/>
      <c r="IN416" s="71"/>
      <c r="IO416" s="71"/>
      <c r="IP416" s="71"/>
      <c r="IQ416" s="71"/>
      <c r="IR416" s="71"/>
      <c r="IS416" s="71"/>
      <c r="IT416" s="71"/>
      <c r="IU416" s="71"/>
      <c r="IV416" s="71"/>
      <c r="IW416" s="71"/>
      <c r="IX416" s="71"/>
      <c r="IY416" s="71"/>
      <c r="IZ416" s="71"/>
    </row>
    <row r="417" spans="1:1024" s="115" customFormat="1">
      <c r="A417" s="103" t="str">
        <f t="shared" si="330"/>
        <v>1.12.2.1.26</v>
      </c>
      <c r="B417" s="52">
        <v>167</v>
      </c>
      <c r="C417" s="64" t="s">
        <v>491</v>
      </c>
      <c r="D417" s="104" t="str">
        <f t="shared" si="331"/>
        <v>Caixa D'água volume 10.000litros</v>
      </c>
      <c r="E417" s="105" t="str">
        <f t="shared" si="332"/>
        <v>un</v>
      </c>
      <c r="F417" s="55" t="s">
        <v>471</v>
      </c>
      <c r="G417" s="55">
        <v>2</v>
      </c>
      <c r="H417" s="55">
        <f t="shared" si="333"/>
        <v>5566.99</v>
      </c>
      <c r="I417" s="55">
        <f t="shared" si="334"/>
        <v>6958.73</v>
      </c>
      <c r="J417" s="106">
        <f t="shared" si="335"/>
        <v>13917.46</v>
      </c>
      <c r="K417" s="107">
        <f t="shared" si="336"/>
        <v>0.23300085030696605</v>
      </c>
      <c r="L417" s="107">
        <f t="shared" si="337"/>
        <v>8.425938701959177E-4</v>
      </c>
      <c r="M417" s="108">
        <v>5566.99</v>
      </c>
      <c r="N417" s="109" t="s">
        <v>609</v>
      </c>
      <c r="O417" s="110" t="s">
        <v>2013</v>
      </c>
      <c r="P417" s="111"/>
      <c r="Q417" s="112"/>
      <c r="R417" s="111"/>
      <c r="S417" s="111"/>
      <c r="T417" s="113"/>
      <c r="U417" s="114">
        <f t="shared" si="329"/>
        <v>59731.369999999988</v>
      </c>
      <c r="V417" s="71">
        <f t="shared" si="342"/>
        <v>1</v>
      </c>
      <c r="W417" s="71">
        <f t="shared" si="343"/>
        <v>1</v>
      </c>
      <c r="X417" s="71">
        <f t="shared" si="344"/>
        <v>12</v>
      </c>
      <c r="Y417" s="71">
        <f t="shared" si="345"/>
        <v>2</v>
      </c>
      <c r="Z417" s="71">
        <f t="shared" si="351"/>
        <v>1</v>
      </c>
      <c r="AA417" s="71">
        <f t="shared" si="346"/>
        <v>14221510.250000004</v>
      </c>
      <c r="AB417" s="71">
        <f t="shared" si="347"/>
        <v>14221510.250000004</v>
      </c>
      <c r="AC417" s="71">
        <f t="shared" si="348"/>
        <v>394064.42999999993</v>
      </c>
      <c r="AD417" s="71">
        <f t="shared" si="349"/>
        <v>41255.909999999989</v>
      </c>
      <c r="AE417" s="71">
        <f t="shared" si="350"/>
        <v>41255.909999999989</v>
      </c>
      <c r="AF417" s="90" t="str">
        <f t="shared" si="338"/>
        <v>CENTRO INTEGRADO DE SAÚDE XANXERÊ</v>
      </c>
      <c r="AG417" s="90" t="str">
        <f t="shared" si="339"/>
        <v>CONSTRUÇÃO</v>
      </c>
      <c r="AH417" s="90" t="str">
        <f t="shared" si="340"/>
        <v>INSTALAÇÕES HIDROSSANITÁRIAS</v>
      </c>
      <c r="AI417" s="90" t="str">
        <f t="shared" si="341"/>
        <v>INSTALAÇÕES</v>
      </c>
      <c r="AJ417" s="90" t="s">
        <v>489</v>
      </c>
      <c r="AK417" s="71"/>
      <c r="AL417" s="71"/>
      <c r="AM417" s="71"/>
      <c r="AN417" s="71"/>
      <c r="AO417" s="71"/>
      <c r="AP417" s="71"/>
      <c r="AQ417" s="71"/>
      <c r="AR417" s="71"/>
      <c r="AS417" s="71"/>
      <c r="AT417" s="71"/>
      <c r="AU417" s="71"/>
      <c r="AV417" s="71"/>
      <c r="AW417" s="71"/>
      <c r="AX417" s="71"/>
      <c r="AY417" s="71"/>
      <c r="AZ417" s="71"/>
      <c r="BA417" s="71"/>
      <c r="BB417" s="71"/>
      <c r="BC417" s="71"/>
      <c r="BD417" s="71"/>
      <c r="BE417" s="71"/>
      <c r="BF417" s="71"/>
      <c r="BG417" s="71"/>
      <c r="BH417" s="71"/>
      <c r="BI417" s="71"/>
      <c r="BJ417" s="71"/>
      <c r="BK417" s="71"/>
      <c r="BL417" s="71"/>
      <c r="BM417" s="71"/>
      <c r="BN417" s="71"/>
      <c r="BO417" s="71"/>
      <c r="BP417" s="71"/>
      <c r="BQ417" s="71"/>
      <c r="BR417" s="71"/>
      <c r="BS417" s="71"/>
      <c r="BT417" s="71"/>
      <c r="BU417" s="71"/>
      <c r="BV417" s="71"/>
      <c r="BW417" s="71"/>
      <c r="BX417" s="71"/>
      <c r="BY417" s="71"/>
      <c r="BZ417" s="71"/>
      <c r="CA417" s="71"/>
      <c r="CB417" s="71"/>
      <c r="CC417" s="71"/>
      <c r="CD417" s="71"/>
      <c r="CE417" s="71"/>
      <c r="CF417" s="71"/>
      <c r="CG417" s="71"/>
      <c r="CH417" s="71"/>
      <c r="CI417" s="71"/>
      <c r="CJ417" s="71"/>
      <c r="CK417" s="71"/>
      <c r="CL417" s="71"/>
      <c r="CM417" s="71"/>
      <c r="CN417" s="71"/>
      <c r="CO417" s="71"/>
      <c r="CP417" s="71"/>
      <c r="CQ417" s="71"/>
      <c r="CR417" s="71"/>
      <c r="CS417" s="71"/>
      <c r="CT417" s="71"/>
      <c r="CU417" s="71"/>
      <c r="CV417" s="71"/>
      <c r="CW417" s="71"/>
      <c r="CX417" s="71"/>
      <c r="CY417" s="71"/>
      <c r="CZ417" s="71"/>
      <c r="DA417" s="71"/>
      <c r="DB417" s="71"/>
      <c r="DC417" s="71"/>
      <c r="DD417" s="71"/>
      <c r="DE417" s="71"/>
      <c r="DF417" s="71"/>
      <c r="DG417" s="71"/>
      <c r="DH417" s="71"/>
      <c r="DI417" s="71"/>
      <c r="DJ417" s="71"/>
      <c r="DK417" s="71"/>
      <c r="DL417" s="71"/>
      <c r="DM417" s="71"/>
      <c r="DN417" s="71"/>
      <c r="DO417" s="71"/>
      <c r="DP417" s="71"/>
      <c r="DQ417" s="71"/>
      <c r="DR417" s="71"/>
      <c r="DS417" s="71"/>
      <c r="DT417" s="71"/>
      <c r="DU417" s="71"/>
      <c r="DV417" s="71"/>
      <c r="DW417" s="71"/>
      <c r="DX417" s="71"/>
      <c r="DY417" s="71"/>
      <c r="DZ417" s="71"/>
      <c r="EA417" s="71"/>
      <c r="EB417" s="71"/>
      <c r="EC417" s="71"/>
      <c r="ED417" s="71"/>
      <c r="EE417" s="71"/>
      <c r="EF417" s="71"/>
      <c r="EG417" s="71"/>
      <c r="EH417" s="71"/>
      <c r="EI417" s="71"/>
      <c r="EJ417" s="71"/>
      <c r="EK417" s="71"/>
      <c r="EL417" s="71"/>
      <c r="EM417" s="71"/>
      <c r="EN417" s="71"/>
      <c r="EO417" s="71"/>
      <c r="EP417" s="71"/>
      <c r="EQ417" s="71"/>
      <c r="ER417" s="71"/>
      <c r="ES417" s="71"/>
      <c r="ET417" s="71"/>
      <c r="EU417" s="71"/>
      <c r="EV417" s="71"/>
      <c r="EW417" s="71"/>
      <c r="EX417" s="71"/>
      <c r="EY417" s="71"/>
      <c r="EZ417" s="71"/>
      <c r="FA417" s="71"/>
      <c r="FB417" s="71"/>
      <c r="FC417" s="71"/>
      <c r="FD417" s="71"/>
      <c r="FE417" s="71"/>
      <c r="FF417" s="71"/>
      <c r="FG417" s="71"/>
      <c r="FH417" s="71"/>
      <c r="FI417" s="71"/>
      <c r="FJ417" s="71"/>
      <c r="FK417" s="71"/>
      <c r="FL417" s="71"/>
      <c r="FM417" s="71"/>
      <c r="FN417" s="71"/>
      <c r="FO417" s="71"/>
      <c r="FP417" s="71"/>
      <c r="FQ417" s="71"/>
      <c r="FR417" s="71"/>
      <c r="FS417" s="71"/>
      <c r="FT417" s="71"/>
      <c r="FU417" s="71"/>
      <c r="FV417" s="71"/>
      <c r="FW417" s="71"/>
      <c r="FX417" s="71"/>
      <c r="FY417" s="71"/>
      <c r="FZ417" s="71"/>
      <c r="GA417" s="71"/>
      <c r="GB417" s="71"/>
      <c r="GC417" s="71"/>
      <c r="GD417" s="71"/>
      <c r="GE417" s="71"/>
      <c r="GF417" s="71"/>
      <c r="GG417" s="71"/>
      <c r="GH417" s="71"/>
      <c r="GI417" s="71"/>
      <c r="GJ417" s="71"/>
      <c r="GK417" s="71"/>
      <c r="GL417" s="71"/>
      <c r="GM417" s="71"/>
      <c r="GN417" s="71"/>
      <c r="GO417" s="71"/>
      <c r="GP417" s="71"/>
      <c r="GQ417" s="71"/>
      <c r="GR417" s="71"/>
      <c r="GS417" s="71"/>
      <c r="GT417" s="71"/>
      <c r="GU417" s="71"/>
      <c r="GV417" s="71"/>
      <c r="GW417" s="71"/>
      <c r="GX417" s="71"/>
      <c r="GY417" s="71"/>
      <c r="GZ417" s="71"/>
      <c r="HA417" s="71"/>
      <c r="HB417" s="71"/>
      <c r="HC417" s="71"/>
      <c r="HD417" s="71"/>
      <c r="HE417" s="71"/>
      <c r="HF417" s="71"/>
      <c r="HG417" s="71"/>
      <c r="HH417" s="71"/>
      <c r="HI417" s="71"/>
      <c r="HJ417" s="71"/>
      <c r="HK417" s="71"/>
      <c r="HL417" s="71"/>
      <c r="HM417" s="71"/>
      <c r="HN417" s="71"/>
      <c r="HO417" s="71"/>
      <c r="HP417" s="71"/>
      <c r="HQ417" s="71"/>
      <c r="HR417" s="71"/>
      <c r="HS417" s="71"/>
      <c r="HT417" s="71"/>
      <c r="HU417" s="71"/>
      <c r="HV417" s="71"/>
      <c r="HW417" s="71"/>
      <c r="HX417" s="71"/>
      <c r="HY417" s="71"/>
      <c r="HZ417" s="71"/>
      <c r="IA417" s="71"/>
      <c r="IB417" s="71"/>
      <c r="IC417" s="71"/>
      <c r="ID417" s="71"/>
      <c r="IE417" s="71"/>
      <c r="IF417" s="71"/>
      <c r="IG417" s="71"/>
      <c r="IH417" s="71"/>
      <c r="II417" s="71"/>
      <c r="IJ417" s="71"/>
      <c r="IK417" s="71"/>
      <c r="IL417" s="71"/>
      <c r="IM417" s="71"/>
      <c r="IN417" s="71"/>
      <c r="IO417" s="71"/>
      <c r="IP417" s="71"/>
      <c r="IQ417" s="71"/>
      <c r="IR417" s="71"/>
      <c r="IS417" s="71"/>
      <c r="IT417" s="71"/>
      <c r="IU417" s="71"/>
      <c r="IV417" s="71"/>
      <c r="IW417" s="71"/>
      <c r="IX417" s="71"/>
      <c r="IY417" s="71"/>
      <c r="IZ417" s="71"/>
    </row>
    <row r="418" spans="1:1024" s="115" customFormat="1" ht="25.5">
      <c r="A418" s="103" t="str">
        <f t="shared" si="330"/>
        <v>1.12.2.1.27</v>
      </c>
      <c r="B418" s="52">
        <v>102617</v>
      </c>
      <c r="C418" s="64" t="s">
        <v>493</v>
      </c>
      <c r="D418" s="104" t="str">
        <f t="shared" si="331"/>
        <v>Caixa d´água em poliéster reforçado com fibra de vidro, 5000 litros - fornecimento e instalação. Af_06/2021</v>
      </c>
      <c r="E418" s="105" t="str">
        <f t="shared" si="332"/>
        <v>un</v>
      </c>
      <c r="F418" s="55" t="s">
        <v>471</v>
      </c>
      <c r="G418" s="55">
        <v>1</v>
      </c>
      <c r="H418" s="55">
        <f t="shared" si="333"/>
        <v>2938.09</v>
      </c>
      <c r="I418" s="55">
        <f t="shared" si="334"/>
        <v>3672.61</v>
      </c>
      <c r="J418" s="106">
        <f t="shared" si="335"/>
        <v>3672.61</v>
      </c>
      <c r="K418" s="107">
        <f t="shared" si="336"/>
        <v>6.1485447261631548E-2</v>
      </c>
      <c r="L418" s="107">
        <f t="shared" si="337"/>
        <v>2.223479480896823E-4</v>
      </c>
      <c r="M418" s="108">
        <v>2938.09</v>
      </c>
      <c r="N418" s="109" t="s">
        <v>609</v>
      </c>
      <c r="O418" s="110" t="s">
        <v>3163</v>
      </c>
      <c r="P418" s="111"/>
      <c r="Q418" s="112"/>
      <c r="R418" s="111"/>
      <c r="S418" s="111"/>
      <c r="T418" s="113"/>
      <c r="U418" s="114">
        <f t="shared" si="329"/>
        <v>59731.369999999988</v>
      </c>
      <c r="V418" s="71">
        <f t="shared" si="342"/>
        <v>1</v>
      </c>
      <c r="W418" s="71">
        <f t="shared" si="343"/>
        <v>1</v>
      </c>
      <c r="X418" s="71">
        <f t="shared" si="344"/>
        <v>12</v>
      </c>
      <c r="Y418" s="71">
        <f t="shared" si="345"/>
        <v>2</v>
      </c>
      <c r="Z418" s="71">
        <f t="shared" si="351"/>
        <v>1</v>
      </c>
      <c r="AA418" s="71">
        <f t="shared" si="346"/>
        <v>14225182.860000003</v>
      </c>
      <c r="AB418" s="71">
        <f t="shared" si="347"/>
        <v>14225182.860000003</v>
      </c>
      <c r="AC418" s="71">
        <f t="shared" si="348"/>
        <v>397737.03999999992</v>
      </c>
      <c r="AD418" s="71">
        <f t="shared" si="349"/>
        <v>44928.51999999999</v>
      </c>
      <c r="AE418" s="71">
        <f t="shared" si="350"/>
        <v>44928.51999999999</v>
      </c>
      <c r="AF418" s="90" t="str">
        <f t="shared" si="338"/>
        <v>CENTRO INTEGRADO DE SAÚDE XANXERÊ</v>
      </c>
      <c r="AG418" s="90" t="str">
        <f t="shared" si="339"/>
        <v>CONSTRUÇÃO</v>
      </c>
      <c r="AH418" s="90" t="str">
        <f t="shared" si="340"/>
        <v>INSTALAÇÕES HIDROSSANITÁRIAS</v>
      </c>
      <c r="AI418" s="90" t="str">
        <f t="shared" si="341"/>
        <v>INSTALAÇÕES</v>
      </c>
      <c r="AJ418" s="90" t="s">
        <v>489</v>
      </c>
      <c r="AK418" s="71"/>
      <c r="AL418" s="71"/>
      <c r="AM418" s="71"/>
      <c r="AN418" s="71"/>
      <c r="AO418" s="71"/>
      <c r="AP418" s="71"/>
      <c r="AQ418" s="71"/>
      <c r="AR418" s="71"/>
      <c r="AS418" s="71"/>
      <c r="AT418" s="71"/>
      <c r="AU418" s="71"/>
      <c r="AV418" s="71"/>
      <c r="AW418" s="71"/>
      <c r="AX418" s="71"/>
      <c r="AY418" s="71"/>
      <c r="AZ418" s="71"/>
      <c r="BA418" s="71"/>
      <c r="BB418" s="71"/>
      <c r="BC418" s="71"/>
      <c r="BD418" s="71"/>
      <c r="BE418" s="71"/>
      <c r="BF418" s="71"/>
      <c r="BG418" s="71"/>
      <c r="BH418" s="71"/>
      <c r="BI418" s="71"/>
      <c r="BJ418" s="71"/>
      <c r="BK418" s="71"/>
      <c r="BL418" s="71"/>
      <c r="BM418" s="71"/>
      <c r="BN418" s="71"/>
      <c r="BO418" s="71"/>
      <c r="BP418" s="71"/>
      <c r="BQ418" s="71"/>
      <c r="BR418" s="71"/>
      <c r="BS418" s="71"/>
      <c r="BT418" s="71"/>
      <c r="BU418" s="71"/>
      <c r="BV418" s="71"/>
      <c r="BW418" s="71"/>
      <c r="BX418" s="71"/>
      <c r="BY418" s="71"/>
      <c r="BZ418" s="71"/>
      <c r="CA418" s="71"/>
      <c r="CB418" s="71"/>
      <c r="CC418" s="71"/>
      <c r="CD418" s="71"/>
      <c r="CE418" s="71"/>
      <c r="CF418" s="71"/>
      <c r="CG418" s="71"/>
      <c r="CH418" s="71"/>
      <c r="CI418" s="71"/>
      <c r="CJ418" s="71"/>
      <c r="CK418" s="71"/>
      <c r="CL418" s="71"/>
      <c r="CM418" s="71"/>
      <c r="CN418" s="71"/>
      <c r="CO418" s="71"/>
      <c r="CP418" s="71"/>
      <c r="CQ418" s="71"/>
      <c r="CR418" s="71"/>
      <c r="CS418" s="71"/>
      <c r="CT418" s="71"/>
      <c r="CU418" s="71"/>
      <c r="CV418" s="71"/>
      <c r="CW418" s="71"/>
      <c r="CX418" s="71"/>
      <c r="CY418" s="71"/>
      <c r="CZ418" s="71"/>
      <c r="DA418" s="71"/>
      <c r="DB418" s="71"/>
      <c r="DC418" s="71"/>
      <c r="DD418" s="71"/>
      <c r="DE418" s="71"/>
      <c r="DF418" s="71"/>
      <c r="DG418" s="71"/>
      <c r="DH418" s="71"/>
      <c r="DI418" s="71"/>
      <c r="DJ418" s="71"/>
      <c r="DK418" s="71"/>
      <c r="DL418" s="71"/>
      <c r="DM418" s="71"/>
      <c r="DN418" s="71"/>
      <c r="DO418" s="71"/>
      <c r="DP418" s="71"/>
      <c r="DQ418" s="71"/>
      <c r="DR418" s="71"/>
      <c r="DS418" s="71"/>
      <c r="DT418" s="71"/>
      <c r="DU418" s="71"/>
      <c r="DV418" s="71"/>
      <c r="DW418" s="71"/>
      <c r="DX418" s="71"/>
      <c r="DY418" s="71"/>
      <c r="DZ418" s="71"/>
      <c r="EA418" s="71"/>
      <c r="EB418" s="71"/>
      <c r="EC418" s="71"/>
      <c r="ED418" s="71"/>
      <c r="EE418" s="71"/>
      <c r="EF418" s="71"/>
      <c r="EG418" s="71"/>
      <c r="EH418" s="71"/>
      <c r="EI418" s="71"/>
      <c r="EJ418" s="71"/>
      <c r="EK418" s="71"/>
      <c r="EL418" s="71"/>
      <c r="EM418" s="71"/>
      <c r="EN418" s="71"/>
      <c r="EO418" s="71"/>
      <c r="EP418" s="71"/>
      <c r="EQ418" s="71"/>
      <c r="ER418" s="71"/>
      <c r="ES418" s="71"/>
      <c r="ET418" s="71"/>
      <c r="EU418" s="71"/>
      <c r="EV418" s="71"/>
      <c r="EW418" s="71"/>
      <c r="EX418" s="71"/>
      <c r="EY418" s="71"/>
      <c r="EZ418" s="71"/>
      <c r="FA418" s="71"/>
      <c r="FB418" s="71"/>
      <c r="FC418" s="71"/>
      <c r="FD418" s="71"/>
      <c r="FE418" s="71"/>
      <c r="FF418" s="71"/>
      <c r="FG418" s="71"/>
      <c r="FH418" s="71"/>
      <c r="FI418" s="71"/>
      <c r="FJ418" s="71"/>
      <c r="FK418" s="71"/>
      <c r="FL418" s="71"/>
      <c r="FM418" s="71"/>
      <c r="FN418" s="71"/>
      <c r="FO418" s="71"/>
      <c r="FP418" s="71"/>
      <c r="FQ418" s="71"/>
      <c r="FR418" s="71"/>
      <c r="FS418" s="71"/>
      <c r="FT418" s="71"/>
      <c r="FU418" s="71"/>
      <c r="FV418" s="71"/>
      <c r="FW418" s="71"/>
      <c r="FX418" s="71"/>
      <c r="FY418" s="71"/>
      <c r="FZ418" s="71"/>
      <c r="GA418" s="71"/>
      <c r="GB418" s="71"/>
      <c r="GC418" s="71"/>
      <c r="GD418" s="71"/>
      <c r="GE418" s="71"/>
      <c r="GF418" s="71"/>
      <c r="GG418" s="71"/>
      <c r="GH418" s="71"/>
      <c r="GI418" s="71"/>
      <c r="GJ418" s="71"/>
      <c r="GK418" s="71"/>
      <c r="GL418" s="71"/>
      <c r="GM418" s="71"/>
      <c r="GN418" s="71"/>
      <c r="GO418" s="71"/>
      <c r="GP418" s="71"/>
      <c r="GQ418" s="71"/>
      <c r="GR418" s="71"/>
      <c r="GS418" s="71"/>
      <c r="GT418" s="71"/>
      <c r="GU418" s="71"/>
      <c r="GV418" s="71"/>
      <c r="GW418" s="71"/>
      <c r="GX418" s="71"/>
      <c r="GY418" s="71"/>
      <c r="GZ418" s="71"/>
      <c r="HA418" s="71"/>
      <c r="HB418" s="71"/>
      <c r="HC418" s="71"/>
      <c r="HD418" s="71"/>
      <c r="HE418" s="71"/>
      <c r="HF418" s="71"/>
      <c r="HG418" s="71"/>
      <c r="HH418" s="71"/>
      <c r="HI418" s="71"/>
      <c r="HJ418" s="71"/>
      <c r="HK418" s="71"/>
      <c r="HL418" s="71"/>
      <c r="HM418" s="71"/>
      <c r="HN418" s="71"/>
      <c r="HO418" s="71"/>
      <c r="HP418" s="71"/>
      <c r="HQ418" s="71"/>
      <c r="HR418" s="71"/>
      <c r="HS418" s="71"/>
      <c r="HT418" s="71"/>
      <c r="HU418" s="71"/>
      <c r="HV418" s="71"/>
      <c r="HW418" s="71"/>
      <c r="HX418" s="71"/>
      <c r="HY418" s="71"/>
      <c r="HZ418" s="71"/>
      <c r="IA418" s="71"/>
      <c r="IB418" s="71"/>
      <c r="IC418" s="71"/>
      <c r="ID418" s="71"/>
      <c r="IE418" s="71"/>
      <c r="IF418" s="71"/>
      <c r="IG418" s="71"/>
      <c r="IH418" s="71"/>
      <c r="II418" s="71"/>
      <c r="IJ418" s="71"/>
      <c r="IK418" s="71"/>
      <c r="IL418" s="71"/>
      <c r="IM418" s="71"/>
      <c r="IN418" s="71"/>
      <c r="IO418" s="71"/>
      <c r="IP418" s="71"/>
      <c r="IQ418" s="71"/>
      <c r="IR418" s="71"/>
      <c r="IS418" s="71"/>
      <c r="IT418" s="71"/>
      <c r="IU418" s="71"/>
      <c r="IV418" s="71"/>
      <c r="IW418" s="71"/>
      <c r="IX418" s="71"/>
      <c r="IY418" s="71"/>
      <c r="IZ418" s="71"/>
    </row>
    <row r="419" spans="1:1024" s="115" customFormat="1" ht="38.25">
      <c r="A419" s="103" t="str">
        <f t="shared" si="330"/>
        <v>1.12.2.1.28</v>
      </c>
      <c r="B419" s="52">
        <v>94482</v>
      </c>
      <c r="C419" s="64" t="s">
        <v>493</v>
      </c>
      <c r="D419" s="104" t="str">
        <f t="shared" si="331"/>
        <v>Conjunto hidráulico para instalação de bomba em aço roscável, dn sucção 40 (1 1/2) e dn recalque 32 (1 1/4), para edificação entre 4 e 8 pavimentos  fornecimento e instalação. Af_06/2016</v>
      </c>
      <c r="E419" s="105" t="str">
        <f t="shared" si="332"/>
        <v>un</v>
      </c>
      <c r="F419" s="55" t="s">
        <v>471</v>
      </c>
      <c r="G419" s="55">
        <v>1</v>
      </c>
      <c r="H419" s="55">
        <f t="shared" si="333"/>
        <v>1417.06</v>
      </c>
      <c r="I419" s="55">
        <f t="shared" si="334"/>
        <v>1771.32</v>
      </c>
      <c r="J419" s="106">
        <f t="shared" si="335"/>
        <v>1771.32</v>
      </c>
      <c r="K419" s="107">
        <f t="shared" si="336"/>
        <v>2.9654769344818314E-2</v>
      </c>
      <c r="L419" s="107">
        <f t="shared" si="337"/>
        <v>1.0723963813479133E-4</v>
      </c>
      <c r="M419" s="108">
        <v>1417.06</v>
      </c>
      <c r="N419" s="109" t="s">
        <v>609</v>
      </c>
      <c r="O419" s="110" t="s">
        <v>3165</v>
      </c>
      <c r="P419" s="111"/>
      <c r="Q419" s="112"/>
      <c r="R419" s="111"/>
      <c r="S419" s="111"/>
      <c r="T419" s="113"/>
      <c r="U419" s="114">
        <f t="shared" si="329"/>
        <v>59731.369999999988</v>
      </c>
      <c r="V419" s="71">
        <f t="shared" si="342"/>
        <v>1</v>
      </c>
      <c r="W419" s="71">
        <f t="shared" si="343"/>
        <v>1</v>
      </c>
      <c r="X419" s="71">
        <f t="shared" si="344"/>
        <v>12</v>
      </c>
      <c r="Y419" s="71">
        <f t="shared" si="345"/>
        <v>2</v>
      </c>
      <c r="Z419" s="71">
        <f t="shared" si="351"/>
        <v>1</v>
      </c>
      <c r="AA419" s="71">
        <f t="shared" si="346"/>
        <v>14226954.180000003</v>
      </c>
      <c r="AB419" s="71">
        <f t="shared" si="347"/>
        <v>14226954.180000003</v>
      </c>
      <c r="AC419" s="71">
        <f t="shared" si="348"/>
        <v>399508.35999999993</v>
      </c>
      <c r="AD419" s="71">
        <f t="shared" si="349"/>
        <v>46699.839999999989</v>
      </c>
      <c r="AE419" s="71">
        <f t="shared" si="350"/>
        <v>46699.839999999989</v>
      </c>
      <c r="AF419" s="90" t="str">
        <f t="shared" si="338"/>
        <v>CENTRO INTEGRADO DE SAÚDE XANXERÊ</v>
      </c>
      <c r="AG419" s="90" t="str">
        <f t="shared" si="339"/>
        <v>CONSTRUÇÃO</v>
      </c>
      <c r="AH419" s="90" t="str">
        <f t="shared" si="340"/>
        <v>INSTALAÇÕES HIDROSSANITÁRIAS</v>
      </c>
      <c r="AI419" s="90" t="str">
        <f t="shared" si="341"/>
        <v>INSTALAÇÕES</v>
      </c>
      <c r="AJ419" s="90" t="s">
        <v>489</v>
      </c>
      <c r="AK419" s="71"/>
      <c r="AL419" s="71"/>
      <c r="AM419" s="71"/>
      <c r="AN419" s="71"/>
      <c r="AO419" s="71"/>
      <c r="AP419" s="71"/>
      <c r="AQ419" s="71"/>
      <c r="AR419" s="71"/>
      <c r="AS419" s="71"/>
      <c r="AT419" s="71"/>
      <c r="AU419" s="71"/>
      <c r="AV419" s="71"/>
      <c r="AW419" s="71"/>
      <c r="AX419" s="71"/>
      <c r="AY419" s="71"/>
      <c r="AZ419" s="71"/>
      <c r="BA419" s="71"/>
      <c r="BB419" s="71"/>
      <c r="BC419" s="71"/>
      <c r="BD419" s="71"/>
      <c r="BE419" s="71"/>
      <c r="BF419" s="71"/>
      <c r="BG419" s="71"/>
      <c r="BH419" s="71"/>
      <c r="BI419" s="71"/>
      <c r="BJ419" s="71"/>
      <c r="BK419" s="71"/>
      <c r="BL419" s="71"/>
      <c r="BM419" s="71"/>
      <c r="BN419" s="71"/>
      <c r="BO419" s="71"/>
      <c r="BP419" s="71"/>
      <c r="BQ419" s="71"/>
      <c r="BR419" s="71"/>
      <c r="BS419" s="71"/>
      <c r="BT419" s="71"/>
      <c r="BU419" s="71"/>
      <c r="BV419" s="71"/>
      <c r="BW419" s="71"/>
      <c r="BX419" s="71"/>
      <c r="BY419" s="71"/>
      <c r="BZ419" s="71"/>
      <c r="CA419" s="71"/>
      <c r="CB419" s="71"/>
      <c r="CC419" s="71"/>
      <c r="CD419" s="71"/>
      <c r="CE419" s="71"/>
      <c r="CF419" s="71"/>
      <c r="CG419" s="71"/>
      <c r="CH419" s="71"/>
      <c r="CI419" s="71"/>
      <c r="CJ419" s="71"/>
      <c r="CK419" s="71"/>
      <c r="CL419" s="71"/>
      <c r="CM419" s="71"/>
      <c r="CN419" s="71"/>
      <c r="CO419" s="71"/>
      <c r="CP419" s="71"/>
      <c r="CQ419" s="71"/>
      <c r="CR419" s="71"/>
      <c r="CS419" s="71"/>
      <c r="CT419" s="71"/>
      <c r="CU419" s="71"/>
      <c r="CV419" s="71"/>
      <c r="CW419" s="71"/>
      <c r="CX419" s="71"/>
      <c r="CY419" s="71"/>
      <c r="CZ419" s="71"/>
      <c r="DA419" s="71"/>
      <c r="DB419" s="71"/>
      <c r="DC419" s="71"/>
      <c r="DD419" s="71"/>
      <c r="DE419" s="71"/>
      <c r="DF419" s="71"/>
      <c r="DG419" s="71"/>
      <c r="DH419" s="71"/>
      <c r="DI419" s="71"/>
      <c r="DJ419" s="71"/>
      <c r="DK419" s="71"/>
      <c r="DL419" s="71"/>
      <c r="DM419" s="71"/>
      <c r="DN419" s="71"/>
      <c r="DO419" s="71"/>
      <c r="DP419" s="71"/>
      <c r="DQ419" s="71"/>
      <c r="DR419" s="71"/>
      <c r="DS419" s="71"/>
      <c r="DT419" s="71"/>
      <c r="DU419" s="71"/>
      <c r="DV419" s="71"/>
      <c r="DW419" s="71"/>
      <c r="DX419" s="71"/>
      <c r="DY419" s="71"/>
      <c r="DZ419" s="71"/>
      <c r="EA419" s="71"/>
      <c r="EB419" s="71"/>
      <c r="EC419" s="71"/>
      <c r="ED419" s="71"/>
      <c r="EE419" s="71"/>
      <c r="EF419" s="71"/>
      <c r="EG419" s="71"/>
      <c r="EH419" s="71"/>
      <c r="EI419" s="71"/>
      <c r="EJ419" s="71"/>
      <c r="EK419" s="71"/>
      <c r="EL419" s="71"/>
      <c r="EM419" s="71"/>
      <c r="EN419" s="71"/>
      <c r="EO419" s="71"/>
      <c r="EP419" s="71"/>
      <c r="EQ419" s="71"/>
      <c r="ER419" s="71"/>
      <c r="ES419" s="71"/>
      <c r="ET419" s="71"/>
      <c r="EU419" s="71"/>
      <c r="EV419" s="71"/>
      <c r="EW419" s="71"/>
      <c r="EX419" s="71"/>
      <c r="EY419" s="71"/>
      <c r="EZ419" s="71"/>
      <c r="FA419" s="71"/>
      <c r="FB419" s="71"/>
      <c r="FC419" s="71"/>
      <c r="FD419" s="71"/>
      <c r="FE419" s="71"/>
      <c r="FF419" s="71"/>
      <c r="FG419" s="71"/>
      <c r="FH419" s="71"/>
      <c r="FI419" s="71"/>
      <c r="FJ419" s="71"/>
      <c r="FK419" s="71"/>
      <c r="FL419" s="71"/>
      <c r="FM419" s="71"/>
      <c r="FN419" s="71"/>
      <c r="FO419" s="71"/>
      <c r="FP419" s="71"/>
      <c r="FQ419" s="71"/>
      <c r="FR419" s="71"/>
      <c r="FS419" s="71"/>
      <c r="FT419" s="71"/>
      <c r="FU419" s="71"/>
      <c r="FV419" s="71"/>
      <c r="FW419" s="71"/>
      <c r="FX419" s="71"/>
      <c r="FY419" s="71"/>
      <c r="FZ419" s="71"/>
      <c r="GA419" s="71"/>
      <c r="GB419" s="71"/>
      <c r="GC419" s="71"/>
      <c r="GD419" s="71"/>
      <c r="GE419" s="71"/>
      <c r="GF419" s="71"/>
      <c r="GG419" s="71"/>
      <c r="GH419" s="71"/>
      <c r="GI419" s="71"/>
      <c r="GJ419" s="71"/>
      <c r="GK419" s="71"/>
      <c r="GL419" s="71"/>
      <c r="GM419" s="71"/>
      <c r="GN419" s="71"/>
      <c r="GO419" s="71"/>
      <c r="GP419" s="71"/>
      <c r="GQ419" s="71"/>
      <c r="GR419" s="71"/>
      <c r="GS419" s="71"/>
      <c r="GT419" s="71"/>
      <c r="GU419" s="71"/>
      <c r="GV419" s="71"/>
      <c r="GW419" s="71"/>
      <c r="GX419" s="71"/>
      <c r="GY419" s="71"/>
      <c r="GZ419" s="71"/>
      <c r="HA419" s="71"/>
      <c r="HB419" s="71"/>
      <c r="HC419" s="71"/>
      <c r="HD419" s="71"/>
      <c r="HE419" s="71"/>
      <c r="HF419" s="71"/>
      <c r="HG419" s="71"/>
      <c r="HH419" s="71"/>
      <c r="HI419" s="71"/>
      <c r="HJ419" s="71"/>
      <c r="HK419" s="71"/>
      <c r="HL419" s="71"/>
      <c r="HM419" s="71"/>
      <c r="HN419" s="71"/>
      <c r="HO419" s="71"/>
      <c r="HP419" s="71"/>
      <c r="HQ419" s="71"/>
      <c r="HR419" s="71"/>
      <c r="HS419" s="71"/>
      <c r="HT419" s="71"/>
      <c r="HU419" s="71"/>
      <c r="HV419" s="71"/>
      <c r="HW419" s="71"/>
      <c r="HX419" s="71"/>
      <c r="HY419" s="71"/>
      <c r="HZ419" s="71"/>
      <c r="IA419" s="71"/>
      <c r="IB419" s="71"/>
      <c r="IC419" s="71"/>
      <c r="ID419" s="71"/>
      <c r="IE419" s="71"/>
      <c r="IF419" s="71"/>
      <c r="IG419" s="71"/>
      <c r="IH419" s="71"/>
      <c r="II419" s="71"/>
      <c r="IJ419" s="71"/>
      <c r="IK419" s="71"/>
      <c r="IL419" s="71"/>
      <c r="IM419" s="71"/>
      <c r="IN419" s="71"/>
      <c r="IO419" s="71"/>
      <c r="IP419" s="71"/>
      <c r="IQ419" s="71"/>
      <c r="IR419" s="71"/>
      <c r="IS419" s="71"/>
      <c r="IT419" s="71"/>
      <c r="IU419" s="71"/>
      <c r="IV419" s="71"/>
      <c r="IW419" s="71"/>
      <c r="IX419" s="71"/>
      <c r="IY419" s="71"/>
      <c r="IZ419" s="71"/>
    </row>
    <row r="420" spans="1:1024" s="115" customFormat="1" ht="25.5">
      <c r="A420" s="103" t="str">
        <f t="shared" si="330"/>
        <v>1.12.2.1.29</v>
      </c>
      <c r="B420" s="52">
        <v>94796</v>
      </c>
      <c r="C420" s="64" t="s">
        <v>493</v>
      </c>
      <c r="D420" s="104" t="str">
        <f t="shared" si="331"/>
        <v>Torneira de boia para caixa d'água, roscável, 3/4" - fornecimento e instalação. Af_08/2021</v>
      </c>
      <c r="E420" s="105" t="str">
        <f t="shared" si="332"/>
        <v>un</v>
      </c>
      <c r="F420" s="55" t="s">
        <v>471</v>
      </c>
      <c r="G420" s="55">
        <v>3</v>
      </c>
      <c r="H420" s="55">
        <f t="shared" si="333"/>
        <v>37.21</v>
      </c>
      <c r="I420" s="55">
        <f t="shared" si="334"/>
        <v>46.51</v>
      </c>
      <c r="J420" s="106">
        <f t="shared" si="335"/>
        <v>139.53</v>
      </c>
      <c r="K420" s="107">
        <f t="shared" si="336"/>
        <v>2.3359584754208723E-3</v>
      </c>
      <c r="L420" s="107">
        <f t="shared" si="337"/>
        <v>8.4474554055435698E-6</v>
      </c>
      <c r="M420" s="108">
        <v>37.21</v>
      </c>
      <c r="N420" s="109" t="s">
        <v>609</v>
      </c>
      <c r="O420" s="110" t="s">
        <v>3167</v>
      </c>
      <c r="P420" s="111"/>
      <c r="Q420" s="112"/>
      <c r="R420" s="111"/>
      <c r="S420" s="111"/>
      <c r="T420" s="113"/>
      <c r="U420" s="114">
        <f t="shared" si="329"/>
        <v>59731.369999999988</v>
      </c>
      <c r="V420" s="71">
        <f t="shared" si="342"/>
        <v>1</v>
      </c>
      <c r="W420" s="71">
        <f t="shared" si="343"/>
        <v>1</v>
      </c>
      <c r="X420" s="71">
        <f t="shared" si="344"/>
        <v>12</v>
      </c>
      <c r="Y420" s="71">
        <f t="shared" si="345"/>
        <v>2</v>
      </c>
      <c r="Z420" s="71">
        <f t="shared" si="351"/>
        <v>1</v>
      </c>
      <c r="AA420" s="71">
        <f t="shared" si="346"/>
        <v>14227093.710000003</v>
      </c>
      <c r="AB420" s="71">
        <f t="shared" si="347"/>
        <v>14227093.710000003</v>
      </c>
      <c r="AC420" s="71">
        <f t="shared" si="348"/>
        <v>399647.88999999996</v>
      </c>
      <c r="AD420" s="71">
        <f t="shared" si="349"/>
        <v>46839.369999999988</v>
      </c>
      <c r="AE420" s="71">
        <f t="shared" si="350"/>
        <v>46839.369999999988</v>
      </c>
      <c r="AF420" s="90" t="str">
        <f t="shared" si="338"/>
        <v>CENTRO INTEGRADO DE SAÚDE XANXERÊ</v>
      </c>
      <c r="AG420" s="90" t="str">
        <f t="shared" si="339"/>
        <v>CONSTRUÇÃO</v>
      </c>
      <c r="AH420" s="90" t="str">
        <f t="shared" si="340"/>
        <v>INSTALAÇÕES HIDROSSANITÁRIAS</v>
      </c>
      <c r="AI420" s="90" t="str">
        <f t="shared" si="341"/>
        <v>INSTALAÇÕES</v>
      </c>
      <c r="AJ420" s="90" t="s">
        <v>489</v>
      </c>
      <c r="AK420" s="71"/>
      <c r="AL420" s="71"/>
      <c r="AM420" s="71"/>
      <c r="AN420" s="71"/>
      <c r="AO420" s="71"/>
      <c r="AP420" s="71"/>
      <c r="AQ420" s="71"/>
      <c r="AR420" s="71"/>
      <c r="AS420" s="71"/>
      <c r="AT420" s="71"/>
      <c r="AU420" s="71"/>
      <c r="AV420" s="71"/>
      <c r="AW420" s="71"/>
      <c r="AX420" s="71"/>
      <c r="AY420" s="71"/>
      <c r="AZ420" s="71"/>
      <c r="BA420" s="71"/>
      <c r="BB420" s="71"/>
      <c r="BC420" s="71"/>
      <c r="BD420" s="71"/>
      <c r="BE420" s="71"/>
      <c r="BF420" s="71"/>
      <c r="BG420" s="71"/>
      <c r="BH420" s="71"/>
      <c r="BI420" s="71"/>
      <c r="BJ420" s="71"/>
      <c r="BK420" s="71"/>
      <c r="BL420" s="71"/>
      <c r="BM420" s="71"/>
      <c r="BN420" s="71"/>
      <c r="BO420" s="71"/>
      <c r="BP420" s="71"/>
      <c r="BQ420" s="71"/>
      <c r="BR420" s="71"/>
      <c r="BS420" s="71"/>
      <c r="BT420" s="71"/>
      <c r="BU420" s="71"/>
      <c r="BV420" s="71"/>
      <c r="BW420" s="71"/>
      <c r="BX420" s="71"/>
      <c r="BY420" s="71"/>
      <c r="BZ420" s="71"/>
      <c r="CA420" s="71"/>
      <c r="CB420" s="71"/>
      <c r="CC420" s="71"/>
      <c r="CD420" s="71"/>
      <c r="CE420" s="71"/>
      <c r="CF420" s="71"/>
      <c r="CG420" s="71"/>
      <c r="CH420" s="71"/>
      <c r="CI420" s="71"/>
      <c r="CJ420" s="71"/>
      <c r="CK420" s="71"/>
      <c r="CL420" s="71"/>
      <c r="CM420" s="71"/>
      <c r="CN420" s="71"/>
      <c r="CO420" s="71"/>
      <c r="CP420" s="71"/>
      <c r="CQ420" s="71"/>
      <c r="CR420" s="71"/>
      <c r="CS420" s="71"/>
      <c r="CT420" s="71"/>
      <c r="CU420" s="71"/>
      <c r="CV420" s="71"/>
      <c r="CW420" s="71"/>
      <c r="CX420" s="71"/>
      <c r="CY420" s="71"/>
      <c r="CZ420" s="71"/>
      <c r="DA420" s="71"/>
      <c r="DB420" s="71"/>
      <c r="DC420" s="71"/>
      <c r="DD420" s="71"/>
      <c r="DE420" s="71"/>
      <c r="DF420" s="71"/>
      <c r="DG420" s="71"/>
      <c r="DH420" s="71"/>
      <c r="DI420" s="71"/>
      <c r="DJ420" s="71"/>
      <c r="DK420" s="71"/>
      <c r="DL420" s="71"/>
      <c r="DM420" s="71"/>
      <c r="DN420" s="71"/>
      <c r="DO420" s="71"/>
      <c r="DP420" s="71"/>
      <c r="DQ420" s="71"/>
      <c r="DR420" s="71"/>
      <c r="DS420" s="71"/>
      <c r="DT420" s="71"/>
      <c r="DU420" s="71"/>
      <c r="DV420" s="71"/>
      <c r="DW420" s="71"/>
      <c r="DX420" s="71"/>
      <c r="DY420" s="71"/>
      <c r="DZ420" s="71"/>
      <c r="EA420" s="71"/>
      <c r="EB420" s="71"/>
      <c r="EC420" s="71"/>
      <c r="ED420" s="71"/>
      <c r="EE420" s="71"/>
      <c r="EF420" s="71"/>
      <c r="EG420" s="71"/>
      <c r="EH420" s="71"/>
      <c r="EI420" s="71"/>
      <c r="EJ420" s="71"/>
      <c r="EK420" s="71"/>
      <c r="EL420" s="71"/>
      <c r="EM420" s="71"/>
      <c r="EN420" s="71"/>
      <c r="EO420" s="71"/>
      <c r="EP420" s="71"/>
      <c r="EQ420" s="71"/>
      <c r="ER420" s="71"/>
      <c r="ES420" s="71"/>
      <c r="ET420" s="71"/>
      <c r="EU420" s="71"/>
      <c r="EV420" s="71"/>
      <c r="EW420" s="71"/>
      <c r="EX420" s="71"/>
      <c r="EY420" s="71"/>
      <c r="EZ420" s="71"/>
      <c r="FA420" s="71"/>
      <c r="FB420" s="71"/>
      <c r="FC420" s="71"/>
      <c r="FD420" s="71"/>
      <c r="FE420" s="71"/>
      <c r="FF420" s="71"/>
      <c r="FG420" s="71"/>
      <c r="FH420" s="71"/>
      <c r="FI420" s="71"/>
      <c r="FJ420" s="71"/>
      <c r="FK420" s="71"/>
      <c r="FL420" s="71"/>
      <c r="FM420" s="71"/>
      <c r="FN420" s="71"/>
      <c r="FO420" s="71"/>
      <c r="FP420" s="71"/>
      <c r="FQ420" s="71"/>
      <c r="FR420" s="71"/>
      <c r="FS420" s="71"/>
      <c r="FT420" s="71"/>
      <c r="FU420" s="71"/>
      <c r="FV420" s="71"/>
      <c r="FW420" s="71"/>
      <c r="FX420" s="71"/>
      <c r="FY420" s="71"/>
      <c r="FZ420" s="71"/>
      <c r="GA420" s="71"/>
      <c r="GB420" s="71"/>
      <c r="GC420" s="71"/>
      <c r="GD420" s="71"/>
      <c r="GE420" s="71"/>
      <c r="GF420" s="71"/>
      <c r="GG420" s="71"/>
      <c r="GH420" s="71"/>
      <c r="GI420" s="71"/>
      <c r="GJ420" s="71"/>
      <c r="GK420" s="71"/>
      <c r="GL420" s="71"/>
      <c r="GM420" s="71"/>
      <c r="GN420" s="71"/>
      <c r="GO420" s="71"/>
      <c r="GP420" s="71"/>
      <c r="GQ420" s="71"/>
      <c r="GR420" s="71"/>
      <c r="GS420" s="71"/>
      <c r="GT420" s="71"/>
      <c r="GU420" s="71"/>
      <c r="GV420" s="71"/>
      <c r="GW420" s="71"/>
      <c r="GX420" s="71"/>
      <c r="GY420" s="71"/>
      <c r="GZ420" s="71"/>
      <c r="HA420" s="71"/>
      <c r="HB420" s="71"/>
      <c r="HC420" s="71"/>
      <c r="HD420" s="71"/>
      <c r="HE420" s="71"/>
      <c r="HF420" s="71"/>
      <c r="HG420" s="71"/>
      <c r="HH420" s="71"/>
      <c r="HI420" s="71"/>
      <c r="HJ420" s="71"/>
      <c r="HK420" s="71"/>
      <c r="HL420" s="71"/>
      <c r="HM420" s="71"/>
      <c r="HN420" s="71"/>
      <c r="HO420" s="71"/>
      <c r="HP420" s="71"/>
      <c r="HQ420" s="71"/>
      <c r="HR420" s="71"/>
      <c r="HS420" s="71"/>
      <c r="HT420" s="71"/>
      <c r="HU420" s="71"/>
      <c r="HV420" s="71"/>
      <c r="HW420" s="71"/>
      <c r="HX420" s="71"/>
      <c r="HY420" s="71"/>
      <c r="HZ420" s="71"/>
      <c r="IA420" s="71"/>
      <c r="IB420" s="71"/>
      <c r="IC420" s="71"/>
      <c r="ID420" s="71"/>
      <c r="IE420" s="71"/>
      <c r="IF420" s="71"/>
      <c r="IG420" s="71"/>
      <c r="IH420" s="71"/>
      <c r="II420" s="71"/>
      <c r="IJ420" s="71"/>
      <c r="IK420" s="71"/>
      <c r="IL420" s="71"/>
      <c r="IM420" s="71"/>
      <c r="IN420" s="71"/>
      <c r="IO420" s="71"/>
      <c r="IP420" s="71"/>
      <c r="IQ420" s="71"/>
      <c r="IR420" s="71"/>
      <c r="IS420" s="71"/>
      <c r="IT420" s="71"/>
      <c r="IU420" s="71"/>
      <c r="IV420" s="71"/>
      <c r="IW420" s="71"/>
      <c r="IX420" s="71"/>
      <c r="IY420" s="71"/>
      <c r="IZ420" s="71"/>
    </row>
    <row r="421" spans="1:1024" s="115" customFormat="1" ht="25.5">
      <c r="A421" s="103" t="str">
        <f t="shared" si="330"/>
        <v>1.12.2.1.30</v>
      </c>
      <c r="B421" s="52">
        <v>89446</v>
      </c>
      <c r="C421" s="64" t="s">
        <v>493</v>
      </c>
      <c r="D421" s="104" t="str">
        <f t="shared" si="331"/>
        <v>Tubo, pvc, soldável, dn 25mm, instalado em prumada de água - fornecimento e instalação. Af_12/2014</v>
      </c>
      <c r="E421" s="105" t="str">
        <f t="shared" si="332"/>
        <v>m</v>
      </c>
      <c r="F421" s="55" t="s">
        <v>471</v>
      </c>
      <c r="G421" s="55">
        <v>750</v>
      </c>
      <c r="H421" s="55">
        <f t="shared" si="333"/>
        <v>5.32</v>
      </c>
      <c r="I421" s="55">
        <f t="shared" si="334"/>
        <v>6.65</v>
      </c>
      <c r="J421" s="106">
        <f t="shared" si="335"/>
        <v>4987.5</v>
      </c>
      <c r="K421" s="107">
        <f t="shared" si="336"/>
        <v>8.3498838215162338E-2</v>
      </c>
      <c r="L421" s="107">
        <f t="shared" si="337"/>
        <v>3.019543025524873E-4</v>
      </c>
      <c r="M421" s="108">
        <v>5.32</v>
      </c>
      <c r="N421" s="109" t="s">
        <v>657</v>
      </c>
      <c r="O421" s="110" t="s">
        <v>3169</v>
      </c>
      <c r="P421" s="111"/>
      <c r="Q421" s="112"/>
      <c r="R421" s="111"/>
      <c r="S421" s="111"/>
      <c r="T421" s="113"/>
      <c r="U421" s="114">
        <f t="shared" si="329"/>
        <v>59731.369999999988</v>
      </c>
      <c r="V421" s="71">
        <f t="shared" si="342"/>
        <v>1</v>
      </c>
      <c r="W421" s="71">
        <f t="shared" si="343"/>
        <v>1</v>
      </c>
      <c r="X421" s="71">
        <f t="shared" si="344"/>
        <v>12</v>
      </c>
      <c r="Y421" s="71">
        <f t="shared" si="345"/>
        <v>2</v>
      </c>
      <c r="Z421" s="71">
        <f t="shared" si="351"/>
        <v>1</v>
      </c>
      <c r="AA421" s="71">
        <f t="shared" si="346"/>
        <v>14232081.210000003</v>
      </c>
      <c r="AB421" s="71">
        <f t="shared" si="347"/>
        <v>14232081.210000003</v>
      </c>
      <c r="AC421" s="71">
        <f t="shared" si="348"/>
        <v>404635.38999999996</v>
      </c>
      <c r="AD421" s="71">
        <f t="shared" si="349"/>
        <v>51826.869999999988</v>
      </c>
      <c r="AE421" s="71">
        <f t="shared" si="350"/>
        <v>51826.869999999988</v>
      </c>
      <c r="AF421" s="90" t="str">
        <f t="shared" si="338"/>
        <v>CENTRO INTEGRADO DE SAÚDE XANXERÊ</v>
      </c>
      <c r="AG421" s="90" t="str">
        <f t="shared" si="339"/>
        <v>CONSTRUÇÃO</v>
      </c>
      <c r="AH421" s="90" t="str">
        <f t="shared" si="340"/>
        <v>INSTALAÇÕES HIDROSSANITÁRIAS</v>
      </c>
      <c r="AI421" s="90" t="str">
        <f t="shared" si="341"/>
        <v>INSTALAÇÕES</v>
      </c>
      <c r="AJ421" s="90" t="s">
        <v>489</v>
      </c>
      <c r="AK421" s="71"/>
      <c r="AL421" s="71"/>
      <c r="AM421" s="71"/>
      <c r="AN421" s="71"/>
      <c r="AO421" s="71"/>
      <c r="AP421" s="71"/>
      <c r="AQ421" s="71"/>
      <c r="AR421" s="71"/>
      <c r="AS421" s="71"/>
      <c r="AT421" s="71"/>
      <c r="AU421" s="71"/>
      <c r="AV421" s="71"/>
      <c r="AW421" s="71"/>
      <c r="AX421" s="71"/>
      <c r="AY421" s="71"/>
      <c r="AZ421" s="71"/>
      <c r="BA421" s="71"/>
      <c r="BB421" s="71"/>
      <c r="BC421" s="71"/>
      <c r="BD421" s="71"/>
      <c r="BE421" s="71"/>
      <c r="BF421" s="71"/>
      <c r="BG421" s="71"/>
      <c r="BH421" s="71"/>
      <c r="BI421" s="71"/>
      <c r="BJ421" s="71"/>
      <c r="BK421" s="71"/>
      <c r="BL421" s="71"/>
      <c r="BM421" s="71"/>
      <c r="BN421" s="71"/>
      <c r="BO421" s="71"/>
      <c r="BP421" s="71"/>
      <c r="BQ421" s="71"/>
      <c r="BR421" s="71"/>
      <c r="BS421" s="71"/>
      <c r="BT421" s="71"/>
      <c r="BU421" s="71"/>
      <c r="BV421" s="71"/>
      <c r="BW421" s="71"/>
      <c r="BX421" s="71"/>
      <c r="BY421" s="71"/>
      <c r="BZ421" s="71"/>
      <c r="CA421" s="71"/>
      <c r="CB421" s="71"/>
      <c r="CC421" s="71"/>
      <c r="CD421" s="71"/>
      <c r="CE421" s="71"/>
      <c r="CF421" s="71"/>
      <c r="CG421" s="71"/>
      <c r="CH421" s="71"/>
      <c r="CI421" s="71"/>
      <c r="CJ421" s="71"/>
      <c r="CK421" s="71"/>
      <c r="CL421" s="71"/>
      <c r="CM421" s="71"/>
      <c r="CN421" s="71"/>
      <c r="CO421" s="71"/>
      <c r="CP421" s="71"/>
      <c r="CQ421" s="71"/>
      <c r="CR421" s="71"/>
      <c r="CS421" s="71"/>
      <c r="CT421" s="71"/>
      <c r="CU421" s="71"/>
      <c r="CV421" s="71"/>
      <c r="CW421" s="71"/>
      <c r="CX421" s="71"/>
      <c r="CY421" s="71"/>
      <c r="CZ421" s="71"/>
      <c r="DA421" s="71"/>
      <c r="DB421" s="71"/>
      <c r="DC421" s="71"/>
      <c r="DD421" s="71"/>
      <c r="DE421" s="71"/>
      <c r="DF421" s="71"/>
      <c r="DG421" s="71"/>
      <c r="DH421" s="71"/>
      <c r="DI421" s="71"/>
      <c r="DJ421" s="71"/>
      <c r="DK421" s="71"/>
      <c r="DL421" s="71"/>
      <c r="DM421" s="71"/>
      <c r="DN421" s="71"/>
      <c r="DO421" s="71"/>
      <c r="DP421" s="71"/>
      <c r="DQ421" s="71"/>
      <c r="DR421" s="71"/>
      <c r="DS421" s="71"/>
      <c r="DT421" s="71"/>
      <c r="DU421" s="71"/>
      <c r="DV421" s="71"/>
      <c r="DW421" s="71"/>
      <c r="DX421" s="71"/>
      <c r="DY421" s="71"/>
      <c r="DZ421" s="71"/>
      <c r="EA421" s="71"/>
      <c r="EB421" s="71"/>
      <c r="EC421" s="71"/>
      <c r="ED421" s="71"/>
      <c r="EE421" s="71"/>
      <c r="EF421" s="71"/>
      <c r="EG421" s="71"/>
      <c r="EH421" s="71"/>
      <c r="EI421" s="71"/>
      <c r="EJ421" s="71"/>
      <c r="EK421" s="71"/>
      <c r="EL421" s="71"/>
      <c r="EM421" s="71"/>
      <c r="EN421" s="71"/>
      <c r="EO421" s="71"/>
      <c r="EP421" s="71"/>
      <c r="EQ421" s="71"/>
      <c r="ER421" s="71"/>
      <c r="ES421" s="71"/>
      <c r="ET421" s="71"/>
      <c r="EU421" s="71"/>
      <c r="EV421" s="71"/>
      <c r="EW421" s="71"/>
      <c r="EX421" s="71"/>
      <c r="EY421" s="71"/>
      <c r="EZ421" s="71"/>
      <c r="FA421" s="71"/>
      <c r="FB421" s="71"/>
      <c r="FC421" s="71"/>
      <c r="FD421" s="71"/>
      <c r="FE421" s="71"/>
      <c r="FF421" s="71"/>
      <c r="FG421" s="71"/>
      <c r="FH421" s="71"/>
      <c r="FI421" s="71"/>
      <c r="FJ421" s="71"/>
      <c r="FK421" s="71"/>
      <c r="FL421" s="71"/>
      <c r="FM421" s="71"/>
      <c r="FN421" s="71"/>
      <c r="FO421" s="71"/>
      <c r="FP421" s="71"/>
      <c r="FQ421" s="71"/>
      <c r="FR421" s="71"/>
      <c r="FS421" s="71"/>
      <c r="FT421" s="71"/>
      <c r="FU421" s="71"/>
      <c r="FV421" s="71"/>
      <c r="FW421" s="71"/>
      <c r="FX421" s="71"/>
      <c r="FY421" s="71"/>
      <c r="FZ421" s="71"/>
      <c r="GA421" s="71"/>
      <c r="GB421" s="71"/>
      <c r="GC421" s="71"/>
      <c r="GD421" s="71"/>
      <c r="GE421" s="71"/>
      <c r="GF421" s="71"/>
      <c r="GG421" s="71"/>
      <c r="GH421" s="71"/>
      <c r="GI421" s="71"/>
      <c r="GJ421" s="71"/>
      <c r="GK421" s="71"/>
      <c r="GL421" s="71"/>
      <c r="GM421" s="71"/>
      <c r="GN421" s="71"/>
      <c r="GO421" s="71"/>
      <c r="GP421" s="71"/>
      <c r="GQ421" s="71"/>
      <c r="GR421" s="71"/>
      <c r="GS421" s="71"/>
      <c r="GT421" s="71"/>
      <c r="GU421" s="71"/>
      <c r="GV421" s="71"/>
      <c r="GW421" s="71"/>
      <c r="GX421" s="71"/>
      <c r="GY421" s="71"/>
      <c r="GZ421" s="71"/>
      <c r="HA421" s="71"/>
      <c r="HB421" s="71"/>
      <c r="HC421" s="71"/>
      <c r="HD421" s="71"/>
      <c r="HE421" s="71"/>
      <c r="HF421" s="71"/>
      <c r="HG421" s="71"/>
      <c r="HH421" s="71"/>
      <c r="HI421" s="71"/>
      <c r="HJ421" s="71"/>
      <c r="HK421" s="71"/>
      <c r="HL421" s="71"/>
      <c r="HM421" s="71"/>
      <c r="HN421" s="71"/>
      <c r="HO421" s="71"/>
      <c r="HP421" s="71"/>
      <c r="HQ421" s="71"/>
      <c r="HR421" s="71"/>
      <c r="HS421" s="71"/>
      <c r="HT421" s="71"/>
      <c r="HU421" s="71"/>
      <c r="HV421" s="71"/>
      <c r="HW421" s="71"/>
      <c r="HX421" s="71"/>
      <c r="HY421" s="71"/>
      <c r="HZ421" s="71"/>
      <c r="IA421" s="71"/>
      <c r="IB421" s="71"/>
      <c r="IC421" s="71"/>
      <c r="ID421" s="71"/>
      <c r="IE421" s="71"/>
      <c r="IF421" s="71"/>
      <c r="IG421" s="71"/>
      <c r="IH421" s="71"/>
      <c r="II421" s="71"/>
      <c r="IJ421" s="71"/>
      <c r="IK421" s="71"/>
      <c r="IL421" s="71"/>
      <c r="IM421" s="71"/>
      <c r="IN421" s="71"/>
      <c r="IO421" s="71"/>
      <c r="IP421" s="71"/>
      <c r="IQ421" s="71"/>
      <c r="IR421" s="71"/>
      <c r="IS421" s="71"/>
      <c r="IT421" s="71"/>
      <c r="IU421" s="71"/>
      <c r="IV421" s="71"/>
      <c r="IW421" s="71"/>
      <c r="IX421" s="71"/>
      <c r="IY421" s="71"/>
      <c r="IZ421" s="71"/>
    </row>
    <row r="422" spans="1:1024" s="115" customFormat="1" ht="25.5">
      <c r="A422" s="103" t="str">
        <f t="shared" si="330"/>
        <v>1.12.2.1.31</v>
      </c>
      <c r="B422" s="52">
        <v>89447</v>
      </c>
      <c r="C422" s="64" t="s">
        <v>493</v>
      </c>
      <c r="D422" s="104" t="str">
        <f t="shared" si="331"/>
        <v>Tubo, pvc, soldável, dn 32mm, instalado em prumada de água - fornecimento e instalação. Af_12/2014</v>
      </c>
      <c r="E422" s="105" t="str">
        <f t="shared" si="332"/>
        <v>m</v>
      </c>
      <c r="F422" s="55" t="s">
        <v>471</v>
      </c>
      <c r="G422" s="55">
        <v>115</v>
      </c>
      <c r="H422" s="55">
        <f t="shared" si="333"/>
        <v>11.22</v>
      </c>
      <c r="I422" s="55">
        <f t="shared" si="334"/>
        <v>14.02</v>
      </c>
      <c r="J422" s="106">
        <f t="shared" si="335"/>
        <v>1612.3</v>
      </c>
      <c r="K422" s="107">
        <f t="shared" si="336"/>
        <v>2.6992516662517538E-2</v>
      </c>
      <c r="L422" s="107">
        <f t="shared" si="337"/>
        <v>9.7612214938421106E-5</v>
      </c>
      <c r="M422" s="108">
        <v>11.22</v>
      </c>
      <c r="N422" s="109" t="s">
        <v>657</v>
      </c>
      <c r="O422" s="110" t="s">
        <v>3171</v>
      </c>
      <c r="P422" s="111"/>
      <c r="Q422" s="112"/>
      <c r="R422" s="111"/>
      <c r="S422" s="111"/>
      <c r="T422" s="113"/>
      <c r="U422" s="114">
        <f t="shared" si="329"/>
        <v>59731.369999999988</v>
      </c>
      <c r="V422" s="71">
        <f t="shared" si="342"/>
        <v>1</v>
      </c>
      <c r="W422" s="71">
        <f t="shared" si="343"/>
        <v>1</v>
      </c>
      <c r="X422" s="71">
        <f t="shared" si="344"/>
        <v>12</v>
      </c>
      <c r="Y422" s="71">
        <f t="shared" si="345"/>
        <v>2</v>
      </c>
      <c r="Z422" s="71">
        <f t="shared" si="351"/>
        <v>1</v>
      </c>
      <c r="AA422" s="71">
        <f t="shared" si="346"/>
        <v>14233693.510000004</v>
      </c>
      <c r="AB422" s="71">
        <f t="shared" si="347"/>
        <v>14233693.510000004</v>
      </c>
      <c r="AC422" s="71">
        <f t="shared" si="348"/>
        <v>406247.68999999994</v>
      </c>
      <c r="AD422" s="71">
        <f t="shared" si="349"/>
        <v>53439.169999999991</v>
      </c>
      <c r="AE422" s="71">
        <f t="shared" si="350"/>
        <v>53439.169999999991</v>
      </c>
      <c r="AF422" s="90" t="str">
        <f t="shared" si="338"/>
        <v>CENTRO INTEGRADO DE SAÚDE XANXERÊ</v>
      </c>
      <c r="AG422" s="90" t="str">
        <f t="shared" si="339"/>
        <v>CONSTRUÇÃO</v>
      </c>
      <c r="AH422" s="90" t="str">
        <f t="shared" si="340"/>
        <v>INSTALAÇÕES HIDROSSANITÁRIAS</v>
      </c>
      <c r="AI422" s="90" t="str">
        <f t="shared" si="341"/>
        <v>INSTALAÇÕES</v>
      </c>
      <c r="AJ422" s="90" t="s">
        <v>489</v>
      </c>
      <c r="AK422" s="71"/>
      <c r="AL422" s="71"/>
      <c r="AM422" s="71"/>
      <c r="AN422" s="71"/>
      <c r="AO422" s="71"/>
      <c r="AP422" s="71"/>
      <c r="AQ422" s="71"/>
      <c r="AR422" s="71"/>
      <c r="AS422" s="71"/>
      <c r="AT422" s="71"/>
      <c r="AU422" s="71"/>
      <c r="AV422" s="71"/>
      <c r="AW422" s="71"/>
      <c r="AX422" s="71"/>
      <c r="AY422" s="71"/>
      <c r="AZ422" s="71"/>
      <c r="BA422" s="71"/>
      <c r="BB422" s="71"/>
      <c r="BC422" s="71"/>
      <c r="BD422" s="71"/>
      <c r="BE422" s="71"/>
      <c r="BF422" s="71"/>
      <c r="BG422" s="71"/>
      <c r="BH422" s="71"/>
      <c r="BI422" s="71"/>
      <c r="BJ422" s="71"/>
      <c r="BK422" s="71"/>
      <c r="BL422" s="71"/>
      <c r="BM422" s="71"/>
      <c r="BN422" s="71"/>
      <c r="BO422" s="71"/>
      <c r="BP422" s="71"/>
      <c r="BQ422" s="71"/>
      <c r="BR422" s="71"/>
      <c r="BS422" s="71"/>
      <c r="BT422" s="71"/>
      <c r="BU422" s="71"/>
      <c r="BV422" s="71"/>
      <c r="BW422" s="71"/>
      <c r="BX422" s="71"/>
      <c r="BY422" s="71"/>
      <c r="BZ422" s="71"/>
      <c r="CA422" s="71"/>
      <c r="CB422" s="71"/>
      <c r="CC422" s="71"/>
      <c r="CD422" s="71"/>
      <c r="CE422" s="71"/>
      <c r="CF422" s="71"/>
      <c r="CG422" s="71"/>
      <c r="CH422" s="71"/>
      <c r="CI422" s="71"/>
      <c r="CJ422" s="71"/>
      <c r="CK422" s="71"/>
      <c r="CL422" s="71"/>
      <c r="CM422" s="71"/>
      <c r="CN422" s="71"/>
      <c r="CO422" s="71"/>
      <c r="CP422" s="71"/>
      <c r="CQ422" s="71"/>
      <c r="CR422" s="71"/>
      <c r="CS422" s="71"/>
      <c r="CT422" s="71"/>
      <c r="CU422" s="71"/>
      <c r="CV422" s="71"/>
      <c r="CW422" s="71"/>
      <c r="CX422" s="71"/>
      <c r="CY422" s="71"/>
      <c r="CZ422" s="71"/>
      <c r="DA422" s="71"/>
      <c r="DB422" s="71"/>
      <c r="DC422" s="71"/>
      <c r="DD422" s="71"/>
      <c r="DE422" s="71"/>
      <c r="DF422" s="71"/>
      <c r="DG422" s="71"/>
      <c r="DH422" s="71"/>
      <c r="DI422" s="71"/>
      <c r="DJ422" s="71"/>
      <c r="DK422" s="71"/>
      <c r="DL422" s="71"/>
      <c r="DM422" s="71"/>
      <c r="DN422" s="71"/>
      <c r="DO422" s="71"/>
      <c r="DP422" s="71"/>
      <c r="DQ422" s="71"/>
      <c r="DR422" s="71"/>
      <c r="DS422" s="71"/>
      <c r="DT422" s="71"/>
      <c r="DU422" s="71"/>
      <c r="DV422" s="71"/>
      <c r="DW422" s="71"/>
      <c r="DX422" s="71"/>
      <c r="DY422" s="71"/>
      <c r="DZ422" s="71"/>
      <c r="EA422" s="71"/>
      <c r="EB422" s="71"/>
      <c r="EC422" s="71"/>
      <c r="ED422" s="71"/>
      <c r="EE422" s="71"/>
      <c r="EF422" s="71"/>
      <c r="EG422" s="71"/>
      <c r="EH422" s="71"/>
      <c r="EI422" s="71"/>
      <c r="EJ422" s="71"/>
      <c r="EK422" s="71"/>
      <c r="EL422" s="71"/>
      <c r="EM422" s="71"/>
      <c r="EN422" s="71"/>
      <c r="EO422" s="71"/>
      <c r="EP422" s="71"/>
      <c r="EQ422" s="71"/>
      <c r="ER422" s="71"/>
      <c r="ES422" s="71"/>
      <c r="ET422" s="71"/>
      <c r="EU422" s="71"/>
      <c r="EV422" s="71"/>
      <c r="EW422" s="71"/>
      <c r="EX422" s="71"/>
      <c r="EY422" s="71"/>
      <c r="EZ422" s="71"/>
      <c r="FA422" s="71"/>
      <c r="FB422" s="71"/>
      <c r="FC422" s="71"/>
      <c r="FD422" s="71"/>
      <c r="FE422" s="71"/>
      <c r="FF422" s="71"/>
      <c r="FG422" s="71"/>
      <c r="FH422" s="71"/>
      <c r="FI422" s="71"/>
      <c r="FJ422" s="71"/>
      <c r="FK422" s="71"/>
      <c r="FL422" s="71"/>
      <c r="FM422" s="71"/>
      <c r="FN422" s="71"/>
      <c r="FO422" s="71"/>
      <c r="FP422" s="71"/>
      <c r="FQ422" s="71"/>
      <c r="FR422" s="71"/>
      <c r="FS422" s="71"/>
      <c r="FT422" s="71"/>
      <c r="FU422" s="71"/>
      <c r="FV422" s="71"/>
      <c r="FW422" s="71"/>
      <c r="FX422" s="71"/>
      <c r="FY422" s="71"/>
      <c r="FZ422" s="71"/>
      <c r="GA422" s="71"/>
      <c r="GB422" s="71"/>
      <c r="GC422" s="71"/>
      <c r="GD422" s="71"/>
      <c r="GE422" s="71"/>
      <c r="GF422" s="71"/>
      <c r="GG422" s="71"/>
      <c r="GH422" s="71"/>
      <c r="GI422" s="71"/>
      <c r="GJ422" s="71"/>
      <c r="GK422" s="71"/>
      <c r="GL422" s="71"/>
      <c r="GM422" s="71"/>
      <c r="GN422" s="71"/>
      <c r="GO422" s="71"/>
      <c r="GP422" s="71"/>
      <c r="GQ422" s="71"/>
      <c r="GR422" s="71"/>
      <c r="GS422" s="71"/>
      <c r="GT422" s="71"/>
      <c r="GU422" s="71"/>
      <c r="GV422" s="71"/>
      <c r="GW422" s="71"/>
      <c r="GX422" s="71"/>
      <c r="GY422" s="71"/>
      <c r="GZ422" s="71"/>
      <c r="HA422" s="71"/>
      <c r="HB422" s="71"/>
      <c r="HC422" s="71"/>
      <c r="HD422" s="71"/>
      <c r="HE422" s="71"/>
      <c r="HF422" s="71"/>
      <c r="HG422" s="71"/>
      <c r="HH422" s="71"/>
      <c r="HI422" s="71"/>
      <c r="HJ422" s="71"/>
      <c r="HK422" s="71"/>
      <c r="HL422" s="71"/>
      <c r="HM422" s="71"/>
      <c r="HN422" s="71"/>
      <c r="HO422" s="71"/>
      <c r="HP422" s="71"/>
      <c r="HQ422" s="71"/>
      <c r="HR422" s="71"/>
      <c r="HS422" s="71"/>
      <c r="HT422" s="71"/>
      <c r="HU422" s="71"/>
      <c r="HV422" s="71"/>
      <c r="HW422" s="71"/>
      <c r="HX422" s="71"/>
      <c r="HY422" s="71"/>
      <c r="HZ422" s="71"/>
      <c r="IA422" s="71"/>
      <c r="IB422" s="71"/>
      <c r="IC422" s="71"/>
      <c r="ID422" s="71"/>
      <c r="IE422" s="71"/>
      <c r="IF422" s="71"/>
      <c r="IG422" s="71"/>
      <c r="IH422" s="71"/>
      <c r="II422" s="71"/>
      <c r="IJ422" s="71"/>
      <c r="IK422" s="71"/>
      <c r="IL422" s="71"/>
      <c r="IM422" s="71"/>
      <c r="IN422" s="71"/>
      <c r="IO422" s="71"/>
      <c r="IP422" s="71"/>
      <c r="IQ422" s="71"/>
      <c r="IR422" s="71"/>
      <c r="IS422" s="71"/>
      <c r="IT422" s="71"/>
      <c r="IU422" s="71"/>
      <c r="IV422" s="71"/>
      <c r="IW422" s="71"/>
      <c r="IX422" s="71"/>
      <c r="IY422" s="71"/>
      <c r="IZ422" s="71"/>
    </row>
    <row r="423" spans="1:1024" s="115" customFormat="1" ht="25.5">
      <c r="A423" s="103" t="str">
        <f t="shared" si="330"/>
        <v>1.12.2.1.32</v>
      </c>
      <c r="B423" s="52">
        <v>89448</v>
      </c>
      <c r="C423" s="64" t="s">
        <v>493</v>
      </c>
      <c r="D423" s="104" t="str">
        <f t="shared" si="331"/>
        <v>Tubo, pvc, soldável, dn 40mm, instalado em prumada de água - fornecimento e instalação. Af_12/2014</v>
      </c>
      <c r="E423" s="105" t="str">
        <f t="shared" si="332"/>
        <v>m</v>
      </c>
      <c r="F423" s="55" t="s">
        <v>471</v>
      </c>
      <c r="G423" s="55">
        <v>140</v>
      </c>
      <c r="H423" s="55">
        <f t="shared" si="333"/>
        <v>16.11</v>
      </c>
      <c r="I423" s="55">
        <f t="shared" si="334"/>
        <v>20.13</v>
      </c>
      <c r="J423" s="106">
        <f t="shared" si="335"/>
        <v>2818.2</v>
      </c>
      <c r="K423" s="107">
        <f t="shared" si="336"/>
        <v>4.7181238267262247E-2</v>
      </c>
      <c r="L423" s="107">
        <f t="shared" si="337"/>
        <v>1.706200732738686E-4</v>
      </c>
      <c r="M423" s="108">
        <v>16.11</v>
      </c>
      <c r="N423" s="109" t="s">
        <v>657</v>
      </c>
      <c r="O423" s="110" t="s">
        <v>3173</v>
      </c>
      <c r="P423" s="111"/>
      <c r="Q423" s="112"/>
      <c r="R423" s="111"/>
      <c r="S423" s="111"/>
      <c r="T423" s="113"/>
      <c r="U423" s="114">
        <f t="shared" si="329"/>
        <v>59731.369999999988</v>
      </c>
      <c r="V423" s="71">
        <f t="shared" si="342"/>
        <v>1</v>
      </c>
      <c r="W423" s="71">
        <f t="shared" si="343"/>
        <v>1</v>
      </c>
      <c r="X423" s="71">
        <f t="shared" si="344"/>
        <v>12</v>
      </c>
      <c r="Y423" s="71">
        <f t="shared" si="345"/>
        <v>2</v>
      </c>
      <c r="Z423" s="71">
        <f t="shared" si="351"/>
        <v>1</v>
      </c>
      <c r="AA423" s="71">
        <f t="shared" si="346"/>
        <v>14236511.710000003</v>
      </c>
      <c r="AB423" s="71">
        <f t="shared" si="347"/>
        <v>14236511.710000003</v>
      </c>
      <c r="AC423" s="71">
        <f t="shared" si="348"/>
        <v>409065.88999999996</v>
      </c>
      <c r="AD423" s="71">
        <f t="shared" si="349"/>
        <v>56257.369999999988</v>
      </c>
      <c r="AE423" s="71">
        <f t="shared" si="350"/>
        <v>56257.369999999988</v>
      </c>
      <c r="AF423" s="90" t="str">
        <f t="shared" si="338"/>
        <v>CENTRO INTEGRADO DE SAÚDE XANXERÊ</v>
      </c>
      <c r="AG423" s="90" t="str">
        <f t="shared" si="339"/>
        <v>CONSTRUÇÃO</v>
      </c>
      <c r="AH423" s="90" t="str">
        <f t="shared" si="340"/>
        <v>INSTALAÇÕES HIDROSSANITÁRIAS</v>
      </c>
      <c r="AI423" s="90" t="str">
        <f t="shared" si="341"/>
        <v>INSTALAÇÕES</v>
      </c>
      <c r="AJ423" s="90" t="s">
        <v>489</v>
      </c>
      <c r="AK423" s="71"/>
      <c r="AL423" s="71"/>
      <c r="AM423" s="71"/>
      <c r="AN423" s="71"/>
      <c r="AO423" s="71"/>
      <c r="AP423" s="71"/>
      <c r="AQ423" s="71"/>
      <c r="AR423" s="71"/>
      <c r="AS423" s="71"/>
      <c r="AT423" s="71"/>
      <c r="AU423" s="71"/>
      <c r="AV423" s="71"/>
      <c r="AW423" s="71"/>
      <c r="AX423" s="71"/>
      <c r="AY423" s="71"/>
      <c r="AZ423" s="71"/>
      <c r="BA423" s="71"/>
      <c r="BB423" s="71"/>
      <c r="BC423" s="71"/>
      <c r="BD423" s="71"/>
      <c r="BE423" s="71"/>
      <c r="BF423" s="71"/>
      <c r="BG423" s="71"/>
      <c r="BH423" s="71"/>
      <c r="BI423" s="71"/>
      <c r="BJ423" s="71"/>
      <c r="BK423" s="71"/>
      <c r="BL423" s="71"/>
      <c r="BM423" s="71"/>
      <c r="BN423" s="71"/>
      <c r="BO423" s="71"/>
      <c r="BP423" s="71"/>
      <c r="BQ423" s="71"/>
      <c r="BR423" s="71"/>
      <c r="BS423" s="71"/>
      <c r="BT423" s="71"/>
      <c r="BU423" s="71"/>
      <c r="BV423" s="71"/>
      <c r="BW423" s="71"/>
      <c r="BX423" s="71"/>
      <c r="BY423" s="71"/>
      <c r="BZ423" s="71"/>
      <c r="CA423" s="71"/>
      <c r="CB423" s="71"/>
      <c r="CC423" s="71"/>
      <c r="CD423" s="71"/>
      <c r="CE423" s="71"/>
      <c r="CF423" s="71"/>
      <c r="CG423" s="71"/>
      <c r="CH423" s="71"/>
      <c r="CI423" s="71"/>
      <c r="CJ423" s="71"/>
      <c r="CK423" s="71"/>
      <c r="CL423" s="71"/>
      <c r="CM423" s="71"/>
      <c r="CN423" s="71"/>
      <c r="CO423" s="71"/>
      <c r="CP423" s="71"/>
      <c r="CQ423" s="71"/>
      <c r="CR423" s="71"/>
      <c r="CS423" s="71"/>
      <c r="CT423" s="71"/>
      <c r="CU423" s="71"/>
      <c r="CV423" s="71"/>
      <c r="CW423" s="71"/>
      <c r="CX423" s="71"/>
      <c r="CY423" s="71"/>
      <c r="CZ423" s="71"/>
      <c r="DA423" s="71"/>
      <c r="DB423" s="71"/>
      <c r="DC423" s="71"/>
      <c r="DD423" s="71"/>
      <c r="DE423" s="71"/>
      <c r="DF423" s="71"/>
      <c r="DG423" s="71"/>
      <c r="DH423" s="71"/>
      <c r="DI423" s="71"/>
      <c r="DJ423" s="71"/>
      <c r="DK423" s="71"/>
      <c r="DL423" s="71"/>
      <c r="DM423" s="71"/>
      <c r="DN423" s="71"/>
      <c r="DO423" s="71"/>
      <c r="DP423" s="71"/>
      <c r="DQ423" s="71"/>
      <c r="DR423" s="71"/>
      <c r="DS423" s="71"/>
      <c r="DT423" s="71"/>
      <c r="DU423" s="71"/>
      <c r="DV423" s="71"/>
      <c r="DW423" s="71"/>
      <c r="DX423" s="71"/>
      <c r="DY423" s="71"/>
      <c r="DZ423" s="71"/>
      <c r="EA423" s="71"/>
      <c r="EB423" s="71"/>
      <c r="EC423" s="71"/>
      <c r="ED423" s="71"/>
      <c r="EE423" s="71"/>
      <c r="EF423" s="71"/>
      <c r="EG423" s="71"/>
      <c r="EH423" s="71"/>
      <c r="EI423" s="71"/>
      <c r="EJ423" s="71"/>
      <c r="EK423" s="71"/>
      <c r="EL423" s="71"/>
      <c r="EM423" s="71"/>
      <c r="EN423" s="71"/>
      <c r="EO423" s="71"/>
      <c r="EP423" s="71"/>
      <c r="EQ423" s="71"/>
      <c r="ER423" s="71"/>
      <c r="ES423" s="71"/>
      <c r="ET423" s="71"/>
      <c r="EU423" s="71"/>
      <c r="EV423" s="71"/>
      <c r="EW423" s="71"/>
      <c r="EX423" s="71"/>
      <c r="EY423" s="71"/>
      <c r="EZ423" s="71"/>
      <c r="FA423" s="71"/>
      <c r="FB423" s="71"/>
      <c r="FC423" s="71"/>
      <c r="FD423" s="71"/>
      <c r="FE423" s="71"/>
      <c r="FF423" s="71"/>
      <c r="FG423" s="71"/>
      <c r="FH423" s="71"/>
      <c r="FI423" s="71"/>
      <c r="FJ423" s="71"/>
      <c r="FK423" s="71"/>
      <c r="FL423" s="71"/>
      <c r="FM423" s="71"/>
      <c r="FN423" s="71"/>
      <c r="FO423" s="71"/>
      <c r="FP423" s="71"/>
      <c r="FQ423" s="71"/>
      <c r="FR423" s="71"/>
      <c r="FS423" s="71"/>
      <c r="FT423" s="71"/>
      <c r="FU423" s="71"/>
      <c r="FV423" s="71"/>
      <c r="FW423" s="71"/>
      <c r="FX423" s="71"/>
      <c r="FY423" s="71"/>
      <c r="FZ423" s="71"/>
      <c r="GA423" s="71"/>
      <c r="GB423" s="71"/>
      <c r="GC423" s="71"/>
      <c r="GD423" s="71"/>
      <c r="GE423" s="71"/>
      <c r="GF423" s="71"/>
      <c r="GG423" s="71"/>
      <c r="GH423" s="71"/>
      <c r="GI423" s="71"/>
      <c r="GJ423" s="71"/>
      <c r="GK423" s="71"/>
      <c r="GL423" s="71"/>
      <c r="GM423" s="71"/>
      <c r="GN423" s="71"/>
      <c r="GO423" s="71"/>
      <c r="GP423" s="71"/>
      <c r="GQ423" s="71"/>
      <c r="GR423" s="71"/>
      <c r="GS423" s="71"/>
      <c r="GT423" s="71"/>
      <c r="GU423" s="71"/>
      <c r="GV423" s="71"/>
      <c r="GW423" s="71"/>
      <c r="GX423" s="71"/>
      <c r="GY423" s="71"/>
      <c r="GZ423" s="71"/>
      <c r="HA423" s="71"/>
      <c r="HB423" s="71"/>
      <c r="HC423" s="71"/>
      <c r="HD423" s="71"/>
      <c r="HE423" s="71"/>
      <c r="HF423" s="71"/>
      <c r="HG423" s="71"/>
      <c r="HH423" s="71"/>
      <c r="HI423" s="71"/>
      <c r="HJ423" s="71"/>
      <c r="HK423" s="71"/>
      <c r="HL423" s="71"/>
      <c r="HM423" s="71"/>
      <c r="HN423" s="71"/>
      <c r="HO423" s="71"/>
      <c r="HP423" s="71"/>
      <c r="HQ423" s="71"/>
      <c r="HR423" s="71"/>
      <c r="HS423" s="71"/>
      <c r="HT423" s="71"/>
      <c r="HU423" s="71"/>
      <c r="HV423" s="71"/>
      <c r="HW423" s="71"/>
      <c r="HX423" s="71"/>
      <c r="HY423" s="71"/>
      <c r="HZ423" s="71"/>
      <c r="IA423" s="71"/>
      <c r="IB423" s="71"/>
      <c r="IC423" s="71"/>
      <c r="ID423" s="71"/>
      <c r="IE423" s="71"/>
      <c r="IF423" s="71"/>
      <c r="IG423" s="71"/>
      <c r="IH423" s="71"/>
      <c r="II423" s="71"/>
      <c r="IJ423" s="71"/>
      <c r="IK423" s="71"/>
      <c r="IL423" s="71"/>
      <c r="IM423" s="71"/>
      <c r="IN423" s="71"/>
      <c r="IO423" s="71"/>
      <c r="IP423" s="71"/>
      <c r="IQ423" s="71"/>
      <c r="IR423" s="71"/>
      <c r="IS423" s="71"/>
      <c r="IT423" s="71"/>
      <c r="IU423" s="71"/>
      <c r="IV423" s="71"/>
      <c r="IW423" s="71"/>
      <c r="IX423" s="71"/>
      <c r="IY423" s="71"/>
      <c r="IZ423" s="71"/>
    </row>
    <row r="424" spans="1:1024" s="115" customFormat="1" ht="25.5">
      <c r="A424" s="103" t="str">
        <f t="shared" si="330"/>
        <v>1.12.2.1.33</v>
      </c>
      <c r="B424" s="52">
        <v>89449</v>
      </c>
      <c r="C424" s="64" t="s">
        <v>493</v>
      </c>
      <c r="D424" s="104" t="str">
        <f t="shared" si="331"/>
        <v>Tubo, pvc, soldável, dn 50mm, instalado em prumada de água - fornecimento e instalação. Af_12/2014</v>
      </c>
      <c r="E424" s="105" t="str">
        <f t="shared" si="332"/>
        <v>m</v>
      </c>
      <c r="F424" s="55" t="s">
        <v>471</v>
      </c>
      <c r="G424" s="55">
        <v>150</v>
      </c>
      <c r="H424" s="55">
        <f t="shared" si="333"/>
        <v>18.53</v>
      </c>
      <c r="I424" s="55">
        <f t="shared" si="334"/>
        <v>23.16</v>
      </c>
      <c r="J424" s="106">
        <f t="shared" si="335"/>
        <v>3474</v>
      </c>
      <c r="K424" s="107">
        <f t="shared" si="336"/>
        <v>5.8160393776335625E-2</v>
      </c>
      <c r="L424" s="107">
        <f t="shared" si="337"/>
        <v>2.1032365855986785E-4</v>
      </c>
      <c r="M424" s="108">
        <v>18.53</v>
      </c>
      <c r="N424" s="109" t="s">
        <v>657</v>
      </c>
      <c r="O424" s="110" t="s">
        <v>3175</v>
      </c>
      <c r="P424" s="111"/>
      <c r="Q424" s="112"/>
      <c r="R424" s="111"/>
      <c r="S424" s="111"/>
      <c r="T424" s="113"/>
      <c r="U424" s="114">
        <f t="shared" si="329"/>
        <v>59731.369999999988</v>
      </c>
      <c r="V424" s="71">
        <f t="shared" si="342"/>
        <v>1</v>
      </c>
      <c r="W424" s="71">
        <f t="shared" si="343"/>
        <v>1</v>
      </c>
      <c r="X424" s="71">
        <f t="shared" si="344"/>
        <v>12</v>
      </c>
      <c r="Y424" s="71">
        <f t="shared" si="345"/>
        <v>2</v>
      </c>
      <c r="Z424" s="71">
        <f t="shared" si="351"/>
        <v>1</v>
      </c>
      <c r="AA424" s="71">
        <f t="shared" si="346"/>
        <v>14239985.710000003</v>
      </c>
      <c r="AB424" s="71">
        <f t="shared" si="347"/>
        <v>14239985.710000003</v>
      </c>
      <c r="AC424" s="71">
        <f t="shared" si="348"/>
        <v>412539.88999999996</v>
      </c>
      <c r="AD424" s="71">
        <f t="shared" si="349"/>
        <v>59731.369999999988</v>
      </c>
      <c r="AE424" s="71">
        <f t="shared" si="350"/>
        <v>59731.369999999988</v>
      </c>
      <c r="AF424" s="90" t="str">
        <f t="shared" si="338"/>
        <v>CENTRO INTEGRADO DE SAÚDE XANXERÊ</v>
      </c>
      <c r="AG424" s="90" t="str">
        <f t="shared" si="339"/>
        <v>CONSTRUÇÃO</v>
      </c>
      <c r="AH424" s="90" t="str">
        <f t="shared" si="340"/>
        <v>INSTALAÇÕES HIDROSSANITÁRIAS</v>
      </c>
      <c r="AI424" s="90" t="str">
        <f t="shared" si="341"/>
        <v>INSTALAÇÕES</v>
      </c>
      <c r="AJ424" s="90" t="s">
        <v>489</v>
      </c>
      <c r="AK424" s="71"/>
      <c r="AL424" s="71"/>
      <c r="AM424" s="71"/>
      <c r="AN424" s="71"/>
      <c r="AO424" s="71"/>
      <c r="AP424" s="71"/>
      <c r="AQ424" s="71"/>
      <c r="AR424" s="71"/>
      <c r="AS424" s="71"/>
      <c r="AT424" s="71"/>
      <c r="AU424" s="71"/>
      <c r="AV424" s="71"/>
      <c r="AW424" s="71"/>
      <c r="AX424" s="71"/>
      <c r="AY424" s="71"/>
      <c r="AZ424" s="71"/>
      <c r="BA424" s="71"/>
      <c r="BB424" s="71"/>
      <c r="BC424" s="71"/>
      <c r="BD424" s="71"/>
      <c r="BE424" s="71"/>
      <c r="BF424" s="71"/>
      <c r="BG424" s="71"/>
      <c r="BH424" s="71"/>
      <c r="BI424" s="71"/>
      <c r="BJ424" s="71"/>
      <c r="BK424" s="71"/>
      <c r="BL424" s="71"/>
      <c r="BM424" s="71"/>
      <c r="BN424" s="71"/>
      <c r="BO424" s="71"/>
      <c r="BP424" s="71"/>
      <c r="BQ424" s="71"/>
      <c r="BR424" s="71"/>
      <c r="BS424" s="71"/>
      <c r="BT424" s="71"/>
      <c r="BU424" s="71"/>
      <c r="BV424" s="71"/>
      <c r="BW424" s="71"/>
      <c r="BX424" s="71"/>
      <c r="BY424" s="71"/>
      <c r="BZ424" s="71"/>
      <c r="CA424" s="71"/>
      <c r="CB424" s="71"/>
      <c r="CC424" s="71"/>
      <c r="CD424" s="71"/>
      <c r="CE424" s="71"/>
      <c r="CF424" s="71"/>
      <c r="CG424" s="71"/>
      <c r="CH424" s="71"/>
      <c r="CI424" s="71"/>
      <c r="CJ424" s="71"/>
      <c r="CK424" s="71"/>
      <c r="CL424" s="71"/>
      <c r="CM424" s="71"/>
      <c r="CN424" s="71"/>
      <c r="CO424" s="71"/>
      <c r="CP424" s="71"/>
      <c r="CQ424" s="71"/>
      <c r="CR424" s="71"/>
      <c r="CS424" s="71"/>
      <c r="CT424" s="71"/>
      <c r="CU424" s="71"/>
      <c r="CV424" s="71"/>
      <c r="CW424" s="71"/>
      <c r="CX424" s="71"/>
      <c r="CY424" s="71"/>
      <c r="CZ424" s="71"/>
      <c r="DA424" s="71"/>
      <c r="DB424" s="71"/>
      <c r="DC424" s="71"/>
      <c r="DD424" s="71"/>
      <c r="DE424" s="71"/>
      <c r="DF424" s="71"/>
      <c r="DG424" s="71"/>
      <c r="DH424" s="71"/>
      <c r="DI424" s="71"/>
      <c r="DJ424" s="71"/>
      <c r="DK424" s="71"/>
      <c r="DL424" s="71"/>
      <c r="DM424" s="71"/>
      <c r="DN424" s="71"/>
      <c r="DO424" s="71"/>
      <c r="DP424" s="71"/>
      <c r="DQ424" s="71"/>
      <c r="DR424" s="71"/>
      <c r="DS424" s="71"/>
      <c r="DT424" s="71"/>
      <c r="DU424" s="71"/>
      <c r="DV424" s="71"/>
      <c r="DW424" s="71"/>
      <c r="DX424" s="71"/>
      <c r="DY424" s="71"/>
      <c r="DZ424" s="71"/>
      <c r="EA424" s="71"/>
      <c r="EB424" s="71"/>
      <c r="EC424" s="71"/>
      <c r="ED424" s="71"/>
      <c r="EE424" s="71"/>
      <c r="EF424" s="71"/>
      <c r="EG424" s="71"/>
      <c r="EH424" s="71"/>
      <c r="EI424" s="71"/>
      <c r="EJ424" s="71"/>
      <c r="EK424" s="71"/>
      <c r="EL424" s="71"/>
      <c r="EM424" s="71"/>
      <c r="EN424" s="71"/>
      <c r="EO424" s="71"/>
      <c r="EP424" s="71"/>
      <c r="EQ424" s="71"/>
      <c r="ER424" s="71"/>
      <c r="ES424" s="71"/>
      <c r="ET424" s="71"/>
      <c r="EU424" s="71"/>
      <c r="EV424" s="71"/>
      <c r="EW424" s="71"/>
      <c r="EX424" s="71"/>
      <c r="EY424" s="71"/>
      <c r="EZ424" s="71"/>
      <c r="FA424" s="71"/>
      <c r="FB424" s="71"/>
      <c r="FC424" s="71"/>
      <c r="FD424" s="71"/>
      <c r="FE424" s="71"/>
      <c r="FF424" s="71"/>
      <c r="FG424" s="71"/>
      <c r="FH424" s="71"/>
      <c r="FI424" s="71"/>
      <c r="FJ424" s="71"/>
      <c r="FK424" s="71"/>
      <c r="FL424" s="71"/>
      <c r="FM424" s="71"/>
      <c r="FN424" s="71"/>
      <c r="FO424" s="71"/>
      <c r="FP424" s="71"/>
      <c r="FQ424" s="71"/>
      <c r="FR424" s="71"/>
      <c r="FS424" s="71"/>
      <c r="FT424" s="71"/>
      <c r="FU424" s="71"/>
      <c r="FV424" s="71"/>
      <c r="FW424" s="71"/>
      <c r="FX424" s="71"/>
      <c r="FY424" s="71"/>
      <c r="FZ424" s="71"/>
      <c r="GA424" s="71"/>
      <c r="GB424" s="71"/>
      <c r="GC424" s="71"/>
      <c r="GD424" s="71"/>
      <c r="GE424" s="71"/>
      <c r="GF424" s="71"/>
      <c r="GG424" s="71"/>
      <c r="GH424" s="71"/>
      <c r="GI424" s="71"/>
      <c r="GJ424" s="71"/>
      <c r="GK424" s="71"/>
      <c r="GL424" s="71"/>
      <c r="GM424" s="71"/>
      <c r="GN424" s="71"/>
      <c r="GO424" s="71"/>
      <c r="GP424" s="71"/>
      <c r="GQ424" s="71"/>
      <c r="GR424" s="71"/>
      <c r="GS424" s="71"/>
      <c r="GT424" s="71"/>
      <c r="GU424" s="71"/>
      <c r="GV424" s="71"/>
      <c r="GW424" s="71"/>
      <c r="GX424" s="71"/>
      <c r="GY424" s="71"/>
      <c r="GZ424" s="71"/>
      <c r="HA424" s="71"/>
      <c r="HB424" s="71"/>
      <c r="HC424" s="71"/>
      <c r="HD424" s="71"/>
      <c r="HE424" s="71"/>
      <c r="HF424" s="71"/>
      <c r="HG424" s="71"/>
      <c r="HH424" s="71"/>
      <c r="HI424" s="71"/>
      <c r="HJ424" s="71"/>
      <c r="HK424" s="71"/>
      <c r="HL424" s="71"/>
      <c r="HM424" s="71"/>
      <c r="HN424" s="71"/>
      <c r="HO424" s="71"/>
      <c r="HP424" s="71"/>
      <c r="HQ424" s="71"/>
      <c r="HR424" s="71"/>
      <c r="HS424" s="71"/>
      <c r="HT424" s="71"/>
      <c r="HU424" s="71"/>
      <c r="HV424" s="71"/>
      <c r="HW424" s="71"/>
      <c r="HX424" s="71"/>
      <c r="HY424" s="71"/>
      <c r="HZ424" s="71"/>
      <c r="IA424" s="71"/>
      <c r="IB424" s="71"/>
      <c r="IC424" s="71"/>
      <c r="ID424" s="71"/>
      <c r="IE424" s="71"/>
      <c r="IF424" s="71"/>
      <c r="IG424" s="71"/>
      <c r="IH424" s="71"/>
      <c r="II424" s="71"/>
      <c r="IJ424" s="71"/>
      <c r="IK424" s="71"/>
      <c r="IL424" s="71"/>
      <c r="IM424" s="71"/>
      <c r="IN424" s="71"/>
      <c r="IO424" s="71"/>
      <c r="IP424" s="71"/>
      <c r="IQ424" s="71"/>
      <c r="IR424" s="71"/>
      <c r="IS424" s="71"/>
      <c r="IT424" s="71"/>
      <c r="IU424" s="71"/>
      <c r="IV424" s="71"/>
      <c r="IW424" s="71"/>
      <c r="IX424" s="71"/>
      <c r="IY424" s="71"/>
      <c r="IZ424" s="71"/>
    </row>
    <row r="425" spans="1:1024" s="94" customFormat="1">
      <c r="A425" s="117"/>
      <c r="B425" s="118"/>
      <c r="C425" s="119"/>
      <c r="D425" s="120"/>
      <c r="E425" s="121" t="str">
        <f>IF(P425="T1",CONCATENATE("Total ",LOWER(AF425)),IF(P425="T2",CONCATENATE("Total ",LOWER(AG425)),IF(P425="T3",CONCATENATE("Total ",LOWER(AH425)),IF(P425="T4",CONCATENATE("Total ",LOWER(AI425)),IF(P425="T5",CONCATENATE("Total ",LOWER(AJ425)),"Total do item")))))</f>
        <v>Total do item</v>
      </c>
      <c r="F425" s="122"/>
      <c r="G425" s="122"/>
      <c r="H425" s="122"/>
      <c r="I425" s="123"/>
      <c r="J425" s="124">
        <f>N425</f>
        <v>59731.369999999988</v>
      </c>
      <c r="K425" s="125">
        <f>J425/N425</f>
        <v>1</v>
      </c>
      <c r="L425" s="125">
        <f>M425</f>
        <v>3.6162695075397612E-3</v>
      </c>
      <c r="M425" s="126">
        <f>J425/$J$744</f>
        <v>3.6162695075397612E-3</v>
      </c>
      <c r="N425" s="127">
        <f>IF(P425="T1",AA425,IF(P425="T2",AB425,IF(P425="T3",AC425,IF(P425="T4",AD425,IF(P425="T5",AE425,0)))))</f>
        <v>59731.369999999988</v>
      </c>
      <c r="O425" s="127"/>
      <c r="P425" s="94" t="s">
        <v>484</v>
      </c>
      <c r="Q425"/>
      <c r="T425" s="89"/>
      <c r="U425" s="128">
        <f>IF(OR(P425="T1",P425="T2",P425="T3",P425="T4",P425="T5"),N425,U435)</f>
        <v>59731.369999999988</v>
      </c>
      <c r="V425" s="96">
        <f t="shared" si="342"/>
        <v>1</v>
      </c>
      <c r="W425" s="96">
        <f t="shared" si="343"/>
        <v>1</v>
      </c>
      <c r="X425" s="96">
        <f t="shared" si="344"/>
        <v>12</v>
      </c>
      <c r="Y425" s="96">
        <f t="shared" si="345"/>
        <v>2</v>
      </c>
      <c r="Z425" s="96">
        <f t="shared" si="351"/>
        <v>1</v>
      </c>
      <c r="AA425" s="96">
        <f t="shared" si="346"/>
        <v>14239985.710000003</v>
      </c>
      <c r="AB425" s="96">
        <f t="shared" si="347"/>
        <v>14239985.710000003</v>
      </c>
      <c r="AC425" s="96">
        <f t="shared" si="348"/>
        <v>412539.88999999996</v>
      </c>
      <c r="AD425" s="96">
        <f t="shared" si="349"/>
        <v>59731.369999999988</v>
      </c>
      <c r="AE425" s="96">
        <f t="shared" si="350"/>
        <v>59731.369999999988</v>
      </c>
      <c r="AF425" s="97" t="str">
        <f>IF($P425=AF$12,$D425,AF424)</f>
        <v>CENTRO INTEGRADO DE SAÚDE XANXERÊ</v>
      </c>
      <c r="AG425" s="97" t="str">
        <f>IF($P425=AG$12,$D425,AG424)</f>
        <v>CONSTRUÇÃO</v>
      </c>
      <c r="AH425" s="97" t="str">
        <f>IF($P425=AH$12,$D425,AH424)</f>
        <v>INSTALAÇÕES HIDROSSANITÁRIAS</v>
      </c>
      <c r="AI425" s="97" t="str">
        <f>IF($P425=AI$12,$D425,AI424)</f>
        <v>INSTALAÇÕES</v>
      </c>
      <c r="AJ425" s="97" t="s">
        <v>489</v>
      </c>
      <c r="AMI425"/>
      <c r="AMJ425"/>
    </row>
    <row r="426" spans="1:1024" s="94" customFormat="1" ht="15.75">
      <c r="A426" s="134" t="s">
        <v>644</v>
      </c>
      <c r="B426" s="135"/>
      <c r="C426" s="135"/>
      <c r="D426" s="136" t="s">
        <v>645</v>
      </c>
      <c r="E426" s="137"/>
      <c r="F426" s="137"/>
      <c r="G426" s="137"/>
      <c r="H426" s="137"/>
      <c r="I426" s="137"/>
      <c r="J426" s="137"/>
      <c r="K426" s="137"/>
      <c r="L426" s="138"/>
      <c r="M426" s="78"/>
      <c r="P426" s="94" t="s">
        <v>479</v>
      </c>
      <c r="Q426"/>
      <c r="T426" s="89"/>
      <c r="U426" s="128">
        <f t="shared" ref="U426:U457" si="352">IF(OR(P426="T1",P426="T2",P426="T3",P426="T4",P426="T5"),N426,U427)</f>
        <v>525060.56999999995</v>
      </c>
      <c r="V426" s="96">
        <f t="shared" si="342"/>
        <v>1</v>
      </c>
      <c r="W426" s="96">
        <f t="shared" si="343"/>
        <v>1</v>
      </c>
      <c r="X426" s="96">
        <f t="shared" si="344"/>
        <v>12</v>
      </c>
      <c r="Y426" s="96">
        <f t="shared" si="345"/>
        <v>2</v>
      </c>
      <c r="Z426" s="96">
        <f t="shared" si="351"/>
        <v>2</v>
      </c>
      <c r="AA426" s="96">
        <f t="shared" si="346"/>
        <v>14239985.710000003</v>
      </c>
      <c r="AB426" s="96">
        <f t="shared" si="347"/>
        <v>14239985.710000003</v>
      </c>
      <c r="AC426" s="96">
        <f t="shared" si="348"/>
        <v>412539.88999999996</v>
      </c>
      <c r="AD426" s="96">
        <f t="shared" si="349"/>
        <v>59731.369999999988</v>
      </c>
      <c r="AE426" s="96">
        <f t="shared" si="350"/>
        <v>0</v>
      </c>
      <c r="AF426" s="97" t="str">
        <f>IF($P426=AF$11,$D426,AF425)</f>
        <v>CENTRO INTEGRADO DE SAÚDE XANXERÊ</v>
      </c>
      <c r="AG426" s="97" t="str">
        <f>IF($P426=AG$11,$D426,AG425)</f>
        <v>CONSTRUÇÃO</v>
      </c>
      <c r="AH426" s="97" t="str">
        <f>IF($P426=AH$11,$D426,AH425)</f>
        <v>INSTALAÇÕES HIDROSSANITÁRIAS</v>
      </c>
      <c r="AI426" s="97" t="str">
        <f>IF($P426=AI$11,$D426,AI425)</f>
        <v>INSTALAÇÕES</v>
      </c>
      <c r="AJ426" s="97" t="s">
        <v>489</v>
      </c>
      <c r="AMI426"/>
      <c r="AMJ426"/>
    </row>
    <row r="427" spans="1:1024" s="115" customFormat="1" ht="25.5">
      <c r="A427" s="103" t="str">
        <f t="shared" ref="A427:A458" si="353">IF(AND(A426&gt;0,B426&lt;=0),CONCATENATE(A426,".1"),IF(IFERROR(RIGHT(A426,4)*1,0)&gt;999,CONCATENATE(LEFT(A426,LEN(A426)*1-4),RIGHT(A426,4)*1+1),IF(IFERROR(RIGHT(A426,3)*1,0)&gt;99,CONCATENATE(LEFT(A426,LEN(A426)*1-3),RIGHT(A426,3)*1+1),IF(IFERROR(RIGHT(A426,2)*1,0)&gt;9,CONCATENATE(LEFT(A426,LEN(A426)*1-2),RIGHT(A426,2)*1+1),CONCATENATE(LEFT(A426,LEN(A426)*1-1),RIGHT(A426)*1+1)))))</f>
        <v>1.12.2.2.1</v>
      </c>
      <c r="B427" s="59">
        <v>90100</v>
      </c>
      <c r="C427" s="64" t="s">
        <v>493</v>
      </c>
      <c r="D427" s="104" t="s">
        <v>646</v>
      </c>
      <c r="E427" s="105" t="str">
        <f t="shared" ref="E427:E458" si="354">N427</f>
        <v>m3</v>
      </c>
      <c r="F427" s="55" t="s">
        <v>471</v>
      </c>
      <c r="G427" s="55">
        <v>72.25</v>
      </c>
      <c r="H427" s="55">
        <f t="shared" ref="H427:H458" si="355">M427</f>
        <v>11.52</v>
      </c>
      <c r="I427" s="55">
        <f t="shared" ref="I427:I458" si="356">TRUNC(H427*(1+$L$9),2)</f>
        <v>14.4</v>
      </c>
      <c r="J427" s="106">
        <f t="shared" ref="J427:J458" si="357">TRUNC(I427*G427,2)</f>
        <v>1040.4000000000001</v>
      </c>
      <c r="K427" s="107">
        <f t="shared" ref="K427:K458" si="358">J427/U427</f>
        <v>1.9814856788808199E-3</v>
      </c>
      <c r="L427" s="107">
        <f t="shared" ref="L427:L458" si="359">J427/$J$744</f>
        <v>6.2988121579069241E-5</v>
      </c>
      <c r="M427" s="108">
        <v>11.52</v>
      </c>
      <c r="N427" s="109" t="s">
        <v>789</v>
      </c>
      <c r="O427" s="110" t="s">
        <v>3585</v>
      </c>
      <c r="P427" s="111"/>
      <c r="Q427" s="112"/>
      <c r="R427" s="111"/>
      <c r="S427" s="111"/>
      <c r="T427" s="113"/>
      <c r="U427" s="114">
        <f t="shared" si="352"/>
        <v>525060.56999999995</v>
      </c>
      <c r="V427" s="71">
        <f t="shared" si="342"/>
        <v>1</v>
      </c>
      <c r="W427" s="71">
        <f t="shared" si="343"/>
        <v>1</v>
      </c>
      <c r="X427" s="71">
        <f t="shared" si="344"/>
        <v>12</v>
      </c>
      <c r="Y427" s="71">
        <f t="shared" si="345"/>
        <v>2</v>
      </c>
      <c r="Z427" s="71">
        <f t="shared" si="351"/>
        <v>2</v>
      </c>
      <c r="AA427" s="71">
        <f t="shared" si="346"/>
        <v>14241026.110000003</v>
      </c>
      <c r="AB427" s="71">
        <f t="shared" si="347"/>
        <v>14241026.110000003</v>
      </c>
      <c r="AC427" s="71">
        <f t="shared" si="348"/>
        <v>413580.29</v>
      </c>
      <c r="AD427" s="71">
        <f t="shared" si="349"/>
        <v>60771.76999999999</v>
      </c>
      <c r="AE427" s="71">
        <f t="shared" si="350"/>
        <v>1040.4000000000001</v>
      </c>
      <c r="AF427" s="90" t="str">
        <f t="shared" ref="AF427:AF458" si="360">IF($O427=AF$12,$D427,AF426)</f>
        <v>CENTRO INTEGRADO DE SAÚDE XANXERÊ</v>
      </c>
      <c r="AG427" s="90" t="str">
        <f t="shared" ref="AG427:AG458" si="361">IF($O427=AG$12,$D427,AG426)</f>
        <v>CONSTRUÇÃO</v>
      </c>
      <c r="AH427" s="90" t="str">
        <f t="shared" ref="AH427:AH458" si="362">IF($O427=AH$12,$D427,AH426)</f>
        <v>INSTALAÇÕES HIDROSSANITÁRIAS</v>
      </c>
      <c r="AI427" s="90" t="str">
        <f t="shared" ref="AI427:AI458" si="363">IF($O427=AI$12,$D427,AI426)</f>
        <v>INSTALAÇÕES</v>
      </c>
      <c r="AJ427" s="90" t="s">
        <v>489</v>
      </c>
      <c r="AK427" s="71"/>
      <c r="AL427" s="71"/>
      <c r="AM427" s="71"/>
      <c r="AN427" s="71"/>
      <c r="AO427" s="71"/>
      <c r="AP427" s="71"/>
      <c r="AQ427" s="71"/>
      <c r="AR427" s="71"/>
      <c r="AS427" s="71"/>
      <c r="AT427" s="71"/>
      <c r="AU427" s="71"/>
      <c r="AV427" s="71"/>
      <c r="AW427" s="71"/>
      <c r="AX427" s="71"/>
      <c r="AY427" s="71"/>
      <c r="AZ427" s="71"/>
      <c r="BA427" s="71"/>
      <c r="BB427" s="71"/>
      <c r="BC427" s="71"/>
      <c r="BD427" s="71"/>
      <c r="BE427" s="71"/>
      <c r="BF427" s="71"/>
      <c r="BG427" s="71"/>
      <c r="BH427" s="71"/>
      <c r="BI427" s="71"/>
      <c r="BJ427" s="71"/>
      <c r="BK427" s="71"/>
      <c r="BL427" s="71"/>
      <c r="BM427" s="71"/>
      <c r="BN427" s="71"/>
      <c r="BO427" s="71"/>
      <c r="BP427" s="71"/>
      <c r="BQ427" s="71"/>
      <c r="BR427" s="71"/>
      <c r="BS427" s="71"/>
      <c r="BT427" s="71"/>
      <c r="BU427" s="71"/>
      <c r="BV427" s="71"/>
      <c r="BW427" s="71"/>
      <c r="BX427" s="71"/>
      <c r="BY427" s="71"/>
      <c r="BZ427" s="71"/>
      <c r="CA427" s="71"/>
      <c r="CB427" s="71"/>
      <c r="CC427" s="71"/>
      <c r="CD427" s="71"/>
      <c r="CE427" s="71"/>
      <c r="CF427" s="71"/>
      <c r="CG427" s="71"/>
      <c r="CH427" s="71"/>
      <c r="CI427" s="71"/>
      <c r="CJ427" s="71"/>
      <c r="CK427" s="71"/>
      <c r="CL427" s="71"/>
      <c r="CM427" s="71"/>
      <c r="CN427" s="71"/>
      <c r="CO427" s="71"/>
      <c r="CP427" s="71"/>
      <c r="CQ427" s="71"/>
      <c r="CR427" s="71"/>
      <c r="CS427" s="71"/>
      <c r="CT427" s="71"/>
      <c r="CU427" s="71"/>
      <c r="CV427" s="71"/>
      <c r="CW427" s="71"/>
      <c r="CX427" s="71"/>
      <c r="CY427" s="71"/>
      <c r="CZ427" s="71"/>
      <c r="DA427" s="71"/>
      <c r="DB427" s="71"/>
      <c r="DC427" s="71"/>
      <c r="DD427" s="71"/>
      <c r="DE427" s="71"/>
      <c r="DF427" s="71"/>
      <c r="DG427" s="71"/>
      <c r="DH427" s="71"/>
      <c r="DI427" s="71"/>
      <c r="DJ427" s="71"/>
      <c r="DK427" s="71"/>
      <c r="DL427" s="71"/>
      <c r="DM427" s="71"/>
      <c r="DN427" s="71"/>
      <c r="DO427" s="71"/>
      <c r="DP427" s="71"/>
      <c r="DQ427" s="71"/>
      <c r="DR427" s="71"/>
      <c r="DS427" s="71"/>
      <c r="DT427" s="71"/>
      <c r="DU427" s="71"/>
      <c r="DV427" s="71"/>
      <c r="DW427" s="71"/>
      <c r="DX427" s="71"/>
      <c r="DY427" s="71"/>
      <c r="DZ427" s="71"/>
      <c r="EA427" s="71"/>
      <c r="EB427" s="71"/>
      <c r="EC427" s="71"/>
      <c r="ED427" s="71"/>
      <c r="EE427" s="71"/>
      <c r="EF427" s="71"/>
      <c r="EG427" s="71"/>
      <c r="EH427" s="71"/>
      <c r="EI427" s="71"/>
      <c r="EJ427" s="71"/>
      <c r="EK427" s="71"/>
      <c r="EL427" s="71"/>
      <c r="EM427" s="71"/>
      <c r="EN427" s="71"/>
      <c r="EO427" s="71"/>
      <c r="EP427" s="71"/>
      <c r="EQ427" s="71"/>
      <c r="ER427" s="71"/>
      <c r="ES427" s="71"/>
      <c r="ET427" s="71"/>
      <c r="EU427" s="71"/>
      <c r="EV427" s="71"/>
      <c r="EW427" s="71"/>
      <c r="EX427" s="71"/>
      <c r="EY427" s="71"/>
      <c r="EZ427" s="71"/>
      <c r="FA427" s="71"/>
      <c r="FB427" s="71"/>
      <c r="FC427" s="71"/>
      <c r="FD427" s="71"/>
      <c r="FE427" s="71"/>
      <c r="FF427" s="71"/>
      <c r="FG427" s="71"/>
      <c r="FH427" s="71"/>
      <c r="FI427" s="71"/>
      <c r="FJ427" s="71"/>
      <c r="FK427" s="71"/>
      <c r="FL427" s="71"/>
      <c r="FM427" s="71"/>
      <c r="FN427" s="71"/>
      <c r="FO427" s="71"/>
      <c r="FP427" s="71"/>
      <c r="FQ427" s="71"/>
      <c r="FR427" s="71"/>
      <c r="FS427" s="71"/>
      <c r="FT427" s="71"/>
      <c r="FU427" s="71"/>
      <c r="FV427" s="71"/>
      <c r="FW427" s="71"/>
      <c r="FX427" s="71"/>
      <c r="FY427" s="71"/>
      <c r="FZ427" s="71"/>
      <c r="GA427" s="71"/>
      <c r="GB427" s="71"/>
      <c r="GC427" s="71"/>
      <c r="GD427" s="71"/>
      <c r="GE427" s="71"/>
      <c r="GF427" s="71"/>
      <c r="GG427" s="71"/>
      <c r="GH427" s="71"/>
      <c r="GI427" s="71"/>
      <c r="GJ427" s="71"/>
      <c r="GK427" s="71"/>
      <c r="GL427" s="71"/>
      <c r="GM427" s="71"/>
      <c r="GN427" s="71"/>
      <c r="GO427" s="71"/>
      <c r="GP427" s="71"/>
      <c r="GQ427" s="71"/>
      <c r="GR427" s="71"/>
      <c r="GS427" s="71"/>
      <c r="GT427" s="71"/>
      <c r="GU427" s="71"/>
      <c r="GV427" s="71"/>
      <c r="GW427" s="71"/>
      <c r="GX427" s="71"/>
      <c r="GY427" s="71"/>
      <c r="GZ427" s="71"/>
      <c r="HA427" s="71"/>
      <c r="HB427" s="71"/>
      <c r="HC427" s="71"/>
      <c r="HD427" s="71"/>
      <c r="HE427" s="71"/>
      <c r="HF427" s="71"/>
      <c r="HG427" s="71"/>
      <c r="HH427" s="71"/>
      <c r="HI427" s="71"/>
      <c r="HJ427" s="71"/>
      <c r="HK427" s="71"/>
      <c r="HL427" s="71"/>
      <c r="HM427" s="71"/>
      <c r="HN427" s="71"/>
      <c r="HO427" s="71"/>
      <c r="HP427" s="71"/>
      <c r="HQ427" s="71"/>
      <c r="HR427" s="71"/>
      <c r="HS427" s="71"/>
      <c r="HT427" s="71"/>
      <c r="HU427" s="71"/>
      <c r="HV427" s="71"/>
      <c r="HW427" s="71"/>
      <c r="HX427" s="71"/>
      <c r="HY427" s="71"/>
      <c r="HZ427" s="71"/>
      <c r="IA427" s="71"/>
      <c r="IB427" s="71"/>
      <c r="IC427" s="71"/>
      <c r="ID427" s="71"/>
      <c r="IE427" s="71"/>
      <c r="IF427" s="71"/>
      <c r="IG427" s="71"/>
      <c r="IH427" s="71"/>
      <c r="II427" s="71"/>
      <c r="IJ427" s="71"/>
      <c r="IK427" s="71"/>
      <c r="IL427" s="71"/>
      <c r="IM427" s="71"/>
      <c r="IN427" s="71"/>
      <c r="IO427" s="71"/>
      <c r="IP427" s="71"/>
      <c r="IQ427" s="71"/>
      <c r="IR427" s="71"/>
      <c r="IS427" s="71"/>
      <c r="IT427" s="71"/>
      <c r="IU427" s="71"/>
      <c r="IV427" s="71"/>
      <c r="IW427" s="71"/>
      <c r="IX427" s="71"/>
      <c r="IY427" s="71"/>
      <c r="IZ427" s="71"/>
    </row>
    <row r="428" spans="1:1024" s="115" customFormat="1">
      <c r="A428" s="103" t="str">
        <f t="shared" si="353"/>
        <v>1.12.2.2.2</v>
      </c>
      <c r="B428" s="59">
        <v>93382</v>
      </c>
      <c r="C428" s="64" t="s">
        <v>493</v>
      </c>
      <c r="D428" s="104" t="str">
        <f t="shared" ref="D428:D461" si="364">O428</f>
        <v>Reaterro manual de valas com compactação mecanizada. Af_04/2016</v>
      </c>
      <c r="E428" s="105" t="str">
        <f t="shared" si="354"/>
        <v>m3</v>
      </c>
      <c r="F428" s="55" t="s">
        <v>471</v>
      </c>
      <c r="G428" s="55">
        <v>32</v>
      </c>
      <c r="H428" s="55">
        <f t="shared" si="355"/>
        <v>30.82</v>
      </c>
      <c r="I428" s="55">
        <f t="shared" si="356"/>
        <v>38.520000000000003</v>
      </c>
      <c r="J428" s="106">
        <f t="shared" si="357"/>
        <v>1232.6400000000001</v>
      </c>
      <c r="K428" s="107">
        <f t="shared" si="358"/>
        <v>2.3476148666048192E-3</v>
      </c>
      <c r="L428" s="107">
        <f t="shared" si="359"/>
        <v>7.4626757192641202E-5</v>
      </c>
      <c r="M428" s="108">
        <v>30.82</v>
      </c>
      <c r="N428" s="109" t="s">
        <v>789</v>
      </c>
      <c r="O428" s="110" t="s">
        <v>501</v>
      </c>
      <c r="P428" s="111"/>
      <c r="Q428" s="112"/>
      <c r="R428" s="111"/>
      <c r="S428" s="111"/>
      <c r="T428" s="113"/>
      <c r="U428" s="114">
        <f t="shared" si="352"/>
        <v>525060.56999999995</v>
      </c>
      <c r="V428" s="71">
        <f t="shared" si="342"/>
        <v>1</v>
      </c>
      <c r="W428" s="71">
        <f t="shared" si="343"/>
        <v>1</v>
      </c>
      <c r="X428" s="71">
        <f t="shared" si="344"/>
        <v>12</v>
      </c>
      <c r="Y428" s="71">
        <f t="shared" si="345"/>
        <v>2</v>
      </c>
      <c r="Z428" s="71">
        <f t="shared" si="351"/>
        <v>2</v>
      </c>
      <c r="AA428" s="71">
        <f t="shared" si="346"/>
        <v>14242258.750000004</v>
      </c>
      <c r="AB428" s="71">
        <f t="shared" si="347"/>
        <v>14242258.750000004</v>
      </c>
      <c r="AC428" s="71">
        <f t="shared" si="348"/>
        <v>414812.93</v>
      </c>
      <c r="AD428" s="71">
        <f t="shared" si="349"/>
        <v>62004.409999999989</v>
      </c>
      <c r="AE428" s="71">
        <f t="shared" si="350"/>
        <v>2273.04</v>
      </c>
      <c r="AF428" s="90" t="str">
        <f t="shared" si="360"/>
        <v>CENTRO INTEGRADO DE SAÚDE XANXERÊ</v>
      </c>
      <c r="AG428" s="90" t="str">
        <f t="shared" si="361"/>
        <v>CONSTRUÇÃO</v>
      </c>
      <c r="AH428" s="90" t="str">
        <f t="shared" si="362"/>
        <v>INSTALAÇÕES HIDROSSANITÁRIAS</v>
      </c>
      <c r="AI428" s="90" t="str">
        <f t="shared" si="363"/>
        <v>INSTALAÇÕES</v>
      </c>
      <c r="AJ428" s="90" t="s">
        <v>489</v>
      </c>
      <c r="AK428" s="71"/>
      <c r="AL428" s="71"/>
      <c r="AM428" s="71"/>
      <c r="AN428" s="71"/>
      <c r="AO428" s="71"/>
      <c r="AP428" s="71"/>
      <c r="AQ428" s="71"/>
      <c r="AR428" s="71"/>
      <c r="AS428" s="71"/>
      <c r="AT428" s="71"/>
      <c r="AU428" s="71"/>
      <c r="AV428" s="71"/>
      <c r="AW428" s="71"/>
      <c r="AX428" s="71"/>
      <c r="AY428" s="71"/>
      <c r="AZ428" s="71"/>
      <c r="BA428" s="71"/>
      <c r="BB428" s="71"/>
      <c r="BC428" s="71"/>
      <c r="BD428" s="71"/>
      <c r="BE428" s="71"/>
      <c r="BF428" s="71"/>
      <c r="BG428" s="71"/>
      <c r="BH428" s="71"/>
      <c r="BI428" s="71"/>
      <c r="BJ428" s="71"/>
      <c r="BK428" s="71"/>
      <c r="BL428" s="71"/>
      <c r="BM428" s="71"/>
      <c r="BN428" s="71"/>
      <c r="BO428" s="71"/>
      <c r="BP428" s="71"/>
      <c r="BQ428" s="71"/>
      <c r="BR428" s="71"/>
      <c r="BS428" s="71"/>
      <c r="BT428" s="71"/>
      <c r="BU428" s="71"/>
      <c r="BV428" s="71"/>
      <c r="BW428" s="71"/>
      <c r="BX428" s="71"/>
      <c r="BY428" s="71"/>
      <c r="BZ428" s="71"/>
      <c r="CA428" s="71"/>
      <c r="CB428" s="71"/>
      <c r="CC428" s="71"/>
      <c r="CD428" s="71"/>
      <c r="CE428" s="71"/>
      <c r="CF428" s="71"/>
      <c r="CG428" s="71"/>
      <c r="CH428" s="71"/>
      <c r="CI428" s="71"/>
      <c r="CJ428" s="71"/>
      <c r="CK428" s="71"/>
      <c r="CL428" s="71"/>
      <c r="CM428" s="71"/>
      <c r="CN428" s="71"/>
      <c r="CO428" s="71"/>
      <c r="CP428" s="71"/>
      <c r="CQ428" s="71"/>
      <c r="CR428" s="71"/>
      <c r="CS428" s="71"/>
      <c r="CT428" s="71"/>
      <c r="CU428" s="71"/>
      <c r="CV428" s="71"/>
      <c r="CW428" s="71"/>
      <c r="CX428" s="71"/>
      <c r="CY428" s="71"/>
      <c r="CZ428" s="71"/>
      <c r="DA428" s="71"/>
      <c r="DB428" s="71"/>
      <c r="DC428" s="71"/>
      <c r="DD428" s="71"/>
      <c r="DE428" s="71"/>
      <c r="DF428" s="71"/>
      <c r="DG428" s="71"/>
      <c r="DH428" s="71"/>
      <c r="DI428" s="71"/>
      <c r="DJ428" s="71"/>
      <c r="DK428" s="71"/>
      <c r="DL428" s="71"/>
      <c r="DM428" s="71"/>
      <c r="DN428" s="71"/>
      <c r="DO428" s="71"/>
      <c r="DP428" s="71"/>
      <c r="DQ428" s="71"/>
      <c r="DR428" s="71"/>
      <c r="DS428" s="71"/>
      <c r="DT428" s="71"/>
      <c r="DU428" s="71"/>
      <c r="DV428" s="71"/>
      <c r="DW428" s="71"/>
      <c r="DX428" s="71"/>
      <c r="DY428" s="71"/>
      <c r="DZ428" s="71"/>
      <c r="EA428" s="71"/>
      <c r="EB428" s="71"/>
      <c r="EC428" s="71"/>
      <c r="ED428" s="71"/>
      <c r="EE428" s="71"/>
      <c r="EF428" s="71"/>
      <c r="EG428" s="71"/>
      <c r="EH428" s="71"/>
      <c r="EI428" s="71"/>
      <c r="EJ428" s="71"/>
      <c r="EK428" s="71"/>
      <c r="EL428" s="71"/>
      <c r="EM428" s="71"/>
      <c r="EN428" s="71"/>
      <c r="EO428" s="71"/>
      <c r="EP428" s="71"/>
      <c r="EQ428" s="71"/>
      <c r="ER428" s="71"/>
      <c r="ES428" s="71"/>
      <c r="ET428" s="71"/>
      <c r="EU428" s="71"/>
      <c r="EV428" s="71"/>
      <c r="EW428" s="71"/>
      <c r="EX428" s="71"/>
      <c r="EY428" s="71"/>
      <c r="EZ428" s="71"/>
      <c r="FA428" s="71"/>
      <c r="FB428" s="71"/>
      <c r="FC428" s="71"/>
      <c r="FD428" s="71"/>
      <c r="FE428" s="71"/>
      <c r="FF428" s="71"/>
      <c r="FG428" s="71"/>
      <c r="FH428" s="71"/>
      <c r="FI428" s="71"/>
      <c r="FJ428" s="71"/>
      <c r="FK428" s="71"/>
      <c r="FL428" s="71"/>
      <c r="FM428" s="71"/>
      <c r="FN428" s="71"/>
      <c r="FO428" s="71"/>
      <c r="FP428" s="71"/>
      <c r="FQ428" s="71"/>
      <c r="FR428" s="71"/>
      <c r="FS428" s="71"/>
      <c r="FT428" s="71"/>
      <c r="FU428" s="71"/>
      <c r="FV428" s="71"/>
      <c r="FW428" s="71"/>
      <c r="FX428" s="71"/>
      <c r="FY428" s="71"/>
      <c r="FZ428" s="71"/>
      <c r="GA428" s="71"/>
      <c r="GB428" s="71"/>
      <c r="GC428" s="71"/>
      <c r="GD428" s="71"/>
      <c r="GE428" s="71"/>
      <c r="GF428" s="71"/>
      <c r="GG428" s="71"/>
      <c r="GH428" s="71"/>
      <c r="GI428" s="71"/>
      <c r="GJ428" s="71"/>
      <c r="GK428" s="71"/>
      <c r="GL428" s="71"/>
      <c r="GM428" s="71"/>
      <c r="GN428" s="71"/>
      <c r="GO428" s="71"/>
      <c r="GP428" s="71"/>
      <c r="GQ428" s="71"/>
      <c r="GR428" s="71"/>
      <c r="GS428" s="71"/>
      <c r="GT428" s="71"/>
      <c r="GU428" s="71"/>
      <c r="GV428" s="71"/>
      <c r="GW428" s="71"/>
      <c r="GX428" s="71"/>
      <c r="GY428" s="71"/>
      <c r="GZ428" s="71"/>
      <c r="HA428" s="71"/>
      <c r="HB428" s="71"/>
      <c r="HC428" s="71"/>
      <c r="HD428" s="71"/>
      <c r="HE428" s="71"/>
      <c r="HF428" s="71"/>
      <c r="HG428" s="71"/>
      <c r="HH428" s="71"/>
      <c r="HI428" s="71"/>
      <c r="HJ428" s="71"/>
      <c r="HK428" s="71"/>
      <c r="HL428" s="71"/>
      <c r="HM428" s="71"/>
      <c r="HN428" s="71"/>
      <c r="HO428" s="71"/>
      <c r="HP428" s="71"/>
      <c r="HQ428" s="71"/>
      <c r="HR428" s="71"/>
      <c r="HS428" s="71"/>
      <c r="HT428" s="71"/>
      <c r="HU428" s="71"/>
      <c r="HV428" s="71"/>
      <c r="HW428" s="71"/>
      <c r="HX428" s="71"/>
      <c r="HY428" s="71"/>
      <c r="HZ428" s="71"/>
      <c r="IA428" s="71"/>
      <c r="IB428" s="71"/>
      <c r="IC428" s="71"/>
      <c r="ID428" s="71"/>
      <c r="IE428" s="71"/>
      <c r="IF428" s="71"/>
      <c r="IG428" s="71"/>
      <c r="IH428" s="71"/>
      <c r="II428" s="71"/>
      <c r="IJ428" s="71"/>
      <c r="IK428" s="71"/>
      <c r="IL428" s="71"/>
      <c r="IM428" s="71"/>
      <c r="IN428" s="71"/>
      <c r="IO428" s="71"/>
      <c r="IP428" s="71"/>
      <c r="IQ428" s="71"/>
      <c r="IR428" s="71"/>
      <c r="IS428" s="71"/>
      <c r="IT428" s="71"/>
      <c r="IU428" s="71"/>
      <c r="IV428" s="71"/>
      <c r="IW428" s="71"/>
      <c r="IX428" s="71"/>
      <c r="IY428" s="71"/>
      <c r="IZ428" s="71"/>
    </row>
    <row r="429" spans="1:1024" s="115" customFormat="1" ht="38.25">
      <c r="A429" s="103" t="str">
        <f t="shared" si="353"/>
        <v>1.12.2.2.3</v>
      </c>
      <c r="B429" s="59">
        <v>100974</v>
      </c>
      <c r="C429" s="64" t="s">
        <v>493</v>
      </c>
      <c r="D429" s="104" t="str">
        <f t="shared" si="364"/>
        <v>Carga, manobra e descarga de solos e materiais granulares em caminhão basculante 10 m³ - carga com pá carregadeira (caçamba de 1,7 a 2,8 m³ / 128 hp) e descarga livre (unidade: m3). Af_07/2020</v>
      </c>
      <c r="E429" s="105" t="str">
        <f t="shared" si="354"/>
        <v>m3</v>
      </c>
      <c r="F429" s="55" t="s">
        <v>471</v>
      </c>
      <c r="G429" s="55">
        <v>40.25</v>
      </c>
      <c r="H429" s="55">
        <f t="shared" si="355"/>
        <v>6.84</v>
      </c>
      <c r="I429" s="55">
        <f t="shared" si="356"/>
        <v>8.5500000000000007</v>
      </c>
      <c r="J429" s="106">
        <f t="shared" si="357"/>
        <v>344.13</v>
      </c>
      <c r="K429" s="107">
        <f t="shared" si="358"/>
        <v>6.5541009868632879E-4</v>
      </c>
      <c r="L429" s="107">
        <f t="shared" si="359"/>
        <v>2.0834392809501242E-5</v>
      </c>
      <c r="M429" s="108">
        <v>6.84</v>
      </c>
      <c r="N429" s="109" t="s">
        <v>789</v>
      </c>
      <c r="O429" s="110" t="s">
        <v>3179</v>
      </c>
      <c r="P429" s="111"/>
      <c r="Q429" s="112"/>
      <c r="R429" s="111"/>
      <c r="S429" s="111"/>
      <c r="T429" s="113"/>
      <c r="U429" s="114">
        <f t="shared" si="352"/>
        <v>525060.56999999995</v>
      </c>
      <c r="V429" s="71">
        <f t="shared" si="342"/>
        <v>1</v>
      </c>
      <c r="W429" s="71">
        <f t="shared" si="343"/>
        <v>1</v>
      </c>
      <c r="X429" s="71">
        <f t="shared" si="344"/>
        <v>12</v>
      </c>
      <c r="Y429" s="71">
        <f t="shared" si="345"/>
        <v>2</v>
      </c>
      <c r="Z429" s="71">
        <f t="shared" si="351"/>
        <v>2</v>
      </c>
      <c r="AA429" s="71">
        <f t="shared" si="346"/>
        <v>14242602.880000005</v>
      </c>
      <c r="AB429" s="71">
        <f t="shared" si="347"/>
        <v>14242602.880000005</v>
      </c>
      <c r="AC429" s="71">
        <f t="shared" si="348"/>
        <v>415157.06</v>
      </c>
      <c r="AD429" s="71">
        <f t="shared" si="349"/>
        <v>62348.539999999986</v>
      </c>
      <c r="AE429" s="71">
        <f t="shared" si="350"/>
        <v>2617.17</v>
      </c>
      <c r="AF429" s="90" t="str">
        <f t="shared" si="360"/>
        <v>CENTRO INTEGRADO DE SAÚDE XANXERÊ</v>
      </c>
      <c r="AG429" s="90" t="str">
        <f t="shared" si="361"/>
        <v>CONSTRUÇÃO</v>
      </c>
      <c r="AH429" s="90" t="str">
        <f t="shared" si="362"/>
        <v>INSTALAÇÕES HIDROSSANITÁRIAS</v>
      </c>
      <c r="AI429" s="90" t="str">
        <f t="shared" si="363"/>
        <v>INSTALAÇÕES</v>
      </c>
      <c r="AJ429" s="90" t="s">
        <v>489</v>
      </c>
      <c r="AK429" s="71"/>
      <c r="AL429" s="71"/>
      <c r="AM429" s="71"/>
      <c r="AN429" s="71"/>
      <c r="AO429" s="71"/>
      <c r="AP429" s="71"/>
      <c r="AQ429" s="71"/>
      <c r="AR429" s="71"/>
      <c r="AS429" s="71"/>
      <c r="AT429" s="71"/>
      <c r="AU429" s="71"/>
      <c r="AV429" s="71"/>
      <c r="AW429" s="71"/>
      <c r="AX429" s="71"/>
      <c r="AY429" s="71"/>
      <c r="AZ429" s="71"/>
      <c r="BA429" s="71"/>
      <c r="BB429" s="71"/>
      <c r="BC429" s="71"/>
      <c r="BD429" s="71"/>
      <c r="BE429" s="71"/>
      <c r="BF429" s="71"/>
      <c r="BG429" s="71"/>
      <c r="BH429" s="71"/>
      <c r="BI429" s="71"/>
      <c r="BJ429" s="71"/>
      <c r="BK429" s="71"/>
      <c r="BL429" s="71"/>
      <c r="BM429" s="71"/>
      <c r="BN429" s="71"/>
      <c r="BO429" s="71"/>
      <c r="BP429" s="71"/>
      <c r="BQ429" s="71"/>
      <c r="BR429" s="71"/>
      <c r="BS429" s="71"/>
      <c r="BT429" s="71"/>
      <c r="BU429" s="71"/>
      <c r="BV429" s="71"/>
      <c r="BW429" s="71"/>
      <c r="BX429" s="71"/>
      <c r="BY429" s="71"/>
      <c r="BZ429" s="71"/>
      <c r="CA429" s="71"/>
      <c r="CB429" s="71"/>
      <c r="CC429" s="71"/>
      <c r="CD429" s="71"/>
      <c r="CE429" s="71"/>
      <c r="CF429" s="71"/>
      <c r="CG429" s="71"/>
      <c r="CH429" s="71"/>
      <c r="CI429" s="71"/>
      <c r="CJ429" s="71"/>
      <c r="CK429" s="71"/>
      <c r="CL429" s="71"/>
      <c r="CM429" s="71"/>
      <c r="CN429" s="71"/>
      <c r="CO429" s="71"/>
      <c r="CP429" s="71"/>
      <c r="CQ429" s="71"/>
      <c r="CR429" s="71"/>
      <c r="CS429" s="71"/>
      <c r="CT429" s="71"/>
      <c r="CU429" s="71"/>
      <c r="CV429" s="71"/>
      <c r="CW429" s="71"/>
      <c r="CX429" s="71"/>
      <c r="CY429" s="71"/>
      <c r="CZ429" s="71"/>
      <c r="DA429" s="71"/>
      <c r="DB429" s="71"/>
      <c r="DC429" s="71"/>
      <c r="DD429" s="71"/>
      <c r="DE429" s="71"/>
      <c r="DF429" s="71"/>
      <c r="DG429" s="71"/>
      <c r="DH429" s="71"/>
      <c r="DI429" s="71"/>
      <c r="DJ429" s="71"/>
      <c r="DK429" s="71"/>
      <c r="DL429" s="71"/>
      <c r="DM429" s="71"/>
      <c r="DN429" s="71"/>
      <c r="DO429" s="71"/>
      <c r="DP429" s="71"/>
      <c r="DQ429" s="71"/>
      <c r="DR429" s="71"/>
      <c r="DS429" s="71"/>
      <c r="DT429" s="71"/>
      <c r="DU429" s="71"/>
      <c r="DV429" s="71"/>
      <c r="DW429" s="71"/>
      <c r="DX429" s="71"/>
      <c r="DY429" s="71"/>
      <c r="DZ429" s="71"/>
      <c r="EA429" s="71"/>
      <c r="EB429" s="71"/>
      <c r="EC429" s="71"/>
      <c r="ED429" s="71"/>
      <c r="EE429" s="71"/>
      <c r="EF429" s="71"/>
      <c r="EG429" s="71"/>
      <c r="EH429" s="71"/>
      <c r="EI429" s="71"/>
      <c r="EJ429" s="71"/>
      <c r="EK429" s="71"/>
      <c r="EL429" s="71"/>
      <c r="EM429" s="71"/>
      <c r="EN429" s="71"/>
      <c r="EO429" s="71"/>
      <c r="EP429" s="71"/>
      <c r="EQ429" s="71"/>
      <c r="ER429" s="71"/>
      <c r="ES429" s="71"/>
      <c r="ET429" s="71"/>
      <c r="EU429" s="71"/>
      <c r="EV429" s="71"/>
      <c r="EW429" s="71"/>
      <c r="EX429" s="71"/>
      <c r="EY429" s="71"/>
      <c r="EZ429" s="71"/>
      <c r="FA429" s="71"/>
      <c r="FB429" s="71"/>
      <c r="FC429" s="71"/>
      <c r="FD429" s="71"/>
      <c r="FE429" s="71"/>
      <c r="FF429" s="71"/>
      <c r="FG429" s="71"/>
      <c r="FH429" s="71"/>
      <c r="FI429" s="71"/>
      <c r="FJ429" s="71"/>
      <c r="FK429" s="71"/>
      <c r="FL429" s="71"/>
      <c r="FM429" s="71"/>
      <c r="FN429" s="71"/>
      <c r="FO429" s="71"/>
      <c r="FP429" s="71"/>
      <c r="FQ429" s="71"/>
      <c r="FR429" s="71"/>
      <c r="FS429" s="71"/>
      <c r="FT429" s="71"/>
      <c r="FU429" s="71"/>
      <c r="FV429" s="71"/>
      <c r="FW429" s="71"/>
      <c r="FX429" s="71"/>
      <c r="FY429" s="71"/>
      <c r="FZ429" s="71"/>
      <c r="GA429" s="71"/>
      <c r="GB429" s="71"/>
      <c r="GC429" s="71"/>
      <c r="GD429" s="71"/>
      <c r="GE429" s="71"/>
      <c r="GF429" s="71"/>
      <c r="GG429" s="71"/>
      <c r="GH429" s="71"/>
      <c r="GI429" s="71"/>
      <c r="GJ429" s="71"/>
      <c r="GK429" s="71"/>
      <c r="GL429" s="71"/>
      <c r="GM429" s="71"/>
      <c r="GN429" s="71"/>
      <c r="GO429" s="71"/>
      <c r="GP429" s="71"/>
      <c r="GQ429" s="71"/>
      <c r="GR429" s="71"/>
      <c r="GS429" s="71"/>
      <c r="GT429" s="71"/>
      <c r="GU429" s="71"/>
      <c r="GV429" s="71"/>
      <c r="GW429" s="71"/>
      <c r="GX429" s="71"/>
      <c r="GY429" s="71"/>
      <c r="GZ429" s="71"/>
      <c r="HA429" s="71"/>
      <c r="HB429" s="71"/>
      <c r="HC429" s="71"/>
      <c r="HD429" s="71"/>
      <c r="HE429" s="71"/>
      <c r="HF429" s="71"/>
      <c r="HG429" s="71"/>
      <c r="HH429" s="71"/>
      <c r="HI429" s="71"/>
      <c r="HJ429" s="71"/>
      <c r="HK429" s="71"/>
      <c r="HL429" s="71"/>
      <c r="HM429" s="71"/>
      <c r="HN429" s="71"/>
      <c r="HO429" s="71"/>
      <c r="HP429" s="71"/>
      <c r="HQ429" s="71"/>
      <c r="HR429" s="71"/>
      <c r="HS429" s="71"/>
      <c r="HT429" s="71"/>
      <c r="HU429" s="71"/>
      <c r="HV429" s="71"/>
      <c r="HW429" s="71"/>
      <c r="HX429" s="71"/>
      <c r="HY429" s="71"/>
      <c r="HZ429" s="71"/>
      <c r="IA429" s="71"/>
      <c r="IB429" s="71"/>
      <c r="IC429" s="71"/>
      <c r="ID429" s="71"/>
      <c r="IE429" s="71"/>
      <c r="IF429" s="71"/>
      <c r="IG429" s="71"/>
      <c r="IH429" s="71"/>
      <c r="II429" s="71"/>
      <c r="IJ429" s="71"/>
      <c r="IK429" s="71"/>
      <c r="IL429" s="71"/>
      <c r="IM429" s="71"/>
      <c r="IN429" s="71"/>
      <c r="IO429" s="71"/>
      <c r="IP429" s="71"/>
      <c r="IQ429" s="71"/>
      <c r="IR429" s="71"/>
      <c r="IS429" s="71"/>
      <c r="IT429" s="71"/>
      <c r="IU429" s="71"/>
      <c r="IV429" s="71"/>
      <c r="IW429" s="71"/>
      <c r="IX429" s="71"/>
      <c r="IY429" s="71"/>
      <c r="IZ429" s="71"/>
    </row>
    <row r="430" spans="1:1024" s="115" customFormat="1" ht="38.25">
      <c r="A430" s="103" t="str">
        <f t="shared" si="353"/>
        <v>1.12.2.2.4</v>
      </c>
      <c r="B430" s="52">
        <v>89726</v>
      </c>
      <c r="C430" s="64" t="s">
        <v>493</v>
      </c>
      <c r="D430" s="104" t="str">
        <f t="shared" si="364"/>
        <v>Joelho 45 graus, pvc, serie normal, esgoto predial, dn 40 mm, junta soldável, fornecido e instalado em ramal de descarga ou ramal de esgoto sanitário. Af_12/2014</v>
      </c>
      <c r="E430" s="105" t="str">
        <f t="shared" si="354"/>
        <v>un</v>
      </c>
      <c r="F430" s="55" t="s">
        <v>471</v>
      </c>
      <c r="G430" s="55">
        <v>90</v>
      </c>
      <c r="H430" s="55">
        <f t="shared" si="355"/>
        <v>7.66</v>
      </c>
      <c r="I430" s="55">
        <f t="shared" si="356"/>
        <v>9.57</v>
      </c>
      <c r="J430" s="106">
        <f t="shared" si="357"/>
        <v>861.3</v>
      </c>
      <c r="K430" s="107">
        <f t="shared" si="358"/>
        <v>1.6403821753364571E-3</v>
      </c>
      <c r="L430" s="107">
        <f t="shared" si="359"/>
        <v>5.2145010684402462E-5</v>
      </c>
      <c r="M430" s="108">
        <v>7.66</v>
      </c>
      <c r="N430" s="109" t="s">
        <v>609</v>
      </c>
      <c r="O430" s="110" t="s">
        <v>3181</v>
      </c>
      <c r="P430" s="111"/>
      <c r="Q430" s="112"/>
      <c r="R430" s="111"/>
      <c r="S430" s="111"/>
      <c r="T430" s="113"/>
      <c r="U430" s="114">
        <f t="shared" si="352"/>
        <v>525060.56999999995</v>
      </c>
      <c r="V430" s="71">
        <f t="shared" si="342"/>
        <v>1</v>
      </c>
      <c r="W430" s="71">
        <f t="shared" si="343"/>
        <v>1</v>
      </c>
      <c r="X430" s="71">
        <f t="shared" si="344"/>
        <v>12</v>
      </c>
      <c r="Y430" s="71">
        <f t="shared" si="345"/>
        <v>2</v>
      </c>
      <c r="Z430" s="71">
        <f t="shared" si="351"/>
        <v>2</v>
      </c>
      <c r="AA430" s="71">
        <f t="shared" si="346"/>
        <v>14243464.180000005</v>
      </c>
      <c r="AB430" s="71">
        <f t="shared" si="347"/>
        <v>14243464.180000005</v>
      </c>
      <c r="AC430" s="71">
        <f t="shared" si="348"/>
        <v>416018.36</v>
      </c>
      <c r="AD430" s="71">
        <f t="shared" si="349"/>
        <v>63209.839999999989</v>
      </c>
      <c r="AE430" s="71">
        <f t="shared" si="350"/>
        <v>3478.4700000000003</v>
      </c>
      <c r="AF430" s="90" t="str">
        <f t="shared" si="360"/>
        <v>CENTRO INTEGRADO DE SAÚDE XANXERÊ</v>
      </c>
      <c r="AG430" s="90" t="str">
        <f t="shared" si="361"/>
        <v>CONSTRUÇÃO</v>
      </c>
      <c r="AH430" s="90" t="str">
        <f t="shared" si="362"/>
        <v>INSTALAÇÕES HIDROSSANITÁRIAS</v>
      </c>
      <c r="AI430" s="90" t="str">
        <f t="shared" si="363"/>
        <v>INSTALAÇÕES</v>
      </c>
      <c r="AJ430" s="90" t="s">
        <v>489</v>
      </c>
      <c r="AK430" s="71"/>
      <c r="AL430" s="71"/>
      <c r="AM430" s="71"/>
      <c r="AN430" s="71"/>
      <c r="AO430" s="71"/>
      <c r="AP430" s="71"/>
      <c r="AQ430" s="71"/>
      <c r="AR430" s="71"/>
      <c r="AS430" s="71"/>
      <c r="AT430" s="71"/>
      <c r="AU430" s="71"/>
      <c r="AV430" s="71"/>
      <c r="AW430" s="71"/>
      <c r="AX430" s="71"/>
      <c r="AY430" s="71"/>
      <c r="AZ430" s="71"/>
      <c r="BA430" s="71"/>
      <c r="BB430" s="71"/>
      <c r="BC430" s="71"/>
      <c r="BD430" s="71"/>
      <c r="BE430" s="71"/>
      <c r="BF430" s="71"/>
      <c r="BG430" s="71"/>
      <c r="BH430" s="71"/>
      <c r="BI430" s="71"/>
      <c r="BJ430" s="71"/>
      <c r="BK430" s="71"/>
      <c r="BL430" s="71"/>
      <c r="BM430" s="71"/>
      <c r="BN430" s="71"/>
      <c r="BO430" s="71"/>
      <c r="BP430" s="71"/>
      <c r="BQ430" s="71"/>
      <c r="BR430" s="71"/>
      <c r="BS430" s="71"/>
      <c r="BT430" s="71"/>
      <c r="BU430" s="71"/>
      <c r="BV430" s="71"/>
      <c r="BW430" s="71"/>
      <c r="BX430" s="71"/>
      <c r="BY430" s="71"/>
      <c r="BZ430" s="71"/>
      <c r="CA430" s="71"/>
      <c r="CB430" s="71"/>
      <c r="CC430" s="71"/>
      <c r="CD430" s="71"/>
      <c r="CE430" s="71"/>
      <c r="CF430" s="71"/>
      <c r="CG430" s="71"/>
      <c r="CH430" s="71"/>
      <c r="CI430" s="71"/>
      <c r="CJ430" s="71"/>
      <c r="CK430" s="71"/>
      <c r="CL430" s="71"/>
      <c r="CM430" s="71"/>
      <c r="CN430" s="71"/>
      <c r="CO430" s="71"/>
      <c r="CP430" s="71"/>
      <c r="CQ430" s="71"/>
      <c r="CR430" s="71"/>
      <c r="CS430" s="71"/>
      <c r="CT430" s="71"/>
      <c r="CU430" s="71"/>
      <c r="CV430" s="71"/>
      <c r="CW430" s="71"/>
      <c r="CX430" s="71"/>
      <c r="CY430" s="71"/>
      <c r="CZ430" s="71"/>
      <c r="DA430" s="71"/>
      <c r="DB430" s="71"/>
      <c r="DC430" s="71"/>
      <c r="DD430" s="71"/>
      <c r="DE430" s="71"/>
      <c r="DF430" s="71"/>
      <c r="DG430" s="71"/>
      <c r="DH430" s="71"/>
      <c r="DI430" s="71"/>
      <c r="DJ430" s="71"/>
      <c r="DK430" s="71"/>
      <c r="DL430" s="71"/>
      <c r="DM430" s="71"/>
      <c r="DN430" s="71"/>
      <c r="DO430" s="71"/>
      <c r="DP430" s="71"/>
      <c r="DQ430" s="71"/>
      <c r="DR430" s="71"/>
      <c r="DS430" s="71"/>
      <c r="DT430" s="71"/>
      <c r="DU430" s="71"/>
      <c r="DV430" s="71"/>
      <c r="DW430" s="71"/>
      <c r="DX430" s="71"/>
      <c r="DY430" s="71"/>
      <c r="DZ430" s="71"/>
      <c r="EA430" s="71"/>
      <c r="EB430" s="71"/>
      <c r="EC430" s="71"/>
      <c r="ED430" s="71"/>
      <c r="EE430" s="71"/>
      <c r="EF430" s="71"/>
      <c r="EG430" s="71"/>
      <c r="EH430" s="71"/>
      <c r="EI430" s="71"/>
      <c r="EJ430" s="71"/>
      <c r="EK430" s="71"/>
      <c r="EL430" s="71"/>
      <c r="EM430" s="71"/>
      <c r="EN430" s="71"/>
      <c r="EO430" s="71"/>
      <c r="EP430" s="71"/>
      <c r="EQ430" s="71"/>
      <c r="ER430" s="71"/>
      <c r="ES430" s="71"/>
      <c r="ET430" s="71"/>
      <c r="EU430" s="71"/>
      <c r="EV430" s="71"/>
      <c r="EW430" s="71"/>
      <c r="EX430" s="71"/>
      <c r="EY430" s="71"/>
      <c r="EZ430" s="71"/>
      <c r="FA430" s="71"/>
      <c r="FB430" s="71"/>
      <c r="FC430" s="71"/>
      <c r="FD430" s="71"/>
      <c r="FE430" s="71"/>
      <c r="FF430" s="71"/>
      <c r="FG430" s="71"/>
      <c r="FH430" s="71"/>
      <c r="FI430" s="71"/>
      <c r="FJ430" s="71"/>
      <c r="FK430" s="71"/>
      <c r="FL430" s="71"/>
      <c r="FM430" s="71"/>
      <c r="FN430" s="71"/>
      <c r="FO430" s="71"/>
      <c r="FP430" s="71"/>
      <c r="FQ430" s="71"/>
      <c r="FR430" s="71"/>
      <c r="FS430" s="71"/>
      <c r="FT430" s="71"/>
      <c r="FU430" s="71"/>
      <c r="FV430" s="71"/>
      <c r="FW430" s="71"/>
      <c r="FX430" s="71"/>
      <c r="FY430" s="71"/>
      <c r="FZ430" s="71"/>
      <c r="GA430" s="71"/>
      <c r="GB430" s="71"/>
      <c r="GC430" s="71"/>
      <c r="GD430" s="71"/>
      <c r="GE430" s="71"/>
      <c r="GF430" s="71"/>
      <c r="GG430" s="71"/>
      <c r="GH430" s="71"/>
      <c r="GI430" s="71"/>
      <c r="GJ430" s="71"/>
      <c r="GK430" s="71"/>
      <c r="GL430" s="71"/>
      <c r="GM430" s="71"/>
      <c r="GN430" s="71"/>
      <c r="GO430" s="71"/>
      <c r="GP430" s="71"/>
      <c r="GQ430" s="71"/>
      <c r="GR430" s="71"/>
      <c r="GS430" s="71"/>
      <c r="GT430" s="71"/>
      <c r="GU430" s="71"/>
      <c r="GV430" s="71"/>
      <c r="GW430" s="71"/>
      <c r="GX430" s="71"/>
      <c r="GY430" s="71"/>
      <c r="GZ430" s="71"/>
      <c r="HA430" s="71"/>
      <c r="HB430" s="71"/>
      <c r="HC430" s="71"/>
      <c r="HD430" s="71"/>
      <c r="HE430" s="71"/>
      <c r="HF430" s="71"/>
      <c r="HG430" s="71"/>
      <c r="HH430" s="71"/>
      <c r="HI430" s="71"/>
      <c r="HJ430" s="71"/>
      <c r="HK430" s="71"/>
      <c r="HL430" s="71"/>
      <c r="HM430" s="71"/>
      <c r="HN430" s="71"/>
      <c r="HO430" s="71"/>
      <c r="HP430" s="71"/>
      <c r="HQ430" s="71"/>
      <c r="HR430" s="71"/>
      <c r="HS430" s="71"/>
      <c r="HT430" s="71"/>
      <c r="HU430" s="71"/>
      <c r="HV430" s="71"/>
      <c r="HW430" s="71"/>
      <c r="HX430" s="71"/>
      <c r="HY430" s="71"/>
      <c r="HZ430" s="71"/>
      <c r="IA430" s="71"/>
      <c r="IB430" s="71"/>
      <c r="IC430" s="71"/>
      <c r="ID430" s="71"/>
      <c r="IE430" s="71"/>
      <c r="IF430" s="71"/>
      <c r="IG430" s="71"/>
      <c r="IH430" s="71"/>
      <c r="II430" s="71"/>
      <c r="IJ430" s="71"/>
      <c r="IK430" s="71"/>
      <c r="IL430" s="71"/>
      <c r="IM430" s="71"/>
      <c r="IN430" s="71"/>
      <c r="IO430" s="71"/>
      <c r="IP430" s="71"/>
      <c r="IQ430" s="71"/>
      <c r="IR430" s="71"/>
      <c r="IS430" s="71"/>
      <c r="IT430" s="71"/>
      <c r="IU430" s="71"/>
      <c r="IV430" s="71"/>
      <c r="IW430" s="71"/>
      <c r="IX430" s="71"/>
      <c r="IY430" s="71"/>
      <c r="IZ430" s="71"/>
    </row>
    <row r="431" spans="1:1024" s="115" customFormat="1" ht="38.25">
      <c r="A431" s="103" t="str">
        <f t="shared" si="353"/>
        <v>1.12.2.2.5</v>
      </c>
      <c r="B431" s="52">
        <v>89724</v>
      </c>
      <c r="C431" s="64" t="s">
        <v>493</v>
      </c>
      <c r="D431" s="104" t="str">
        <f t="shared" si="364"/>
        <v>Joelho 90 graus, pvc, serie normal, esgoto predial, dn 40 mm, junta soldável, fornecido e instalado em ramal de descarga ou ramal de esgoto sanitário. Af_12/2014</v>
      </c>
      <c r="E431" s="105" t="str">
        <f t="shared" si="354"/>
        <v>un</v>
      </c>
      <c r="F431" s="55" t="s">
        <v>471</v>
      </c>
      <c r="G431" s="55">
        <v>230</v>
      </c>
      <c r="H431" s="55">
        <f t="shared" si="355"/>
        <v>10.61</v>
      </c>
      <c r="I431" s="55">
        <f t="shared" si="356"/>
        <v>13.26</v>
      </c>
      <c r="J431" s="106">
        <f t="shared" si="357"/>
        <v>3049.8</v>
      </c>
      <c r="K431" s="107">
        <f t="shared" si="358"/>
        <v>5.808472725346717E-3</v>
      </c>
      <c r="L431" s="107">
        <f t="shared" si="359"/>
        <v>1.8464165051119315E-4</v>
      </c>
      <c r="M431" s="108">
        <v>10.61</v>
      </c>
      <c r="N431" s="109" t="s">
        <v>609</v>
      </c>
      <c r="O431" s="110" t="s">
        <v>3183</v>
      </c>
      <c r="P431" s="111"/>
      <c r="Q431" s="112"/>
      <c r="R431" s="111"/>
      <c r="S431" s="111"/>
      <c r="T431" s="113"/>
      <c r="U431" s="114">
        <f t="shared" si="352"/>
        <v>525060.56999999995</v>
      </c>
      <c r="V431" s="71">
        <f t="shared" si="342"/>
        <v>1</v>
      </c>
      <c r="W431" s="71">
        <f t="shared" si="343"/>
        <v>1</v>
      </c>
      <c r="X431" s="71">
        <f t="shared" si="344"/>
        <v>12</v>
      </c>
      <c r="Y431" s="71">
        <f t="shared" si="345"/>
        <v>2</v>
      </c>
      <c r="Z431" s="71">
        <f t="shared" si="351"/>
        <v>2</v>
      </c>
      <c r="AA431" s="71">
        <f t="shared" si="346"/>
        <v>14246513.980000006</v>
      </c>
      <c r="AB431" s="71">
        <f t="shared" si="347"/>
        <v>14246513.980000006</v>
      </c>
      <c r="AC431" s="71">
        <f t="shared" si="348"/>
        <v>419068.15999999997</v>
      </c>
      <c r="AD431" s="71">
        <f t="shared" si="349"/>
        <v>66259.639999999985</v>
      </c>
      <c r="AE431" s="71">
        <f t="shared" si="350"/>
        <v>6528.27</v>
      </c>
      <c r="AF431" s="90" t="str">
        <f t="shared" si="360"/>
        <v>CENTRO INTEGRADO DE SAÚDE XANXERÊ</v>
      </c>
      <c r="AG431" s="90" t="str">
        <f t="shared" si="361"/>
        <v>CONSTRUÇÃO</v>
      </c>
      <c r="AH431" s="90" t="str">
        <f t="shared" si="362"/>
        <v>INSTALAÇÕES HIDROSSANITÁRIAS</v>
      </c>
      <c r="AI431" s="90" t="str">
        <f t="shared" si="363"/>
        <v>INSTALAÇÕES</v>
      </c>
      <c r="AJ431" s="90" t="s">
        <v>489</v>
      </c>
      <c r="AK431" s="71"/>
      <c r="AL431" s="71"/>
      <c r="AM431" s="71"/>
      <c r="AN431" s="71"/>
      <c r="AO431" s="71"/>
      <c r="AP431" s="71"/>
      <c r="AQ431" s="71"/>
      <c r="AR431" s="71"/>
      <c r="AS431" s="71"/>
      <c r="AT431" s="71"/>
      <c r="AU431" s="71"/>
      <c r="AV431" s="71"/>
      <c r="AW431" s="71"/>
      <c r="AX431" s="71"/>
      <c r="AY431" s="71"/>
      <c r="AZ431" s="71"/>
      <c r="BA431" s="71"/>
      <c r="BB431" s="71"/>
      <c r="BC431" s="71"/>
      <c r="BD431" s="71"/>
      <c r="BE431" s="71"/>
      <c r="BF431" s="71"/>
      <c r="BG431" s="71"/>
      <c r="BH431" s="71"/>
      <c r="BI431" s="71"/>
      <c r="BJ431" s="71"/>
      <c r="BK431" s="71"/>
      <c r="BL431" s="71"/>
      <c r="BM431" s="71"/>
      <c r="BN431" s="71"/>
      <c r="BO431" s="71"/>
      <c r="BP431" s="71"/>
      <c r="BQ431" s="71"/>
      <c r="BR431" s="71"/>
      <c r="BS431" s="71"/>
      <c r="BT431" s="71"/>
      <c r="BU431" s="71"/>
      <c r="BV431" s="71"/>
      <c r="BW431" s="71"/>
      <c r="BX431" s="71"/>
      <c r="BY431" s="71"/>
      <c r="BZ431" s="71"/>
      <c r="CA431" s="71"/>
      <c r="CB431" s="71"/>
      <c r="CC431" s="71"/>
      <c r="CD431" s="71"/>
      <c r="CE431" s="71"/>
      <c r="CF431" s="71"/>
      <c r="CG431" s="71"/>
      <c r="CH431" s="71"/>
      <c r="CI431" s="71"/>
      <c r="CJ431" s="71"/>
      <c r="CK431" s="71"/>
      <c r="CL431" s="71"/>
      <c r="CM431" s="71"/>
      <c r="CN431" s="71"/>
      <c r="CO431" s="71"/>
      <c r="CP431" s="71"/>
      <c r="CQ431" s="71"/>
      <c r="CR431" s="71"/>
      <c r="CS431" s="71"/>
      <c r="CT431" s="71"/>
      <c r="CU431" s="71"/>
      <c r="CV431" s="71"/>
      <c r="CW431" s="71"/>
      <c r="CX431" s="71"/>
      <c r="CY431" s="71"/>
      <c r="CZ431" s="71"/>
      <c r="DA431" s="71"/>
      <c r="DB431" s="71"/>
      <c r="DC431" s="71"/>
      <c r="DD431" s="71"/>
      <c r="DE431" s="71"/>
      <c r="DF431" s="71"/>
      <c r="DG431" s="71"/>
      <c r="DH431" s="71"/>
      <c r="DI431" s="71"/>
      <c r="DJ431" s="71"/>
      <c r="DK431" s="71"/>
      <c r="DL431" s="71"/>
      <c r="DM431" s="71"/>
      <c r="DN431" s="71"/>
      <c r="DO431" s="71"/>
      <c r="DP431" s="71"/>
      <c r="DQ431" s="71"/>
      <c r="DR431" s="71"/>
      <c r="DS431" s="71"/>
      <c r="DT431" s="71"/>
      <c r="DU431" s="71"/>
      <c r="DV431" s="71"/>
      <c r="DW431" s="71"/>
      <c r="DX431" s="71"/>
      <c r="DY431" s="71"/>
      <c r="DZ431" s="71"/>
      <c r="EA431" s="71"/>
      <c r="EB431" s="71"/>
      <c r="EC431" s="71"/>
      <c r="ED431" s="71"/>
      <c r="EE431" s="71"/>
      <c r="EF431" s="71"/>
      <c r="EG431" s="71"/>
      <c r="EH431" s="71"/>
      <c r="EI431" s="71"/>
      <c r="EJ431" s="71"/>
      <c r="EK431" s="71"/>
      <c r="EL431" s="71"/>
      <c r="EM431" s="71"/>
      <c r="EN431" s="71"/>
      <c r="EO431" s="71"/>
      <c r="EP431" s="71"/>
      <c r="EQ431" s="71"/>
      <c r="ER431" s="71"/>
      <c r="ES431" s="71"/>
      <c r="ET431" s="71"/>
      <c r="EU431" s="71"/>
      <c r="EV431" s="71"/>
      <c r="EW431" s="71"/>
      <c r="EX431" s="71"/>
      <c r="EY431" s="71"/>
      <c r="EZ431" s="71"/>
      <c r="FA431" s="71"/>
      <c r="FB431" s="71"/>
      <c r="FC431" s="71"/>
      <c r="FD431" s="71"/>
      <c r="FE431" s="71"/>
      <c r="FF431" s="71"/>
      <c r="FG431" s="71"/>
      <c r="FH431" s="71"/>
      <c r="FI431" s="71"/>
      <c r="FJ431" s="71"/>
      <c r="FK431" s="71"/>
      <c r="FL431" s="71"/>
      <c r="FM431" s="71"/>
      <c r="FN431" s="71"/>
      <c r="FO431" s="71"/>
      <c r="FP431" s="71"/>
      <c r="FQ431" s="71"/>
      <c r="FR431" s="71"/>
      <c r="FS431" s="71"/>
      <c r="FT431" s="71"/>
      <c r="FU431" s="71"/>
      <c r="FV431" s="71"/>
      <c r="FW431" s="71"/>
      <c r="FX431" s="71"/>
      <c r="FY431" s="71"/>
      <c r="FZ431" s="71"/>
      <c r="GA431" s="71"/>
      <c r="GB431" s="71"/>
      <c r="GC431" s="71"/>
      <c r="GD431" s="71"/>
      <c r="GE431" s="71"/>
      <c r="GF431" s="71"/>
      <c r="GG431" s="71"/>
      <c r="GH431" s="71"/>
      <c r="GI431" s="71"/>
      <c r="GJ431" s="71"/>
      <c r="GK431" s="71"/>
      <c r="GL431" s="71"/>
      <c r="GM431" s="71"/>
      <c r="GN431" s="71"/>
      <c r="GO431" s="71"/>
      <c r="GP431" s="71"/>
      <c r="GQ431" s="71"/>
      <c r="GR431" s="71"/>
      <c r="GS431" s="71"/>
      <c r="GT431" s="71"/>
      <c r="GU431" s="71"/>
      <c r="GV431" s="71"/>
      <c r="GW431" s="71"/>
      <c r="GX431" s="71"/>
      <c r="GY431" s="71"/>
      <c r="GZ431" s="71"/>
      <c r="HA431" s="71"/>
      <c r="HB431" s="71"/>
      <c r="HC431" s="71"/>
      <c r="HD431" s="71"/>
      <c r="HE431" s="71"/>
      <c r="HF431" s="71"/>
      <c r="HG431" s="71"/>
      <c r="HH431" s="71"/>
      <c r="HI431" s="71"/>
      <c r="HJ431" s="71"/>
      <c r="HK431" s="71"/>
      <c r="HL431" s="71"/>
      <c r="HM431" s="71"/>
      <c r="HN431" s="71"/>
      <c r="HO431" s="71"/>
      <c r="HP431" s="71"/>
      <c r="HQ431" s="71"/>
      <c r="HR431" s="71"/>
      <c r="HS431" s="71"/>
      <c r="HT431" s="71"/>
      <c r="HU431" s="71"/>
      <c r="HV431" s="71"/>
      <c r="HW431" s="71"/>
      <c r="HX431" s="71"/>
      <c r="HY431" s="71"/>
      <c r="HZ431" s="71"/>
      <c r="IA431" s="71"/>
      <c r="IB431" s="71"/>
      <c r="IC431" s="71"/>
      <c r="ID431" s="71"/>
      <c r="IE431" s="71"/>
      <c r="IF431" s="71"/>
      <c r="IG431" s="71"/>
      <c r="IH431" s="71"/>
      <c r="II431" s="71"/>
      <c r="IJ431" s="71"/>
      <c r="IK431" s="71"/>
      <c r="IL431" s="71"/>
      <c r="IM431" s="71"/>
      <c r="IN431" s="71"/>
      <c r="IO431" s="71"/>
      <c r="IP431" s="71"/>
      <c r="IQ431" s="71"/>
      <c r="IR431" s="71"/>
      <c r="IS431" s="71"/>
      <c r="IT431" s="71"/>
      <c r="IU431" s="71"/>
      <c r="IV431" s="71"/>
      <c r="IW431" s="71"/>
      <c r="IX431" s="71"/>
      <c r="IY431" s="71"/>
      <c r="IZ431" s="71"/>
    </row>
    <row r="432" spans="1:1024" s="115" customFormat="1" ht="38.25">
      <c r="A432" s="103" t="str">
        <f t="shared" si="353"/>
        <v>1.12.2.2.6</v>
      </c>
      <c r="B432" s="52">
        <v>89802</v>
      </c>
      <c r="C432" s="64" t="s">
        <v>493</v>
      </c>
      <c r="D432" s="104" t="str">
        <f t="shared" si="364"/>
        <v>Joelho 45 graus, pvc, serie normal, esgoto predial, dn 50 mm, junta elástica, fornecido e instalado em prumada de esgoto sanitário ou ventilação. Af_12/2014</v>
      </c>
      <c r="E432" s="105" t="str">
        <f t="shared" si="354"/>
        <v>un</v>
      </c>
      <c r="F432" s="55" t="s">
        <v>471</v>
      </c>
      <c r="G432" s="55">
        <v>105</v>
      </c>
      <c r="H432" s="55">
        <f t="shared" si="355"/>
        <v>7.76</v>
      </c>
      <c r="I432" s="55">
        <f t="shared" si="356"/>
        <v>9.6999999999999993</v>
      </c>
      <c r="J432" s="106">
        <f t="shared" si="357"/>
        <v>1018.5</v>
      </c>
      <c r="K432" s="107">
        <f t="shared" si="358"/>
        <v>1.9397762052480918E-3</v>
      </c>
      <c r="L432" s="107">
        <f t="shared" si="359"/>
        <v>6.1662247047560557E-5</v>
      </c>
      <c r="M432" s="108">
        <v>7.76</v>
      </c>
      <c r="N432" s="109" t="s">
        <v>609</v>
      </c>
      <c r="O432" s="110" t="s">
        <v>3185</v>
      </c>
      <c r="P432" s="111"/>
      <c r="Q432" s="112"/>
      <c r="R432" s="111"/>
      <c r="S432" s="111"/>
      <c r="T432" s="113"/>
      <c r="U432" s="114">
        <f t="shared" si="352"/>
        <v>525060.56999999995</v>
      </c>
      <c r="V432" s="71">
        <f t="shared" si="342"/>
        <v>1</v>
      </c>
      <c r="W432" s="71">
        <f t="shared" si="343"/>
        <v>1</v>
      </c>
      <c r="X432" s="71">
        <f t="shared" si="344"/>
        <v>12</v>
      </c>
      <c r="Y432" s="71">
        <f t="shared" si="345"/>
        <v>2</v>
      </c>
      <c r="Z432" s="71">
        <f t="shared" si="351"/>
        <v>2</v>
      </c>
      <c r="AA432" s="71">
        <f t="shared" si="346"/>
        <v>14247532.480000006</v>
      </c>
      <c r="AB432" s="71">
        <f t="shared" si="347"/>
        <v>14247532.480000006</v>
      </c>
      <c r="AC432" s="71">
        <f t="shared" si="348"/>
        <v>420086.66</v>
      </c>
      <c r="AD432" s="71">
        <f t="shared" si="349"/>
        <v>67278.139999999985</v>
      </c>
      <c r="AE432" s="71">
        <f t="shared" si="350"/>
        <v>7546.77</v>
      </c>
      <c r="AF432" s="90" t="str">
        <f t="shared" si="360"/>
        <v>CENTRO INTEGRADO DE SAÚDE XANXERÊ</v>
      </c>
      <c r="AG432" s="90" t="str">
        <f t="shared" si="361"/>
        <v>CONSTRUÇÃO</v>
      </c>
      <c r="AH432" s="90" t="str">
        <f t="shared" si="362"/>
        <v>INSTALAÇÕES HIDROSSANITÁRIAS</v>
      </c>
      <c r="AI432" s="90" t="str">
        <f t="shared" si="363"/>
        <v>INSTALAÇÕES</v>
      </c>
      <c r="AJ432" s="90" t="s">
        <v>489</v>
      </c>
      <c r="AK432" s="71"/>
      <c r="AL432" s="71"/>
      <c r="AM432" s="71"/>
      <c r="AN432" s="71"/>
      <c r="AO432" s="71"/>
      <c r="AP432" s="71"/>
      <c r="AQ432" s="71"/>
      <c r="AR432" s="71"/>
      <c r="AS432" s="71"/>
      <c r="AT432" s="71"/>
      <c r="AU432" s="71"/>
      <c r="AV432" s="71"/>
      <c r="AW432" s="71"/>
      <c r="AX432" s="71"/>
      <c r="AY432" s="71"/>
      <c r="AZ432" s="71"/>
      <c r="BA432" s="71"/>
      <c r="BB432" s="71"/>
      <c r="BC432" s="71"/>
      <c r="BD432" s="71"/>
      <c r="BE432" s="71"/>
      <c r="BF432" s="71"/>
      <c r="BG432" s="71"/>
      <c r="BH432" s="71"/>
      <c r="BI432" s="71"/>
      <c r="BJ432" s="71"/>
      <c r="BK432" s="71"/>
      <c r="BL432" s="71"/>
      <c r="BM432" s="71"/>
      <c r="BN432" s="71"/>
      <c r="BO432" s="71"/>
      <c r="BP432" s="71"/>
      <c r="BQ432" s="71"/>
      <c r="BR432" s="71"/>
      <c r="BS432" s="71"/>
      <c r="BT432" s="71"/>
      <c r="BU432" s="71"/>
      <c r="BV432" s="71"/>
      <c r="BW432" s="71"/>
      <c r="BX432" s="71"/>
      <c r="BY432" s="71"/>
      <c r="BZ432" s="71"/>
      <c r="CA432" s="71"/>
      <c r="CB432" s="71"/>
      <c r="CC432" s="71"/>
      <c r="CD432" s="71"/>
      <c r="CE432" s="71"/>
      <c r="CF432" s="71"/>
      <c r="CG432" s="71"/>
      <c r="CH432" s="71"/>
      <c r="CI432" s="71"/>
      <c r="CJ432" s="71"/>
      <c r="CK432" s="71"/>
      <c r="CL432" s="71"/>
      <c r="CM432" s="71"/>
      <c r="CN432" s="71"/>
      <c r="CO432" s="71"/>
      <c r="CP432" s="71"/>
      <c r="CQ432" s="71"/>
      <c r="CR432" s="71"/>
      <c r="CS432" s="71"/>
      <c r="CT432" s="71"/>
      <c r="CU432" s="71"/>
      <c r="CV432" s="71"/>
      <c r="CW432" s="71"/>
      <c r="CX432" s="71"/>
      <c r="CY432" s="71"/>
      <c r="CZ432" s="71"/>
      <c r="DA432" s="71"/>
      <c r="DB432" s="71"/>
      <c r="DC432" s="71"/>
      <c r="DD432" s="71"/>
      <c r="DE432" s="71"/>
      <c r="DF432" s="71"/>
      <c r="DG432" s="71"/>
      <c r="DH432" s="71"/>
      <c r="DI432" s="71"/>
      <c r="DJ432" s="71"/>
      <c r="DK432" s="71"/>
      <c r="DL432" s="71"/>
      <c r="DM432" s="71"/>
      <c r="DN432" s="71"/>
      <c r="DO432" s="71"/>
      <c r="DP432" s="71"/>
      <c r="DQ432" s="71"/>
      <c r="DR432" s="71"/>
      <c r="DS432" s="71"/>
      <c r="DT432" s="71"/>
      <c r="DU432" s="71"/>
      <c r="DV432" s="71"/>
      <c r="DW432" s="71"/>
      <c r="DX432" s="71"/>
      <c r="DY432" s="71"/>
      <c r="DZ432" s="71"/>
      <c r="EA432" s="71"/>
      <c r="EB432" s="71"/>
      <c r="EC432" s="71"/>
      <c r="ED432" s="71"/>
      <c r="EE432" s="71"/>
      <c r="EF432" s="71"/>
      <c r="EG432" s="71"/>
      <c r="EH432" s="71"/>
      <c r="EI432" s="71"/>
      <c r="EJ432" s="71"/>
      <c r="EK432" s="71"/>
      <c r="EL432" s="71"/>
      <c r="EM432" s="71"/>
      <c r="EN432" s="71"/>
      <c r="EO432" s="71"/>
      <c r="EP432" s="71"/>
      <c r="EQ432" s="71"/>
      <c r="ER432" s="71"/>
      <c r="ES432" s="71"/>
      <c r="ET432" s="71"/>
      <c r="EU432" s="71"/>
      <c r="EV432" s="71"/>
      <c r="EW432" s="71"/>
      <c r="EX432" s="71"/>
      <c r="EY432" s="71"/>
      <c r="EZ432" s="71"/>
      <c r="FA432" s="71"/>
      <c r="FB432" s="71"/>
      <c r="FC432" s="71"/>
      <c r="FD432" s="71"/>
      <c r="FE432" s="71"/>
      <c r="FF432" s="71"/>
      <c r="FG432" s="71"/>
      <c r="FH432" s="71"/>
      <c r="FI432" s="71"/>
      <c r="FJ432" s="71"/>
      <c r="FK432" s="71"/>
      <c r="FL432" s="71"/>
      <c r="FM432" s="71"/>
      <c r="FN432" s="71"/>
      <c r="FO432" s="71"/>
      <c r="FP432" s="71"/>
      <c r="FQ432" s="71"/>
      <c r="FR432" s="71"/>
      <c r="FS432" s="71"/>
      <c r="FT432" s="71"/>
      <c r="FU432" s="71"/>
      <c r="FV432" s="71"/>
      <c r="FW432" s="71"/>
      <c r="FX432" s="71"/>
      <c r="FY432" s="71"/>
      <c r="FZ432" s="71"/>
      <c r="GA432" s="71"/>
      <c r="GB432" s="71"/>
      <c r="GC432" s="71"/>
      <c r="GD432" s="71"/>
      <c r="GE432" s="71"/>
      <c r="GF432" s="71"/>
      <c r="GG432" s="71"/>
      <c r="GH432" s="71"/>
      <c r="GI432" s="71"/>
      <c r="GJ432" s="71"/>
      <c r="GK432" s="71"/>
      <c r="GL432" s="71"/>
      <c r="GM432" s="71"/>
      <c r="GN432" s="71"/>
      <c r="GO432" s="71"/>
      <c r="GP432" s="71"/>
      <c r="GQ432" s="71"/>
      <c r="GR432" s="71"/>
      <c r="GS432" s="71"/>
      <c r="GT432" s="71"/>
      <c r="GU432" s="71"/>
      <c r="GV432" s="71"/>
      <c r="GW432" s="71"/>
      <c r="GX432" s="71"/>
      <c r="GY432" s="71"/>
      <c r="GZ432" s="71"/>
      <c r="HA432" s="71"/>
      <c r="HB432" s="71"/>
      <c r="HC432" s="71"/>
      <c r="HD432" s="71"/>
      <c r="HE432" s="71"/>
      <c r="HF432" s="71"/>
      <c r="HG432" s="71"/>
      <c r="HH432" s="71"/>
      <c r="HI432" s="71"/>
      <c r="HJ432" s="71"/>
      <c r="HK432" s="71"/>
      <c r="HL432" s="71"/>
      <c r="HM432" s="71"/>
      <c r="HN432" s="71"/>
      <c r="HO432" s="71"/>
      <c r="HP432" s="71"/>
      <c r="HQ432" s="71"/>
      <c r="HR432" s="71"/>
      <c r="HS432" s="71"/>
      <c r="HT432" s="71"/>
      <c r="HU432" s="71"/>
      <c r="HV432" s="71"/>
      <c r="HW432" s="71"/>
      <c r="HX432" s="71"/>
      <c r="HY432" s="71"/>
      <c r="HZ432" s="71"/>
      <c r="IA432" s="71"/>
      <c r="IB432" s="71"/>
      <c r="IC432" s="71"/>
      <c r="ID432" s="71"/>
      <c r="IE432" s="71"/>
      <c r="IF432" s="71"/>
      <c r="IG432" s="71"/>
      <c r="IH432" s="71"/>
      <c r="II432" s="71"/>
      <c r="IJ432" s="71"/>
      <c r="IK432" s="71"/>
      <c r="IL432" s="71"/>
      <c r="IM432" s="71"/>
      <c r="IN432" s="71"/>
      <c r="IO432" s="71"/>
      <c r="IP432" s="71"/>
      <c r="IQ432" s="71"/>
      <c r="IR432" s="71"/>
      <c r="IS432" s="71"/>
      <c r="IT432" s="71"/>
      <c r="IU432" s="71"/>
      <c r="IV432" s="71"/>
      <c r="IW432" s="71"/>
      <c r="IX432" s="71"/>
      <c r="IY432" s="71"/>
      <c r="IZ432" s="71"/>
    </row>
    <row r="433" spans="1:260" s="115" customFormat="1" ht="38.25">
      <c r="A433" s="103" t="str">
        <f t="shared" si="353"/>
        <v>1.12.2.2.7</v>
      </c>
      <c r="B433" s="52">
        <v>89801</v>
      </c>
      <c r="C433" s="64" t="s">
        <v>493</v>
      </c>
      <c r="D433" s="104" t="str">
        <f t="shared" si="364"/>
        <v>Joelho 90 graus, pvc, serie normal, esgoto predial, dn 50 mm, junta elástica, fornecido e instalado em prumada de esgoto sanitário ou ventilação. Af_12/2014</v>
      </c>
      <c r="E433" s="105" t="str">
        <f t="shared" si="354"/>
        <v>un</v>
      </c>
      <c r="F433" s="55" t="s">
        <v>471</v>
      </c>
      <c r="G433" s="55">
        <v>85</v>
      </c>
      <c r="H433" s="55">
        <f t="shared" si="355"/>
        <v>7.06</v>
      </c>
      <c r="I433" s="55">
        <f t="shared" si="356"/>
        <v>8.82</v>
      </c>
      <c r="J433" s="106">
        <f t="shared" si="357"/>
        <v>749.7</v>
      </c>
      <c r="K433" s="107">
        <f t="shared" si="358"/>
        <v>1.4278352686052966E-3</v>
      </c>
      <c r="L433" s="107">
        <f t="shared" si="359"/>
        <v>4.5388499373152828E-5</v>
      </c>
      <c r="M433" s="108">
        <v>7.06</v>
      </c>
      <c r="N433" s="109" t="s">
        <v>609</v>
      </c>
      <c r="O433" s="110" t="s">
        <v>3187</v>
      </c>
      <c r="P433" s="111"/>
      <c r="Q433" s="112"/>
      <c r="R433" s="111"/>
      <c r="S433" s="111"/>
      <c r="T433" s="113"/>
      <c r="U433" s="114">
        <f t="shared" si="352"/>
        <v>525060.56999999995</v>
      </c>
      <c r="V433" s="71">
        <f t="shared" si="342"/>
        <v>1</v>
      </c>
      <c r="W433" s="71">
        <f t="shared" si="343"/>
        <v>1</v>
      </c>
      <c r="X433" s="71">
        <f t="shared" si="344"/>
        <v>12</v>
      </c>
      <c r="Y433" s="71">
        <f t="shared" si="345"/>
        <v>2</v>
      </c>
      <c r="Z433" s="71">
        <f t="shared" si="351"/>
        <v>2</v>
      </c>
      <c r="AA433" s="71">
        <f t="shared" si="346"/>
        <v>14248282.180000005</v>
      </c>
      <c r="AB433" s="71">
        <f t="shared" si="347"/>
        <v>14248282.180000005</v>
      </c>
      <c r="AC433" s="71">
        <f t="shared" si="348"/>
        <v>420836.36</v>
      </c>
      <c r="AD433" s="71">
        <f t="shared" si="349"/>
        <v>68027.839999999982</v>
      </c>
      <c r="AE433" s="71">
        <f t="shared" si="350"/>
        <v>8296.4700000000012</v>
      </c>
      <c r="AF433" s="90" t="str">
        <f t="shared" si="360"/>
        <v>CENTRO INTEGRADO DE SAÚDE XANXERÊ</v>
      </c>
      <c r="AG433" s="90" t="str">
        <f t="shared" si="361"/>
        <v>CONSTRUÇÃO</v>
      </c>
      <c r="AH433" s="90" t="str">
        <f t="shared" si="362"/>
        <v>INSTALAÇÕES HIDROSSANITÁRIAS</v>
      </c>
      <c r="AI433" s="90" t="str">
        <f t="shared" si="363"/>
        <v>INSTALAÇÕES</v>
      </c>
      <c r="AJ433" s="90" t="s">
        <v>489</v>
      </c>
      <c r="AK433" s="71"/>
      <c r="AL433" s="71"/>
      <c r="AM433" s="71"/>
      <c r="AN433" s="71"/>
      <c r="AO433" s="71"/>
      <c r="AP433" s="71"/>
      <c r="AQ433" s="71"/>
      <c r="AR433" s="71"/>
      <c r="AS433" s="71"/>
      <c r="AT433" s="71"/>
      <c r="AU433" s="71"/>
      <c r="AV433" s="71"/>
      <c r="AW433" s="71"/>
      <c r="AX433" s="71"/>
      <c r="AY433" s="71"/>
      <c r="AZ433" s="71"/>
      <c r="BA433" s="71"/>
      <c r="BB433" s="71"/>
      <c r="BC433" s="71"/>
      <c r="BD433" s="71"/>
      <c r="BE433" s="71"/>
      <c r="BF433" s="71"/>
      <c r="BG433" s="71"/>
      <c r="BH433" s="71"/>
      <c r="BI433" s="71"/>
      <c r="BJ433" s="71"/>
      <c r="BK433" s="71"/>
      <c r="BL433" s="71"/>
      <c r="BM433" s="71"/>
      <c r="BN433" s="71"/>
      <c r="BO433" s="71"/>
      <c r="BP433" s="71"/>
      <c r="BQ433" s="71"/>
      <c r="BR433" s="71"/>
      <c r="BS433" s="71"/>
      <c r="BT433" s="71"/>
      <c r="BU433" s="71"/>
      <c r="BV433" s="71"/>
      <c r="BW433" s="71"/>
      <c r="BX433" s="71"/>
      <c r="BY433" s="71"/>
      <c r="BZ433" s="71"/>
      <c r="CA433" s="71"/>
      <c r="CB433" s="71"/>
      <c r="CC433" s="71"/>
      <c r="CD433" s="71"/>
      <c r="CE433" s="71"/>
      <c r="CF433" s="71"/>
      <c r="CG433" s="71"/>
      <c r="CH433" s="71"/>
      <c r="CI433" s="71"/>
      <c r="CJ433" s="71"/>
      <c r="CK433" s="71"/>
      <c r="CL433" s="71"/>
      <c r="CM433" s="71"/>
      <c r="CN433" s="71"/>
      <c r="CO433" s="71"/>
      <c r="CP433" s="71"/>
      <c r="CQ433" s="71"/>
      <c r="CR433" s="71"/>
      <c r="CS433" s="71"/>
      <c r="CT433" s="71"/>
      <c r="CU433" s="71"/>
      <c r="CV433" s="71"/>
      <c r="CW433" s="71"/>
      <c r="CX433" s="71"/>
      <c r="CY433" s="71"/>
      <c r="CZ433" s="71"/>
      <c r="DA433" s="71"/>
      <c r="DB433" s="71"/>
      <c r="DC433" s="71"/>
      <c r="DD433" s="71"/>
      <c r="DE433" s="71"/>
      <c r="DF433" s="71"/>
      <c r="DG433" s="71"/>
      <c r="DH433" s="71"/>
      <c r="DI433" s="71"/>
      <c r="DJ433" s="71"/>
      <c r="DK433" s="71"/>
      <c r="DL433" s="71"/>
      <c r="DM433" s="71"/>
      <c r="DN433" s="71"/>
      <c r="DO433" s="71"/>
      <c r="DP433" s="71"/>
      <c r="DQ433" s="71"/>
      <c r="DR433" s="71"/>
      <c r="DS433" s="71"/>
      <c r="DT433" s="71"/>
      <c r="DU433" s="71"/>
      <c r="DV433" s="71"/>
      <c r="DW433" s="71"/>
      <c r="DX433" s="71"/>
      <c r="DY433" s="71"/>
      <c r="DZ433" s="71"/>
      <c r="EA433" s="71"/>
      <c r="EB433" s="71"/>
      <c r="EC433" s="71"/>
      <c r="ED433" s="71"/>
      <c r="EE433" s="71"/>
      <c r="EF433" s="71"/>
      <c r="EG433" s="71"/>
      <c r="EH433" s="71"/>
      <c r="EI433" s="71"/>
      <c r="EJ433" s="71"/>
      <c r="EK433" s="71"/>
      <c r="EL433" s="71"/>
      <c r="EM433" s="71"/>
      <c r="EN433" s="71"/>
      <c r="EO433" s="71"/>
      <c r="EP433" s="71"/>
      <c r="EQ433" s="71"/>
      <c r="ER433" s="71"/>
      <c r="ES433" s="71"/>
      <c r="ET433" s="71"/>
      <c r="EU433" s="71"/>
      <c r="EV433" s="71"/>
      <c r="EW433" s="71"/>
      <c r="EX433" s="71"/>
      <c r="EY433" s="71"/>
      <c r="EZ433" s="71"/>
      <c r="FA433" s="71"/>
      <c r="FB433" s="71"/>
      <c r="FC433" s="71"/>
      <c r="FD433" s="71"/>
      <c r="FE433" s="71"/>
      <c r="FF433" s="71"/>
      <c r="FG433" s="71"/>
      <c r="FH433" s="71"/>
      <c r="FI433" s="71"/>
      <c r="FJ433" s="71"/>
      <c r="FK433" s="71"/>
      <c r="FL433" s="71"/>
      <c r="FM433" s="71"/>
      <c r="FN433" s="71"/>
      <c r="FO433" s="71"/>
      <c r="FP433" s="71"/>
      <c r="FQ433" s="71"/>
      <c r="FR433" s="71"/>
      <c r="FS433" s="71"/>
      <c r="FT433" s="71"/>
      <c r="FU433" s="71"/>
      <c r="FV433" s="71"/>
      <c r="FW433" s="71"/>
      <c r="FX433" s="71"/>
      <c r="FY433" s="71"/>
      <c r="FZ433" s="71"/>
      <c r="GA433" s="71"/>
      <c r="GB433" s="71"/>
      <c r="GC433" s="71"/>
      <c r="GD433" s="71"/>
      <c r="GE433" s="71"/>
      <c r="GF433" s="71"/>
      <c r="GG433" s="71"/>
      <c r="GH433" s="71"/>
      <c r="GI433" s="71"/>
      <c r="GJ433" s="71"/>
      <c r="GK433" s="71"/>
      <c r="GL433" s="71"/>
      <c r="GM433" s="71"/>
      <c r="GN433" s="71"/>
      <c r="GO433" s="71"/>
      <c r="GP433" s="71"/>
      <c r="GQ433" s="71"/>
      <c r="GR433" s="71"/>
      <c r="GS433" s="71"/>
      <c r="GT433" s="71"/>
      <c r="GU433" s="71"/>
      <c r="GV433" s="71"/>
      <c r="GW433" s="71"/>
      <c r="GX433" s="71"/>
      <c r="GY433" s="71"/>
      <c r="GZ433" s="71"/>
      <c r="HA433" s="71"/>
      <c r="HB433" s="71"/>
      <c r="HC433" s="71"/>
      <c r="HD433" s="71"/>
      <c r="HE433" s="71"/>
      <c r="HF433" s="71"/>
      <c r="HG433" s="71"/>
      <c r="HH433" s="71"/>
      <c r="HI433" s="71"/>
      <c r="HJ433" s="71"/>
      <c r="HK433" s="71"/>
      <c r="HL433" s="71"/>
      <c r="HM433" s="71"/>
      <c r="HN433" s="71"/>
      <c r="HO433" s="71"/>
      <c r="HP433" s="71"/>
      <c r="HQ433" s="71"/>
      <c r="HR433" s="71"/>
      <c r="HS433" s="71"/>
      <c r="HT433" s="71"/>
      <c r="HU433" s="71"/>
      <c r="HV433" s="71"/>
      <c r="HW433" s="71"/>
      <c r="HX433" s="71"/>
      <c r="HY433" s="71"/>
      <c r="HZ433" s="71"/>
      <c r="IA433" s="71"/>
      <c r="IB433" s="71"/>
      <c r="IC433" s="71"/>
      <c r="ID433" s="71"/>
      <c r="IE433" s="71"/>
      <c r="IF433" s="71"/>
      <c r="IG433" s="71"/>
      <c r="IH433" s="71"/>
      <c r="II433" s="71"/>
      <c r="IJ433" s="71"/>
      <c r="IK433" s="71"/>
      <c r="IL433" s="71"/>
      <c r="IM433" s="71"/>
      <c r="IN433" s="71"/>
      <c r="IO433" s="71"/>
      <c r="IP433" s="71"/>
      <c r="IQ433" s="71"/>
      <c r="IR433" s="71"/>
      <c r="IS433" s="71"/>
      <c r="IT433" s="71"/>
      <c r="IU433" s="71"/>
      <c r="IV433" s="71"/>
      <c r="IW433" s="71"/>
      <c r="IX433" s="71"/>
      <c r="IY433" s="71"/>
      <c r="IZ433" s="71"/>
    </row>
    <row r="434" spans="1:260" s="115" customFormat="1" ht="38.25">
      <c r="A434" s="103" t="str">
        <f t="shared" si="353"/>
        <v>1.12.2.2.8</v>
      </c>
      <c r="B434" s="67">
        <v>89805</v>
      </c>
      <c r="C434" s="64" t="s">
        <v>493</v>
      </c>
      <c r="D434" s="104" t="str">
        <f t="shared" si="364"/>
        <v>Joelho 90 graus, pvc, serie normal, esgoto predial, dn 75 mm, junta elástica, fornecido e instalado em prumada de esgoto sanitário ou ventilação. Af_12/2014</v>
      </c>
      <c r="E434" s="105" t="str">
        <f t="shared" si="354"/>
        <v>un</v>
      </c>
      <c r="F434" s="55" t="s">
        <v>471</v>
      </c>
      <c r="G434" s="55">
        <v>3</v>
      </c>
      <c r="H434" s="55">
        <f t="shared" si="355"/>
        <v>14.47</v>
      </c>
      <c r="I434" s="55">
        <f t="shared" si="356"/>
        <v>18.079999999999998</v>
      </c>
      <c r="J434" s="106">
        <f t="shared" si="357"/>
        <v>54.24</v>
      </c>
      <c r="K434" s="107">
        <f t="shared" si="358"/>
        <v>1.0330236757256407E-4</v>
      </c>
      <c r="L434" s="107">
        <f t="shared" si="359"/>
        <v>3.2838097985858469E-6</v>
      </c>
      <c r="M434" s="108">
        <v>14.47</v>
      </c>
      <c r="N434" s="109" t="s">
        <v>609</v>
      </c>
      <c r="O434" s="110" t="s">
        <v>3189</v>
      </c>
      <c r="P434" s="111"/>
      <c r="Q434" s="112"/>
      <c r="R434" s="111"/>
      <c r="S434" s="111"/>
      <c r="T434" s="113"/>
      <c r="U434" s="114">
        <f t="shared" si="352"/>
        <v>525060.56999999995</v>
      </c>
      <c r="V434" s="71">
        <f t="shared" si="342"/>
        <v>1</v>
      </c>
      <c r="W434" s="71">
        <f t="shared" si="343"/>
        <v>1</v>
      </c>
      <c r="X434" s="71">
        <f t="shared" si="344"/>
        <v>12</v>
      </c>
      <c r="Y434" s="71">
        <f t="shared" si="345"/>
        <v>2</v>
      </c>
      <c r="Z434" s="71">
        <f t="shared" si="351"/>
        <v>2</v>
      </c>
      <c r="AA434" s="71">
        <f t="shared" si="346"/>
        <v>14248336.420000006</v>
      </c>
      <c r="AB434" s="71">
        <f t="shared" si="347"/>
        <v>14248336.420000006</v>
      </c>
      <c r="AC434" s="71">
        <f t="shared" si="348"/>
        <v>420890.6</v>
      </c>
      <c r="AD434" s="71">
        <f t="shared" si="349"/>
        <v>68082.079999999987</v>
      </c>
      <c r="AE434" s="71">
        <f t="shared" si="350"/>
        <v>8350.7100000000009</v>
      </c>
      <c r="AF434" s="90" t="str">
        <f t="shared" si="360"/>
        <v>CENTRO INTEGRADO DE SAÚDE XANXERÊ</v>
      </c>
      <c r="AG434" s="90" t="str">
        <f t="shared" si="361"/>
        <v>CONSTRUÇÃO</v>
      </c>
      <c r="AH434" s="90" t="str">
        <f t="shared" si="362"/>
        <v>INSTALAÇÕES HIDROSSANITÁRIAS</v>
      </c>
      <c r="AI434" s="90" t="str">
        <f t="shared" si="363"/>
        <v>INSTALAÇÕES</v>
      </c>
      <c r="AJ434" s="90" t="s">
        <v>489</v>
      </c>
      <c r="AK434" s="71"/>
      <c r="AL434" s="71"/>
      <c r="AM434" s="71"/>
      <c r="AN434" s="71"/>
      <c r="AO434" s="71"/>
      <c r="AP434" s="71"/>
      <c r="AQ434" s="71"/>
      <c r="AR434" s="71"/>
      <c r="AS434" s="71"/>
      <c r="AT434" s="71"/>
      <c r="AU434" s="71"/>
      <c r="AV434" s="71"/>
      <c r="AW434" s="71"/>
      <c r="AX434" s="71"/>
      <c r="AY434" s="71"/>
      <c r="AZ434" s="71"/>
      <c r="BA434" s="71"/>
      <c r="BB434" s="71"/>
      <c r="BC434" s="71"/>
      <c r="BD434" s="71"/>
      <c r="BE434" s="71"/>
      <c r="BF434" s="71"/>
      <c r="BG434" s="71"/>
      <c r="BH434" s="71"/>
      <c r="BI434" s="71"/>
      <c r="BJ434" s="71"/>
      <c r="BK434" s="71"/>
      <c r="BL434" s="71"/>
      <c r="BM434" s="71"/>
      <c r="BN434" s="71"/>
      <c r="BO434" s="71"/>
      <c r="BP434" s="71"/>
      <c r="BQ434" s="71"/>
      <c r="BR434" s="71"/>
      <c r="BS434" s="71"/>
      <c r="BT434" s="71"/>
      <c r="BU434" s="71"/>
      <c r="BV434" s="71"/>
      <c r="BW434" s="71"/>
      <c r="BX434" s="71"/>
      <c r="BY434" s="71"/>
      <c r="BZ434" s="71"/>
      <c r="CA434" s="71"/>
      <c r="CB434" s="71"/>
      <c r="CC434" s="71"/>
      <c r="CD434" s="71"/>
      <c r="CE434" s="71"/>
      <c r="CF434" s="71"/>
      <c r="CG434" s="71"/>
      <c r="CH434" s="71"/>
      <c r="CI434" s="71"/>
      <c r="CJ434" s="71"/>
      <c r="CK434" s="71"/>
      <c r="CL434" s="71"/>
      <c r="CM434" s="71"/>
      <c r="CN434" s="71"/>
      <c r="CO434" s="71"/>
      <c r="CP434" s="71"/>
      <c r="CQ434" s="71"/>
      <c r="CR434" s="71"/>
      <c r="CS434" s="71"/>
      <c r="CT434" s="71"/>
      <c r="CU434" s="71"/>
      <c r="CV434" s="71"/>
      <c r="CW434" s="71"/>
      <c r="CX434" s="71"/>
      <c r="CY434" s="71"/>
      <c r="CZ434" s="71"/>
      <c r="DA434" s="71"/>
      <c r="DB434" s="71"/>
      <c r="DC434" s="71"/>
      <c r="DD434" s="71"/>
      <c r="DE434" s="71"/>
      <c r="DF434" s="71"/>
      <c r="DG434" s="71"/>
      <c r="DH434" s="71"/>
      <c r="DI434" s="71"/>
      <c r="DJ434" s="71"/>
      <c r="DK434" s="71"/>
      <c r="DL434" s="71"/>
      <c r="DM434" s="71"/>
      <c r="DN434" s="71"/>
      <c r="DO434" s="71"/>
      <c r="DP434" s="71"/>
      <c r="DQ434" s="71"/>
      <c r="DR434" s="71"/>
      <c r="DS434" s="71"/>
      <c r="DT434" s="71"/>
      <c r="DU434" s="71"/>
      <c r="DV434" s="71"/>
      <c r="DW434" s="71"/>
      <c r="DX434" s="71"/>
      <c r="DY434" s="71"/>
      <c r="DZ434" s="71"/>
      <c r="EA434" s="71"/>
      <c r="EB434" s="71"/>
      <c r="EC434" s="71"/>
      <c r="ED434" s="71"/>
      <c r="EE434" s="71"/>
      <c r="EF434" s="71"/>
      <c r="EG434" s="71"/>
      <c r="EH434" s="71"/>
      <c r="EI434" s="71"/>
      <c r="EJ434" s="71"/>
      <c r="EK434" s="71"/>
      <c r="EL434" s="71"/>
      <c r="EM434" s="71"/>
      <c r="EN434" s="71"/>
      <c r="EO434" s="71"/>
      <c r="EP434" s="71"/>
      <c r="EQ434" s="71"/>
      <c r="ER434" s="71"/>
      <c r="ES434" s="71"/>
      <c r="ET434" s="71"/>
      <c r="EU434" s="71"/>
      <c r="EV434" s="71"/>
      <c r="EW434" s="71"/>
      <c r="EX434" s="71"/>
      <c r="EY434" s="71"/>
      <c r="EZ434" s="71"/>
      <c r="FA434" s="71"/>
      <c r="FB434" s="71"/>
      <c r="FC434" s="71"/>
      <c r="FD434" s="71"/>
      <c r="FE434" s="71"/>
      <c r="FF434" s="71"/>
      <c r="FG434" s="71"/>
      <c r="FH434" s="71"/>
      <c r="FI434" s="71"/>
      <c r="FJ434" s="71"/>
      <c r="FK434" s="71"/>
      <c r="FL434" s="71"/>
      <c r="FM434" s="71"/>
      <c r="FN434" s="71"/>
      <c r="FO434" s="71"/>
      <c r="FP434" s="71"/>
      <c r="FQ434" s="71"/>
      <c r="FR434" s="71"/>
      <c r="FS434" s="71"/>
      <c r="FT434" s="71"/>
      <c r="FU434" s="71"/>
      <c r="FV434" s="71"/>
      <c r="FW434" s="71"/>
      <c r="FX434" s="71"/>
      <c r="FY434" s="71"/>
      <c r="FZ434" s="71"/>
      <c r="GA434" s="71"/>
      <c r="GB434" s="71"/>
      <c r="GC434" s="71"/>
      <c r="GD434" s="71"/>
      <c r="GE434" s="71"/>
      <c r="GF434" s="71"/>
      <c r="GG434" s="71"/>
      <c r="GH434" s="71"/>
      <c r="GI434" s="71"/>
      <c r="GJ434" s="71"/>
      <c r="GK434" s="71"/>
      <c r="GL434" s="71"/>
      <c r="GM434" s="71"/>
      <c r="GN434" s="71"/>
      <c r="GO434" s="71"/>
      <c r="GP434" s="71"/>
      <c r="GQ434" s="71"/>
      <c r="GR434" s="71"/>
      <c r="GS434" s="71"/>
      <c r="GT434" s="71"/>
      <c r="GU434" s="71"/>
      <c r="GV434" s="71"/>
      <c r="GW434" s="71"/>
      <c r="GX434" s="71"/>
      <c r="GY434" s="71"/>
      <c r="GZ434" s="71"/>
      <c r="HA434" s="71"/>
      <c r="HB434" s="71"/>
      <c r="HC434" s="71"/>
      <c r="HD434" s="71"/>
      <c r="HE434" s="71"/>
      <c r="HF434" s="71"/>
      <c r="HG434" s="71"/>
      <c r="HH434" s="71"/>
      <c r="HI434" s="71"/>
      <c r="HJ434" s="71"/>
      <c r="HK434" s="71"/>
      <c r="HL434" s="71"/>
      <c r="HM434" s="71"/>
      <c r="HN434" s="71"/>
      <c r="HO434" s="71"/>
      <c r="HP434" s="71"/>
      <c r="HQ434" s="71"/>
      <c r="HR434" s="71"/>
      <c r="HS434" s="71"/>
      <c r="HT434" s="71"/>
      <c r="HU434" s="71"/>
      <c r="HV434" s="71"/>
      <c r="HW434" s="71"/>
      <c r="HX434" s="71"/>
      <c r="HY434" s="71"/>
      <c r="HZ434" s="71"/>
      <c r="IA434" s="71"/>
      <c r="IB434" s="71"/>
      <c r="IC434" s="71"/>
      <c r="ID434" s="71"/>
      <c r="IE434" s="71"/>
      <c r="IF434" s="71"/>
      <c r="IG434" s="71"/>
      <c r="IH434" s="71"/>
      <c r="II434" s="71"/>
      <c r="IJ434" s="71"/>
      <c r="IK434" s="71"/>
      <c r="IL434" s="71"/>
      <c r="IM434" s="71"/>
      <c r="IN434" s="71"/>
      <c r="IO434" s="71"/>
      <c r="IP434" s="71"/>
      <c r="IQ434" s="71"/>
      <c r="IR434" s="71"/>
      <c r="IS434" s="71"/>
      <c r="IT434" s="71"/>
      <c r="IU434" s="71"/>
      <c r="IV434" s="71"/>
      <c r="IW434" s="71"/>
      <c r="IX434" s="71"/>
      <c r="IY434" s="71"/>
      <c r="IZ434" s="71"/>
    </row>
    <row r="435" spans="1:260" s="115" customFormat="1" ht="38.25">
      <c r="A435" s="103" t="str">
        <f t="shared" si="353"/>
        <v>1.12.2.2.9</v>
      </c>
      <c r="B435" s="67">
        <v>89810</v>
      </c>
      <c r="C435" s="64" t="s">
        <v>493</v>
      </c>
      <c r="D435" s="104" t="str">
        <f t="shared" si="364"/>
        <v>Joelho 45 graus, pvc, serie normal, esgoto predial, dn 100 mm, junta elástica, fornecido e instalado em prumada de esgoto sanitário ou ventilação. Af_12/2014</v>
      </c>
      <c r="E435" s="105" t="str">
        <f t="shared" si="354"/>
        <v>un</v>
      </c>
      <c r="F435" s="55" t="s">
        <v>471</v>
      </c>
      <c r="G435" s="55">
        <v>46</v>
      </c>
      <c r="H435" s="55">
        <f t="shared" si="355"/>
        <v>19.36</v>
      </c>
      <c r="I435" s="55">
        <f t="shared" si="356"/>
        <v>24.2</v>
      </c>
      <c r="J435" s="106">
        <f t="shared" si="357"/>
        <v>1113.2</v>
      </c>
      <c r="K435" s="107">
        <f t="shared" si="358"/>
        <v>2.1201363492215769E-3</v>
      </c>
      <c r="L435" s="107">
        <f t="shared" si="359"/>
        <v>6.7395594907554657E-5</v>
      </c>
      <c r="M435" s="108">
        <v>19.36</v>
      </c>
      <c r="N435" s="109" t="s">
        <v>609</v>
      </c>
      <c r="O435" s="110" t="s">
        <v>3191</v>
      </c>
      <c r="P435" s="111"/>
      <c r="Q435" s="112"/>
      <c r="R435" s="111"/>
      <c r="S435" s="111"/>
      <c r="T435" s="113"/>
      <c r="U435" s="114">
        <f t="shared" si="352"/>
        <v>525060.56999999995</v>
      </c>
      <c r="V435" s="71">
        <f t="shared" si="342"/>
        <v>1</v>
      </c>
      <c r="W435" s="71">
        <f t="shared" si="343"/>
        <v>1</v>
      </c>
      <c r="X435" s="71">
        <f t="shared" si="344"/>
        <v>12</v>
      </c>
      <c r="Y435" s="71">
        <f t="shared" si="345"/>
        <v>2</v>
      </c>
      <c r="Z435" s="71">
        <f t="shared" si="351"/>
        <v>2</v>
      </c>
      <c r="AA435" s="71">
        <f t="shared" si="346"/>
        <v>14249449.620000005</v>
      </c>
      <c r="AB435" s="71">
        <f t="shared" si="347"/>
        <v>14249449.620000005</v>
      </c>
      <c r="AC435" s="71">
        <f t="shared" si="348"/>
        <v>422003.8</v>
      </c>
      <c r="AD435" s="71">
        <f t="shared" si="349"/>
        <v>69195.279999999984</v>
      </c>
      <c r="AE435" s="71">
        <f t="shared" si="350"/>
        <v>9463.9100000000017</v>
      </c>
      <c r="AF435" s="90" t="str">
        <f t="shared" si="360"/>
        <v>CENTRO INTEGRADO DE SAÚDE XANXERÊ</v>
      </c>
      <c r="AG435" s="90" t="str">
        <f t="shared" si="361"/>
        <v>CONSTRUÇÃO</v>
      </c>
      <c r="AH435" s="90" t="str">
        <f t="shared" si="362"/>
        <v>INSTALAÇÕES HIDROSSANITÁRIAS</v>
      </c>
      <c r="AI435" s="90" t="str">
        <f t="shared" si="363"/>
        <v>INSTALAÇÕES</v>
      </c>
      <c r="AJ435" s="90" t="s">
        <v>489</v>
      </c>
      <c r="AK435" s="71"/>
      <c r="AL435" s="71"/>
      <c r="AM435" s="71"/>
      <c r="AN435" s="71"/>
      <c r="AO435" s="71"/>
      <c r="AP435" s="71"/>
      <c r="AQ435" s="71"/>
      <c r="AR435" s="71"/>
      <c r="AS435" s="71"/>
      <c r="AT435" s="71"/>
      <c r="AU435" s="71"/>
      <c r="AV435" s="71"/>
      <c r="AW435" s="71"/>
      <c r="AX435" s="71"/>
      <c r="AY435" s="71"/>
      <c r="AZ435" s="71"/>
      <c r="BA435" s="71"/>
      <c r="BB435" s="71"/>
      <c r="BC435" s="71"/>
      <c r="BD435" s="71"/>
      <c r="BE435" s="71"/>
      <c r="BF435" s="71"/>
      <c r="BG435" s="71"/>
      <c r="BH435" s="71"/>
      <c r="BI435" s="71"/>
      <c r="BJ435" s="71"/>
      <c r="BK435" s="71"/>
      <c r="BL435" s="71"/>
      <c r="BM435" s="71"/>
      <c r="BN435" s="71"/>
      <c r="BO435" s="71"/>
      <c r="BP435" s="71"/>
      <c r="BQ435" s="71"/>
      <c r="BR435" s="71"/>
      <c r="BS435" s="71"/>
      <c r="BT435" s="71"/>
      <c r="BU435" s="71"/>
      <c r="BV435" s="71"/>
      <c r="BW435" s="71"/>
      <c r="BX435" s="71"/>
      <c r="BY435" s="71"/>
      <c r="BZ435" s="71"/>
      <c r="CA435" s="71"/>
      <c r="CB435" s="71"/>
      <c r="CC435" s="71"/>
      <c r="CD435" s="71"/>
      <c r="CE435" s="71"/>
      <c r="CF435" s="71"/>
      <c r="CG435" s="71"/>
      <c r="CH435" s="71"/>
      <c r="CI435" s="71"/>
      <c r="CJ435" s="71"/>
      <c r="CK435" s="71"/>
      <c r="CL435" s="71"/>
      <c r="CM435" s="71"/>
      <c r="CN435" s="71"/>
      <c r="CO435" s="71"/>
      <c r="CP435" s="71"/>
      <c r="CQ435" s="71"/>
      <c r="CR435" s="71"/>
      <c r="CS435" s="71"/>
      <c r="CT435" s="71"/>
      <c r="CU435" s="71"/>
      <c r="CV435" s="71"/>
      <c r="CW435" s="71"/>
      <c r="CX435" s="71"/>
      <c r="CY435" s="71"/>
      <c r="CZ435" s="71"/>
      <c r="DA435" s="71"/>
      <c r="DB435" s="71"/>
      <c r="DC435" s="71"/>
      <c r="DD435" s="71"/>
      <c r="DE435" s="71"/>
      <c r="DF435" s="71"/>
      <c r="DG435" s="71"/>
      <c r="DH435" s="71"/>
      <c r="DI435" s="71"/>
      <c r="DJ435" s="71"/>
      <c r="DK435" s="71"/>
      <c r="DL435" s="71"/>
      <c r="DM435" s="71"/>
      <c r="DN435" s="71"/>
      <c r="DO435" s="71"/>
      <c r="DP435" s="71"/>
      <c r="DQ435" s="71"/>
      <c r="DR435" s="71"/>
      <c r="DS435" s="71"/>
      <c r="DT435" s="71"/>
      <c r="DU435" s="71"/>
      <c r="DV435" s="71"/>
      <c r="DW435" s="71"/>
      <c r="DX435" s="71"/>
      <c r="DY435" s="71"/>
      <c r="DZ435" s="71"/>
      <c r="EA435" s="71"/>
      <c r="EB435" s="71"/>
      <c r="EC435" s="71"/>
      <c r="ED435" s="71"/>
      <c r="EE435" s="71"/>
      <c r="EF435" s="71"/>
      <c r="EG435" s="71"/>
      <c r="EH435" s="71"/>
      <c r="EI435" s="71"/>
      <c r="EJ435" s="71"/>
      <c r="EK435" s="71"/>
      <c r="EL435" s="71"/>
      <c r="EM435" s="71"/>
      <c r="EN435" s="71"/>
      <c r="EO435" s="71"/>
      <c r="EP435" s="71"/>
      <c r="EQ435" s="71"/>
      <c r="ER435" s="71"/>
      <c r="ES435" s="71"/>
      <c r="ET435" s="71"/>
      <c r="EU435" s="71"/>
      <c r="EV435" s="71"/>
      <c r="EW435" s="71"/>
      <c r="EX435" s="71"/>
      <c r="EY435" s="71"/>
      <c r="EZ435" s="71"/>
      <c r="FA435" s="71"/>
      <c r="FB435" s="71"/>
      <c r="FC435" s="71"/>
      <c r="FD435" s="71"/>
      <c r="FE435" s="71"/>
      <c r="FF435" s="71"/>
      <c r="FG435" s="71"/>
      <c r="FH435" s="71"/>
      <c r="FI435" s="71"/>
      <c r="FJ435" s="71"/>
      <c r="FK435" s="71"/>
      <c r="FL435" s="71"/>
      <c r="FM435" s="71"/>
      <c r="FN435" s="71"/>
      <c r="FO435" s="71"/>
      <c r="FP435" s="71"/>
      <c r="FQ435" s="71"/>
      <c r="FR435" s="71"/>
      <c r="FS435" s="71"/>
      <c r="FT435" s="71"/>
      <c r="FU435" s="71"/>
      <c r="FV435" s="71"/>
      <c r="FW435" s="71"/>
      <c r="FX435" s="71"/>
      <c r="FY435" s="71"/>
      <c r="FZ435" s="71"/>
      <c r="GA435" s="71"/>
      <c r="GB435" s="71"/>
      <c r="GC435" s="71"/>
      <c r="GD435" s="71"/>
      <c r="GE435" s="71"/>
      <c r="GF435" s="71"/>
      <c r="GG435" s="71"/>
      <c r="GH435" s="71"/>
      <c r="GI435" s="71"/>
      <c r="GJ435" s="71"/>
      <c r="GK435" s="71"/>
      <c r="GL435" s="71"/>
      <c r="GM435" s="71"/>
      <c r="GN435" s="71"/>
      <c r="GO435" s="71"/>
      <c r="GP435" s="71"/>
      <c r="GQ435" s="71"/>
      <c r="GR435" s="71"/>
      <c r="GS435" s="71"/>
      <c r="GT435" s="71"/>
      <c r="GU435" s="71"/>
      <c r="GV435" s="71"/>
      <c r="GW435" s="71"/>
      <c r="GX435" s="71"/>
      <c r="GY435" s="71"/>
      <c r="GZ435" s="71"/>
      <c r="HA435" s="71"/>
      <c r="HB435" s="71"/>
      <c r="HC435" s="71"/>
      <c r="HD435" s="71"/>
      <c r="HE435" s="71"/>
      <c r="HF435" s="71"/>
      <c r="HG435" s="71"/>
      <c r="HH435" s="71"/>
      <c r="HI435" s="71"/>
      <c r="HJ435" s="71"/>
      <c r="HK435" s="71"/>
      <c r="HL435" s="71"/>
      <c r="HM435" s="71"/>
      <c r="HN435" s="71"/>
      <c r="HO435" s="71"/>
      <c r="HP435" s="71"/>
      <c r="HQ435" s="71"/>
      <c r="HR435" s="71"/>
      <c r="HS435" s="71"/>
      <c r="HT435" s="71"/>
      <c r="HU435" s="71"/>
      <c r="HV435" s="71"/>
      <c r="HW435" s="71"/>
      <c r="HX435" s="71"/>
      <c r="HY435" s="71"/>
      <c r="HZ435" s="71"/>
      <c r="IA435" s="71"/>
      <c r="IB435" s="71"/>
      <c r="IC435" s="71"/>
      <c r="ID435" s="71"/>
      <c r="IE435" s="71"/>
      <c r="IF435" s="71"/>
      <c r="IG435" s="71"/>
      <c r="IH435" s="71"/>
      <c r="II435" s="71"/>
      <c r="IJ435" s="71"/>
      <c r="IK435" s="71"/>
      <c r="IL435" s="71"/>
      <c r="IM435" s="71"/>
      <c r="IN435" s="71"/>
      <c r="IO435" s="71"/>
      <c r="IP435" s="71"/>
      <c r="IQ435" s="71"/>
      <c r="IR435" s="71"/>
      <c r="IS435" s="71"/>
      <c r="IT435" s="71"/>
      <c r="IU435" s="71"/>
      <c r="IV435" s="71"/>
      <c r="IW435" s="71"/>
      <c r="IX435" s="71"/>
      <c r="IY435" s="71"/>
      <c r="IZ435" s="71"/>
    </row>
    <row r="436" spans="1:260" s="115" customFormat="1" ht="38.25">
      <c r="A436" s="103" t="str">
        <f t="shared" si="353"/>
        <v>1.12.2.2.10</v>
      </c>
      <c r="B436" s="52">
        <v>89850</v>
      </c>
      <c r="C436" s="64" t="s">
        <v>493</v>
      </c>
      <c r="D436" s="104" t="str">
        <f t="shared" si="364"/>
        <v>Joelho 90 graus, pvc, serie normal, esgoto predial, dn 100 mm, junta elástica, fornecido e instalado em subcoletor aéreo de esgoto sanitário. Af_12/2014</v>
      </c>
      <c r="E436" s="105" t="str">
        <f t="shared" si="354"/>
        <v>un</v>
      </c>
      <c r="F436" s="55" t="s">
        <v>471</v>
      </c>
      <c r="G436" s="55">
        <v>85</v>
      </c>
      <c r="H436" s="55">
        <f t="shared" si="355"/>
        <v>24.93</v>
      </c>
      <c r="I436" s="55">
        <f t="shared" si="356"/>
        <v>31.16</v>
      </c>
      <c r="J436" s="106">
        <f t="shared" si="357"/>
        <v>2648.6</v>
      </c>
      <c r="K436" s="107">
        <f t="shared" si="358"/>
        <v>5.0443704047325438E-3</v>
      </c>
      <c r="L436" s="107">
        <f t="shared" si="359"/>
        <v>1.6035211343168277E-4</v>
      </c>
      <c r="M436" s="108">
        <v>24.93</v>
      </c>
      <c r="N436" s="109" t="s">
        <v>609</v>
      </c>
      <c r="O436" s="110" t="s">
        <v>3193</v>
      </c>
      <c r="P436" s="111"/>
      <c r="Q436" s="112"/>
      <c r="R436" s="111"/>
      <c r="S436" s="111"/>
      <c r="T436" s="113"/>
      <c r="U436" s="114">
        <f t="shared" si="352"/>
        <v>525060.56999999995</v>
      </c>
      <c r="V436" s="71">
        <f t="shared" si="342"/>
        <v>1</v>
      </c>
      <c r="W436" s="71">
        <f t="shared" si="343"/>
        <v>1</v>
      </c>
      <c r="X436" s="71">
        <f t="shared" si="344"/>
        <v>12</v>
      </c>
      <c r="Y436" s="71">
        <f t="shared" si="345"/>
        <v>2</v>
      </c>
      <c r="Z436" s="71">
        <f t="shared" si="351"/>
        <v>2</v>
      </c>
      <c r="AA436" s="71">
        <f t="shared" si="346"/>
        <v>14252098.220000004</v>
      </c>
      <c r="AB436" s="71">
        <f t="shared" si="347"/>
        <v>14252098.220000004</v>
      </c>
      <c r="AC436" s="71">
        <f t="shared" si="348"/>
        <v>424652.39999999997</v>
      </c>
      <c r="AD436" s="71">
        <f t="shared" si="349"/>
        <v>71843.87999999999</v>
      </c>
      <c r="AE436" s="71">
        <f t="shared" si="350"/>
        <v>12112.510000000002</v>
      </c>
      <c r="AF436" s="90" t="str">
        <f t="shared" si="360"/>
        <v>CENTRO INTEGRADO DE SAÚDE XANXERÊ</v>
      </c>
      <c r="AG436" s="90" t="str">
        <f t="shared" si="361"/>
        <v>CONSTRUÇÃO</v>
      </c>
      <c r="AH436" s="90" t="str">
        <f t="shared" si="362"/>
        <v>INSTALAÇÕES HIDROSSANITÁRIAS</v>
      </c>
      <c r="AI436" s="90" t="str">
        <f t="shared" si="363"/>
        <v>INSTALAÇÕES</v>
      </c>
      <c r="AJ436" s="90" t="s">
        <v>489</v>
      </c>
      <c r="AK436" s="71"/>
      <c r="AL436" s="71"/>
      <c r="AM436" s="71"/>
      <c r="AN436" s="71"/>
      <c r="AO436" s="71"/>
      <c r="AP436" s="71"/>
      <c r="AQ436" s="71"/>
      <c r="AR436" s="71"/>
      <c r="AS436" s="71"/>
      <c r="AT436" s="71"/>
      <c r="AU436" s="71"/>
      <c r="AV436" s="71"/>
      <c r="AW436" s="71"/>
      <c r="AX436" s="71"/>
      <c r="AY436" s="71"/>
      <c r="AZ436" s="71"/>
      <c r="BA436" s="71"/>
      <c r="BB436" s="71"/>
      <c r="BC436" s="71"/>
      <c r="BD436" s="71"/>
      <c r="BE436" s="71"/>
      <c r="BF436" s="71"/>
      <c r="BG436" s="71"/>
      <c r="BH436" s="71"/>
      <c r="BI436" s="71"/>
      <c r="BJ436" s="71"/>
      <c r="BK436" s="71"/>
      <c r="BL436" s="71"/>
      <c r="BM436" s="71"/>
      <c r="BN436" s="71"/>
      <c r="BO436" s="71"/>
      <c r="BP436" s="71"/>
      <c r="BQ436" s="71"/>
      <c r="BR436" s="71"/>
      <c r="BS436" s="71"/>
      <c r="BT436" s="71"/>
      <c r="BU436" s="71"/>
      <c r="BV436" s="71"/>
      <c r="BW436" s="71"/>
      <c r="BX436" s="71"/>
      <c r="BY436" s="71"/>
      <c r="BZ436" s="71"/>
      <c r="CA436" s="71"/>
      <c r="CB436" s="71"/>
      <c r="CC436" s="71"/>
      <c r="CD436" s="71"/>
      <c r="CE436" s="71"/>
      <c r="CF436" s="71"/>
      <c r="CG436" s="71"/>
      <c r="CH436" s="71"/>
      <c r="CI436" s="71"/>
      <c r="CJ436" s="71"/>
      <c r="CK436" s="71"/>
      <c r="CL436" s="71"/>
      <c r="CM436" s="71"/>
      <c r="CN436" s="71"/>
      <c r="CO436" s="71"/>
      <c r="CP436" s="71"/>
      <c r="CQ436" s="71"/>
      <c r="CR436" s="71"/>
      <c r="CS436" s="71"/>
      <c r="CT436" s="71"/>
      <c r="CU436" s="71"/>
      <c r="CV436" s="71"/>
      <c r="CW436" s="71"/>
      <c r="CX436" s="71"/>
      <c r="CY436" s="71"/>
      <c r="CZ436" s="71"/>
      <c r="DA436" s="71"/>
      <c r="DB436" s="71"/>
      <c r="DC436" s="71"/>
      <c r="DD436" s="71"/>
      <c r="DE436" s="71"/>
      <c r="DF436" s="71"/>
      <c r="DG436" s="71"/>
      <c r="DH436" s="71"/>
      <c r="DI436" s="71"/>
      <c r="DJ436" s="71"/>
      <c r="DK436" s="71"/>
      <c r="DL436" s="71"/>
      <c r="DM436" s="71"/>
      <c r="DN436" s="71"/>
      <c r="DO436" s="71"/>
      <c r="DP436" s="71"/>
      <c r="DQ436" s="71"/>
      <c r="DR436" s="71"/>
      <c r="DS436" s="71"/>
      <c r="DT436" s="71"/>
      <c r="DU436" s="71"/>
      <c r="DV436" s="71"/>
      <c r="DW436" s="71"/>
      <c r="DX436" s="71"/>
      <c r="DY436" s="71"/>
      <c r="DZ436" s="71"/>
      <c r="EA436" s="71"/>
      <c r="EB436" s="71"/>
      <c r="EC436" s="71"/>
      <c r="ED436" s="71"/>
      <c r="EE436" s="71"/>
      <c r="EF436" s="71"/>
      <c r="EG436" s="71"/>
      <c r="EH436" s="71"/>
      <c r="EI436" s="71"/>
      <c r="EJ436" s="71"/>
      <c r="EK436" s="71"/>
      <c r="EL436" s="71"/>
      <c r="EM436" s="71"/>
      <c r="EN436" s="71"/>
      <c r="EO436" s="71"/>
      <c r="EP436" s="71"/>
      <c r="EQ436" s="71"/>
      <c r="ER436" s="71"/>
      <c r="ES436" s="71"/>
      <c r="ET436" s="71"/>
      <c r="EU436" s="71"/>
      <c r="EV436" s="71"/>
      <c r="EW436" s="71"/>
      <c r="EX436" s="71"/>
      <c r="EY436" s="71"/>
      <c r="EZ436" s="71"/>
      <c r="FA436" s="71"/>
      <c r="FB436" s="71"/>
      <c r="FC436" s="71"/>
      <c r="FD436" s="71"/>
      <c r="FE436" s="71"/>
      <c r="FF436" s="71"/>
      <c r="FG436" s="71"/>
      <c r="FH436" s="71"/>
      <c r="FI436" s="71"/>
      <c r="FJ436" s="71"/>
      <c r="FK436" s="71"/>
      <c r="FL436" s="71"/>
      <c r="FM436" s="71"/>
      <c r="FN436" s="71"/>
      <c r="FO436" s="71"/>
      <c r="FP436" s="71"/>
      <c r="FQ436" s="71"/>
      <c r="FR436" s="71"/>
      <c r="FS436" s="71"/>
      <c r="FT436" s="71"/>
      <c r="FU436" s="71"/>
      <c r="FV436" s="71"/>
      <c r="FW436" s="71"/>
      <c r="FX436" s="71"/>
      <c r="FY436" s="71"/>
      <c r="FZ436" s="71"/>
      <c r="GA436" s="71"/>
      <c r="GB436" s="71"/>
      <c r="GC436" s="71"/>
      <c r="GD436" s="71"/>
      <c r="GE436" s="71"/>
      <c r="GF436" s="71"/>
      <c r="GG436" s="71"/>
      <c r="GH436" s="71"/>
      <c r="GI436" s="71"/>
      <c r="GJ436" s="71"/>
      <c r="GK436" s="71"/>
      <c r="GL436" s="71"/>
      <c r="GM436" s="71"/>
      <c r="GN436" s="71"/>
      <c r="GO436" s="71"/>
      <c r="GP436" s="71"/>
      <c r="GQ436" s="71"/>
      <c r="GR436" s="71"/>
      <c r="GS436" s="71"/>
      <c r="GT436" s="71"/>
      <c r="GU436" s="71"/>
      <c r="GV436" s="71"/>
      <c r="GW436" s="71"/>
      <c r="GX436" s="71"/>
      <c r="GY436" s="71"/>
      <c r="GZ436" s="71"/>
      <c r="HA436" s="71"/>
      <c r="HB436" s="71"/>
      <c r="HC436" s="71"/>
      <c r="HD436" s="71"/>
      <c r="HE436" s="71"/>
      <c r="HF436" s="71"/>
      <c r="HG436" s="71"/>
      <c r="HH436" s="71"/>
      <c r="HI436" s="71"/>
      <c r="HJ436" s="71"/>
      <c r="HK436" s="71"/>
      <c r="HL436" s="71"/>
      <c r="HM436" s="71"/>
      <c r="HN436" s="71"/>
      <c r="HO436" s="71"/>
      <c r="HP436" s="71"/>
      <c r="HQ436" s="71"/>
      <c r="HR436" s="71"/>
      <c r="HS436" s="71"/>
      <c r="HT436" s="71"/>
      <c r="HU436" s="71"/>
      <c r="HV436" s="71"/>
      <c r="HW436" s="71"/>
      <c r="HX436" s="71"/>
      <c r="HY436" s="71"/>
      <c r="HZ436" s="71"/>
      <c r="IA436" s="71"/>
      <c r="IB436" s="71"/>
      <c r="IC436" s="71"/>
      <c r="ID436" s="71"/>
      <c r="IE436" s="71"/>
      <c r="IF436" s="71"/>
      <c r="IG436" s="71"/>
      <c r="IH436" s="71"/>
      <c r="II436" s="71"/>
      <c r="IJ436" s="71"/>
      <c r="IK436" s="71"/>
      <c r="IL436" s="71"/>
      <c r="IM436" s="71"/>
      <c r="IN436" s="71"/>
      <c r="IO436" s="71"/>
      <c r="IP436" s="71"/>
      <c r="IQ436" s="71"/>
      <c r="IR436" s="71"/>
      <c r="IS436" s="71"/>
      <c r="IT436" s="71"/>
      <c r="IU436" s="71"/>
      <c r="IV436" s="71"/>
      <c r="IW436" s="71"/>
      <c r="IX436" s="71"/>
      <c r="IY436" s="71"/>
      <c r="IZ436" s="71"/>
    </row>
    <row r="437" spans="1:260" s="115" customFormat="1" ht="38.25">
      <c r="A437" s="103" t="str">
        <f t="shared" si="353"/>
        <v>1.12.2.2.11</v>
      </c>
      <c r="B437" s="59">
        <v>89855</v>
      </c>
      <c r="C437" s="64" t="s">
        <v>493</v>
      </c>
      <c r="D437" s="104" t="str">
        <f t="shared" si="364"/>
        <v>Joelho 45 graus, pvc, serie normal, esgoto predial, dn 150 mm, junta elástica, fornecido e instalado em subcoletor aéreo de esgoto sanitário. Af_12/2014</v>
      </c>
      <c r="E437" s="105" t="str">
        <f t="shared" si="354"/>
        <v>un</v>
      </c>
      <c r="F437" s="55" t="s">
        <v>471</v>
      </c>
      <c r="G437" s="55">
        <v>5</v>
      </c>
      <c r="H437" s="55">
        <f t="shared" si="355"/>
        <v>91.96</v>
      </c>
      <c r="I437" s="55">
        <f t="shared" si="356"/>
        <v>114.95</v>
      </c>
      <c r="J437" s="106">
        <f t="shared" si="357"/>
        <v>574.75</v>
      </c>
      <c r="K437" s="107">
        <f t="shared" si="358"/>
        <v>1.0946356150872271E-3</v>
      </c>
      <c r="L437" s="107">
        <f t="shared" si="359"/>
        <v>3.4796638675096157E-5</v>
      </c>
      <c r="M437" s="108">
        <v>91.96</v>
      </c>
      <c r="N437" s="109" t="s">
        <v>609</v>
      </c>
      <c r="O437" s="110" t="s">
        <v>3195</v>
      </c>
      <c r="P437" s="111"/>
      <c r="Q437" s="112"/>
      <c r="R437" s="111"/>
      <c r="S437" s="111"/>
      <c r="T437" s="113"/>
      <c r="U437" s="114">
        <f t="shared" si="352"/>
        <v>525060.56999999995</v>
      </c>
      <c r="V437" s="71">
        <f t="shared" si="342"/>
        <v>1</v>
      </c>
      <c r="W437" s="71">
        <f t="shared" si="343"/>
        <v>1</v>
      </c>
      <c r="X437" s="71">
        <f t="shared" si="344"/>
        <v>12</v>
      </c>
      <c r="Y437" s="71">
        <f t="shared" si="345"/>
        <v>2</v>
      </c>
      <c r="Z437" s="71">
        <f t="shared" si="351"/>
        <v>2</v>
      </c>
      <c r="AA437" s="71">
        <f t="shared" si="346"/>
        <v>14252672.970000004</v>
      </c>
      <c r="AB437" s="71">
        <f t="shared" si="347"/>
        <v>14252672.970000004</v>
      </c>
      <c r="AC437" s="71">
        <f t="shared" si="348"/>
        <v>425227.14999999997</v>
      </c>
      <c r="AD437" s="71">
        <f t="shared" si="349"/>
        <v>72418.62999999999</v>
      </c>
      <c r="AE437" s="71">
        <f t="shared" si="350"/>
        <v>12687.260000000002</v>
      </c>
      <c r="AF437" s="90" t="str">
        <f t="shared" si="360"/>
        <v>CENTRO INTEGRADO DE SAÚDE XANXERÊ</v>
      </c>
      <c r="AG437" s="90" t="str">
        <f t="shared" si="361"/>
        <v>CONSTRUÇÃO</v>
      </c>
      <c r="AH437" s="90" t="str">
        <f t="shared" si="362"/>
        <v>INSTALAÇÕES HIDROSSANITÁRIAS</v>
      </c>
      <c r="AI437" s="90" t="str">
        <f t="shared" si="363"/>
        <v>INSTALAÇÕES</v>
      </c>
      <c r="AJ437" s="90" t="s">
        <v>489</v>
      </c>
      <c r="AK437" s="71"/>
      <c r="AL437" s="71"/>
      <c r="AM437" s="71"/>
      <c r="AN437" s="71"/>
      <c r="AO437" s="71"/>
      <c r="AP437" s="71"/>
      <c r="AQ437" s="71"/>
      <c r="AR437" s="71"/>
      <c r="AS437" s="71"/>
      <c r="AT437" s="71"/>
      <c r="AU437" s="71"/>
      <c r="AV437" s="71"/>
      <c r="AW437" s="71"/>
      <c r="AX437" s="71"/>
      <c r="AY437" s="71"/>
      <c r="AZ437" s="71"/>
      <c r="BA437" s="71"/>
      <c r="BB437" s="71"/>
      <c r="BC437" s="71"/>
      <c r="BD437" s="71"/>
      <c r="BE437" s="71"/>
      <c r="BF437" s="71"/>
      <c r="BG437" s="71"/>
      <c r="BH437" s="71"/>
      <c r="BI437" s="71"/>
      <c r="BJ437" s="71"/>
      <c r="BK437" s="71"/>
      <c r="BL437" s="71"/>
      <c r="BM437" s="71"/>
      <c r="BN437" s="71"/>
      <c r="BO437" s="71"/>
      <c r="BP437" s="71"/>
      <c r="BQ437" s="71"/>
      <c r="BR437" s="71"/>
      <c r="BS437" s="71"/>
      <c r="BT437" s="71"/>
      <c r="BU437" s="71"/>
      <c r="BV437" s="71"/>
      <c r="BW437" s="71"/>
      <c r="BX437" s="71"/>
      <c r="BY437" s="71"/>
      <c r="BZ437" s="71"/>
      <c r="CA437" s="71"/>
      <c r="CB437" s="71"/>
      <c r="CC437" s="71"/>
      <c r="CD437" s="71"/>
      <c r="CE437" s="71"/>
      <c r="CF437" s="71"/>
      <c r="CG437" s="71"/>
      <c r="CH437" s="71"/>
      <c r="CI437" s="71"/>
      <c r="CJ437" s="71"/>
      <c r="CK437" s="71"/>
      <c r="CL437" s="71"/>
      <c r="CM437" s="71"/>
      <c r="CN437" s="71"/>
      <c r="CO437" s="71"/>
      <c r="CP437" s="71"/>
      <c r="CQ437" s="71"/>
      <c r="CR437" s="71"/>
      <c r="CS437" s="71"/>
      <c r="CT437" s="71"/>
      <c r="CU437" s="71"/>
      <c r="CV437" s="71"/>
      <c r="CW437" s="71"/>
      <c r="CX437" s="71"/>
      <c r="CY437" s="71"/>
      <c r="CZ437" s="71"/>
      <c r="DA437" s="71"/>
      <c r="DB437" s="71"/>
      <c r="DC437" s="71"/>
      <c r="DD437" s="71"/>
      <c r="DE437" s="71"/>
      <c r="DF437" s="71"/>
      <c r="DG437" s="71"/>
      <c r="DH437" s="71"/>
      <c r="DI437" s="71"/>
      <c r="DJ437" s="71"/>
      <c r="DK437" s="71"/>
      <c r="DL437" s="71"/>
      <c r="DM437" s="71"/>
      <c r="DN437" s="71"/>
      <c r="DO437" s="71"/>
      <c r="DP437" s="71"/>
      <c r="DQ437" s="71"/>
      <c r="DR437" s="71"/>
      <c r="DS437" s="71"/>
      <c r="DT437" s="71"/>
      <c r="DU437" s="71"/>
      <c r="DV437" s="71"/>
      <c r="DW437" s="71"/>
      <c r="DX437" s="71"/>
      <c r="DY437" s="71"/>
      <c r="DZ437" s="71"/>
      <c r="EA437" s="71"/>
      <c r="EB437" s="71"/>
      <c r="EC437" s="71"/>
      <c r="ED437" s="71"/>
      <c r="EE437" s="71"/>
      <c r="EF437" s="71"/>
      <c r="EG437" s="71"/>
      <c r="EH437" s="71"/>
      <c r="EI437" s="71"/>
      <c r="EJ437" s="71"/>
      <c r="EK437" s="71"/>
      <c r="EL437" s="71"/>
      <c r="EM437" s="71"/>
      <c r="EN437" s="71"/>
      <c r="EO437" s="71"/>
      <c r="EP437" s="71"/>
      <c r="EQ437" s="71"/>
      <c r="ER437" s="71"/>
      <c r="ES437" s="71"/>
      <c r="ET437" s="71"/>
      <c r="EU437" s="71"/>
      <c r="EV437" s="71"/>
      <c r="EW437" s="71"/>
      <c r="EX437" s="71"/>
      <c r="EY437" s="71"/>
      <c r="EZ437" s="71"/>
      <c r="FA437" s="71"/>
      <c r="FB437" s="71"/>
      <c r="FC437" s="71"/>
      <c r="FD437" s="71"/>
      <c r="FE437" s="71"/>
      <c r="FF437" s="71"/>
      <c r="FG437" s="71"/>
      <c r="FH437" s="71"/>
      <c r="FI437" s="71"/>
      <c r="FJ437" s="71"/>
      <c r="FK437" s="71"/>
      <c r="FL437" s="71"/>
      <c r="FM437" s="71"/>
      <c r="FN437" s="71"/>
      <c r="FO437" s="71"/>
      <c r="FP437" s="71"/>
      <c r="FQ437" s="71"/>
      <c r="FR437" s="71"/>
      <c r="FS437" s="71"/>
      <c r="FT437" s="71"/>
      <c r="FU437" s="71"/>
      <c r="FV437" s="71"/>
      <c r="FW437" s="71"/>
      <c r="FX437" s="71"/>
      <c r="FY437" s="71"/>
      <c r="FZ437" s="71"/>
      <c r="GA437" s="71"/>
      <c r="GB437" s="71"/>
      <c r="GC437" s="71"/>
      <c r="GD437" s="71"/>
      <c r="GE437" s="71"/>
      <c r="GF437" s="71"/>
      <c r="GG437" s="71"/>
      <c r="GH437" s="71"/>
      <c r="GI437" s="71"/>
      <c r="GJ437" s="71"/>
      <c r="GK437" s="71"/>
      <c r="GL437" s="71"/>
      <c r="GM437" s="71"/>
      <c r="GN437" s="71"/>
      <c r="GO437" s="71"/>
      <c r="GP437" s="71"/>
      <c r="GQ437" s="71"/>
      <c r="GR437" s="71"/>
      <c r="GS437" s="71"/>
      <c r="GT437" s="71"/>
      <c r="GU437" s="71"/>
      <c r="GV437" s="71"/>
      <c r="GW437" s="71"/>
      <c r="GX437" s="71"/>
      <c r="GY437" s="71"/>
      <c r="GZ437" s="71"/>
      <c r="HA437" s="71"/>
      <c r="HB437" s="71"/>
      <c r="HC437" s="71"/>
      <c r="HD437" s="71"/>
      <c r="HE437" s="71"/>
      <c r="HF437" s="71"/>
      <c r="HG437" s="71"/>
      <c r="HH437" s="71"/>
      <c r="HI437" s="71"/>
      <c r="HJ437" s="71"/>
      <c r="HK437" s="71"/>
      <c r="HL437" s="71"/>
      <c r="HM437" s="71"/>
      <c r="HN437" s="71"/>
      <c r="HO437" s="71"/>
      <c r="HP437" s="71"/>
      <c r="HQ437" s="71"/>
      <c r="HR437" s="71"/>
      <c r="HS437" s="71"/>
      <c r="HT437" s="71"/>
      <c r="HU437" s="71"/>
      <c r="HV437" s="71"/>
      <c r="HW437" s="71"/>
      <c r="HX437" s="71"/>
      <c r="HY437" s="71"/>
      <c r="HZ437" s="71"/>
      <c r="IA437" s="71"/>
      <c r="IB437" s="71"/>
      <c r="IC437" s="71"/>
      <c r="ID437" s="71"/>
      <c r="IE437" s="71"/>
      <c r="IF437" s="71"/>
      <c r="IG437" s="71"/>
      <c r="IH437" s="71"/>
      <c r="II437" s="71"/>
      <c r="IJ437" s="71"/>
      <c r="IK437" s="71"/>
      <c r="IL437" s="71"/>
      <c r="IM437" s="71"/>
      <c r="IN437" s="71"/>
      <c r="IO437" s="71"/>
      <c r="IP437" s="71"/>
      <c r="IQ437" s="71"/>
      <c r="IR437" s="71"/>
      <c r="IS437" s="71"/>
      <c r="IT437" s="71"/>
      <c r="IU437" s="71"/>
      <c r="IV437" s="71"/>
      <c r="IW437" s="71"/>
      <c r="IX437" s="71"/>
      <c r="IY437" s="71"/>
      <c r="IZ437" s="71"/>
    </row>
    <row r="438" spans="1:260" s="115" customFormat="1" ht="38.25">
      <c r="A438" s="103" t="str">
        <f t="shared" si="353"/>
        <v>1.12.2.2.12</v>
      </c>
      <c r="B438" s="59">
        <v>89854</v>
      </c>
      <c r="C438" s="64" t="s">
        <v>493</v>
      </c>
      <c r="D438" s="104" t="str">
        <f t="shared" si="364"/>
        <v>Joelho 90 graus, pvc, serie normal, esgoto predial, dn 150 mm, junta elástica, fornecido e instalado em subcoletor aéreo de esgoto sanitário. Af_12/2014</v>
      </c>
      <c r="E438" s="105" t="str">
        <f t="shared" si="354"/>
        <v>un</v>
      </c>
      <c r="F438" s="55" t="s">
        <v>471</v>
      </c>
      <c r="G438" s="55">
        <v>5</v>
      </c>
      <c r="H438" s="55">
        <f t="shared" si="355"/>
        <v>86.43</v>
      </c>
      <c r="I438" s="55">
        <f t="shared" si="356"/>
        <v>108.03</v>
      </c>
      <c r="J438" s="106">
        <f t="shared" si="357"/>
        <v>540.15</v>
      </c>
      <c r="K438" s="107">
        <f t="shared" si="358"/>
        <v>1.0287384558318672E-3</v>
      </c>
      <c r="L438" s="107">
        <f t="shared" si="359"/>
        <v>3.2701877999744561E-5</v>
      </c>
      <c r="M438" s="108">
        <v>86.43</v>
      </c>
      <c r="N438" s="109" t="s">
        <v>609</v>
      </c>
      <c r="O438" s="110" t="s">
        <v>3197</v>
      </c>
      <c r="P438" s="111"/>
      <c r="Q438" s="112"/>
      <c r="R438" s="111"/>
      <c r="S438" s="111"/>
      <c r="T438" s="113"/>
      <c r="U438" s="114">
        <f t="shared" si="352"/>
        <v>525060.56999999995</v>
      </c>
      <c r="V438" s="71">
        <f t="shared" si="342"/>
        <v>1</v>
      </c>
      <c r="W438" s="71">
        <f t="shared" si="343"/>
        <v>1</v>
      </c>
      <c r="X438" s="71">
        <f t="shared" si="344"/>
        <v>12</v>
      </c>
      <c r="Y438" s="71">
        <f t="shared" si="345"/>
        <v>2</v>
      </c>
      <c r="Z438" s="71">
        <f t="shared" si="351"/>
        <v>2</v>
      </c>
      <c r="AA438" s="71">
        <f t="shared" si="346"/>
        <v>14253213.120000005</v>
      </c>
      <c r="AB438" s="71">
        <f t="shared" si="347"/>
        <v>14253213.120000005</v>
      </c>
      <c r="AC438" s="71">
        <f t="shared" si="348"/>
        <v>425767.3</v>
      </c>
      <c r="AD438" s="71">
        <f t="shared" si="349"/>
        <v>72958.779999999984</v>
      </c>
      <c r="AE438" s="71">
        <f t="shared" si="350"/>
        <v>13227.410000000002</v>
      </c>
      <c r="AF438" s="90" t="str">
        <f t="shared" si="360"/>
        <v>CENTRO INTEGRADO DE SAÚDE XANXERÊ</v>
      </c>
      <c r="AG438" s="90" t="str">
        <f t="shared" si="361"/>
        <v>CONSTRUÇÃO</v>
      </c>
      <c r="AH438" s="90" t="str">
        <f t="shared" si="362"/>
        <v>INSTALAÇÕES HIDROSSANITÁRIAS</v>
      </c>
      <c r="AI438" s="90" t="str">
        <f t="shared" si="363"/>
        <v>INSTALAÇÕES</v>
      </c>
      <c r="AJ438" s="90" t="s">
        <v>489</v>
      </c>
      <c r="AK438" s="71"/>
      <c r="AL438" s="71"/>
      <c r="AM438" s="71"/>
      <c r="AN438" s="71"/>
      <c r="AO438" s="71"/>
      <c r="AP438" s="71"/>
      <c r="AQ438" s="71"/>
      <c r="AR438" s="71"/>
      <c r="AS438" s="71"/>
      <c r="AT438" s="71"/>
      <c r="AU438" s="71"/>
      <c r="AV438" s="71"/>
      <c r="AW438" s="71"/>
      <c r="AX438" s="71"/>
      <c r="AY438" s="71"/>
      <c r="AZ438" s="71"/>
      <c r="BA438" s="71"/>
      <c r="BB438" s="71"/>
      <c r="BC438" s="71"/>
      <c r="BD438" s="71"/>
      <c r="BE438" s="71"/>
      <c r="BF438" s="71"/>
      <c r="BG438" s="71"/>
      <c r="BH438" s="71"/>
      <c r="BI438" s="71"/>
      <c r="BJ438" s="71"/>
      <c r="BK438" s="71"/>
      <c r="BL438" s="71"/>
      <c r="BM438" s="71"/>
      <c r="BN438" s="71"/>
      <c r="BO438" s="71"/>
      <c r="BP438" s="71"/>
      <c r="BQ438" s="71"/>
      <c r="BR438" s="71"/>
      <c r="BS438" s="71"/>
      <c r="BT438" s="71"/>
      <c r="BU438" s="71"/>
      <c r="BV438" s="71"/>
      <c r="BW438" s="71"/>
      <c r="BX438" s="71"/>
      <c r="BY438" s="71"/>
      <c r="BZ438" s="71"/>
      <c r="CA438" s="71"/>
      <c r="CB438" s="71"/>
      <c r="CC438" s="71"/>
      <c r="CD438" s="71"/>
      <c r="CE438" s="71"/>
      <c r="CF438" s="71"/>
      <c r="CG438" s="71"/>
      <c r="CH438" s="71"/>
      <c r="CI438" s="71"/>
      <c r="CJ438" s="71"/>
      <c r="CK438" s="71"/>
      <c r="CL438" s="71"/>
      <c r="CM438" s="71"/>
      <c r="CN438" s="71"/>
      <c r="CO438" s="71"/>
      <c r="CP438" s="71"/>
      <c r="CQ438" s="71"/>
      <c r="CR438" s="71"/>
      <c r="CS438" s="71"/>
      <c r="CT438" s="71"/>
      <c r="CU438" s="71"/>
      <c r="CV438" s="71"/>
      <c r="CW438" s="71"/>
      <c r="CX438" s="71"/>
      <c r="CY438" s="71"/>
      <c r="CZ438" s="71"/>
      <c r="DA438" s="71"/>
      <c r="DB438" s="71"/>
      <c r="DC438" s="71"/>
      <c r="DD438" s="71"/>
      <c r="DE438" s="71"/>
      <c r="DF438" s="71"/>
      <c r="DG438" s="71"/>
      <c r="DH438" s="71"/>
      <c r="DI438" s="71"/>
      <c r="DJ438" s="71"/>
      <c r="DK438" s="71"/>
      <c r="DL438" s="71"/>
      <c r="DM438" s="71"/>
      <c r="DN438" s="71"/>
      <c r="DO438" s="71"/>
      <c r="DP438" s="71"/>
      <c r="DQ438" s="71"/>
      <c r="DR438" s="71"/>
      <c r="DS438" s="71"/>
      <c r="DT438" s="71"/>
      <c r="DU438" s="71"/>
      <c r="DV438" s="71"/>
      <c r="DW438" s="71"/>
      <c r="DX438" s="71"/>
      <c r="DY438" s="71"/>
      <c r="DZ438" s="71"/>
      <c r="EA438" s="71"/>
      <c r="EB438" s="71"/>
      <c r="EC438" s="71"/>
      <c r="ED438" s="71"/>
      <c r="EE438" s="71"/>
      <c r="EF438" s="71"/>
      <c r="EG438" s="71"/>
      <c r="EH438" s="71"/>
      <c r="EI438" s="71"/>
      <c r="EJ438" s="71"/>
      <c r="EK438" s="71"/>
      <c r="EL438" s="71"/>
      <c r="EM438" s="71"/>
      <c r="EN438" s="71"/>
      <c r="EO438" s="71"/>
      <c r="EP438" s="71"/>
      <c r="EQ438" s="71"/>
      <c r="ER438" s="71"/>
      <c r="ES438" s="71"/>
      <c r="ET438" s="71"/>
      <c r="EU438" s="71"/>
      <c r="EV438" s="71"/>
      <c r="EW438" s="71"/>
      <c r="EX438" s="71"/>
      <c r="EY438" s="71"/>
      <c r="EZ438" s="71"/>
      <c r="FA438" s="71"/>
      <c r="FB438" s="71"/>
      <c r="FC438" s="71"/>
      <c r="FD438" s="71"/>
      <c r="FE438" s="71"/>
      <c r="FF438" s="71"/>
      <c r="FG438" s="71"/>
      <c r="FH438" s="71"/>
      <c r="FI438" s="71"/>
      <c r="FJ438" s="71"/>
      <c r="FK438" s="71"/>
      <c r="FL438" s="71"/>
      <c r="FM438" s="71"/>
      <c r="FN438" s="71"/>
      <c r="FO438" s="71"/>
      <c r="FP438" s="71"/>
      <c r="FQ438" s="71"/>
      <c r="FR438" s="71"/>
      <c r="FS438" s="71"/>
      <c r="FT438" s="71"/>
      <c r="FU438" s="71"/>
      <c r="FV438" s="71"/>
      <c r="FW438" s="71"/>
      <c r="FX438" s="71"/>
      <c r="FY438" s="71"/>
      <c r="FZ438" s="71"/>
      <c r="GA438" s="71"/>
      <c r="GB438" s="71"/>
      <c r="GC438" s="71"/>
      <c r="GD438" s="71"/>
      <c r="GE438" s="71"/>
      <c r="GF438" s="71"/>
      <c r="GG438" s="71"/>
      <c r="GH438" s="71"/>
      <c r="GI438" s="71"/>
      <c r="GJ438" s="71"/>
      <c r="GK438" s="71"/>
      <c r="GL438" s="71"/>
      <c r="GM438" s="71"/>
      <c r="GN438" s="71"/>
      <c r="GO438" s="71"/>
      <c r="GP438" s="71"/>
      <c r="GQ438" s="71"/>
      <c r="GR438" s="71"/>
      <c r="GS438" s="71"/>
      <c r="GT438" s="71"/>
      <c r="GU438" s="71"/>
      <c r="GV438" s="71"/>
      <c r="GW438" s="71"/>
      <c r="GX438" s="71"/>
      <c r="GY438" s="71"/>
      <c r="GZ438" s="71"/>
      <c r="HA438" s="71"/>
      <c r="HB438" s="71"/>
      <c r="HC438" s="71"/>
      <c r="HD438" s="71"/>
      <c r="HE438" s="71"/>
      <c r="HF438" s="71"/>
      <c r="HG438" s="71"/>
      <c r="HH438" s="71"/>
      <c r="HI438" s="71"/>
      <c r="HJ438" s="71"/>
      <c r="HK438" s="71"/>
      <c r="HL438" s="71"/>
      <c r="HM438" s="71"/>
      <c r="HN438" s="71"/>
      <c r="HO438" s="71"/>
      <c r="HP438" s="71"/>
      <c r="HQ438" s="71"/>
      <c r="HR438" s="71"/>
      <c r="HS438" s="71"/>
      <c r="HT438" s="71"/>
      <c r="HU438" s="71"/>
      <c r="HV438" s="71"/>
      <c r="HW438" s="71"/>
      <c r="HX438" s="71"/>
      <c r="HY438" s="71"/>
      <c r="HZ438" s="71"/>
      <c r="IA438" s="71"/>
      <c r="IB438" s="71"/>
      <c r="IC438" s="71"/>
      <c r="ID438" s="71"/>
      <c r="IE438" s="71"/>
      <c r="IF438" s="71"/>
      <c r="IG438" s="71"/>
      <c r="IH438" s="71"/>
      <c r="II438" s="71"/>
      <c r="IJ438" s="71"/>
      <c r="IK438" s="71"/>
      <c r="IL438" s="71"/>
      <c r="IM438" s="71"/>
      <c r="IN438" s="71"/>
      <c r="IO438" s="71"/>
      <c r="IP438" s="71"/>
      <c r="IQ438" s="71"/>
      <c r="IR438" s="71"/>
      <c r="IS438" s="71"/>
      <c r="IT438" s="71"/>
      <c r="IU438" s="71"/>
      <c r="IV438" s="71"/>
      <c r="IW438" s="71"/>
      <c r="IX438" s="71"/>
      <c r="IY438" s="71"/>
      <c r="IZ438" s="71"/>
    </row>
    <row r="439" spans="1:260" s="115" customFormat="1" ht="38.25">
      <c r="A439" s="103" t="str">
        <f t="shared" si="353"/>
        <v>1.12.2.2.13</v>
      </c>
      <c r="B439" s="52">
        <v>89783</v>
      </c>
      <c r="C439" s="64" t="s">
        <v>493</v>
      </c>
      <c r="D439" s="104" t="str">
        <f t="shared" si="364"/>
        <v>Junção simples, pvc, serie normal, esgoto predial, dn 40 mm, junta soldável, fornecido e instalado em ramal de descarga ou ramal de esgoto sanitário. Af_12/2014</v>
      </c>
      <c r="E439" s="105" t="str">
        <f t="shared" si="354"/>
        <v>un</v>
      </c>
      <c r="F439" s="55" t="s">
        <v>471</v>
      </c>
      <c r="G439" s="55">
        <v>25</v>
      </c>
      <c r="H439" s="55">
        <f t="shared" si="355"/>
        <v>12.85</v>
      </c>
      <c r="I439" s="55">
        <f t="shared" si="356"/>
        <v>16.059999999999999</v>
      </c>
      <c r="J439" s="106">
        <f t="shared" si="357"/>
        <v>401.5</v>
      </c>
      <c r="K439" s="107">
        <f t="shared" si="358"/>
        <v>7.6467368326667534E-4</v>
      </c>
      <c r="L439" s="107">
        <f t="shared" si="359"/>
        <v>2.4307699744325545E-5</v>
      </c>
      <c r="M439" s="108">
        <v>12.85</v>
      </c>
      <c r="N439" s="109" t="s">
        <v>609</v>
      </c>
      <c r="O439" s="110" t="s">
        <v>3199</v>
      </c>
      <c r="P439" s="111"/>
      <c r="Q439" s="112"/>
      <c r="R439" s="111"/>
      <c r="S439" s="111"/>
      <c r="T439" s="113"/>
      <c r="U439" s="114">
        <f t="shared" si="352"/>
        <v>525060.56999999995</v>
      </c>
      <c r="V439" s="71">
        <f t="shared" si="342"/>
        <v>1</v>
      </c>
      <c r="W439" s="71">
        <f t="shared" si="343"/>
        <v>1</v>
      </c>
      <c r="X439" s="71">
        <f t="shared" si="344"/>
        <v>12</v>
      </c>
      <c r="Y439" s="71">
        <f t="shared" si="345"/>
        <v>2</v>
      </c>
      <c r="Z439" s="71">
        <f t="shared" si="351"/>
        <v>2</v>
      </c>
      <c r="AA439" s="71">
        <f t="shared" si="346"/>
        <v>14253614.620000005</v>
      </c>
      <c r="AB439" s="71">
        <f t="shared" si="347"/>
        <v>14253614.620000005</v>
      </c>
      <c r="AC439" s="71">
        <f t="shared" si="348"/>
        <v>426168.8</v>
      </c>
      <c r="AD439" s="71">
        <f t="shared" si="349"/>
        <v>73360.279999999984</v>
      </c>
      <c r="AE439" s="71">
        <f t="shared" si="350"/>
        <v>13628.910000000002</v>
      </c>
      <c r="AF439" s="90" t="str">
        <f t="shared" si="360"/>
        <v>CENTRO INTEGRADO DE SAÚDE XANXERÊ</v>
      </c>
      <c r="AG439" s="90" t="str">
        <f t="shared" si="361"/>
        <v>CONSTRUÇÃO</v>
      </c>
      <c r="AH439" s="90" t="str">
        <f t="shared" si="362"/>
        <v>INSTALAÇÕES HIDROSSANITÁRIAS</v>
      </c>
      <c r="AI439" s="90" t="str">
        <f t="shared" si="363"/>
        <v>INSTALAÇÕES</v>
      </c>
      <c r="AJ439" s="90" t="s">
        <v>489</v>
      </c>
      <c r="AK439" s="71"/>
      <c r="AL439" s="71"/>
      <c r="AM439" s="71"/>
      <c r="AN439" s="71"/>
      <c r="AO439" s="71"/>
      <c r="AP439" s="71"/>
      <c r="AQ439" s="71"/>
      <c r="AR439" s="71"/>
      <c r="AS439" s="71"/>
      <c r="AT439" s="71"/>
      <c r="AU439" s="71"/>
      <c r="AV439" s="71"/>
      <c r="AW439" s="71"/>
      <c r="AX439" s="71"/>
      <c r="AY439" s="71"/>
      <c r="AZ439" s="71"/>
      <c r="BA439" s="71"/>
      <c r="BB439" s="71"/>
      <c r="BC439" s="71"/>
      <c r="BD439" s="71"/>
      <c r="BE439" s="71"/>
      <c r="BF439" s="71"/>
      <c r="BG439" s="71"/>
      <c r="BH439" s="71"/>
      <c r="BI439" s="71"/>
      <c r="BJ439" s="71"/>
      <c r="BK439" s="71"/>
      <c r="BL439" s="71"/>
      <c r="BM439" s="71"/>
      <c r="BN439" s="71"/>
      <c r="BO439" s="71"/>
      <c r="BP439" s="71"/>
      <c r="BQ439" s="71"/>
      <c r="BR439" s="71"/>
      <c r="BS439" s="71"/>
      <c r="BT439" s="71"/>
      <c r="BU439" s="71"/>
      <c r="BV439" s="71"/>
      <c r="BW439" s="71"/>
      <c r="BX439" s="71"/>
      <c r="BY439" s="71"/>
      <c r="BZ439" s="71"/>
      <c r="CA439" s="71"/>
      <c r="CB439" s="71"/>
      <c r="CC439" s="71"/>
      <c r="CD439" s="71"/>
      <c r="CE439" s="71"/>
      <c r="CF439" s="71"/>
      <c r="CG439" s="71"/>
      <c r="CH439" s="71"/>
      <c r="CI439" s="71"/>
      <c r="CJ439" s="71"/>
      <c r="CK439" s="71"/>
      <c r="CL439" s="71"/>
      <c r="CM439" s="71"/>
      <c r="CN439" s="71"/>
      <c r="CO439" s="71"/>
      <c r="CP439" s="71"/>
      <c r="CQ439" s="71"/>
      <c r="CR439" s="71"/>
      <c r="CS439" s="71"/>
      <c r="CT439" s="71"/>
      <c r="CU439" s="71"/>
      <c r="CV439" s="71"/>
      <c r="CW439" s="71"/>
      <c r="CX439" s="71"/>
      <c r="CY439" s="71"/>
      <c r="CZ439" s="71"/>
      <c r="DA439" s="71"/>
      <c r="DB439" s="71"/>
      <c r="DC439" s="71"/>
      <c r="DD439" s="71"/>
      <c r="DE439" s="71"/>
      <c r="DF439" s="71"/>
      <c r="DG439" s="71"/>
      <c r="DH439" s="71"/>
      <c r="DI439" s="71"/>
      <c r="DJ439" s="71"/>
      <c r="DK439" s="71"/>
      <c r="DL439" s="71"/>
      <c r="DM439" s="71"/>
      <c r="DN439" s="71"/>
      <c r="DO439" s="71"/>
      <c r="DP439" s="71"/>
      <c r="DQ439" s="71"/>
      <c r="DR439" s="71"/>
      <c r="DS439" s="71"/>
      <c r="DT439" s="71"/>
      <c r="DU439" s="71"/>
      <c r="DV439" s="71"/>
      <c r="DW439" s="71"/>
      <c r="DX439" s="71"/>
      <c r="DY439" s="71"/>
      <c r="DZ439" s="71"/>
      <c r="EA439" s="71"/>
      <c r="EB439" s="71"/>
      <c r="EC439" s="71"/>
      <c r="ED439" s="71"/>
      <c r="EE439" s="71"/>
      <c r="EF439" s="71"/>
      <c r="EG439" s="71"/>
      <c r="EH439" s="71"/>
      <c r="EI439" s="71"/>
      <c r="EJ439" s="71"/>
      <c r="EK439" s="71"/>
      <c r="EL439" s="71"/>
      <c r="EM439" s="71"/>
      <c r="EN439" s="71"/>
      <c r="EO439" s="71"/>
      <c r="EP439" s="71"/>
      <c r="EQ439" s="71"/>
      <c r="ER439" s="71"/>
      <c r="ES439" s="71"/>
      <c r="ET439" s="71"/>
      <c r="EU439" s="71"/>
      <c r="EV439" s="71"/>
      <c r="EW439" s="71"/>
      <c r="EX439" s="71"/>
      <c r="EY439" s="71"/>
      <c r="EZ439" s="71"/>
      <c r="FA439" s="71"/>
      <c r="FB439" s="71"/>
      <c r="FC439" s="71"/>
      <c r="FD439" s="71"/>
      <c r="FE439" s="71"/>
      <c r="FF439" s="71"/>
      <c r="FG439" s="71"/>
      <c r="FH439" s="71"/>
      <c r="FI439" s="71"/>
      <c r="FJ439" s="71"/>
      <c r="FK439" s="71"/>
      <c r="FL439" s="71"/>
      <c r="FM439" s="71"/>
      <c r="FN439" s="71"/>
      <c r="FO439" s="71"/>
      <c r="FP439" s="71"/>
      <c r="FQ439" s="71"/>
      <c r="FR439" s="71"/>
      <c r="FS439" s="71"/>
      <c r="FT439" s="71"/>
      <c r="FU439" s="71"/>
      <c r="FV439" s="71"/>
      <c r="FW439" s="71"/>
      <c r="FX439" s="71"/>
      <c r="FY439" s="71"/>
      <c r="FZ439" s="71"/>
      <c r="GA439" s="71"/>
      <c r="GB439" s="71"/>
      <c r="GC439" s="71"/>
      <c r="GD439" s="71"/>
      <c r="GE439" s="71"/>
      <c r="GF439" s="71"/>
      <c r="GG439" s="71"/>
      <c r="GH439" s="71"/>
      <c r="GI439" s="71"/>
      <c r="GJ439" s="71"/>
      <c r="GK439" s="71"/>
      <c r="GL439" s="71"/>
      <c r="GM439" s="71"/>
      <c r="GN439" s="71"/>
      <c r="GO439" s="71"/>
      <c r="GP439" s="71"/>
      <c r="GQ439" s="71"/>
      <c r="GR439" s="71"/>
      <c r="GS439" s="71"/>
      <c r="GT439" s="71"/>
      <c r="GU439" s="71"/>
      <c r="GV439" s="71"/>
      <c r="GW439" s="71"/>
      <c r="GX439" s="71"/>
      <c r="GY439" s="71"/>
      <c r="GZ439" s="71"/>
      <c r="HA439" s="71"/>
      <c r="HB439" s="71"/>
      <c r="HC439" s="71"/>
      <c r="HD439" s="71"/>
      <c r="HE439" s="71"/>
      <c r="HF439" s="71"/>
      <c r="HG439" s="71"/>
      <c r="HH439" s="71"/>
      <c r="HI439" s="71"/>
      <c r="HJ439" s="71"/>
      <c r="HK439" s="71"/>
      <c r="HL439" s="71"/>
      <c r="HM439" s="71"/>
      <c r="HN439" s="71"/>
      <c r="HO439" s="71"/>
      <c r="HP439" s="71"/>
      <c r="HQ439" s="71"/>
      <c r="HR439" s="71"/>
      <c r="HS439" s="71"/>
      <c r="HT439" s="71"/>
      <c r="HU439" s="71"/>
      <c r="HV439" s="71"/>
      <c r="HW439" s="71"/>
      <c r="HX439" s="71"/>
      <c r="HY439" s="71"/>
      <c r="HZ439" s="71"/>
      <c r="IA439" s="71"/>
      <c r="IB439" s="71"/>
      <c r="IC439" s="71"/>
      <c r="ID439" s="71"/>
      <c r="IE439" s="71"/>
      <c r="IF439" s="71"/>
      <c r="IG439" s="71"/>
      <c r="IH439" s="71"/>
      <c r="II439" s="71"/>
      <c r="IJ439" s="71"/>
      <c r="IK439" s="71"/>
      <c r="IL439" s="71"/>
      <c r="IM439" s="71"/>
      <c r="IN439" s="71"/>
      <c r="IO439" s="71"/>
      <c r="IP439" s="71"/>
      <c r="IQ439" s="71"/>
      <c r="IR439" s="71"/>
      <c r="IS439" s="71"/>
      <c r="IT439" s="71"/>
      <c r="IU439" s="71"/>
      <c r="IV439" s="71"/>
      <c r="IW439" s="71"/>
      <c r="IX439" s="71"/>
      <c r="IY439" s="71"/>
      <c r="IZ439" s="71"/>
    </row>
    <row r="440" spans="1:260" s="115" customFormat="1" ht="38.25">
      <c r="A440" s="103" t="str">
        <f t="shared" si="353"/>
        <v>1.12.2.2.14</v>
      </c>
      <c r="B440" s="52">
        <v>89825</v>
      </c>
      <c r="C440" s="64" t="s">
        <v>493</v>
      </c>
      <c r="D440" s="104" t="str">
        <f t="shared" si="364"/>
        <v>Te, pvc, serie normal, esgoto predial, dn 50 x 50 mm, junta elástica, fornecido e instalado em prumada de esgoto sanitário ou ventilação. Af_12/2014</v>
      </c>
      <c r="E440" s="105" t="str">
        <f t="shared" si="354"/>
        <v>un</v>
      </c>
      <c r="F440" s="55" t="s">
        <v>471</v>
      </c>
      <c r="G440" s="55">
        <v>30</v>
      </c>
      <c r="H440" s="55">
        <f t="shared" si="355"/>
        <v>15.54</v>
      </c>
      <c r="I440" s="55">
        <f t="shared" si="356"/>
        <v>19.420000000000002</v>
      </c>
      <c r="J440" s="106">
        <f t="shared" si="357"/>
        <v>582.6</v>
      </c>
      <c r="K440" s="107">
        <f t="shared" si="358"/>
        <v>1.1095862711610587E-3</v>
      </c>
      <c r="L440" s="107">
        <f t="shared" si="359"/>
        <v>3.5271895071093552E-5</v>
      </c>
      <c r="M440" s="108">
        <v>15.54</v>
      </c>
      <c r="N440" s="109" t="s">
        <v>609</v>
      </c>
      <c r="O440" s="110" t="s">
        <v>3201</v>
      </c>
      <c r="P440" s="111"/>
      <c r="Q440" s="112"/>
      <c r="R440" s="111"/>
      <c r="S440" s="111"/>
      <c r="T440" s="113"/>
      <c r="U440" s="114">
        <f t="shared" si="352"/>
        <v>525060.56999999995</v>
      </c>
      <c r="V440" s="71">
        <f t="shared" si="342"/>
        <v>1</v>
      </c>
      <c r="W440" s="71">
        <f t="shared" si="343"/>
        <v>1</v>
      </c>
      <c r="X440" s="71">
        <f t="shared" si="344"/>
        <v>12</v>
      </c>
      <c r="Y440" s="71">
        <f t="shared" si="345"/>
        <v>2</v>
      </c>
      <c r="Z440" s="71">
        <f t="shared" si="351"/>
        <v>2</v>
      </c>
      <c r="AA440" s="71">
        <f t="shared" si="346"/>
        <v>14254197.220000004</v>
      </c>
      <c r="AB440" s="71">
        <f t="shared" si="347"/>
        <v>14254197.220000004</v>
      </c>
      <c r="AC440" s="71">
        <f t="shared" si="348"/>
        <v>426751.39999999997</v>
      </c>
      <c r="AD440" s="71">
        <f t="shared" si="349"/>
        <v>73942.87999999999</v>
      </c>
      <c r="AE440" s="71">
        <f t="shared" si="350"/>
        <v>14211.510000000002</v>
      </c>
      <c r="AF440" s="90" t="str">
        <f t="shared" si="360"/>
        <v>CENTRO INTEGRADO DE SAÚDE XANXERÊ</v>
      </c>
      <c r="AG440" s="90" t="str">
        <f t="shared" si="361"/>
        <v>CONSTRUÇÃO</v>
      </c>
      <c r="AH440" s="90" t="str">
        <f t="shared" si="362"/>
        <v>INSTALAÇÕES HIDROSSANITÁRIAS</v>
      </c>
      <c r="AI440" s="90" t="str">
        <f t="shared" si="363"/>
        <v>INSTALAÇÕES</v>
      </c>
      <c r="AJ440" s="90" t="s">
        <v>489</v>
      </c>
      <c r="AK440" s="71"/>
      <c r="AL440" s="71"/>
      <c r="AM440" s="71"/>
      <c r="AN440" s="71"/>
      <c r="AO440" s="71"/>
      <c r="AP440" s="71"/>
      <c r="AQ440" s="71"/>
      <c r="AR440" s="71"/>
      <c r="AS440" s="71"/>
      <c r="AT440" s="71"/>
      <c r="AU440" s="71"/>
      <c r="AV440" s="71"/>
      <c r="AW440" s="71"/>
      <c r="AX440" s="71"/>
      <c r="AY440" s="71"/>
      <c r="AZ440" s="71"/>
      <c r="BA440" s="71"/>
      <c r="BB440" s="71"/>
      <c r="BC440" s="71"/>
      <c r="BD440" s="71"/>
      <c r="BE440" s="71"/>
      <c r="BF440" s="71"/>
      <c r="BG440" s="71"/>
      <c r="BH440" s="71"/>
      <c r="BI440" s="71"/>
      <c r="BJ440" s="71"/>
      <c r="BK440" s="71"/>
      <c r="BL440" s="71"/>
      <c r="BM440" s="71"/>
      <c r="BN440" s="71"/>
      <c r="BO440" s="71"/>
      <c r="BP440" s="71"/>
      <c r="BQ440" s="71"/>
      <c r="BR440" s="71"/>
      <c r="BS440" s="71"/>
      <c r="BT440" s="71"/>
      <c r="BU440" s="71"/>
      <c r="BV440" s="71"/>
      <c r="BW440" s="71"/>
      <c r="BX440" s="71"/>
      <c r="BY440" s="71"/>
      <c r="BZ440" s="71"/>
      <c r="CA440" s="71"/>
      <c r="CB440" s="71"/>
      <c r="CC440" s="71"/>
      <c r="CD440" s="71"/>
      <c r="CE440" s="71"/>
      <c r="CF440" s="71"/>
      <c r="CG440" s="71"/>
      <c r="CH440" s="71"/>
      <c r="CI440" s="71"/>
      <c r="CJ440" s="71"/>
      <c r="CK440" s="71"/>
      <c r="CL440" s="71"/>
      <c r="CM440" s="71"/>
      <c r="CN440" s="71"/>
      <c r="CO440" s="71"/>
      <c r="CP440" s="71"/>
      <c r="CQ440" s="71"/>
      <c r="CR440" s="71"/>
      <c r="CS440" s="71"/>
      <c r="CT440" s="71"/>
      <c r="CU440" s="71"/>
      <c r="CV440" s="71"/>
      <c r="CW440" s="71"/>
      <c r="CX440" s="71"/>
      <c r="CY440" s="71"/>
      <c r="CZ440" s="71"/>
      <c r="DA440" s="71"/>
      <c r="DB440" s="71"/>
      <c r="DC440" s="71"/>
      <c r="DD440" s="71"/>
      <c r="DE440" s="71"/>
      <c r="DF440" s="71"/>
      <c r="DG440" s="71"/>
      <c r="DH440" s="71"/>
      <c r="DI440" s="71"/>
      <c r="DJ440" s="71"/>
      <c r="DK440" s="71"/>
      <c r="DL440" s="71"/>
      <c r="DM440" s="71"/>
      <c r="DN440" s="71"/>
      <c r="DO440" s="71"/>
      <c r="DP440" s="71"/>
      <c r="DQ440" s="71"/>
      <c r="DR440" s="71"/>
      <c r="DS440" s="71"/>
      <c r="DT440" s="71"/>
      <c r="DU440" s="71"/>
      <c r="DV440" s="71"/>
      <c r="DW440" s="71"/>
      <c r="DX440" s="71"/>
      <c r="DY440" s="71"/>
      <c r="DZ440" s="71"/>
      <c r="EA440" s="71"/>
      <c r="EB440" s="71"/>
      <c r="EC440" s="71"/>
      <c r="ED440" s="71"/>
      <c r="EE440" s="71"/>
      <c r="EF440" s="71"/>
      <c r="EG440" s="71"/>
      <c r="EH440" s="71"/>
      <c r="EI440" s="71"/>
      <c r="EJ440" s="71"/>
      <c r="EK440" s="71"/>
      <c r="EL440" s="71"/>
      <c r="EM440" s="71"/>
      <c r="EN440" s="71"/>
      <c r="EO440" s="71"/>
      <c r="EP440" s="71"/>
      <c r="EQ440" s="71"/>
      <c r="ER440" s="71"/>
      <c r="ES440" s="71"/>
      <c r="ET440" s="71"/>
      <c r="EU440" s="71"/>
      <c r="EV440" s="71"/>
      <c r="EW440" s="71"/>
      <c r="EX440" s="71"/>
      <c r="EY440" s="71"/>
      <c r="EZ440" s="71"/>
      <c r="FA440" s="71"/>
      <c r="FB440" s="71"/>
      <c r="FC440" s="71"/>
      <c r="FD440" s="71"/>
      <c r="FE440" s="71"/>
      <c r="FF440" s="71"/>
      <c r="FG440" s="71"/>
      <c r="FH440" s="71"/>
      <c r="FI440" s="71"/>
      <c r="FJ440" s="71"/>
      <c r="FK440" s="71"/>
      <c r="FL440" s="71"/>
      <c r="FM440" s="71"/>
      <c r="FN440" s="71"/>
      <c r="FO440" s="71"/>
      <c r="FP440" s="71"/>
      <c r="FQ440" s="71"/>
      <c r="FR440" s="71"/>
      <c r="FS440" s="71"/>
      <c r="FT440" s="71"/>
      <c r="FU440" s="71"/>
      <c r="FV440" s="71"/>
      <c r="FW440" s="71"/>
      <c r="FX440" s="71"/>
      <c r="FY440" s="71"/>
      <c r="FZ440" s="71"/>
      <c r="GA440" s="71"/>
      <c r="GB440" s="71"/>
      <c r="GC440" s="71"/>
      <c r="GD440" s="71"/>
      <c r="GE440" s="71"/>
      <c r="GF440" s="71"/>
      <c r="GG440" s="71"/>
      <c r="GH440" s="71"/>
      <c r="GI440" s="71"/>
      <c r="GJ440" s="71"/>
      <c r="GK440" s="71"/>
      <c r="GL440" s="71"/>
      <c r="GM440" s="71"/>
      <c r="GN440" s="71"/>
      <c r="GO440" s="71"/>
      <c r="GP440" s="71"/>
      <c r="GQ440" s="71"/>
      <c r="GR440" s="71"/>
      <c r="GS440" s="71"/>
      <c r="GT440" s="71"/>
      <c r="GU440" s="71"/>
      <c r="GV440" s="71"/>
      <c r="GW440" s="71"/>
      <c r="GX440" s="71"/>
      <c r="GY440" s="71"/>
      <c r="GZ440" s="71"/>
      <c r="HA440" s="71"/>
      <c r="HB440" s="71"/>
      <c r="HC440" s="71"/>
      <c r="HD440" s="71"/>
      <c r="HE440" s="71"/>
      <c r="HF440" s="71"/>
      <c r="HG440" s="71"/>
      <c r="HH440" s="71"/>
      <c r="HI440" s="71"/>
      <c r="HJ440" s="71"/>
      <c r="HK440" s="71"/>
      <c r="HL440" s="71"/>
      <c r="HM440" s="71"/>
      <c r="HN440" s="71"/>
      <c r="HO440" s="71"/>
      <c r="HP440" s="71"/>
      <c r="HQ440" s="71"/>
      <c r="HR440" s="71"/>
      <c r="HS440" s="71"/>
      <c r="HT440" s="71"/>
      <c r="HU440" s="71"/>
      <c r="HV440" s="71"/>
      <c r="HW440" s="71"/>
      <c r="HX440" s="71"/>
      <c r="HY440" s="71"/>
      <c r="HZ440" s="71"/>
      <c r="IA440" s="71"/>
      <c r="IB440" s="71"/>
      <c r="IC440" s="71"/>
      <c r="ID440" s="71"/>
      <c r="IE440" s="71"/>
      <c r="IF440" s="71"/>
      <c r="IG440" s="71"/>
      <c r="IH440" s="71"/>
      <c r="II440" s="71"/>
      <c r="IJ440" s="71"/>
      <c r="IK440" s="71"/>
      <c r="IL440" s="71"/>
      <c r="IM440" s="71"/>
      <c r="IN440" s="71"/>
      <c r="IO440" s="71"/>
      <c r="IP440" s="71"/>
      <c r="IQ440" s="71"/>
      <c r="IR440" s="71"/>
      <c r="IS440" s="71"/>
      <c r="IT440" s="71"/>
      <c r="IU440" s="71"/>
      <c r="IV440" s="71"/>
      <c r="IW440" s="71"/>
      <c r="IX440" s="71"/>
      <c r="IY440" s="71"/>
      <c r="IZ440" s="71"/>
    </row>
    <row r="441" spans="1:260" s="115" customFormat="1">
      <c r="A441" s="103" t="str">
        <f t="shared" si="353"/>
        <v>1.12.2.2.15</v>
      </c>
      <c r="B441" s="59">
        <v>1019</v>
      </c>
      <c r="C441" s="64" t="s">
        <v>491</v>
      </c>
      <c r="D441" s="104" t="str">
        <f t="shared" si="364"/>
        <v>Junção simples 75 mm - 50 mm</v>
      </c>
      <c r="E441" s="105" t="str">
        <f t="shared" si="354"/>
        <v>un</v>
      </c>
      <c r="F441" s="55" t="s">
        <v>471</v>
      </c>
      <c r="G441" s="55">
        <v>5</v>
      </c>
      <c r="H441" s="55">
        <f t="shared" si="355"/>
        <v>45.46</v>
      </c>
      <c r="I441" s="55">
        <f t="shared" si="356"/>
        <v>56.82</v>
      </c>
      <c r="J441" s="106">
        <f t="shared" si="357"/>
        <v>284.10000000000002</v>
      </c>
      <c r="K441" s="107">
        <f t="shared" si="358"/>
        <v>5.4108043192045458E-4</v>
      </c>
      <c r="L441" s="107">
        <f t="shared" si="359"/>
        <v>1.7200043579982286E-5</v>
      </c>
      <c r="M441" s="108">
        <v>45.46</v>
      </c>
      <c r="N441" s="109" t="s">
        <v>609</v>
      </c>
      <c r="O441" s="110" t="s">
        <v>2147</v>
      </c>
      <c r="P441" s="111"/>
      <c r="Q441" s="112"/>
      <c r="R441" s="111"/>
      <c r="S441" s="111"/>
      <c r="T441" s="113"/>
      <c r="U441" s="114">
        <f t="shared" si="352"/>
        <v>525060.56999999995</v>
      </c>
      <c r="V441" s="71">
        <f t="shared" si="342"/>
        <v>1</v>
      </c>
      <c r="W441" s="71">
        <f t="shared" si="343"/>
        <v>1</v>
      </c>
      <c r="X441" s="71">
        <f t="shared" si="344"/>
        <v>12</v>
      </c>
      <c r="Y441" s="71">
        <f t="shared" si="345"/>
        <v>2</v>
      </c>
      <c r="Z441" s="71">
        <f t="shared" si="351"/>
        <v>2</v>
      </c>
      <c r="AA441" s="71">
        <f t="shared" si="346"/>
        <v>14254481.320000004</v>
      </c>
      <c r="AB441" s="71">
        <f t="shared" si="347"/>
        <v>14254481.320000004</v>
      </c>
      <c r="AC441" s="71">
        <f t="shared" si="348"/>
        <v>427035.49999999994</v>
      </c>
      <c r="AD441" s="71">
        <f t="shared" si="349"/>
        <v>74226.98</v>
      </c>
      <c r="AE441" s="71">
        <f t="shared" si="350"/>
        <v>14495.610000000002</v>
      </c>
      <c r="AF441" s="90" t="str">
        <f t="shared" si="360"/>
        <v>CENTRO INTEGRADO DE SAÚDE XANXERÊ</v>
      </c>
      <c r="AG441" s="90" t="str">
        <f t="shared" si="361"/>
        <v>CONSTRUÇÃO</v>
      </c>
      <c r="AH441" s="90" t="str">
        <f t="shared" si="362"/>
        <v>INSTALAÇÕES HIDROSSANITÁRIAS</v>
      </c>
      <c r="AI441" s="90" t="str">
        <f t="shared" si="363"/>
        <v>INSTALAÇÕES</v>
      </c>
      <c r="AJ441" s="90" t="s">
        <v>489</v>
      </c>
      <c r="AK441" s="71"/>
      <c r="AL441" s="71"/>
      <c r="AM441" s="71"/>
      <c r="AN441" s="71"/>
      <c r="AO441" s="71"/>
      <c r="AP441" s="71"/>
      <c r="AQ441" s="71"/>
      <c r="AR441" s="71"/>
      <c r="AS441" s="71"/>
      <c r="AT441" s="71"/>
      <c r="AU441" s="71"/>
      <c r="AV441" s="71"/>
      <c r="AW441" s="71"/>
      <c r="AX441" s="71"/>
      <c r="AY441" s="71"/>
      <c r="AZ441" s="71"/>
      <c r="BA441" s="71"/>
      <c r="BB441" s="71"/>
      <c r="BC441" s="71"/>
      <c r="BD441" s="71"/>
      <c r="BE441" s="71"/>
      <c r="BF441" s="71"/>
      <c r="BG441" s="71"/>
      <c r="BH441" s="71"/>
      <c r="BI441" s="71"/>
      <c r="BJ441" s="71"/>
      <c r="BK441" s="71"/>
      <c r="BL441" s="71"/>
      <c r="BM441" s="71"/>
      <c r="BN441" s="71"/>
      <c r="BO441" s="71"/>
      <c r="BP441" s="71"/>
      <c r="BQ441" s="71"/>
      <c r="BR441" s="71"/>
      <c r="BS441" s="71"/>
      <c r="BT441" s="71"/>
      <c r="BU441" s="71"/>
      <c r="BV441" s="71"/>
      <c r="BW441" s="71"/>
      <c r="BX441" s="71"/>
      <c r="BY441" s="71"/>
      <c r="BZ441" s="71"/>
      <c r="CA441" s="71"/>
      <c r="CB441" s="71"/>
      <c r="CC441" s="71"/>
      <c r="CD441" s="71"/>
      <c r="CE441" s="71"/>
      <c r="CF441" s="71"/>
      <c r="CG441" s="71"/>
      <c r="CH441" s="71"/>
      <c r="CI441" s="71"/>
      <c r="CJ441" s="71"/>
      <c r="CK441" s="71"/>
      <c r="CL441" s="71"/>
      <c r="CM441" s="71"/>
      <c r="CN441" s="71"/>
      <c r="CO441" s="71"/>
      <c r="CP441" s="71"/>
      <c r="CQ441" s="71"/>
      <c r="CR441" s="71"/>
      <c r="CS441" s="71"/>
      <c r="CT441" s="71"/>
      <c r="CU441" s="71"/>
      <c r="CV441" s="71"/>
      <c r="CW441" s="71"/>
      <c r="CX441" s="71"/>
      <c r="CY441" s="71"/>
      <c r="CZ441" s="71"/>
      <c r="DA441" s="71"/>
      <c r="DB441" s="71"/>
      <c r="DC441" s="71"/>
      <c r="DD441" s="71"/>
      <c r="DE441" s="71"/>
      <c r="DF441" s="71"/>
      <c r="DG441" s="71"/>
      <c r="DH441" s="71"/>
      <c r="DI441" s="71"/>
      <c r="DJ441" s="71"/>
      <c r="DK441" s="71"/>
      <c r="DL441" s="71"/>
      <c r="DM441" s="71"/>
      <c r="DN441" s="71"/>
      <c r="DO441" s="71"/>
      <c r="DP441" s="71"/>
      <c r="DQ441" s="71"/>
      <c r="DR441" s="71"/>
      <c r="DS441" s="71"/>
      <c r="DT441" s="71"/>
      <c r="DU441" s="71"/>
      <c r="DV441" s="71"/>
      <c r="DW441" s="71"/>
      <c r="DX441" s="71"/>
      <c r="DY441" s="71"/>
      <c r="DZ441" s="71"/>
      <c r="EA441" s="71"/>
      <c r="EB441" s="71"/>
      <c r="EC441" s="71"/>
      <c r="ED441" s="71"/>
      <c r="EE441" s="71"/>
      <c r="EF441" s="71"/>
      <c r="EG441" s="71"/>
      <c r="EH441" s="71"/>
      <c r="EI441" s="71"/>
      <c r="EJ441" s="71"/>
      <c r="EK441" s="71"/>
      <c r="EL441" s="71"/>
      <c r="EM441" s="71"/>
      <c r="EN441" s="71"/>
      <c r="EO441" s="71"/>
      <c r="EP441" s="71"/>
      <c r="EQ441" s="71"/>
      <c r="ER441" s="71"/>
      <c r="ES441" s="71"/>
      <c r="ET441" s="71"/>
      <c r="EU441" s="71"/>
      <c r="EV441" s="71"/>
      <c r="EW441" s="71"/>
      <c r="EX441" s="71"/>
      <c r="EY441" s="71"/>
      <c r="EZ441" s="71"/>
      <c r="FA441" s="71"/>
      <c r="FB441" s="71"/>
      <c r="FC441" s="71"/>
      <c r="FD441" s="71"/>
      <c r="FE441" s="71"/>
      <c r="FF441" s="71"/>
      <c r="FG441" s="71"/>
      <c r="FH441" s="71"/>
      <c r="FI441" s="71"/>
      <c r="FJ441" s="71"/>
      <c r="FK441" s="71"/>
      <c r="FL441" s="71"/>
      <c r="FM441" s="71"/>
      <c r="FN441" s="71"/>
      <c r="FO441" s="71"/>
      <c r="FP441" s="71"/>
      <c r="FQ441" s="71"/>
      <c r="FR441" s="71"/>
      <c r="FS441" s="71"/>
      <c r="FT441" s="71"/>
      <c r="FU441" s="71"/>
      <c r="FV441" s="71"/>
      <c r="FW441" s="71"/>
      <c r="FX441" s="71"/>
      <c r="FY441" s="71"/>
      <c r="FZ441" s="71"/>
      <c r="GA441" s="71"/>
      <c r="GB441" s="71"/>
      <c r="GC441" s="71"/>
      <c r="GD441" s="71"/>
      <c r="GE441" s="71"/>
      <c r="GF441" s="71"/>
      <c r="GG441" s="71"/>
      <c r="GH441" s="71"/>
      <c r="GI441" s="71"/>
      <c r="GJ441" s="71"/>
      <c r="GK441" s="71"/>
      <c r="GL441" s="71"/>
      <c r="GM441" s="71"/>
      <c r="GN441" s="71"/>
      <c r="GO441" s="71"/>
      <c r="GP441" s="71"/>
      <c r="GQ441" s="71"/>
      <c r="GR441" s="71"/>
      <c r="GS441" s="71"/>
      <c r="GT441" s="71"/>
      <c r="GU441" s="71"/>
      <c r="GV441" s="71"/>
      <c r="GW441" s="71"/>
      <c r="GX441" s="71"/>
      <c r="GY441" s="71"/>
      <c r="GZ441" s="71"/>
      <c r="HA441" s="71"/>
      <c r="HB441" s="71"/>
      <c r="HC441" s="71"/>
      <c r="HD441" s="71"/>
      <c r="HE441" s="71"/>
      <c r="HF441" s="71"/>
      <c r="HG441" s="71"/>
      <c r="HH441" s="71"/>
      <c r="HI441" s="71"/>
      <c r="HJ441" s="71"/>
      <c r="HK441" s="71"/>
      <c r="HL441" s="71"/>
      <c r="HM441" s="71"/>
      <c r="HN441" s="71"/>
      <c r="HO441" s="71"/>
      <c r="HP441" s="71"/>
      <c r="HQ441" s="71"/>
      <c r="HR441" s="71"/>
      <c r="HS441" s="71"/>
      <c r="HT441" s="71"/>
      <c r="HU441" s="71"/>
      <c r="HV441" s="71"/>
      <c r="HW441" s="71"/>
      <c r="HX441" s="71"/>
      <c r="HY441" s="71"/>
      <c r="HZ441" s="71"/>
      <c r="IA441" s="71"/>
      <c r="IB441" s="71"/>
      <c r="IC441" s="71"/>
      <c r="ID441" s="71"/>
      <c r="IE441" s="71"/>
      <c r="IF441" s="71"/>
      <c r="IG441" s="71"/>
      <c r="IH441" s="71"/>
      <c r="II441" s="71"/>
      <c r="IJ441" s="71"/>
      <c r="IK441" s="71"/>
      <c r="IL441" s="71"/>
      <c r="IM441" s="71"/>
      <c r="IN441" s="71"/>
      <c r="IO441" s="71"/>
      <c r="IP441" s="71"/>
      <c r="IQ441" s="71"/>
      <c r="IR441" s="71"/>
      <c r="IS441" s="71"/>
      <c r="IT441" s="71"/>
      <c r="IU441" s="71"/>
      <c r="IV441" s="71"/>
      <c r="IW441" s="71"/>
      <c r="IX441" s="71"/>
      <c r="IY441" s="71"/>
      <c r="IZ441" s="71"/>
    </row>
    <row r="442" spans="1:260" s="115" customFormat="1">
      <c r="A442" s="103" t="str">
        <f t="shared" si="353"/>
        <v>1.12.2.2.16</v>
      </c>
      <c r="B442" s="52">
        <v>29</v>
      </c>
      <c r="C442" s="64" t="s">
        <v>491</v>
      </c>
      <c r="D442" s="104" t="str">
        <f t="shared" si="364"/>
        <v>Juncao simples esgoto 100x50mm</v>
      </c>
      <c r="E442" s="105" t="str">
        <f t="shared" si="354"/>
        <v>un</v>
      </c>
      <c r="F442" s="55" t="s">
        <v>471</v>
      </c>
      <c r="G442" s="55">
        <v>55</v>
      </c>
      <c r="H442" s="55">
        <f t="shared" si="355"/>
        <v>51.3</v>
      </c>
      <c r="I442" s="55">
        <f t="shared" si="356"/>
        <v>64.12</v>
      </c>
      <c r="J442" s="106">
        <f t="shared" si="357"/>
        <v>3526.6</v>
      </c>
      <c r="K442" s="107">
        <f t="shared" si="358"/>
        <v>6.7165584343916746E-3</v>
      </c>
      <c r="L442" s="107">
        <f t="shared" si="359"/>
        <v>2.1350817912413065E-4</v>
      </c>
      <c r="M442" s="108">
        <v>51.3</v>
      </c>
      <c r="N442" s="109" t="s">
        <v>609</v>
      </c>
      <c r="O442" s="110" t="s">
        <v>1943</v>
      </c>
      <c r="P442" s="111"/>
      <c r="Q442" s="112"/>
      <c r="R442" s="111"/>
      <c r="S442" s="111"/>
      <c r="T442" s="113"/>
      <c r="U442" s="114">
        <f t="shared" si="352"/>
        <v>525060.56999999995</v>
      </c>
      <c r="V442" s="71">
        <f t="shared" si="342"/>
        <v>1</v>
      </c>
      <c r="W442" s="71">
        <f t="shared" si="343"/>
        <v>1</v>
      </c>
      <c r="X442" s="71">
        <f t="shared" si="344"/>
        <v>12</v>
      </c>
      <c r="Y442" s="71">
        <f t="shared" si="345"/>
        <v>2</v>
      </c>
      <c r="Z442" s="71">
        <f t="shared" si="351"/>
        <v>2</v>
      </c>
      <c r="AA442" s="71">
        <f t="shared" si="346"/>
        <v>14258007.920000004</v>
      </c>
      <c r="AB442" s="71">
        <f t="shared" si="347"/>
        <v>14258007.920000004</v>
      </c>
      <c r="AC442" s="71">
        <f t="shared" si="348"/>
        <v>430562.09999999992</v>
      </c>
      <c r="AD442" s="71">
        <f t="shared" si="349"/>
        <v>77753.58</v>
      </c>
      <c r="AE442" s="71">
        <f t="shared" si="350"/>
        <v>18022.210000000003</v>
      </c>
      <c r="AF442" s="90" t="str">
        <f t="shared" si="360"/>
        <v>CENTRO INTEGRADO DE SAÚDE XANXERÊ</v>
      </c>
      <c r="AG442" s="90" t="str">
        <f t="shared" si="361"/>
        <v>CONSTRUÇÃO</v>
      </c>
      <c r="AH442" s="90" t="str">
        <f t="shared" si="362"/>
        <v>INSTALAÇÕES HIDROSSANITÁRIAS</v>
      </c>
      <c r="AI442" s="90" t="str">
        <f t="shared" si="363"/>
        <v>INSTALAÇÕES</v>
      </c>
      <c r="AJ442" s="90" t="s">
        <v>489</v>
      </c>
      <c r="AK442" s="71"/>
      <c r="AL442" s="71"/>
      <c r="AM442" s="71"/>
      <c r="AN442" s="71"/>
      <c r="AO442" s="71"/>
      <c r="AP442" s="71"/>
      <c r="AQ442" s="71"/>
      <c r="AR442" s="71"/>
      <c r="AS442" s="71"/>
      <c r="AT442" s="71"/>
      <c r="AU442" s="71"/>
      <c r="AV442" s="71"/>
      <c r="AW442" s="71"/>
      <c r="AX442" s="71"/>
      <c r="AY442" s="71"/>
      <c r="AZ442" s="71"/>
      <c r="BA442" s="71"/>
      <c r="BB442" s="71"/>
      <c r="BC442" s="71"/>
      <c r="BD442" s="71"/>
      <c r="BE442" s="71"/>
      <c r="BF442" s="71"/>
      <c r="BG442" s="71"/>
      <c r="BH442" s="71"/>
      <c r="BI442" s="71"/>
      <c r="BJ442" s="71"/>
      <c r="BK442" s="71"/>
      <c r="BL442" s="71"/>
      <c r="BM442" s="71"/>
      <c r="BN442" s="71"/>
      <c r="BO442" s="71"/>
      <c r="BP442" s="71"/>
      <c r="BQ442" s="71"/>
      <c r="BR442" s="71"/>
      <c r="BS442" s="71"/>
      <c r="BT442" s="71"/>
      <c r="BU442" s="71"/>
      <c r="BV442" s="71"/>
      <c r="BW442" s="71"/>
      <c r="BX442" s="71"/>
      <c r="BY442" s="71"/>
      <c r="BZ442" s="71"/>
      <c r="CA442" s="71"/>
      <c r="CB442" s="71"/>
      <c r="CC442" s="71"/>
      <c r="CD442" s="71"/>
      <c r="CE442" s="71"/>
      <c r="CF442" s="71"/>
      <c r="CG442" s="71"/>
      <c r="CH442" s="71"/>
      <c r="CI442" s="71"/>
      <c r="CJ442" s="71"/>
      <c r="CK442" s="71"/>
      <c r="CL442" s="71"/>
      <c r="CM442" s="71"/>
      <c r="CN442" s="71"/>
      <c r="CO442" s="71"/>
      <c r="CP442" s="71"/>
      <c r="CQ442" s="71"/>
      <c r="CR442" s="71"/>
      <c r="CS442" s="71"/>
      <c r="CT442" s="71"/>
      <c r="CU442" s="71"/>
      <c r="CV442" s="71"/>
      <c r="CW442" s="71"/>
      <c r="CX442" s="71"/>
      <c r="CY442" s="71"/>
      <c r="CZ442" s="71"/>
      <c r="DA442" s="71"/>
      <c r="DB442" s="71"/>
      <c r="DC442" s="71"/>
      <c r="DD442" s="71"/>
      <c r="DE442" s="71"/>
      <c r="DF442" s="71"/>
      <c r="DG442" s="71"/>
      <c r="DH442" s="71"/>
      <c r="DI442" s="71"/>
      <c r="DJ442" s="71"/>
      <c r="DK442" s="71"/>
      <c r="DL442" s="71"/>
      <c r="DM442" s="71"/>
      <c r="DN442" s="71"/>
      <c r="DO442" s="71"/>
      <c r="DP442" s="71"/>
      <c r="DQ442" s="71"/>
      <c r="DR442" s="71"/>
      <c r="DS442" s="71"/>
      <c r="DT442" s="71"/>
      <c r="DU442" s="71"/>
      <c r="DV442" s="71"/>
      <c r="DW442" s="71"/>
      <c r="DX442" s="71"/>
      <c r="DY442" s="71"/>
      <c r="DZ442" s="71"/>
      <c r="EA442" s="71"/>
      <c r="EB442" s="71"/>
      <c r="EC442" s="71"/>
      <c r="ED442" s="71"/>
      <c r="EE442" s="71"/>
      <c r="EF442" s="71"/>
      <c r="EG442" s="71"/>
      <c r="EH442" s="71"/>
      <c r="EI442" s="71"/>
      <c r="EJ442" s="71"/>
      <c r="EK442" s="71"/>
      <c r="EL442" s="71"/>
      <c r="EM442" s="71"/>
      <c r="EN442" s="71"/>
      <c r="EO442" s="71"/>
      <c r="EP442" s="71"/>
      <c r="EQ442" s="71"/>
      <c r="ER442" s="71"/>
      <c r="ES442" s="71"/>
      <c r="ET442" s="71"/>
      <c r="EU442" s="71"/>
      <c r="EV442" s="71"/>
      <c r="EW442" s="71"/>
      <c r="EX442" s="71"/>
      <c r="EY442" s="71"/>
      <c r="EZ442" s="71"/>
      <c r="FA442" s="71"/>
      <c r="FB442" s="71"/>
      <c r="FC442" s="71"/>
      <c r="FD442" s="71"/>
      <c r="FE442" s="71"/>
      <c r="FF442" s="71"/>
      <c r="FG442" s="71"/>
      <c r="FH442" s="71"/>
      <c r="FI442" s="71"/>
      <c r="FJ442" s="71"/>
      <c r="FK442" s="71"/>
      <c r="FL442" s="71"/>
      <c r="FM442" s="71"/>
      <c r="FN442" s="71"/>
      <c r="FO442" s="71"/>
      <c r="FP442" s="71"/>
      <c r="FQ442" s="71"/>
      <c r="FR442" s="71"/>
      <c r="FS442" s="71"/>
      <c r="FT442" s="71"/>
      <c r="FU442" s="71"/>
      <c r="FV442" s="71"/>
      <c r="FW442" s="71"/>
      <c r="FX442" s="71"/>
      <c r="FY442" s="71"/>
      <c r="FZ442" s="71"/>
      <c r="GA442" s="71"/>
      <c r="GB442" s="71"/>
      <c r="GC442" s="71"/>
      <c r="GD442" s="71"/>
      <c r="GE442" s="71"/>
      <c r="GF442" s="71"/>
      <c r="GG442" s="71"/>
      <c r="GH442" s="71"/>
      <c r="GI442" s="71"/>
      <c r="GJ442" s="71"/>
      <c r="GK442" s="71"/>
      <c r="GL442" s="71"/>
      <c r="GM442" s="71"/>
      <c r="GN442" s="71"/>
      <c r="GO442" s="71"/>
      <c r="GP442" s="71"/>
      <c r="GQ442" s="71"/>
      <c r="GR442" s="71"/>
      <c r="GS442" s="71"/>
      <c r="GT442" s="71"/>
      <c r="GU442" s="71"/>
      <c r="GV442" s="71"/>
      <c r="GW442" s="71"/>
      <c r="GX442" s="71"/>
      <c r="GY442" s="71"/>
      <c r="GZ442" s="71"/>
      <c r="HA442" s="71"/>
      <c r="HB442" s="71"/>
      <c r="HC442" s="71"/>
      <c r="HD442" s="71"/>
      <c r="HE442" s="71"/>
      <c r="HF442" s="71"/>
      <c r="HG442" s="71"/>
      <c r="HH442" s="71"/>
      <c r="HI442" s="71"/>
      <c r="HJ442" s="71"/>
      <c r="HK442" s="71"/>
      <c r="HL442" s="71"/>
      <c r="HM442" s="71"/>
      <c r="HN442" s="71"/>
      <c r="HO442" s="71"/>
      <c r="HP442" s="71"/>
      <c r="HQ442" s="71"/>
      <c r="HR442" s="71"/>
      <c r="HS442" s="71"/>
      <c r="HT442" s="71"/>
      <c r="HU442" s="71"/>
      <c r="HV442" s="71"/>
      <c r="HW442" s="71"/>
      <c r="HX442" s="71"/>
      <c r="HY442" s="71"/>
      <c r="HZ442" s="71"/>
      <c r="IA442" s="71"/>
      <c r="IB442" s="71"/>
      <c r="IC442" s="71"/>
      <c r="ID442" s="71"/>
      <c r="IE442" s="71"/>
      <c r="IF442" s="71"/>
      <c r="IG442" s="71"/>
      <c r="IH442" s="71"/>
      <c r="II442" s="71"/>
      <c r="IJ442" s="71"/>
      <c r="IK442" s="71"/>
      <c r="IL442" s="71"/>
      <c r="IM442" s="71"/>
      <c r="IN442" s="71"/>
      <c r="IO442" s="71"/>
      <c r="IP442" s="71"/>
      <c r="IQ442" s="71"/>
      <c r="IR442" s="71"/>
      <c r="IS442" s="71"/>
      <c r="IT442" s="71"/>
      <c r="IU442" s="71"/>
      <c r="IV442" s="71"/>
      <c r="IW442" s="71"/>
      <c r="IX442" s="71"/>
      <c r="IY442" s="71"/>
      <c r="IZ442" s="71"/>
    </row>
    <row r="443" spans="1:260" s="115" customFormat="1" ht="38.25">
      <c r="A443" s="103" t="str">
        <f t="shared" si="353"/>
        <v>1.12.2.2.17</v>
      </c>
      <c r="B443" s="52">
        <v>89797</v>
      </c>
      <c r="C443" s="64" t="s">
        <v>493</v>
      </c>
      <c r="D443" s="104" t="str">
        <f t="shared" si="364"/>
        <v>Junção simples, pvc, serie normal, esgoto predial, dn 100 x 100 mm, junta elástica, fornecido e instalado em ramal de descarga ou ramal de esgoto sanitário. Af_12/2014</v>
      </c>
      <c r="E443" s="105" t="str">
        <f t="shared" si="354"/>
        <v>un</v>
      </c>
      <c r="F443" s="55" t="s">
        <v>471</v>
      </c>
      <c r="G443" s="55">
        <v>45</v>
      </c>
      <c r="H443" s="55">
        <f t="shared" si="355"/>
        <v>48.63</v>
      </c>
      <c r="I443" s="55">
        <f t="shared" si="356"/>
        <v>60.78</v>
      </c>
      <c r="J443" s="106">
        <f t="shared" si="357"/>
        <v>2735.1</v>
      </c>
      <c r="K443" s="107">
        <f t="shared" si="358"/>
        <v>5.2091133028709432E-3</v>
      </c>
      <c r="L443" s="107">
        <f t="shared" si="359"/>
        <v>1.6558901512006175E-4</v>
      </c>
      <c r="M443" s="108">
        <v>48.63</v>
      </c>
      <c r="N443" s="109" t="s">
        <v>609</v>
      </c>
      <c r="O443" s="110" t="s">
        <v>3205</v>
      </c>
      <c r="P443" s="111"/>
      <c r="Q443" s="112"/>
      <c r="R443" s="111"/>
      <c r="S443" s="111"/>
      <c r="T443" s="113"/>
      <c r="U443" s="114">
        <f t="shared" si="352"/>
        <v>525060.56999999995</v>
      </c>
      <c r="V443" s="71">
        <f t="shared" si="342"/>
        <v>1</v>
      </c>
      <c r="W443" s="71">
        <f t="shared" si="343"/>
        <v>1</v>
      </c>
      <c r="X443" s="71">
        <f t="shared" si="344"/>
        <v>12</v>
      </c>
      <c r="Y443" s="71">
        <f t="shared" si="345"/>
        <v>2</v>
      </c>
      <c r="Z443" s="71">
        <f t="shared" si="351"/>
        <v>2</v>
      </c>
      <c r="AA443" s="71">
        <f t="shared" si="346"/>
        <v>14260743.020000003</v>
      </c>
      <c r="AB443" s="71">
        <f t="shared" si="347"/>
        <v>14260743.020000003</v>
      </c>
      <c r="AC443" s="71">
        <f t="shared" si="348"/>
        <v>433297.1999999999</v>
      </c>
      <c r="AD443" s="71">
        <f t="shared" si="349"/>
        <v>80488.680000000008</v>
      </c>
      <c r="AE443" s="71">
        <f t="shared" si="350"/>
        <v>20757.310000000001</v>
      </c>
      <c r="AF443" s="90" t="str">
        <f t="shared" si="360"/>
        <v>CENTRO INTEGRADO DE SAÚDE XANXERÊ</v>
      </c>
      <c r="AG443" s="90" t="str">
        <f t="shared" si="361"/>
        <v>CONSTRUÇÃO</v>
      </c>
      <c r="AH443" s="90" t="str">
        <f t="shared" si="362"/>
        <v>INSTALAÇÕES HIDROSSANITÁRIAS</v>
      </c>
      <c r="AI443" s="90" t="str">
        <f t="shared" si="363"/>
        <v>INSTALAÇÕES</v>
      </c>
      <c r="AJ443" s="90" t="s">
        <v>489</v>
      </c>
      <c r="AK443" s="71"/>
      <c r="AL443" s="71"/>
      <c r="AM443" s="71"/>
      <c r="AN443" s="71"/>
      <c r="AO443" s="71"/>
      <c r="AP443" s="71"/>
      <c r="AQ443" s="71"/>
      <c r="AR443" s="71"/>
      <c r="AS443" s="71"/>
      <c r="AT443" s="71"/>
      <c r="AU443" s="71"/>
      <c r="AV443" s="71"/>
      <c r="AW443" s="71"/>
      <c r="AX443" s="71"/>
      <c r="AY443" s="71"/>
      <c r="AZ443" s="71"/>
      <c r="BA443" s="71"/>
      <c r="BB443" s="71"/>
      <c r="BC443" s="71"/>
      <c r="BD443" s="71"/>
      <c r="BE443" s="71"/>
      <c r="BF443" s="71"/>
      <c r="BG443" s="71"/>
      <c r="BH443" s="71"/>
      <c r="BI443" s="71"/>
      <c r="BJ443" s="71"/>
      <c r="BK443" s="71"/>
      <c r="BL443" s="71"/>
      <c r="BM443" s="71"/>
      <c r="BN443" s="71"/>
      <c r="BO443" s="71"/>
      <c r="BP443" s="71"/>
      <c r="BQ443" s="71"/>
      <c r="BR443" s="71"/>
      <c r="BS443" s="71"/>
      <c r="BT443" s="71"/>
      <c r="BU443" s="71"/>
      <c r="BV443" s="71"/>
      <c r="BW443" s="71"/>
      <c r="BX443" s="71"/>
      <c r="BY443" s="71"/>
      <c r="BZ443" s="71"/>
      <c r="CA443" s="71"/>
      <c r="CB443" s="71"/>
      <c r="CC443" s="71"/>
      <c r="CD443" s="71"/>
      <c r="CE443" s="71"/>
      <c r="CF443" s="71"/>
      <c r="CG443" s="71"/>
      <c r="CH443" s="71"/>
      <c r="CI443" s="71"/>
      <c r="CJ443" s="71"/>
      <c r="CK443" s="71"/>
      <c r="CL443" s="71"/>
      <c r="CM443" s="71"/>
      <c r="CN443" s="71"/>
      <c r="CO443" s="71"/>
      <c r="CP443" s="71"/>
      <c r="CQ443" s="71"/>
      <c r="CR443" s="71"/>
      <c r="CS443" s="71"/>
      <c r="CT443" s="71"/>
      <c r="CU443" s="71"/>
      <c r="CV443" s="71"/>
      <c r="CW443" s="71"/>
      <c r="CX443" s="71"/>
      <c r="CY443" s="71"/>
      <c r="CZ443" s="71"/>
      <c r="DA443" s="71"/>
      <c r="DB443" s="71"/>
      <c r="DC443" s="71"/>
      <c r="DD443" s="71"/>
      <c r="DE443" s="71"/>
      <c r="DF443" s="71"/>
      <c r="DG443" s="71"/>
      <c r="DH443" s="71"/>
      <c r="DI443" s="71"/>
      <c r="DJ443" s="71"/>
      <c r="DK443" s="71"/>
      <c r="DL443" s="71"/>
      <c r="DM443" s="71"/>
      <c r="DN443" s="71"/>
      <c r="DO443" s="71"/>
      <c r="DP443" s="71"/>
      <c r="DQ443" s="71"/>
      <c r="DR443" s="71"/>
      <c r="DS443" s="71"/>
      <c r="DT443" s="71"/>
      <c r="DU443" s="71"/>
      <c r="DV443" s="71"/>
      <c r="DW443" s="71"/>
      <c r="DX443" s="71"/>
      <c r="DY443" s="71"/>
      <c r="DZ443" s="71"/>
      <c r="EA443" s="71"/>
      <c r="EB443" s="71"/>
      <c r="EC443" s="71"/>
      <c r="ED443" s="71"/>
      <c r="EE443" s="71"/>
      <c r="EF443" s="71"/>
      <c r="EG443" s="71"/>
      <c r="EH443" s="71"/>
      <c r="EI443" s="71"/>
      <c r="EJ443" s="71"/>
      <c r="EK443" s="71"/>
      <c r="EL443" s="71"/>
      <c r="EM443" s="71"/>
      <c r="EN443" s="71"/>
      <c r="EO443" s="71"/>
      <c r="EP443" s="71"/>
      <c r="EQ443" s="71"/>
      <c r="ER443" s="71"/>
      <c r="ES443" s="71"/>
      <c r="ET443" s="71"/>
      <c r="EU443" s="71"/>
      <c r="EV443" s="71"/>
      <c r="EW443" s="71"/>
      <c r="EX443" s="71"/>
      <c r="EY443" s="71"/>
      <c r="EZ443" s="71"/>
      <c r="FA443" s="71"/>
      <c r="FB443" s="71"/>
      <c r="FC443" s="71"/>
      <c r="FD443" s="71"/>
      <c r="FE443" s="71"/>
      <c r="FF443" s="71"/>
      <c r="FG443" s="71"/>
      <c r="FH443" s="71"/>
      <c r="FI443" s="71"/>
      <c r="FJ443" s="71"/>
      <c r="FK443" s="71"/>
      <c r="FL443" s="71"/>
      <c r="FM443" s="71"/>
      <c r="FN443" s="71"/>
      <c r="FO443" s="71"/>
      <c r="FP443" s="71"/>
      <c r="FQ443" s="71"/>
      <c r="FR443" s="71"/>
      <c r="FS443" s="71"/>
      <c r="FT443" s="71"/>
      <c r="FU443" s="71"/>
      <c r="FV443" s="71"/>
      <c r="FW443" s="71"/>
      <c r="FX443" s="71"/>
      <c r="FY443" s="71"/>
      <c r="FZ443" s="71"/>
      <c r="GA443" s="71"/>
      <c r="GB443" s="71"/>
      <c r="GC443" s="71"/>
      <c r="GD443" s="71"/>
      <c r="GE443" s="71"/>
      <c r="GF443" s="71"/>
      <c r="GG443" s="71"/>
      <c r="GH443" s="71"/>
      <c r="GI443" s="71"/>
      <c r="GJ443" s="71"/>
      <c r="GK443" s="71"/>
      <c r="GL443" s="71"/>
      <c r="GM443" s="71"/>
      <c r="GN443" s="71"/>
      <c r="GO443" s="71"/>
      <c r="GP443" s="71"/>
      <c r="GQ443" s="71"/>
      <c r="GR443" s="71"/>
      <c r="GS443" s="71"/>
      <c r="GT443" s="71"/>
      <c r="GU443" s="71"/>
      <c r="GV443" s="71"/>
      <c r="GW443" s="71"/>
      <c r="GX443" s="71"/>
      <c r="GY443" s="71"/>
      <c r="GZ443" s="71"/>
      <c r="HA443" s="71"/>
      <c r="HB443" s="71"/>
      <c r="HC443" s="71"/>
      <c r="HD443" s="71"/>
      <c r="HE443" s="71"/>
      <c r="HF443" s="71"/>
      <c r="HG443" s="71"/>
      <c r="HH443" s="71"/>
      <c r="HI443" s="71"/>
      <c r="HJ443" s="71"/>
      <c r="HK443" s="71"/>
      <c r="HL443" s="71"/>
      <c r="HM443" s="71"/>
      <c r="HN443" s="71"/>
      <c r="HO443" s="71"/>
      <c r="HP443" s="71"/>
      <c r="HQ443" s="71"/>
      <c r="HR443" s="71"/>
      <c r="HS443" s="71"/>
      <c r="HT443" s="71"/>
      <c r="HU443" s="71"/>
      <c r="HV443" s="71"/>
      <c r="HW443" s="71"/>
      <c r="HX443" s="71"/>
      <c r="HY443" s="71"/>
      <c r="HZ443" s="71"/>
      <c r="IA443" s="71"/>
      <c r="IB443" s="71"/>
      <c r="IC443" s="71"/>
      <c r="ID443" s="71"/>
      <c r="IE443" s="71"/>
      <c r="IF443" s="71"/>
      <c r="IG443" s="71"/>
      <c r="IH443" s="71"/>
      <c r="II443" s="71"/>
      <c r="IJ443" s="71"/>
      <c r="IK443" s="71"/>
      <c r="IL443" s="71"/>
      <c r="IM443" s="71"/>
      <c r="IN443" s="71"/>
      <c r="IO443" s="71"/>
      <c r="IP443" s="71"/>
      <c r="IQ443" s="71"/>
      <c r="IR443" s="71"/>
      <c r="IS443" s="71"/>
      <c r="IT443" s="71"/>
      <c r="IU443" s="71"/>
      <c r="IV443" s="71"/>
      <c r="IW443" s="71"/>
      <c r="IX443" s="71"/>
      <c r="IY443" s="71"/>
      <c r="IZ443" s="71"/>
    </row>
    <row r="444" spans="1:260" s="115" customFormat="1" ht="38.25">
      <c r="A444" s="103" t="str">
        <f t="shared" si="353"/>
        <v>1.12.2.2.18</v>
      </c>
      <c r="B444" s="52">
        <v>89699</v>
      </c>
      <c r="C444" s="64" t="s">
        <v>493</v>
      </c>
      <c r="D444" s="104" t="str">
        <f t="shared" si="364"/>
        <v>Junção simples, pvc, serie r, água pluvial, dn 150 x 100 mm, junta elástica, fornecido e instalado em condutores verticais de águas pluviais. Af_12/2014</v>
      </c>
      <c r="E444" s="105" t="str">
        <f t="shared" si="354"/>
        <v>un</v>
      </c>
      <c r="F444" s="55" t="s">
        <v>471</v>
      </c>
      <c r="G444" s="55">
        <v>1</v>
      </c>
      <c r="H444" s="55">
        <f t="shared" si="355"/>
        <v>206.86</v>
      </c>
      <c r="I444" s="55">
        <f t="shared" si="356"/>
        <v>258.57</v>
      </c>
      <c r="J444" s="106">
        <f t="shared" si="357"/>
        <v>258.57</v>
      </c>
      <c r="K444" s="107">
        <f t="shared" si="358"/>
        <v>4.9245747019243898E-4</v>
      </c>
      <c r="L444" s="107">
        <f t="shared" si="359"/>
        <v>1.5654400804209852E-5</v>
      </c>
      <c r="M444" s="108">
        <v>206.86</v>
      </c>
      <c r="N444" s="109" t="s">
        <v>609</v>
      </c>
      <c r="O444" s="110" t="s">
        <v>3207</v>
      </c>
      <c r="P444" s="111"/>
      <c r="Q444" s="112"/>
      <c r="R444" s="111"/>
      <c r="S444" s="111"/>
      <c r="T444" s="113"/>
      <c r="U444" s="114">
        <f t="shared" si="352"/>
        <v>525060.56999999995</v>
      </c>
      <c r="V444" s="71">
        <f t="shared" si="342"/>
        <v>1</v>
      </c>
      <c r="W444" s="71">
        <f t="shared" si="343"/>
        <v>1</v>
      </c>
      <c r="X444" s="71">
        <f t="shared" si="344"/>
        <v>12</v>
      </c>
      <c r="Y444" s="71">
        <f t="shared" si="345"/>
        <v>2</v>
      </c>
      <c r="Z444" s="71">
        <f t="shared" si="351"/>
        <v>2</v>
      </c>
      <c r="AA444" s="71">
        <f t="shared" si="346"/>
        <v>14261001.590000004</v>
      </c>
      <c r="AB444" s="71">
        <f t="shared" si="347"/>
        <v>14261001.590000004</v>
      </c>
      <c r="AC444" s="71">
        <f t="shared" si="348"/>
        <v>433555.7699999999</v>
      </c>
      <c r="AD444" s="71">
        <f t="shared" si="349"/>
        <v>80747.250000000015</v>
      </c>
      <c r="AE444" s="71">
        <f t="shared" si="350"/>
        <v>21015.88</v>
      </c>
      <c r="AF444" s="90" t="str">
        <f t="shared" si="360"/>
        <v>CENTRO INTEGRADO DE SAÚDE XANXERÊ</v>
      </c>
      <c r="AG444" s="90" t="str">
        <f t="shared" si="361"/>
        <v>CONSTRUÇÃO</v>
      </c>
      <c r="AH444" s="90" t="str">
        <f t="shared" si="362"/>
        <v>INSTALAÇÕES HIDROSSANITÁRIAS</v>
      </c>
      <c r="AI444" s="90" t="str">
        <f t="shared" si="363"/>
        <v>INSTALAÇÕES</v>
      </c>
      <c r="AJ444" s="90" t="s">
        <v>489</v>
      </c>
      <c r="AK444" s="71"/>
      <c r="AL444" s="71"/>
      <c r="AM444" s="71"/>
      <c r="AN444" s="71"/>
      <c r="AO444" s="71"/>
      <c r="AP444" s="71"/>
      <c r="AQ444" s="71"/>
      <c r="AR444" s="71"/>
      <c r="AS444" s="71"/>
      <c r="AT444" s="71"/>
      <c r="AU444" s="71"/>
      <c r="AV444" s="71"/>
      <c r="AW444" s="71"/>
      <c r="AX444" s="71"/>
      <c r="AY444" s="71"/>
      <c r="AZ444" s="71"/>
      <c r="BA444" s="71"/>
      <c r="BB444" s="71"/>
      <c r="BC444" s="71"/>
      <c r="BD444" s="71"/>
      <c r="BE444" s="71"/>
      <c r="BF444" s="71"/>
      <c r="BG444" s="71"/>
      <c r="BH444" s="71"/>
      <c r="BI444" s="71"/>
      <c r="BJ444" s="71"/>
      <c r="BK444" s="71"/>
      <c r="BL444" s="71"/>
      <c r="BM444" s="71"/>
      <c r="BN444" s="71"/>
      <c r="BO444" s="71"/>
      <c r="BP444" s="71"/>
      <c r="BQ444" s="71"/>
      <c r="BR444" s="71"/>
      <c r="BS444" s="71"/>
      <c r="BT444" s="71"/>
      <c r="BU444" s="71"/>
      <c r="BV444" s="71"/>
      <c r="BW444" s="71"/>
      <c r="BX444" s="71"/>
      <c r="BY444" s="71"/>
      <c r="BZ444" s="71"/>
      <c r="CA444" s="71"/>
      <c r="CB444" s="71"/>
      <c r="CC444" s="71"/>
      <c r="CD444" s="71"/>
      <c r="CE444" s="71"/>
      <c r="CF444" s="71"/>
      <c r="CG444" s="71"/>
      <c r="CH444" s="71"/>
      <c r="CI444" s="71"/>
      <c r="CJ444" s="71"/>
      <c r="CK444" s="71"/>
      <c r="CL444" s="71"/>
      <c r="CM444" s="71"/>
      <c r="CN444" s="71"/>
      <c r="CO444" s="71"/>
      <c r="CP444" s="71"/>
      <c r="CQ444" s="71"/>
      <c r="CR444" s="71"/>
      <c r="CS444" s="71"/>
      <c r="CT444" s="71"/>
      <c r="CU444" s="71"/>
      <c r="CV444" s="71"/>
      <c r="CW444" s="71"/>
      <c r="CX444" s="71"/>
      <c r="CY444" s="71"/>
      <c r="CZ444" s="71"/>
      <c r="DA444" s="71"/>
      <c r="DB444" s="71"/>
      <c r="DC444" s="71"/>
      <c r="DD444" s="71"/>
      <c r="DE444" s="71"/>
      <c r="DF444" s="71"/>
      <c r="DG444" s="71"/>
      <c r="DH444" s="71"/>
      <c r="DI444" s="71"/>
      <c r="DJ444" s="71"/>
      <c r="DK444" s="71"/>
      <c r="DL444" s="71"/>
      <c r="DM444" s="71"/>
      <c r="DN444" s="71"/>
      <c r="DO444" s="71"/>
      <c r="DP444" s="71"/>
      <c r="DQ444" s="71"/>
      <c r="DR444" s="71"/>
      <c r="DS444" s="71"/>
      <c r="DT444" s="71"/>
      <c r="DU444" s="71"/>
      <c r="DV444" s="71"/>
      <c r="DW444" s="71"/>
      <c r="DX444" s="71"/>
      <c r="DY444" s="71"/>
      <c r="DZ444" s="71"/>
      <c r="EA444" s="71"/>
      <c r="EB444" s="71"/>
      <c r="EC444" s="71"/>
      <c r="ED444" s="71"/>
      <c r="EE444" s="71"/>
      <c r="EF444" s="71"/>
      <c r="EG444" s="71"/>
      <c r="EH444" s="71"/>
      <c r="EI444" s="71"/>
      <c r="EJ444" s="71"/>
      <c r="EK444" s="71"/>
      <c r="EL444" s="71"/>
      <c r="EM444" s="71"/>
      <c r="EN444" s="71"/>
      <c r="EO444" s="71"/>
      <c r="EP444" s="71"/>
      <c r="EQ444" s="71"/>
      <c r="ER444" s="71"/>
      <c r="ES444" s="71"/>
      <c r="ET444" s="71"/>
      <c r="EU444" s="71"/>
      <c r="EV444" s="71"/>
      <c r="EW444" s="71"/>
      <c r="EX444" s="71"/>
      <c r="EY444" s="71"/>
      <c r="EZ444" s="71"/>
      <c r="FA444" s="71"/>
      <c r="FB444" s="71"/>
      <c r="FC444" s="71"/>
      <c r="FD444" s="71"/>
      <c r="FE444" s="71"/>
      <c r="FF444" s="71"/>
      <c r="FG444" s="71"/>
      <c r="FH444" s="71"/>
      <c r="FI444" s="71"/>
      <c r="FJ444" s="71"/>
      <c r="FK444" s="71"/>
      <c r="FL444" s="71"/>
      <c r="FM444" s="71"/>
      <c r="FN444" s="71"/>
      <c r="FO444" s="71"/>
      <c r="FP444" s="71"/>
      <c r="FQ444" s="71"/>
      <c r="FR444" s="71"/>
      <c r="FS444" s="71"/>
      <c r="FT444" s="71"/>
      <c r="FU444" s="71"/>
      <c r="FV444" s="71"/>
      <c r="FW444" s="71"/>
      <c r="FX444" s="71"/>
      <c r="FY444" s="71"/>
      <c r="FZ444" s="71"/>
      <c r="GA444" s="71"/>
      <c r="GB444" s="71"/>
      <c r="GC444" s="71"/>
      <c r="GD444" s="71"/>
      <c r="GE444" s="71"/>
      <c r="GF444" s="71"/>
      <c r="GG444" s="71"/>
      <c r="GH444" s="71"/>
      <c r="GI444" s="71"/>
      <c r="GJ444" s="71"/>
      <c r="GK444" s="71"/>
      <c r="GL444" s="71"/>
      <c r="GM444" s="71"/>
      <c r="GN444" s="71"/>
      <c r="GO444" s="71"/>
      <c r="GP444" s="71"/>
      <c r="GQ444" s="71"/>
      <c r="GR444" s="71"/>
      <c r="GS444" s="71"/>
      <c r="GT444" s="71"/>
      <c r="GU444" s="71"/>
      <c r="GV444" s="71"/>
      <c r="GW444" s="71"/>
      <c r="GX444" s="71"/>
      <c r="GY444" s="71"/>
      <c r="GZ444" s="71"/>
      <c r="HA444" s="71"/>
      <c r="HB444" s="71"/>
      <c r="HC444" s="71"/>
      <c r="HD444" s="71"/>
      <c r="HE444" s="71"/>
      <c r="HF444" s="71"/>
      <c r="HG444" s="71"/>
      <c r="HH444" s="71"/>
      <c r="HI444" s="71"/>
      <c r="HJ444" s="71"/>
      <c r="HK444" s="71"/>
      <c r="HL444" s="71"/>
      <c r="HM444" s="71"/>
      <c r="HN444" s="71"/>
      <c r="HO444" s="71"/>
      <c r="HP444" s="71"/>
      <c r="HQ444" s="71"/>
      <c r="HR444" s="71"/>
      <c r="HS444" s="71"/>
      <c r="HT444" s="71"/>
      <c r="HU444" s="71"/>
      <c r="HV444" s="71"/>
      <c r="HW444" s="71"/>
      <c r="HX444" s="71"/>
      <c r="HY444" s="71"/>
      <c r="HZ444" s="71"/>
      <c r="IA444" s="71"/>
      <c r="IB444" s="71"/>
      <c r="IC444" s="71"/>
      <c r="ID444" s="71"/>
      <c r="IE444" s="71"/>
      <c r="IF444" s="71"/>
      <c r="IG444" s="71"/>
      <c r="IH444" s="71"/>
      <c r="II444" s="71"/>
      <c r="IJ444" s="71"/>
      <c r="IK444" s="71"/>
      <c r="IL444" s="71"/>
      <c r="IM444" s="71"/>
      <c r="IN444" s="71"/>
      <c r="IO444" s="71"/>
      <c r="IP444" s="71"/>
      <c r="IQ444" s="71"/>
      <c r="IR444" s="71"/>
      <c r="IS444" s="71"/>
      <c r="IT444" s="71"/>
      <c r="IU444" s="71"/>
      <c r="IV444" s="71"/>
      <c r="IW444" s="71"/>
      <c r="IX444" s="71"/>
      <c r="IY444" s="71"/>
      <c r="IZ444" s="71"/>
    </row>
    <row r="445" spans="1:260" s="115" customFormat="1" ht="38.25">
      <c r="A445" s="103" t="str">
        <f t="shared" si="353"/>
        <v>1.12.2.2.19</v>
      </c>
      <c r="B445" s="52">
        <v>89825</v>
      </c>
      <c r="C445" s="64" t="s">
        <v>493</v>
      </c>
      <c r="D445" s="104" t="str">
        <f t="shared" si="364"/>
        <v>Te, pvc, serie normal, esgoto predial, dn 50 x 50 mm, junta elástica, fornecido e instalado em prumada de esgoto sanitário ou ventilação. Af_12/2014</v>
      </c>
      <c r="E445" s="105" t="str">
        <f t="shared" si="354"/>
        <v>un</v>
      </c>
      <c r="F445" s="55" t="s">
        <v>471</v>
      </c>
      <c r="G445" s="55">
        <v>55</v>
      </c>
      <c r="H445" s="55">
        <f t="shared" si="355"/>
        <v>15.54</v>
      </c>
      <c r="I445" s="55">
        <f t="shared" si="356"/>
        <v>19.420000000000002</v>
      </c>
      <c r="J445" s="106">
        <f t="shared" si="357"/>
        <v>1068.0999999999999</v>
      </c>
      <c r="K445" s="107">
        <f t="shared" si="358"/>
        <v>2.0342414971286074E-3</v>
      </c>
      <c r="L445" s="107">
        <f t="shared" si="359"/>
        <v>6.4665140963671513E-5</v>
      </c>
      <c r="M445" s="108">
        <v>15.54</v>
      </c>
      <c r="N445" s="109" t="s">
        <v>609</v>
      </c>
      <c r="O445" s="110" t="s">
        <v>3201</v>
      </c>
      <c r="P445" s="111"/>
      <c r="Q445" s="112"/>
      <c r="R445" s="111"/>
      <c r="S445" s="111"/>
      <c r="T445" s="113"/>
      <c r="U445" s="114">
        <f t="shared" si="352"/>
        <v>525060.56999999995</v>
      </c>
      <c r="V445" s="71">
        <f t="shared" si="342"/>
        <v>1</v>
      </c>
      <c r="W445" s="71">
        <f t="shared" si="343"/>
        <v>1</v>
      </c>
      <c r="X445" s="71">
        <f t="shared" si="344"/>
        <v>12</v>
      </c>
      <c r="Y445" s="71">
        <f t="shared" si="345"/>
        <v>2</v>
      </c>
      <c r="Z445" s="71">
        <f t="shared" si="351"/>
        <v>2</v>
      </c>
      <c r="AA445" s="71">
        <f t="shared" si="346"/>
        <v>14262069.690000003</v>
      </c>
      <c r="AB445" s="71">
        <f t="shared" si="347"/>
        <v>14262069.690000003</v>
      </c>
      <c r="AC445" s="71">
        <f t="shared" si="348"/>
        <v>434623.86999999988</v>
      </c>
      <c r="AD445" s="71">
        <f t="shared" si="349"/>
        <v>81815.35000000002</v>
      </c>
      <c r="AE445" s="71">
        <f t="shared" si="350"/>
        <v>22083.98</v>
      </c>
      <c r="AF445" s="90" t="str">
        <f t="shared" si="360"/>
        <v>CENTRO INTEGRADO DE SAÚDE XANXERÊ</v>
      </c>
      <c r="AG445" s="90" t="str">
        <f t="shared" si="361"/>
        <v>CONSTRUÇÃO</v>
      </c>
      <c r="AH445" s="90" t="str">
        <f t="shared" si="362"/>
        <v>INSTALAÇÕES HIDROSSANITÁRIAS</v>
      </c>
      <c r="AI445" s="90" t="str">
        <f t="shared" si="363"/>
        <v>INSTALAÇÕES</v>
      </c>
      <c r="AJ445" s="90" t="s">
        <v>489</v>
      </c>
      <c r="AK445" s="71"/>
      <c r="AL445" s="71"/>
      <c r="AM445" s="71"/>
      <c r="AN445" s="71"/>
      <c r="AO445" s="71"/>
      <c r="AP445" s="71"/>
      <c r="AQ445" s="71"/>
      <c r="AR445" s="71"/>
      <c r="AS445" s="71"/>
      <c r="AT445" s="71"/>
      <c r="AU445" s="71"/>
      <c r="AV445" s="71"/>
      <c r="AW445" s="71"/>
      <c r="AX445" s="71"/>
      <c r="AY445" s="71"/>
      <c r="AZ445" s="71"/>
      <c r="BA445" s="71"/>
      <c r="BB445" s="71"/>
      <c r="BC445" s="71"/>
      <c r="BD445" s="71"/>
      <c r="BE445" s="71"/>
      <c r="BF445" s="71"/>
      <c r="BG445" s="71"/>
      <c r="BH445" s="71"/>
      <c r="BI445" s="71"/>
      <c r="BJ445" s="71"/>
      <c r="BK445" s="71"/>
      <c r="BL445" s="71"/>
      <c r="BM445" s="71"/>
      <c r="BN445" s="71"/>
      <c r="BO445" s="71"/>
      <c r="BP445" s="71"/>
      <c r="BQ445" s="71"/>
      <c r="BR445" s="71"/>
      <c r="BS445" s="71"/>
      <c r="BT445" s="71"/>
      <c r="BU445" s="71"/>
      <c r="BV445" s="71"/>
      <c r="BW445" s="71"/>
      <c r="BX445" s="71"/>
      <c r="BY445" s="71"/>
      <c r="BZ445" s="71"/>
      <c r="CA445" s="71"/>
      <c r="CB445" s="71"/>
      <c r="CC445" s="71"/>
      <c r="CD445" s="71"/>
      <c r="CE445" s="71"/>
      <c r="CF445" s="71"/>
      <c r="CG445" s="71"/>
      <c r="CH445" s="71"/>
      <c r="CI445" s="71"/>
      <c r="CJ445" s="71"/>
      <c r="CK445" s="71"/>
      <c r="CL445" s="71"/>
      <c r="CM445" s="71"/>
      <c r="CN445" s="71"/>
      <c r="CO445" s="71"/>
      <c r="CP445" s="71"/>
      <c r="CQ445" s="71"/>
      <c r="CR445" s="71"/>
      <c r="CS445" s="71"/>
      <c r="CT445" s="71"/>
      <c r="CU445" s="71"/>
      <c r="CV445" s="71"/>
      <c r="CW445" s="71"/>
      <c r="CX445" s="71"/>
      <c r="CY445" s="71"/>
      <c r="CZ445" s="71"/>
      <c r="DA445" s="71"/>
      <c r="DB445" s="71"/>
      <c r="DC445" s="71"/>
      <c r="DD445" s="71"/>
      <c r="DE445" s="71"/>
      <c r="DF445" s="71"/>
      <c r="DG445" s="71"/>
      <c r="DH445" s="71"/>
      <c r="DI445" s="71"/>
      <c r="DJ445" s="71"/>
      <c r="DK445" s="71"/>
      <c r="DL445" s="71"/>
      <c r="DM445" s="71"/>
      <c r="DN445" s="71"/>
      <c r="DO445" s="71"/>
      <c r="DP445" s="71"/>
      <c r="DQ445" s="71"/>
      <c r="DR445" s="71"/>
      <c r="DS445" s="71"/>
      <c r="DT445" s="71"/>
      <c r="DU445" s="71"/>
      <c r="DV445" s="71"/>
      <c r="DW445" s="71"/>
      <c r="DX445" s="71"/>
      <c r="DY445" s="71"/>
      <c r="DZ445" s="71"/>
      <c r="EA445" s="71"/>
      <c r="EB445" s="71"/>
      <c r="EC445" s="71"/>
      <c r="ED445" s="71"/>
      <c r="EE445" s="71"/>
      <c r="EF445" s="71"/>
      <c r="EG445" s="71"/>
      <c r="EH445" s="71"/>
      <c r="EI445" s="71"/>
      <c r="EJ445" s="71"/>
      <c r="EK445" s="71"/>
      <c r="EL445" s="71"/>
      <c r="EM445" s="71"/>
      <c r="EN445" s="71"/>
      <c r="EO445" s="71"/>
      <c r="EP445" s="71"/>
      <c r="EQ445" s="71"/>
      <c r="ER445" s="71"/>
      <c r="ES445" s="71"/>
      <c r="ET445" s="71"/>
      <c r="EU445" s="71"/>
      <c r="EV445" s="71"/>
      <c r="EW445" s="71"/>
      <c r="EX445" s="71"/>
      <c r="EY445" s="71"/>
      <c r="EZ445" s="71"/>
      <c r="FA445" s="71"/>
      <c r="FB445" s="71"/>
      <c r="FC445" s="71"/>
      <c r="FD445" s="71"/>
      <c r="FE445" s="71"/>
      <c r="FF445" s="71"/>
      <c r="FG445" s="71"/>
      <c r="FH445" s="71"/>
      <c r="FI445" s="71"/>
      <c r="FJ445" s="71"/>
      <c r="FK445" s="71"/>
      <c r="FL445" s="71"/>
      <c r="FM445" s="71"/>
      <c r="FN445" s="71"/>
      <c r="FO445" s="71"/>
      <c r="FP445" s="71"/>
      <c r="FQ445" s="71"/>
      <c r="FR445" s="71"/>
      <c r="FS445" s="71"/>
      <c r="FT445" s="71"/>
      <c r="FU445" s="71"/>
      <c r="FV445" s="71"/>
      <c r="FW445" s="71"/>
      <c r="FX445" s="71"/>
      <c r="FY445" s="71"/>
      <c r="FZ445" s="71"/>
      <c r="GA445" s="71"/>
      <c r="GB445" s="71"/>
      <c r="GC445" s="71"/>
      <c r="GD445" s="71"/>
      <c r="GE445" s="71"/>
      <c r="GF445" s="71"/>
      <c r="GG445" s="71"/>
      <c r="GH445" s="71"/>
      <c r="GI445" s="71"/>
      <c r="GJ445" s="71"/>
      <c r="GK445" s="71"/>
      <c r="GL445" s="71"/>
      <c r="GM445" s="71"/>
      <c r="GN445" s="71"/>
      <c r="GO445" s="71"/>
      <c r="GP445" s="71"/>
      <c r="GQ445" s="71"/>
      <c r="GR445" s="71"/>
      <c r="GS445" s="71"/>
      <c r="GT445" s="71"/>
      <c r="GU445" s="71"/>
      <c r="GV445" s="71"/>
      <c r="GW445" s="71"/>
      <c r="GX445" s="71"/>
      <c r="GY445" s="71"/>
      <c r="GZ445" s="71"/>
      <c r="HA445" s="71"/>
      <c r="HB445" s="71"/>
      <c r="HC445" s="71"/>
      <c r="HD445" s="71"/>
      <c r="HE445" s="71"/>
      <c r="HF445" s="71"/>
      <c r="HG445" s="71"/>
      <c r="HH445" s="71"/>
      <c r="HI445" s="71"/>
      <c r="HJ445" s="71"/>
      <c r="HK445" s="71"/>
      <c r="HL445" s="71"/>
      <c r="HM445" s="71"/>
      <c r="HN445" s="71"/>
      <c r="HO445" s="71"/>
      <c r="HP445" s="71"/>
      <c r="HQ445" s="71"/>
      <c r="HR445" s="71"/>
      <c r="HS445" s="71"/>
      <c r="HT445" s="71"/>
      <c r="HU445" s="71"/>
      <c r="HV445" s="71"/>
      <c r="HW445" s="71"/>
      <c r="HX445" s="71"/>
      <c r="HY445" s="71"/>
      <c r="HZ445" s="71"/>
      <c r="IA445" s="71"/>
      <c r="IB445" s="71"/>
      <c r="IC445" s="71"/>
      <c r="ID445" s="71"/>
      <c r="IE445" s="71"/>
      <c r="IF445" s="71"/>
      <c r="IG445" s="71"/>
      <c r="IH445" s="71"/>
      <c r="II445" s="71"/>
      <c r="IJ445" s="71"/>
      <c r="IK445" s="71"/>
      <c r="IL445" s="71"/>
      <c r="IM445" s="71"/>
      <c r="IN445" s="71"/>
      <c r="IO445" s="71"/>
      <c r="IP445" s="71"/>
      <c r="IQ445" s="71"/>
      <c r="IR445" s="71"/>
      <c r="IS445" s="71"/>
      <c r="IT445" s="71"/>
      <c r="IU445" s="71"/>
      <c r="IV445" s="71"/>
      <c r="IW445" s="71"/>
      <c r="IX445" s="71"/>
      <c r="IY445" s="71"/>
      <c r="IZ445" s="71"/>
    </row>
    <row r="446" spans="1:260" s="115" customFormat="1" ht="38.25">
      <c r="A446" s="103" t="str">
        <f t="shared" si="353"/>
        <v>1.12.2.2.20</v>
      </c>
      <c r="B446" s="64">
        <v>89753</v>
      </c>
      <c r="C446" s="64" t="s">
        <v>493</v>
      </c>
      <c r="D446" s="104" t="str">
        <f t="shared" si="364"/>
        <v>Luva simples, pvc, serie normal, esgoto predial, dn 50 mm, junta elástica, fornecido e instalado em ramal de descarga ou ramal de esgoto sanitário. Af_12/2014</v>
      </c>
      <c r="E446" s="105" t="str">
        <f t="shared" si="354"/>
        <v>un</v>
      </c>
      <c r="F446" s="55" t="s">
        <v>471</v>
      </c>
      <c r="G446" s="55">
        <v>200</v>
      </c>
      <c r="H446" s="55">
        <f t="shared" si="355"/>
        <v>9.32</v>
      </c>
      <c r="I446" s="55">
        <f t="shared" si="356"/>
        <v>11.65</v>
      </c>
      <c r="J446" s="106">
        <f t="shared" si="357"/>
        <v>2330</v>
      </c>
      <c r="K446" s="107">
        <f t="shared" si="358"/>
        <v>4.4375832677742309E-3</v>
      </c>
      <c r="L446" s="107">
        <f t="shared" si="359"/>
        <v>1.4106336339795396E-4</v>
      </c>
      <c r="M446" s="108">
        <v>9.32</v>
      </c>
      <c r="N446" s="109" t="s">
        <v>609</v>
      </c>
      <c r="O446" s="110" t="s">
        <v>3210</v>
      </c>
      <c r="P446" s="111"/>
      <c r="Q446" s="112"/>
      <c r="R446" s="111"/>
      <c r="S446" s="111"/>
      <c r="T446" s="113"/>
      <c r="U446" s="114">
        <f t="shared" si="352"/>
        <v>525060.56999999995</v>
      </c>
      <c r="V446" s="71">
        <f t="shared" si="342"/>
        <v>1</v>
      </c>
      <c r="W446" s="71">
        <f t="shared" si="343"/>
        <v>1</v>
      </c>
      <c r="X446" s="71">
        <f t="shared" si="344"/>
        <v>12</v>
      </c>
      <c r="Y446" s="71">
        <f t="shared" si="345"/>
        <v>2</v>
      </c>
      <c r="Z446" s="71">
        <f t="shared" si="351"/>
        <v>2</v>
      </c>
      <c r="AA446" s="71">
        <f t="shared" si="346"/>
        <v>14264399.690000003</v>
      </c>
      <c r="AB446" s="71">
        <f t="shared" si="347"/>
        <v>14264399.690000003</v>
      </c>
      <c r="AC446" s="71">
        <f t="shared" si="348"/>
        <v>436953.86999999988</v>
      </c>
      <c r="AD446" s="71">
        <f t="shared" si="349"/>
        <v>84145.35000000002</v>
      </c>
      <c r="AE446" s="71">
        <f t="shared" si="350"/>
        <v>24413.98</v>
      </c>
      <c r="AF446" s="90" t="str">
        <f t="shared" si="360"/>
        <v>CENTRO INTEGRADO DE SAÚDE XANXERÊ</v>
      </c>
      <c r="AG446" s="90" t="str">
        <f t="shared" si="361"/>
        <v>CONSTRUÇÃO</v>
      </c>
      <c r="AH446" s="90" t="str">
        <f t="shared" si="362"/>
        <v>INSTALAÇÕES HIDROSSANITÁRIAS</v>
      </c>
      <c r="AI446" s="90" t="str">
        <f t="shared" si="363"/>
        <v>INSTALAÇÕES</v>
      </c>
      <c r="AJ446" s="90" t="s">
        <v>489</v>
      </c>
      <c r="AK446" s="71"/>
      <c r="AL446" s="71"/>
      <c r="AM446" s="71"/>
      <c r="AN446" s="71"/>
      <c r="AO446" s="71"/>
      <c r="AP446" s="71"/>
      <c r="AQ446" s="71"/>
      <c r="AR446" s="71"/>
      <c r="AS446" s="71"/>
      <c r="AT446" s="71"/>
      <c r="AU446" s="71"/>
      <c r="AV446" s="71"/>
      <c r="AW446" s="71"/>
      <c r="AX446" s="71"/>
      <c r="AY446" s="71"/>
      <c r="AZ446" s="71"/>
      <c r="BA446" s="71"/>
      <c r="BB446" s="71"/>
      <c r="BC446" s="71"/>
      <c r="BD446" s="71"/>
      <c r="BE446" s="71"/>
      <c r="BF446" s="71"/>
      <c r="BG446" s="71"/>
      <c r="BH446" s="71"/>
      <c r="BI446" s="71"/>
      <c r="BJ446" s="71"/>
      <c r="BK446" s="71"/>
      <c r="BL446" s="71"/>
      <c r="BM446" s="71"/>
      <c r="BN446" s="71"/>
      <c r="BO446" s="71"/>
      <c r="BP446" s="71"/>
      <c r="BQ446" s="71"/>
      <c r="BR446" s="71"/>
      <c r="BS446" s="71"/>
      <c r="BT446" s="71"/>
      <c r="BU446" s="71"/>
      <c r="BV446" s="71"/>
      <c r="BW446" s="71"/>
      <c r="BX446" s="71"/>
      <c r="BY446" s="71"/>
      <c r="BZ446" s="71"/>
      <c r="CA446" s="71"/>
      <c r="CB446" s="71"/>
      <c r="CC446" s="71"/>
      <c r="CD446" s="71"/>
      <c r="CE446" s="71"/>
      <c r="CF446" s="71"/>
      <c r="CG446" s="71"/>
      <c r="CH446" s="71"/>
      <c r="CI446" s="71"/>
      <c r="CJ446" s="71"/>
      <c r="CK446" s="71"/>
      <c r="CL446" s="71"/>
      <c r="CM446" s="71"/>
      <c r="CN446" s="71"/>
      <c r="CO446" s="71"/>
      <c r="CP446" s="71"/>
      <c r="CQ446" s="71"/>
      <c r="CR446" s="71"/>
      <c r="CS446" s="71"/>
      <c r="CT446" s="71"/>
      <c r="CU446" s="71"/>
      <c r="CV446" s="71"/>
      <c r="CW446" s="71"/>
      <c r="CX446" s="71"/>
      <c r="CY446" s="71"/>
      <c r="CZ446" s="71"/>
      <c r="DA446" s="71"/>
      <c r="DB446" s="71"/>
      <c r="DC446" s="71"/>
      <c r="DD446" s="71"/>
      <c r="DE446" s="71"/>
      <c r="DF446" s="71"/>
      <c r="DG446" s="71"/>
      <c r="DH446" s="71"/>
      <c r="DI446" s="71"/>
      <c r="DJ446" s="71"/>
      <c r="DK446" s="71"/>
      <c r="DL446" s="71"/>
      <c r="DM446" s="71"/>
      <c r="DN446" s="71"/>
      <c r="DO446" s="71"/>
      <c r="DP446" s="71"/>
      <c r="DQ446" s="71"/>
      <c r="DR446" s="71"/>
      <c r="DS446" s="71"/>
      <c r="DT446" s="71"/>
      <c r="DU446" s="71"/>
      <c r="DV446" s="71"/>
      <c r="DW446" s="71"/>
      <c r="DX446" s="71"/>
      <c r="DY446" s="71"/>
      <c r="DZ446" s="71"/>
      <c r="EA446" s="71"/>
      <c r="EB446" s="71"/>
      <c r="EC446" s="71"/>
      <c r="ED446" s="71"/>
      <c r="EE446" s="71"/>
      <c r="EF446" s="71"/>
      <c r="EG446" s="71"/>
      <c r="EH446" s="71"/>
      <c r="EI446" s="71"/>
      <c r="EJ446" s="71"/>
      <c r="EK446" s="71"/>
      <c r="EL446" s="71"/>
      <c r="EM446" s="71"/>
      <c r="EN446" s="71"/>
      <c r="EO446" s="71"/>
      <c r="EP446" s="71"/>
      <c r="EQ446" s="71"/>
      <c r="ER446" s="71"/>
      <c r="ES446" s="71"/>
      <c r="ET446" s="71"/>
      <c r="EU446" s="71"/>
      <c r="EV446" s="71"/>
      <c r="EW446" s="71"/>
      <c r="EX446" s="71"/>
      <c r="EY446" s="71"/>
      <c r="EZ446" s="71"/>
      <c r="FA446" s="71"/>
      <c r="FB446" s="71"/>
      <c r="FC446" s="71"/>
      <c r="FD446" s="71"/>
      <c r="FE446" s="71"/>
      <c r="FF446" s="71"/>
      <c r="FG446" s="71"/>
      <c r="FH446" s="71"/>
      <c r="FI446" s="71"/>
      <c r="FJ446" s="71"/>
      <c r="FK446" s="71"/>
      <c r="FL446" s="71"/>
      <c r="FM446" s="71"/>
      <c r="FN446" s="71"/>
      <c r="FO446" s="71"/>
      <c r="FP446" s="71"/>
      <c r="FQ446" s="71"/>
      <c r="FR446" s="71"/>
      <c r="FS446" s="71"/>
      <c r="FT446" s="71"/>
      <c r="FU446" s="71"/>
      <c r="FV446" s="71"/>
      <c r="FW446" s="71"/>
      <c r="FX446" s="71"/>
      <c r="FY446" s="71"/>
      <c r="FZ446" s="71"/>
      <c r="GA446" s="71"/>
      <c r="GB446" s="71"/>
      <c r="GC446" s="71"/>
      <c r="GD446" s="71"/>
      <c r="GE446" s="71"/>
      <c r="GF446" s="71"/>
      <c r="GG446" s="71"/>
      <c r="GH446" s="71"/>
      <c r="GI446" s="71"/>
      <c r="GJ446" s="71"/>
      <c r="GK446" s="71"/>
      <c r="GL446" s="71"/>
      <c r="GM446" s="71"/>
      <c r="GN446" s="71"/>
      <c r="GO446" s="71"/>
      <c r="GP446" s="71"/>
      <c r="GQ446" s="71"/>
      <c r="GR446" s="71"/>
      <c r="GS446" s="71"/>
      <c r="GT446" s="71"/>
      <c r="GU446" s="71"/>
      <c r="GV446" s="71"/>
      <c r="GW446" s="71"/>
      <c r="GX446" s="71"/>
      <c r="GY446" s="71"/>
      <c r="GZ446" s="71"/>
      <c r="HA446" s="71"/>
      <c r="HB446" s="71"/>
      <c r="HC446" s="71"/>
      <c r="HD446" s="71"/>
      <c r="HE446" s="71"/>
      <c r="HF446" s="71"/>
      <c r="HG446" s="71"/>
      <c r="HH446" s="71"/>
      <c r="HI446" s="71"/>
      <c r="HJ446" s="71"/>
      <c r="HK446" s="71"/>
      <c r="HL446" s="71"/>
      <c r="HM446" s="71"/>
      <c r="HN446" s="71"/>
      <c r="HO446" s="71"/>
      <c r="HP446" s="71"/>
      <c r="HQ446" s="71"/>
      <c r="HR446" s="71"/>
      <c r="HS446" s="71"/>
      <c r="HT446" s="71"/>
      <c r="HU446" s="71"/>
      <c r="HV446" s="71"/>
      <c r="HW446" s="71"/>
      <c r="HX446" s="71"/>
      <c r="HY446" s="71"/>
      <c r="HZ446" s="71"/>
      <c r="IA446" s="71"/>
      <c r="IB446" s="71"/>
      <c r="IC446" s="71"/>
      <c r="ID446" s="71"/>
      <c r="IE446" s="71"/>
      <c r="IF446" s="71"/>
      <c r="IG446" s="71"/>
      <c r="IH446" s="71"/>
      <c r="II446" s="71"/>
      <c r="IJ446" s="71"/>
      <c r="IK446" s="71"/>
      <c r="IL446" s="71"/>
      <c r="IM446" s="71"/>
      <c r="IN446" s="71"/>
      <c r="IO446" s="71"/>
      <c r="IP446" s="71"/>
      <c r="IQ446" s="71"/>
      <c r="IR446" s="71"/>
      <c r="IS446" s="71"/>
      <c r="IT446" s="71"/>
      <c r="IU446" s="71"/>
      <c r="IV446" s="71"/>
      <c r="IW446" s="71"/>
      <c r="IX446" s="71"/>
      <c r="IY446" s="71"/>
      <c r="IZ446" s="71"/>
    </row>
    <row r="447" spans="1:260" s="115" customFormat="1" ht="38.25">
      <c r="A447" s="103" t="str">
        <f t="shared" si="353"/>
        <v>1.12.2.2.21</v>
      </c>
      <c r="B447" s="64">
        <v>89817</v>
      </c>
      <c r="C447" s="64" t="s">
        <v>493</v>
      </c>
      <c r="D447" s="104" t="str">
        <f t="shared" si="364"/>
        <v>Luva simples, pvc, serie normal, esgoto predial, dn 75 mm, junta elástica, fornecido e instalado em prumada de esgoto sanitário ou ventilação. Af_12/2014</v>
      </c>
      <c r="E447" s="105" t="str">
        <f t="shared" si="354"/>
        <v>un</v>
      </c>
      <c r="F447" s="55" t="s">
        <v>471</v>
      </c>
      <c r="G447" s="55">
        <v>10</v>
      </c>
      <c r="H447" s="55">
        <f t="shared" si="355"/>
        <v>12.33</v>
      </c>
      <c r="I447" s="55">
        <f t="shared" si="356"/>
        <v>15.41</v>
      </c>
      <c r="J447" s="106">
        <f t="shared" si="357"/>
        <v>154.1</v>
      </c>
      <c r="K447" s="107">
        <f t="shared" si="358"/>
        <v>2.9348994916910255E-4</v>
      </c>
      <c r="L447" s="107">
        <f t="shared" si="359"/>
        <v>9.3295554934011605E-6</v>
      </c>
      <c r="M447" s="108">
        <v>12.33</v>
      </c>
      <c r="N447" s="109" t="s">
        <v>609</v>
      </c>
      <c r="O447" s="110" t="s">
        <v>3212</v>
      </c>
      <c r="P447" s="111"/>
      <c r="Q447" s="112"/>
      <c r="R447" s="111"/>
      <c r="S447" s="111"/>
      <c r="T447" s="113"/>
      <c r="U447" s="114">
        <f t="shared" si="352"/>
        <v>525060.56999999995</v>
      </c>
      <c r="V447" s="71">
        <f t="shared" si="342"/>
        <v>1</v>
      </c>
      <c r="W447" s="71">
        <f t="shared" si="343"/>
        <v>1</v>
      </c>
      <c r="X447" s="71">
        <f t="shared" si="344"/>
        <v>12</v>
      </c>
      <c r="Y447" s="71">
        <f t="shared" si="345"/>
        <v>2</v>
      </c>
      <c r="Z447" s="71">
        <f t="shared" si="351"/>
        <v>2</v>
      </c>
      <c r="AA447" s="71">
        <f t="shared" si="346"/>
        <v>14264553.790000003</v>
      </c>
      <c r="AB447" s="71">
        <f t="shared" si="347"/>
        <v>14264553.790000003</v>
      </c>
      <c r="AC447" s="71">
        <f t="shared" si="348"/>
        <v>437107.96999999986</v>
      </c>
      <c r="AD447" s="71">
        <f t="shared" si="349"/>
        <v>84299.450000000026</v>
      </c>
      <c r="AE447" s="71">
        <f t="shared" si="350"/>
        <v>24568.079999999998</v>
      </c>
      <c r="AF447" s="90" t="str">
        <f t="shared" si="360"/>
        <v>CENTRO INTEGRADO DE SAÚDE XANXERÊ</v>
      </c>
      <c r="AG447" s="90" t="str">
        <f t="shared" si="361"/>
        <v>CONSTRUÇÃO</v>
      </c>
      <c r="AH447" s="90" t="str">
        <f t="shared" si="362"/>
        <v>INSTALAÇÕES HIDROSSANITÁRIAS</v>
      </c>
      <c r="AI447" s="90" t="str">
        <f t="shared" si="363"/>
        <v>INSTALAÇÕES</v>
      </c>
      <c r="AJ447" s="90" t="s">
        <v>489</v>
      </c>
      <c r="AK447" s="71"/>
      <c r="AL447" s="71"/>
      <c r="AM447" s="71"/>
      <c r="AN447" s="71"/>
      <c r="AO447" s="71"/>
      <c r="AP447" s="71"/>
      <c r="AQ447" s="71"/>
      <c r="AR447" s="71"/>
      <c r="AS447" s="71"/>
      <c r="AT447" s="71"/>
      <c r="AU447" s="71"/>
      <c r="AV447" s="71"/>
      <c r="AW447" s="71"/>
      <c r="AX447" s="71"/>
      <c r="AY447" s="71"/>
      <c r="AZ447" s="71"/>
      <c r="BA447" s="71"/>
      <c r="BB447" s="71"/>
      <c r="BC447" s="71"/>
      <c r="BD447" s="71"/>
      <c r="BE447" s="71"/>
      <c r="BF447" s="71"/>
      <c r="BG447" s="71"/>
      <c r="BH447" s="71"/>
      <c r="BI447" s="71"/>
      <c r="BJ447" s="71"/>
      <c r="BK447" s="71"/>
      <c r="BL447" s="71"/>
      <c r="BM447" s="71"/>
      <c r="BN447" s="71"/>
      <c r="BO447" s="71"/>
      <c r="BP447" s="71"/>
      <c r="BQ447" s="71"/>
      <c r="BR447" s="71"/>
      <c r="BS447" s="71"/>
      <c r="BT447" s="71"/>
      <c r="BU447" s="71"/>
      <c r="BV447" s="71"/>
      <c r="BW447" s="71"/>
      <c r="BX447" s="71"/>
      <c r="BY447" s="71"/>
      <c r="BZ447" s="71"/>
      <c r="CA447" s="71"/>
      <c r="CB447" s="71"/>
      <c r="CC447" s="71"/>
      <c r="CD447" s="71"/>
      <c r="CE447" s="71"/>
      <c r="CF447" s="71"/>
      <c r="CG447" s="71"/>
      <c r="CH447" s="71"/>
      <c r="CI447" s="71"/>
      <c r="CJ447" s="71"/>
      <c r="CK447" s="71"/>
      <c r="CL447" s="71"/>
      <c r="CM447" s="71"/>
      <c r="CN447" s="71"/>
      <c r="CO447" s="71"/>
      <c r="CP447" s="71"/>
      <c r="CQ447" s="71"/>
      <c r="CR447" s="71"/>
      <c r="CS447" s="71"/>
      <c r="CT447" s="71"/>
      <c r="CU447" s="71"/>
      <c r="CV447" s="71"/>
      <c r="CW447" s="71"/>
      <c r="CX447" s="71"/>
      <c r="CY447" s="71"/>
      <c r="CZ447" s="71"/>
      <c r="DA447" s="71"/>
      <c r="DB447" s="71"/>
      <c r="DC447" s="71"/>
      <c r="DD447" s="71"/>
      <c r="DE447" s="71"/>
      <c r="DF447" s="71"/>
      <c r="DG447" s="71"/>
      <c r="DH447" s="71"/>
      <c r="DI447" s="71"/>
      <c r="DJ447" s="71"/>
      <c r="DK447" s="71"/>
      <c r="DL447" s="71"/>
      <c r="DM447" s="71"/>
      <c r="DN447" s="71"/>
      <c r="DO447" s="71"/>
      <c r="DP447" s="71"/>
      <c r="DQ447" s="71"/>
      <c r="DR447" s="71"/>
      <c r="DS447" s="71"/>
      <c r="DT447" s="71"/>
      <c r="DU447" s="71"/>
      <c r="DV447" s="71"/>
      <c r="DW447" s="71"/>
      <c r="DX447" s="71"/>
      <c r="DY447" s="71"/>
      <c r="DZ447" s="71"/>
      <c r="EA447" s="71"/>
      <c r="EB447" s="71"/>
      <c r="EC447" s="71"/>
      <c r="ED447" s="71"/>
      <c r="EE447" s="71"/>
      <c r="EF447" s="71"/>
      <c r="EG447" s="71"/>
      <c r="EH447" s="71"/>
      <c r="EI447" s="71"/>
      <c r="EJ447" s="71"/>
      <c r="EK447" s="71"/>
      <c r="EL447" s="71"/>
      <c r="EM447" s="71"/>
      <c r="EN447" s="71"/>
      <c r="EO447" s="71"/>
      <c r="EP447" s="71"/>
      <c r="EQ447" s="71"/>
      <c r="ER447" s="71"/>
      <c r="ES447" s="71"/>
      <c r="ET447" s="71"/>
      <c r="EU447" s="71"/>
      <c r="EV447" s="71"/>
      <c r="EW447" s="71"/>
      <c r="EX447" s="71"/>
      <c r="EY447" s="71"/>
      <c r="EZ447" s="71"/>
      <c r="FA447" s="71"/>
      <c r="FB447" s="71"/>
      <c r="FC447" s="71"/>
      <c r="FD447" s="71"/>
      <c r="FE447" s="71"/>
      <c r="FF447" s="71"/>
      <c r="FG447" s="71"/>
      <c r="FH447" s="71"/>
      <c r="FI447" s="71"/>
      <c r="FJ447" s="71"/>
      <c r="FK447" s="71"/>
      <c r="FL447" s="71"/>
      <c r="FM447" s="71"/>
      <c r="FN447" s="71"/>
      <c r="FO447" s="71"/>
      <c r="FP447" s="71"/>
      <c r="FQ447" s="71"/>
      <c r="FR447" s="71"/>
      <c r="FS447" s="71"/>
      <c r="FT447" s="71"/>
      <c r="FU447" s="71"/>
      <c r="FV447" s="71"/>
      <c r="FW447" s="71"/>
      <c r="FX447" s="71"/>
      <c r="FY447" s="71"/>
      <c r="FZ447" s="71"/>
      <c r="GA447" s="71"/>
      <c r="GB447" s="71"/>
      <c r="GC447" s="71"/>
      <c r="GD447" s="71"/>
      <c r="GE447" s="71"/>
      <c r="GF447" s="71"/>
      <c r="GG447" s="71"/>
      <c r="GH447" s="71"/>
      <c r="GI447" s="71"/>
      <c r="GJ447" s="71"/>
      <c r="GK447" s="71"/>
      <c r="GL447" s="71"/>
      <c r="GM447" s="71"/>
      <c r="GN447" s="71"/>
      <c r="GO447" s="71"/>
      <c r="GP447" s="71"/>
      <c r="GQ447" s="71"/>
      <c r="GR447" s="71"/>
      <c r="GS447" s="71"/>
      <c r="GT447" s="71"/>
      <c r="GU447" s="71"/>
      <c r="GV447" s="71"/>
      <c r="GW447" s="71"/>
      <c r="GX447" s="71"/>
      <c r="GY447" s="71"/>
      <c r="GZ447" s="71"/>
      <c r="HA447" s="71"/>
      <c r="HB447" s="71"/>
      <c r="HC447" s="71"/>
      <c r="HD447" s="71"/>
      <c r="HE447" s="71"/>
      <c r="HF447" s="71"/>
      <c r="HG447" s="71"/>
      <c r="HH447" s="71"/>
      <c r="HI447" s="71"/>
      <c r="HJ447" s="71"/>
      <c r="HK447" s="71"/>
      <c r="HL447" s="71"/>
      <c r="HM447" s="71"/>
      <c r="HN447" s="71"/>
      <c r="HO447" s="71"/>
      <c r="HP447" s="71"/>
      <c r="HQ447" s="71"/>
      <c r="HR447" s="71"/>
      <c r="HS447" s="71"/>
      <c r="HT447" s="71"/>
      <c r="HU447" s="71"/>
      <c r="HV447" s="71"/>
      <c r="HW447" s="71"/>
      <c r="HX447" s="71"/>
      <c r="HY447" s="71"/>
      <c r="HZ447" s="71"/>
      <c r="IA447" s="71"/>
      <c r="IB447" s="71"/>
      <c r="IC447" s="71"/>
      <c r="ID447" s="71"/>
      <c r="IE447" s="71"/>
      <c r="IF447" s="71"/>
      <c r="IG447" s="71"/>
      <c r="IH447" s="71"/>
      <c r="II447" s="71"/>
      <c r="IJ447" s="71"/>
      <c r="IK447" s="71"/>
      <c r="IL447" s="71"/>
      <c r="IM447" s="71"/>
      <c r="IN447" s="71"/>
      <c r="IO447" s="71"/>
      <c r="IP447" s="71"/>
      <c r="IQ447" s="71"/>
      <c r="IR447" s="71"/>
      <c r="IS447" s="71"/>
      <c r="IT447" s="71"/>
      <c r="IU447" s="71"/>
      <c r="IV447" s="71"/>
      <c r="IW447" s="71"/>
      <c r="IX447" s="71"/>
      <c r="IY447" s="71"/>
      <c r="IZ447" s="71"/>
    </row>
    <row r="448" spans="1:260" s="115" customFormat="1" ht="38.25">
      <c r="A448" s="103" t="str">
        <f t="shared" si="353"/>
        <v>1.12.2.2.22</v>
      </c>
      <c r="B448" s="64">
        <v>89856</v>
      </c>
      <c r="C448" s="64" t="s">
        <v>493</v>
      </c>
      <c r="D448" s="104" t="str">
        <f t="shared" si="364"/>
        <v>Luva simples, pvc, serie normal, esgoto predial, dn 100 mm, junta elástica, fornecido e instalado em subcoletor aéreo de esgoto sanitário. Af_12/2014</v>
      </c>
      <c r="E448" s="105" t="str">
        <f t="shared" si="354"/>
        <v>un</v>
      </c>
      <c r="F448" s="55" t="s">
        <v>471</v>
      </c>
      <c r="G448" s="55">
        <v>205</v>
      </c>
      <c r="H448" s="55">
        <f t="shared" si="355"/>
        <v>19.03</v>
      </c>
      <c r="I448" s="55">
        <f t="shared" si="356"/>
        <v>23.78</v>
      </c>
      <c r="J448" s="106">
        <f t="shared" si="357"/>
        <v>4874.8999999999996</v>
      </c>
      <c r="K448" s="107">
        <f t="shared" si="358"/>
        <v>9.2844526489581948E-3</v>
      </c>
      <c r="L448" s="107">
        <f t="shared" si="359"/>
        <v>2.9513724902518703E-4</v>
      </c>
      <c r="M448" s="108">
        <v>19.03</v>
      </c>
      <c r="N448" s="109" t="s">
        <v>609</v>
      </c>
      <c r="O448" s="110" t="s">
        <v>3214</v>
      </c>
      <c r="P448" s="111"/>
      <c r="Q448" s="112"/>
      <c r="R448" s="111"/>
      <c r="S448" s="111"/>
      <c r="T448" s="113"/>
      <c r="U448" s="114">
        <f t="shared" si="352"/>
        <v>525060.56999999995</v>
      </c>
      <c r="V448" s="71">
        <f t="shared" si="342"/>
        <v>1</v>
      </c>
      <c r="W448" s="71">
        <f t="shared" si="343"/>
        <v>1</v>
      </c>
      <c r="X448" s="71">
        <f t="shared" si="344"/>
        <v>12</v>
      </c>
      <c r="Y448" s="71">
        <f t="shared" si="345"/>
        <v>2</v>
      </c>
      <c r="Z448" s="71">
        <f t="shared" si="351"/>
        <v>2</v>
      </c>
      <c r="AA448" s="71">
        <f t="shared" si="346"/>
        <v>14269428.690000003</v>
      </c>
      <c r="AB448" s="71">
        <f t="shared" si="347"/>
        <v>14269428.690000003</v>
      </c>
      <c r="AC448" s="71">
        <f t="shared" si="348"/>
        <v>441982.86999999988</v>
      </c>
      <c r="AD448" s="71">
        <f t="shared" si="349"/>
        <v>89174.35000000002</v>
      </c>
      <c r="AE448" s="71">
        <f t="shared" si="350"/>
        <v>29442.979999999996</v>
      </c>
      <c r="AF448" s="90" t="str">
        <f t="shared" si="360"/>
        <v>CENTRO INTEGRADO DE SAÚDE XANXERÊ</v>
      </c>
      <c r="AG448" s="90" t="str">
        <f t="shared" si="361"/>
        <v>CONSTRUÇÃO</v>
      </c>
      <c r="AH448" s="90" t="str">
        <f t="shared" si="362"/>
        <v>INSTALAÇÕES HIDROSSANITÁRIAS</v>
      </c>
      <c r="AI448" s="90" t="str">
        <f t="shared" si="363"/>
        <v>INSTALAÇÕES</v>
      </c>
      <c r="AJ448" s="90" t="s">
        <v>489</v>
      </c>
      <c r="AK448" s="71"/>
      <c r="AL448" s="71"/>
      <c r="AM448" s="71"/>
      <c r="AN448" s="71"/>
      <c r="AO448" s="71"/>
      <c r="AP448" s="71"/>
      <c r="AQ448" s="71"/>
      <c r="AR448" s="71"/>
      <c r="AS448" s="71"/>
      <c r="AT448" s="71"/>
      <c r="AU448" s="71"/>
      <c r="AV448" s="71"/>
      <c r="AW448" s="71"/>
      <c r="AX448" s="71"/>
      <c r="AY448" s="71"/>
      <c r="AZ448" s="71"/>
      <c r="BA448" s="71"/>
      <c r="BB448" s="71"/>
      <c r="BC448" s="71"/>
      <c r="BD448" s="71"/>
      <c r="BE448" s="71"/>
      <c r="BF448" s="71"/>
      <c r="BG448" s="71"/>
      <c r="BH448" s="71"/>
      <c r="BI448" s="71"/>
      <c r="BJ448" s="71"/>
      <c r="BK448" s="71"/>
      <c r="BL448" s="71"/>
      <c r="BM448" s="71"/>
      <c r="BN448" s="71"/>
      <c r="BO448" s="71"/>
      <c r="BP448" s="71"/>
      <c r="BQ448" s="71"/>
      <c r="BR448" s="71"/>
      <c r="BS448" s="71"/>
      <c r="BT448" s="71"/>
      <c r="BU448" s="71"/>
      <c r="BV448" s="71"/>
      <c r="BW448" s="71"/>
      <c r="BX448" s="71"/>
      <c r="BY448" s="71"/>
      <c r="BZ448" s="71"/>
      <c r="CA448" s="71"/>
      <c r="CB448" s="71"/>
      <c r="CC448" s="71"/>
      <c r="CD448" s="71"/>
      <c r="CE448" s="71"/>
      <c r="CF448" s="71"/>
      <c r="CG448" s="71"/>
      <c r="CH448" s="71"/>
      <c r="CI448" s="71"/>
      <c r="CJ448" s="71"/>
      <c r="CK448" s="71"/>
      <c r="CL448" s="71"/>
      <c r="CM448" s="71"/>
      <c r="CN448" s="71"/>
      <c r="CO448" s="71"/>
      <c r="CP448" s="71"/>
      <c r="CQ448" s="71"/>
      <c r="CR448" s="71"/>
      <c r="CS448" s="71"/>
      <c r="CT448" s="71"/>
      <c r="CU448" s="71"/>
      <c r="CV448" s="71"/>
      <c r="CW448" s="71"/>
      <c r="CX448" s="71"/>
      <c r="CY448" s="71"/>
      <c r="CZ448" s="71"/>
      <c r="DA448" s="71"/>
      <c r="DB448" s="71"/>
      <c r="DC448" s="71"/>
      <c r="DD448" s="71"/>
      <c r="DE448" s="71"/>
      <c r="DF448" s="71"/>
      <c r="DG448" s="71"/>
      <c r="DH448" s="71"/>
      <c r="DI448" s="71"/>
      <c r="DJ448" s="71"/>
      <c r="DK448" s="71"/>
      <c r="DL448" s="71"/>
      <c r="DM448" s="71"/>
      <c r="DN448" s="71"/>
      <c r="DO448" s="71"/>
      <c r="DP448" s="71"/>
      <c r="DQ448" s="71"/>
      <c r="DR448" s="71"/>
      <c r="DS448" s="71"/>
      <c r="DT448" s="71"/>
      <c r="DU448" s="71"/>
      <c r="DV448" s="71"/>
      <c r="DW448" s="71"/>
      <c r="DX448" s="71"/>
      <c r="DY448" s="71"/>
      <c r="DZ448" s="71"/>
      <c r="EA448" s="71"/>
      <c r="EB448" s="71"/>
      <c r="EC448" s="71"/>
      <c r="ED448" s="71"/>
      <c r="EE448" s="71"/>
      <c r="EF448" s="71"/>
      <c r="EG448" s="71"/>
      <c r="EH448" s="71"/>
      <c r="EI448" s="71"/>
      <c r="EJ448" s="71"/>
      <c r="EK448" s="71"/>
      <c r="EL448" s="71"/>
      <c r="EM448" s="71"/>
      <c r="EN448" s="71"/>
      <c r="EO448" s="71"/>
      <c r="EP448" s="71"/>
      <c r="EQ448" s="71"/>
      <c r="ER448" s="71"/>
      <c r="ES448" s="71"/>
      <c r="ET448" s="71"/>
      <c r="EU448" s="71"/>
      <c r="EV448" s="71"/>
      <c r="EW448" s="71"/>
      <c r="EX448" s="71"/>
      <c r="EY448" s="71"/>
      <c r="EZ448" s="71"/>
      <c r="FA448" s="71"/>
      <c r="FB448" s="71"/>
      <c r="FC448" s="71"/>
      <c r="FD448" s="71"/>
      <c r="FE448" s="71"/>
      <c r="FF448" s="71"/>
      <c r="FG448" s="71"/>
      <c r="FH448" s="71"/>
      <c r="FI448" s="71"/>
      <c r="FJ448" s="71"/>
      <c r="FK448" s="71"/>
      <c r="FL448" s="71"/>
      <c r="FM448" s="71"/>
      <c r="FN448" s="71"/>
      <c r="FO448" s="71"/>
      <c r="FP448" s="71"/>
      <c r="FQ448" s="71"/>
      <c r="FR448" s="71"/>
      <c r="FS448" s="71"/>
      <c r="FT448" s="71"/>
      <c r="FU448" s="71"/>
      <c r="FV448" s="71"/>
      <c r="FW448" s="71"/>
      <c r="FX448" s="71"/>
      <c r="FY448" s="71"/>
      <c r="FZ448" s="71"/>
      <c r="GA448" s="71"/>
      <c r="GB448" s="71"/>
      <c r="GC448" s="71"/>
      <c r="GD448" s="71"/>
      <c r="GE448" s="71"/>
      <c r="GF448" s="71"/>
      <c r="GG448" s="71"/>
      <c r="GH448" s="71"/>
      <c r="GI448" s="71"/>
      <c r="GJ448" s="71"/>
      <c r="GK448" s="71"/>
      <c r="GL448" s="71"/>
      <c r="GM448" s="71"/>
      <c r="GN448" s="71"/>
      <c r="GO448" s="71"/>
      <c r="GP448" s="71"/>
      <c r="GQ448" s="71"/>
      <c r="GR448" s="71"/>
      <c r="GS448" s="71"/>
      <c r="GT448" s="71"/>
      <c r="GU448" s="71"/>
      <c r="GV448" s="71"/>
      <c r="GW448" s="71"/>
      <c r="GX448" s="71"/>
      <c r="GY448" s="71"/>
      <c r="GZ448" s="71"/>
      <c r="HA448" s="71"/>
      <c r="HB448" s="71"/>
      <c r="HC448" s="71"/>
      <c r="HD448" s="71"/>
      <c r="HE448" s="71"/>
      <c r="HF448" s="71"/>
      <c r="HG448" s="71"/>
      <c r="HH448" s="71"/>
      <c r="HI448" s="71"/>
      <c r="HJ448" s="71"/>
      <c r="HK448" s="71"/>
      <c r="HL448" s="71"/>
      <c r="HM448" s="71"/>
      <c r="HN448" s="71"/>
      <c r="HO448" s="71"/>
      <c r="HP448" s="71"/>
      <c r="HQ448" s="71"/>
      <c r="HR448" s="71"/>
      <c r="HS448" s="71"/>
      <c r="HT448" s="71"/>
      <c r="HU448" s="71"/>
      <c r="HV448" s="71"/>
      <c r="HW448" s="71"/>
      <c r="HX448" s="71"/>
      <c r="HY448" s="71"/>
      <c r="HZ448" s="71"/>
      <c r="IA448" s="71"/>
      <c r="IB448" s="71"/>
      <c r="IC448" s="71"/>
      <c r="ID448" s="71"/>
      <c r="IE448" s="71"/>
      <c r="IF448" s="71"/>
      <c r="IG448" s="71"/>
      <c r="IH448" s="71"/>
      <c r="II448" s="71"/>
      <c r="IJ448" s="71"/>
      <c r="IK448" s="71"/>
      <c r="IL448" s="71"/>
      <c r="IM448" s="71"/>
      <c r="IN448" s="71"/>
      <c r="IO448" s="71"/>
      <c r="IP448" s="71"/>
      <c r="IQ448" s="71"/>
      <c r="IR448" s="71"/>
      <c r="IS448" s="71"/>
      <c r="IT448" s="71"/>
      <c r="IU448" s="71"/>
      <c r="IV448" s="71"/>
      <c r="IW448" s="71"/>
      <c r="IX448" s="71"/>
      <c r="IY448" s="71"/>
      <c r="IZ448" s="71"/>
    </row>
    <row r="449" spans="1:260" s="115" customFormat="1" ht="38.25">
      <c r="A449" s="103" t="str">
        <f t="shared" si="353"/>
        <v>1.12.2.2.23</v>
      </c>
      <c r="B449" s="59">
        <v>95693</v>
      </c>
      <c r="C449" s="64" t="s">
        <v>493</v>
      </c>
      <c r="D449" s="104" t="str">
        <f t="shared" si="364"/>
        <v>Luva simples, pvc, série normal, esgoto predial, dn 150 mm, junta elástica, fornecido e instalado em subcoletor aéreo de esgoto sanitário. Af_12/2014</v>
      </c>
      <c r="E449" s="105" t="str">
        <f t="shared" si="354"/>
        <v>un</v>
      </c>
      <c r="F449" s="55" t="s">
        <v>471</v>
      </c>
      <c r="G449" s="55">
        <v>10</v>
      </c>
      <c r="H449" s="55">
        <f t="shared" si="355"/>
        <v>56.39</v>
      </c>
      <c r="I449" s="55">
        <f t="shared" si="356"/>
        <v>70.48</v>
      </c>
      <c r="J449" s="106">
        <f t="shared" si="357"/>
        <v>704.8</v>
      </c>
      <c r="K449" s="107">
        <f t="shared" si="358"/>
        <v>1.3423213249473295E-3</v>
      </c>
      <c r="L449" s="107">
        <f t="shared" si="359"/>
        <v>4.2670153872479804E-5</v>
      </c>
      <c r="M449" s="108">
        <v>56.39</v>
      </c>
      <c r="N449" s="109" t="s">
        <v>609</v>
      </c>
      <c r="O449" s="110" t="s">
        <v>3216</v>
      </c>
      <c r="P449" s="111"/>
      <c r="Q449" s="112"/>
      <c r="R449" s="111"/>
      <c r="S449" s="111"/>
      <c r="T449" s="113"/>
      <c r="U449" s="114">
        <f t="shared" si="352"/>
        <v>525060.56999999995</v>
      </c>
      <c r="V449" s="71">
        <f t="shared" si="342"/>
        <v>1</v>
      </c>
      <c r="W449" s="71">
        <f t="shared" si="343"/>
        <v>1</v>
      </c>
      <c r="X449" s="71">
        <f t="shared" si="344"/>
        <v>12</v>
      </c>
      <c r="Y449" s="71">
        <f t="shared" si="345"/>
        <v>2</v>
      </c>
      <c r="Z449" s="71">
        <f t="shared" si="351"/>
        <v>2</v>
      </c>
      <c r="AA449" s="71">
        <f t="shared" si="346"/>
        <v>14270133.490000004</v>
      </c>
      <c r="AB449" s="71">
        <f t="shared" si="347"/>
        <v>14270133.490000004</v>
      </c>
      <c r="AC449" s="71">
        <f t="shared" si="348"/>
        <v>442687.66999999987</v>
      </c>
      <c r="AD449" s="71">
        <f t="shared" si="349"/>
        <v>89879.150000000023</v>
      </c>
      <c r="AE449" s="71">
        <f t="shared" si="350"/>
        <v>30147.779999999995</v>
      </c>
      <c r="AF449" s="90" t="str">
        <f t="shared" si="360"/>
        <v>CENTRO INTEGRADO DE SAÚDE XANXERÊ</v>
      </c>
      <c r="AG449" s="90" t="str">
        <f t="shared" si="361"/>
        <v>CONSTRUÇÃO</v>
      </c>
      <c r="AH449" s="90" t="str">
        <f t="shared" si="362"/>
        <v>INSTALAÇÕES HIDROSSANITÁRIAS</v>
      </c>
      <c r="AI449" s="90" t="str">
        <f t="shared" si="363"/>
        <v>INSTALAÇÕES</v>
      </c>
      <c r="AJ449" s="90" t="s">
        <v>489</v>
      </c>
      <c r="AK449" s="71"/>
      <c r="AL449" s="71"/>
      <c r="AM449" s="71"/>
      <c r="AN449" s="71"/>
      <c r="AO449" s="71"/>
      <c r="AP449" s="71"/>
      <c r="AQ449" s="71"/>
      <c r="AR449" s="71"/>
      <c r="AS449" s="71"/>
      <c r="AT449" s="71"/>
      <c r="AU449" s="71"/>
      <c r="AV449" s="71"/>
      <c r="AW449" s="71"/>
      <c r="AX449" s="71"/>
      <c r="AY449" s="71"/>
      <c r="AZ449" s="71"/>
      <c r="BA449" s="71"/>
      <c r="BB449" s="71"/>
      <c r="BC449" s="71"/>
      <c r="BD449" s="71"/>
      <c r="BE449" s="71"/>
      <c r="BF449" s="71"/>
      <c r="BG449" s="71"/>
      <c r="BH449" s="71"/>
      <c r="BI449" s="71"/>
      <c r="BJ449" s="71"/>
      <c r="BK449" s="71"/>
      <c r="BL449" s="71"/>
      <c r="BM449" s="71"/>
      <c r="BN449" s="71"/>
      <c r="BO449" s="71"/>
      <c r="BP449" s="71"/>
      <c r="BQ449" s="71"/>
      <c r="BR449" s="71"/>
      <c r="BS449" s="71"/>
      <c r="BT449" s="71"/>
      <c r="BU449" s="71"/>
      <c r="BV449" s="71"/>
      <c r="BW449" s="71"/>
      <c r="BX449" s="71"/>
      <c r="BY449" s="71"/>
      <c r="BZ449" s="71"/>
      <c r="CA449" s="71"/>
      <c r="CB449" s="71"/>
      <c r="CC449" s="71"/>
      <c r="CD449" s="71"/>
      <c r="CE449" s="71"/>
      <c r="CF449" s="71"/>
      <c r="CG449" s="71"/>
      <c r="CH449" s="71"/>
      <c r="CI449" s="71"/>
      <c r="CJ449" s="71"/>
      <c r="CK449" s="71"/>
      <c r="CL449" s="71"/>
      <c r="CM449" s="71"/>
      <c r="CN449" s="71"/>
      <c r="CO449" s="71"/>
      <c r="CP449" s="71"/>
      <c r="CQ449" s="71"/>
      <c r="CR449" s="71"/>
      <c r="CS449" s="71"/>
      <c r="CT449" s="71"/>
      <c r="CU449" s="71"/>
      <c r="CV449" s="71"/>
      <c r="CW449" s="71"/>
      <c r="CX449" s="71"/>
      <c r="CY449" s="71"/>
      <c r="CZ449" s="71"/>
      <c r="DA449" s="71"/>
      <c r="DB449" s="71"/>
      <c r="DC449" s="71"/>
      <c r="DD449" s="71"/>
      <c r="DE449" s="71"/>
      <c r="DF449" s="71"/>
      <c r="DG449" s="71"/>
      <c r="DH449" s="71"/>
      <c r="DI449" s="71"/>
      <c r="DJ449" s="71"/>
      <c r="DK449" s="71"/>
      <c r="DL449" s="71"/>
      <c r="DM449" s="71"/>
      <c r="DN449" s="71"/>
      <c r="DO449" s="71"/>
      <c r="DP449" s="71"/>
      <c r="DQ449" s="71"/>
      <c r="DR449" s="71"/>
      <c r="DS449" s="71"/>
      <c r="DT449" s="71"/>
      <c r="DU449" s="71"/>
      <c r="DV449" s="71"/>
      <c r="DW449" s="71"/>
      <c r="DX449" s="71"/>
      <c r="DY449" s="71"/>
      <c r="DZ449" s="71"/>
      <c r="EA449" s="71"/>
      <c r="EB449" s="71"/>
      <c r="EC449" s="71"/>
      <c r="ED449" s="71"/>
      <c r="EE449" s="71"/>
      <c r="EF449" s="71"/>
      <c r="EG449" s="71"/>
      <c r="EH449" s="71"/>
      <c r="EI449" s="71"/>
      <c r="EJ449" s="71"/>
      <c r="EK449" s="71"/>
      <c r="EL449" s="71"/>
      <c r="EM449" s="71"/>
      <c r="EN449" s="71"/>
      <c r="EO449" s="71"/>
      <c r="EP449" s="71"/>
      <c r="EQ449" s="71"/>
      <c r="ER449" s="71"/>
      <c r="ES449" s="71"/>
      <c r="ET449" s="71"/>
      <c r="EU449" s="71"/>
      <c r="EV449" s="71"/>
      <c r="EW449" s="71"/>
      <c r="EX449" s="71"/>
      <c r="EY449" s="71"/>
      <c r="EZ449" s="71"/>
      <c r="FA449" s="71"/>
      <c r="FB449" s="71"/>
      <c r="FC449" s="71"/>
      <c r="FD449" s="71"/>
      <c r="FE449" s="71"/>
      <c r="FF449" s="71"/>
      <c r="FG449" s="71"/>
      <c r="FH449" s="71"/>
      <c r="FI449" s="71"/>
      <c r="FJ449" s="71"/>
      <c r="FK449" s="71"/>
      <c r="FL449" s="71"/>
      <c r="FM449" s="71"/>
      <c r="FN449" s="71"/>
      <c r="FO449" s="71"/>
      <c r="FP449" s="71"/>
      <c r="FQ449" s="71"/>
      <c r="FR449" s="71"/>
      <c r="FS449" s="71"/>
      <c r="FT449" s="71"/>
      <c r="FU449" s="71"/>
      <c r="FV449" s="71"/>
      <c r="FW449" s="71"/>
      <c r="FX449" s="71"/>
      <c r="FY449" s="71"/>
      <c r="FZ449" s="71"/>
      <c r="GA449" s="71"/>
      <c r="GB449" s="71"/>
      <c r="GC449" s="71"/>
      <c r="GD449" s="71"/>
      <c r="GE449" s="71"/>
      <c r="GF449" s="71"/>
      <c r="GG449" s="71"/>
      <c r="GH449" s="71"/>
      <c r="GI449" s="71"/>
      <c r="GJ449" s="71"/>
      <c r="GK449" s="71"/>
      <c r="GL449" s="71"/>
      <c r="GM449" s="71"/>
      <c r="GN449" s="71"/>
      <c r="GO449" s="71"/>
      <c r="GP449" s="71"/>
      <c r="GQ449" s="71"/>
      <c r="GR449" s="71"/>
      <c r="GS449" s="71"/>
      <c r="GT449" s="71"/>
      <c r="GU449" s="71"/>
      <c r="GV449" s="71"/>
      <c r="GW449" s="71"/>
      <c r="GX449" s="71"/>
      <c r="GY449" s="71"/>
      <c r="GZ449" s="71"/>
      <c r="HA449" s="71"/>
      <c r="HB449" s="71"/>
      <c r="HC449" s="71"/>
      <c r="HD449" s="71"/>
      <c r="HE449" s="71"/>
      <c r="HF449" s="71"/>
      <c r="HG449" s="71"/>
      <c r="HH449" s="71"/>
      <c r="HI449" s="71"/>
      <c r="HJ449" s="71"/>
      <c r="HK449" s="71"/>
      <c r="HL449" s="71"/>
      <c r="HM449" s="71"/>
      <c r="HN449" s="71"/>
      <c r="HO449" s="71"/>
      <c r="HP449" s="71"/>
      <c r="HQ449" s="71"/>
      <c r="HR449" s="71"/>
      <c r="HS449" s="71"/>
      <c r="HT449" s="71"/>
      <c r="HU449" s="71"/>
      <c r="HV449" s="71"/>
      <c r="HW449" s="71"/>
      <c r="HX449" s="71"/>
      <c r="HY449" s="71"/>
      <c r="HZ449" s="71"/>
      <c r="IA449" s="71"/>
      <c r="IB449" s="71"/>
      <c r="IC449" s="71"/>
      <c r="ID449" s="71"/>
      <c r="IE449" s="71"/>
      <c r="IF449" s="71"/>
      <c r="IG449" s="71"/>
      <c r="IH449" s="71"/>
      <c r="II449" s="71"/>
      <c r="IJ449" s="71"/>
      <c r="IK449" s="71"/>
      <c r="IL449" s="71"/>
      <c r="IM449" s="71"/>
      <c r="IN449" s="71"/>
      <c r="IO449" s="71"/>
      <c r="IP449" s="71"/>
      <c r="IQ449" s="71"/>
      <c r="IR449" s="71"/>
      <c r="IS449" s="71"/>
      <c r="IT449" s="71"/>
      <c r="IU449" s="71"/>
      <c r="IV449" s="71"/>
      <c r="IW449" s="71"/>
      <c r="IX449" s="71"/>
      <c r="IY449" s="71"/>
      <c r="IZ449" s="71"/>
    </row>
    <row r="450" spans="1:260" s="115" customFormat="1" ht="25.5">
      <c r="A450" s="103" t="str">
        <f t="shared" si="353"/>
        <v>1.12.2.2.24</v>
      </c>
      <c r="B450" s="52">
        <v>89485</v>
      </c>
      <c r="C450" s="64" t="s">
        <v>493</v>
      </c>
      <c r="D450" s="104" t="str">
        <f t="shared" si="364"/>
        <v>Joelho 45 graus, pvc, soldável, dn 25mm, instalado em prumada de água - fornecimento e instalação. Af_12/2014</v>
      </c>
      <c r="E450" s="105" t="str">
        <f t="shared" si="354"/>
        <v>un</v>
      </c>
      <c r="F450" s="55" t="s">
        <v>471</v>
      </c>
      <c r="G450" s="55">
        <v>80</v>
      </c>
      <c r="H450" s="55">
        <f t="shared" si="355"/>
        <v>5.61</v>
      </c>
      <c r="I450" s="55">
        <f t="shared" si="356"/>
        <v>7.01</v>
      </c>
      <c r="J450" s="106">
        <f t="shared" si="357"/>
        <v>560.79999999999995</v>
      </c>
      <c r="K450" s="107">
        <f t="shared" si="358"/>
        <v>1.0680672517458319E-3</v>
      </c>
      <c r="L450" s="107">
        <f t="shared" si="359"/>
        <v>3.3952074761189945E-5</v>
      </c>
      <c r="M450" s="108">
        <v>5.61</v>
      </c>
      <c r="N450" s="109" t="s">
        <v>609</v>
      </c>
      <c r="O450" s="110" t="s">
        <v>3135</v>
      </c>
      <c r="P450" s="111"/>
      <c r="Q450" s="112"/>
      <c r="R450" s="111"/>
      <c r="S450" s="111"/>
      <c r="T450" s="113"/>
      <c r="U450" s="114">
        <f t="shared" si="352"/>
        <v>525060.56999999995</v>
      </c>
      <c r="V450" s="71">
        <f t="shared" si="342"/>
        <v>1</v>
      </c>
      <c r="W450" s="71">
        <f t="shared" si="343"/>
        <v>1</v>
      </c>
      <c r="X450" s="71">
        <f t="shared" si="344"/>
        <v>12</v>
      </c>
      <c r="Y450" s="71">
        <f t="shared" si="345"/>
        <v>2</v>
      </c>
      <c r="Z450" s="71">
        <f t="shared" si="351"/>
        <v>2</v>
      </c>
      <c r="AA450" s="71">
        <f t="shared" si="346"/>
        <v>14270694.290000005</v>
      </c>
      <c r="AB450" s="71">
        <f t="shared" si="347"/>
        <v>14270694.290000005</v>
      </c>
      <c r="AC450" s="71">
        <f t="shared" si="348"/>
        <v>443248.46999999986</v>
      </c>
      <c r="AD450" s="71">
        <f t="shared" si="349"/>
        <v>90439.950000000026</v>
      </c>
      <c r="AE450" s="71">
        <f t="shared" si="350"/>
        <v>30708.579999999994</v>
      </c>
      <c r="AF450" s="90" t="str">
        <f t="shared" si="360"/>
        <v>CENTRO INTEGRADO DE SAÚDE XANXERÊ</v>
      </c>
      <c r="AG450" s="90" t="str">
        <f t="shared" si="361"/>
        <v>CONSTRUÇÃO</v>
      </c>
      <c r="AH450" s="90" t="str">
        <f t="shared" si="362"/>
        <v>INSTALAÇÕES HIDROSSANITÁRIAS</v>
      </c>
      <c r="AI450" s="90" t="str">
        <f t="shared" si="363"/>
        <v>INSTALAÇÕES</v>
      </c>
      <c r="AJ450" s="90" t="s">
        <v>489</v>
      </c>
      <c r="AK450" s="71"/>
      <c r="AL450" s="71"/>
      <c r="AM450" s="71"/>
      <c r="AN450" s="71"/>
      <c r="AO450" s="71"/>
      <c r="AP450" s="71"/>
      <c r="AQ450" s="71"/>
      <c r="AR450" s="71"/>
      <c r="AS450" s="71"/>
      <c r="AT450" s="71"/>
      <c r="AU450" s="71"/>
      <c r="AV450" s="71"/>
      <c r="AW450" s="71"/>
      <c r="AX450" s="71"/>
      <c r="AY450" s="71"/>
      <c r="AZ450" s="71"/>
      <c r="BA450" s="71"/>
      <c r="BB450" s="71"/>
      <c r="BC450" s="71"/>
      <c r="BD450" s="71"/>
      <c r="BE450" s="71"/>
      <c r="BF450" s="71"/>
      <c r="BG450" s="71"/>
      <c r="BH450" s="71"/>
      <c r="BI450" s="71"/>
      <c r="BJ450" s="71"/>
      <c r="BK450" s="71"/>
      <c r="BL450" s="71"/>
      <c r="BM450" s="71"/>
      <c r="BN450" s="71"/>
      <c r="BO450" s="71"/>
      <c r="BP450" s="71"/>
      <c r="BQ450" s="71"/>
      <c r="BR450" s="71"/>
      <c r="BS450" s="71"/>
      <c r="BT450" s="71"/>
      <c r="BU450" s="71"/>
      <c r="BV450" s="71"/>
      <c r="BW450" s="71"/>
      <c r="BX450" s="71"/>
      <c r="BY450" s="71"/>
      <c r="BZ450" s="71"/>
      <c r="CA450" s="71"/>
      <c r="CB450" s="71"/>
      <c r="CC450" s="71"/>
      <c r="CD450" s="71"/>
      <c r="CE450" s="71"/>
      <c r="CF450" s="71"/>
      <c r="CG450" s="71"/>
      <c r="CH450" s="71"/>
      <c r="CI450" s="71"/>
      <c r="CJ450" s="71"/>
      <c r="CK450" s="71"/>
      <c r="CL450" s="71"/>
      <c r="CM450" s="71"/>
      <c r="CN450" s="71"/>
      <c r="CO450" s="71"/>
      <c r="CP450" s="71"/>
      <c r="CQ450" s="71"/>
      <c r="CR450" s="71"/>
      <c r="CS450" s="71"/>
      <c r="CT450" s="71"/>
      <c r="CU450" s="71"/>
      <c r="CV450" s="71"/>
      <c r="CW450" s="71"/>
      <c r="CX450" s="71"/>
      <c r="CY450" s="71"/>
      <c r="CZ450" s="71"/>
      <c r="DA450" s="71"/>
      <c r="DB450" s="71"/>
      <c r="DC450" s="71"/>
      <c r="DD450" s="71"/>
      <c r="DE450" s="71"/>
      <c r="DF450" s="71"/>
      <c r="DG450" s="71"/>
      <c r="DH450" s="71"/>
      <c r="DI450" s="71"/>
      <c r="DJ450" s="71"/>
      <c r="DK450" s="71"/>
      <c r="DL450" s="71"/>
      <c r="DM450" s="71"/>
      <c r="DN450" s="71"/>
      <c r="DO450" s="71"/>
      <c r="DP450" s="71"/>
      <c r="DQ450" s="71"/>
      <c r="DR450" s="71"/>
      <c r="DS450" s="71"/>
      <c r="DT450" s="71"/>
      <c r="DU450" s="71"/>
      <c r="DV450" s="71"/>
      <c r="DW450" s="71"/>
      <c r="DX450" s="71"/>
      <c r="DY450" s="71"/>
      <c r="DZ450" s="71"/>
      <c r="EA450" s="71"/>
      <c r="EB450" s="71"/>
      <c r="EC450" s="71"/>
      <c r="ED450" s="71"/>
      <c r="EE450" s="71"/>
      <c r="EF450" s="71"/>
      <c r="EG450" s="71"/>
      <c r="EH450" s="71"/>
      <c r="EI450" s="71"/>
      <c r="EJ450" s="71"/>
      <c r="EK450" s="71"/>
      <c r="EL450" s="71"/>
      <c r="EM450" s="71"/>
      <c r="EN450" s="71"/>
      <c r="EO450" s="71"/>
      <c r="EP450" s="71"/>
      <c r="EQ450" s="71"/>
      <c r="ER450" s="71"/>
      <c r="ES450" s="71"/>
      <c r="ET450" s="71"/>
      <c r="EU450" s="71"/>
      <c r="EV450" s="71"/>
      <c r="EW450" s="71"/>
      <c r="EX450" s="71"/>
      <c r="EY450" s="71"/>
      <c r="EZ450" s="71"/>
      <c r="FA450" s="71"/>
      <c r="FB450" s="71"/>
      <c r="FC450" s="71"/>
      <c r="FD450" s="71"/>
      <c r="FE450" s="71"/>
      <c r="FF450" s="71"/>
      <c r="FG450" s="71"/>
      <c r="FH450" s="71"/>
      <c r="FI450" s="71"/>
      <c r="FJ450" s="71"/>
      <c r="FK450" s="71"/>
      <c r="FL450" s="71"/>
      <c r="FM450" s="71"/>
      <c r="FN450" s="71"/>
      <c r="FO450" s="71"/>
      <c r="FP450" s="71"/>
      <c r="FQ450" s="71"/>
      <c r="FR450" s="71"/>
      <c r="FS450" s="71"/>
      <c r="FT450" s="71"/>
      <c r="FU450" s="71"/>
      <c r="FV450" s="71"/>
      <c r="FW450" s="71"/>
      <c r="FX450" s="71"/>
      <c r="FY450" s="71"/>
      <c r="FZ450" s="71"/>
      <c r="GA450" s="71"/>
      <c r="GB450" s="71"/>
      <c r="GC450" s="71"/>
      <c r="GD450" s="71"/>
      <c r="GE450" s="71"/>
      <c r="GF450" s="71"/>
      <c r="GG450" s="71"/>
      <c r="GH450" s="71"/>
      <c r="GI450" s="71"/>
      <c r="GJ450" s="71"/>
      <c r="GK450" s="71"/>
      <c r="GL450" s="71"/>
      <c r="GM450" s="71"/>
      <c r="GN450" s="71"/>
      <c r="GO450" s="71"/>
      <c r="GP450" s="71"/>
      <c r="GQ450" s="71"/>
      <c r="GR450" s="71"/>
      <c r="GS450" s="71"/>
      <c r="GT450" s="71"/>
      <c r="GU450" s="71"/>
      <c r="GV450" s="71"/>
      <c r="GW450" s="71"/>
      <c r="GX450" s="71"/>
      <c r="GY450" s="71"/>
      <c r="GZ450" s="71"/>
      <c r="HA450" s="71"/>
      <c r="HB450" s="71"/>
      <c r="HC450" s="71"/>
      <c r="HD450" s="71"/>
      <c r="HE450" s="71"/>
      <c r="HF450" s="71"/>
      <c r="HG450" s="71"/>
      <c r="HH450" s="71"/>
      <c r="HI450" s="71"/>
      <c r="HJ450" s="71"/>
      <c r="HK450" s="71"/>
      <c r="HL450" s="71"/>
      <c r="HM450" s="71"/>
      <c r="HN450" s="71"/>
      <c r="HO450" s="71"/>
      <c r="HP450" s="71"/>
      <c r="HQ450" s="71"/>
      <c r="HR450" s="71"/>
      <c r="HS450" s="71"/>
      <c r="HT450" s="71"/>
      <c r="HU450" s="71"/>
      <c r="HV450" s="71"/>
      <c r="HW450" s="71"/>
      <c r="HX450" s="71"/>
      <c r="HY450" s="71"/>
      <c r="HZ450" s="71"/>
      <c r="IA450" s="71"/>
      <c r="IB450" s="71"/>
      <c r="IC450" s="71"/>
      <c r="ID450" s="71"/>
      <c r="IE450" s="71"/>
      <c r="IF450" s="71"/>
      <c r="IG450" s="71"/>
      <c r="IH450" s="71"/>
      <c r="II450" s="71"/>
      <c r="IJ450" s="71"/>
      <c r="IK450" s="71"/>
      <c r="IL450" s="71"/>
      <c r="IM450" s="71"/>
      <c r="IN450" s="71"/>
      <c r="IO450" s="71"/>
      <c r="IP450" s="71"/>
      <c r="IQ450" s="71"/>
      <c r="IR450" s="71"/>
      <c r="IS450" s="71"/>
      <c r="IT450" s="71"/>
      <c r="IU450" s="71"/>
      <c r="IV450" s="71"/>
      <c r="IW450" s="71"/>
      <c r="IX450" s="71"/>
      <c r="IY450" s="71"/>
      <c r="IZ450" s="71"/>
    </row>
    <row r="451" spans="1:260" s="115" customFormat="1" ht="25.5">
      <c r="A451" s="103" t="str">
        <f t="shared" si="353"/>
        <v>1.12.2.2.25</v>
      </c>
      <c r="B451" s="52">
        <v>89481</v>
      </c>
      <c r="C451" s="64" t="s">
        <v>493</v>
      </c>
      <c r="D451" s="104" t="str">
        <f t="shared" si="364"/>
        <v>Joelho 90 graus, pvc, soldável, dn 25mm, instalado em prumada de água - fornecimento e instalação. Af_12/2014</v>
      </c>
      <c r="E451" s="105" t="str">
        <f t="shared" si="354"/>
        <v>un</v>
      </c>
      <c r="F451" s="55" t="s">
        <v>471</v>
      </c>
      <c r="G451" s="55">
        <v>320</v>
      </c>
      <c r="H451" s="55">
        <f t="shared" si="355"/>
        <v>4.72</v>
      </c>
      <c r="I451" s="55">
        <f t="shared" si="356"/>
        <v>5.9</v>
      </c>
      <c r="J451" s="106">
        <f t="shared" si="357"/>
        <v>1888</v>
      </c>
      <c r="K451" s="107">
        <f t="shared" si="358"/>
        <v>3.5957756264196343E-3</v>
      </c>
      <c r="L451" s="107">
        <f t="shared" si="359"/>
        <v>1.1430370390357815E-4</v>
      </c>
      <c r="M451" s="108">
        <v>4.72</v>
      </c>
      <c r="N451" s="109" t="s">
        <v>609</v>
      </c>
      <c r="O451" s="110" t="s">
        <v>3137</v>
      </c>
      <c r="P451" s="111"/>
      <c r="Q451" s="112"/>
      <c r="R451" s="111"/>
      <c r="S451" s="111"/>
      <c r="T451" s="113"/>
      <c r="U451" s="114">
        <f t="shared" si="352"/>
        <v>525060.56999999995</v>
      </c>
      <c r="V451" s="71">
        <f t="shared" si="342"/>
        <v>1</v>
      </c>
      <c r="W451" s="71">
        <f t="shared" si="343"/>
        <v>1</v>
      </c>
      <c r="X451" s="71">
        <f t="shared" si="344"/>
        <v>12</v>
      </c>
      <c r="Y451" s="71">
        <f t="shared" si="345"/>
        <v>2</v>
      </c>
      <c r="Z451" s="71">
        <f t="shared" si="351"/>
        <v>2</v>
      </c>
      <c r="AA451" s="71">
        <f t="shared" si="346"/>
        <v>14272582.290000005</v>
      </c>
      <c r="AB451" s="71">
        <f t="shared" si="347"/>
        <v>14272582.290000005</v>
      </c>
      <c r="AC451" s="71">
        <f t="shared" si="348"/>
        <v>445136.46999999986</v>
      </c>
      <c r="AD451" s="71">
        <f t="shared" si="349"/>
        <v>92327.950000000026</v>
      </c>
      <c r="AE451" s="71">
        <f t="shared" si="350"/>
        <v>32596.579999999994</v>
      </c>
      <c r="AF451" s="90" t="str">
        <f t="shared" si="360"/>
        <v>CENTRO INTEGRADO DE SAÚDE XANXERÊ</v>
      </c>
      <c r="AG451" s="90" t="str">
        <f t="shared" si="361"/>
        <v>CONSTRUÇÃO</v>
      </c>
      <c r="AH451" s="90" t="str">
        <f t="shared" si="362"/>
        <v>INSTALAÇÕES HIDROSSANITÁRIAS</v>
      </c>
      <c r="AI451" s="90" t="str">
        <f t="shared" si="363"/>
        <v>INSTALAÇÕES</v>
      </c>
      <c r="AJ451" s="90" t="s">
        <v>489</v>
      </c>
      <c r="AK451" s="71"/>
      <c r="AL451" s="71"/>
      <c r="AM451" s="71"/>
      <c r="AN451" s="71"/>
      <c r="AO451" s="71"/>
      <c r="AP451" s="71"/>
      <c r="AQ451" s="71"/>
      <c r="AR451" s="71"/>
      <c r="AS451" s="71"/>
      <c r="AT451" s="71"/>
      <c r="AU451" s="71"/>
      <c r="AV451" s="71"/>
      <c r="AW451" s="71"/>
      <c r="AX451" s="71"/>
      <c r="AY451" s="71"/>
      <c r="AZ451" s="71"/>
      <c r="BA451" s="71"/>
      <c r="BB451" s="71"/>
      <c r="BC451" s="71"/>
      <c r="BD451" s="71"/>
      <c r="BE451" s="71"/>
      <c r="BF451" s="71"/>
      <c r="BG451" s="71"/>
      <c r="BH451" s="71"/>
      <c r="BI451" s="71"/>
      <c r="BJ451" s="71"/>
      <c r="BK451" s="71"/>
      <c r="BL451" s="71"/>
      <c r="BM451" s="71"/>
      <c r="BN451" s="71"/>
      <c r="BO451" s="71"/>
      <c r="BP451" s="71"/>
      <c r="BQ451" s="71"/>
      <c r="BR451" s="71"/>
      <c r="BS451" s="71"/>
      <c r="BT451" s="71"/>
      <c r="BU451" s="71"/>
      <c r="BV451" s="71"/>
      <c r="BW451" s="71"/>
      <c r="BX451" s="71"/>
      <c r="BY451" s="71"/>
      <c r="BZ451" s="71"/>
      <c r="CA451" s="71"/>
      <c r="CB451" s="71"/>
      <c r="CC451" s="71"/>
      <c r="CD451" s="71"/>
      <c r="CE451" s="71"/>
      <c r="CF451" s="71"/>
      <c r="CG451" s="71"/>
      <c r="CH451" s="71"/>
      <c r="CI451" s="71"/>
      <c r="CJ451" s="71"/>
      <c r="CK451" s="71"/>
      <c r="CL451" s="71"/>
      <c r="CM451" s="71"/>
      <c r="CN451" s="71"/>
      <c r="CO451" s="71"/>
      <c r="CP451" s="71"/>
      <c r="CQ451" s="71"/>
      <c r="CR451" s="71"/>
      <c r="CS451" s="71"/>
      <c r="CT451" s="71"/>
      <c r="CU451" s="71"/>
      <c r="CV451" s="71"/>
      <c r="CW451" s="71"/>
      <c r="CX451" s="71"/>
      <c r="CY451" s="71"/>
      <c r="CZ451" s="71"/>
      <c r="DA451" s="71"/>
      <c r="DB451" s="71"/>
      <c r="DC451" s="71"/>
      <c r="DD451" s="71"/>
      <c r="DE451" s="71"/>
      <c r="DF451" s="71"/>
      <c r="DG451" s="71"/>
      <c r="DH451" s="71"/>
      <c r="DI451" s="71"/>
      <c r="DJ451" s="71"/>
      <c r="DK451" s="71"/>
      <c r="DL451" s="71"/>
      <c r="DM451" s="71"/>
      <c r="DN451" s="71"/>
      <c r="DO451" s="71"/>
      <c r="DP451" s="71"/>
      <c r="DQ451" s="71"/>
      <c r="DR451" s="71"/>
      <c r="DS451" s="71"/>
      <c r="DT451" s="71"/>
      <c r="DU451" s="71"/>
      <c r="DV451" s="71"/>
      <c r="DW451" s="71"/>
      <c r="DX451" s="71"/>
      <c r="DY451" s="71"/>
      <c r="DZ451" s="71"/>
      <c r="EA451" s="71"/>
      <c r="EB451" s="71"/>
      <c r="EC451" s="71"/>
      <c r="ED451" s="71"/>
      <c r="EE451" s="71"/>
      <c r="EF451" s="71"/>
      <c r="EG451" s="71"/>
      <c r="EH451" s="71"/>
      <c r="EI451" s="71"/>
      <c r="EJ451" s="71"/>
      <c r="EK451" s="71"/>
      <c r="EL451" s="71"/>
      <c r="EM451" s="71"/>
      <c r="EN451" s="71"/>
      <c r="EO451" s="71"/>
      <c r="EP451" s="71"/>
      <c r="EQ451" s="71"/>
      <c r="ER451" s="71"/>
      <c r="ES451" s="71"/>
      <c r="ET451" s="71"/>
      <c r="EU451" s="71"/>
      <c r="EV451" s="71"/>
      <c r="EW451" s="71"/>
      <c r="EX451" s="71"/>
      <c r="EY451" s="71"/>
      <c r="EZ451" s="71"/>
      <c r="FA451" s="71"/>
      <c r="FB451" s="71"/>
      <c r="FC451" s="71"/>
      <c r="FD451" s="71"/>
      <c r="FE451" s="71"/>
      <c r="FF451" s="71"/>
      <c r="FG451" s="71"/>
      <c r="FH451" s="71"/>
      <c r="FI451" s="71"/>
      <c r="FJ451" s="71"/>
      <c r="FK451" s="71"/>
      <c r="FL451" s="71"/>
      <c r="FM451" s="71"/>
      <c r="FN451" s="71"/>
      <c r="FO451" s="71"/>
      <c r="FP451" s="71"/>
      <c r="FQ451" s="71"/>
      <c r="FR451" s="71"/>
      <c r="FS451" s="71"/>
      <c r="FT451" s="71"/>
      <c r="FU451" s="71"/>
      <c r="FV451" s="71"/>
      <c r="FW451" s="71"/>
      <c r="FX451" s="71"/>
      <c r="FY451" s="71"/>
      <c r="FZ451" s="71"/>
      <c r="GA451" s="71"/>
      <c r="GB451" s="71"/>
      <c r="GC451" s="71"/>
      <c r="GD451" s="71"/>
      <c r="GE451" s="71"/>
      <c r="GF451" s="71"/>
      <c r="GG451" s="71"/>
      <c r="GH451" s="71"/>
      <c r="GI451" s="71"/>
      <c r="GJ451" s="71"/>
      <c r="GK451" s="71"/>
      <c r="GL451" s="71"/>
      <c r="GM451" s="71"/>
      <c r="GN451" s="71"/>
      <c r="GO451" s="71"/>
      <c r="GP451" s="71"/>
      <c r="GQ451" s="71"/>
      <c r="GR451" s="71"/>
      <c r="GS451" s="71"/>
      <c r="GT451" s="71"/>
      <c r="GU451" s="71"/>
      <c r="GV451" s="71"/>
      <c r="GW451" s="71"/>
      <c r="GX451" s="71"/>
      <c r="GY451" s="71"/>
      <c r="GZ451" s="71"/>
      <c r="HA451" s="71"/>
      <c r="HB451" s="71"/>
      <c r="HC451" s="71"/>
      <c r="HD451" s="71"/>
      <c r="HE451" s="71"/>
      <c r="HF451" s="71"/>
      <c r="HG451" s="71"/>
      <c r="HH451" s="71"/>
      <c r="HI451" s="71"/>
      <c r="HJ451" s="71"/>
      <c r="HK451" s="71"/>
      <c r="HL451" s="71"/>
      <c r="HM451" s="71"/>
      <c r="HN451" s="71"/>
      <c r="HO451" s="71"/>
      <c r="HP451" s="71"/>
      <c r="HQ451" s="71"/>
      <c r="HR451" s="71"/>
      <c r="HS451" s="71"/>
      <c r="HT451" s="71"/>
      <c r="HU451" s="71"/>
      <c r="HV451" s="71"/>
      <c r="HW451" s="71"/>
      <c r="HX451" s="71"/>
      <c r="HY451" s="71"/>
      <c r="HZ451" s="71"/>
      <c r="IA451" s="71"/>
      <c r="IB451" s="71"/>
      <c r="IC451" s="71"/>
      <c r="ID451" s="71"/>
      <c r="IE451" s="71"/>
      <c r="IF451" s="71"/>
      <c r="IG451" s="71"/>
      <c r="IH451" s="71"/>
      <c r="II451" s="71"/>
      <c r="IJ451" s="71"/>
      <c r="IK451" s="71"/>
      <c r="IL451" s="71"/>
      <c r="IM451" s="71"/>
      <c r="IN451" s="71"/>
      <c r="IO451" s="71"/>
      <c r="IP451" s="71"/>
      <c r="IQ451" s="71"/>
      <c r="IR451" s="71"/>
      <c r="IS451" s="71"/>
      <c r="IT451" s="71"/>
      <c r="IU451" s="71"/>
      <c r="IV451" s="71"/>
      <c r="IW451" s="71"/>
      <c r="IX451" s="71"/>
      <c r="IY451" s="71"/>
      <c r="IZ451" s="71"/>
    </row>
    <row r="452" spans="1:260" s="115" customFormat="1" ht="25.5">
      <c r="A452" s="103" t="str">
        <f t="shared" si="353"/>
        <v>1.12.2.2.26</v>
      </c>
      <c r="B452" s="52">
        <v>89368</v>
      </c>
      <c r="C452" s="64" t="s">
        <v>493</v>
      </c>
      <c r="D452" s="104" t="str">
        <f t="shared" si="364"/>
        <v>Joelho 45 graus, pvc, soldável, dn 32mm, instalado em ramal ou sub-ramal de água - fornecimento e instalação. Af_12/2014</v>
      </c>
      <c r="E452" s="105" t="str">
        <f t="shared" si="354"/>
        <v>un</v>
      </c>
      <c r="F452" s="55" t="s">
        <v>471</v>
      </c>
      <c r="G452" s="55">
        <v>5</v>
      </c>
      <c r="H452" s="55">
        <f t="shared" si="355"/>
        <v>14.86</v>
      </c>
      <c r="I452" s="55">
        <f t="shared" si="356"/>
        <v>18.57</v>
      </c>
      <c r="J452" s="106">
        <f t="shared" si="357"/>
        <v>92.85</v>
      </c>
      <c r="K452" s="107">
        <f t="shared" si="358"/>
        <v>1.7683674094971558E-4</v>
      </c>
      <c r="L452" s="107">
        <f t="shared" si="359"/>
        <v>5.6213447603004396E-6</v>
      </c>
      <c r="M452" s="108">
        <v>14.86</v>
      </c>
      <c r="N452" s="109" t="s">
        <v>609</v>
      </c>
      <c r="O452" s="110" t="s">
        <v>3139</v>
      </c>
      <c r="P452" s="111"/>
      <c r="Q452" s="112"/>
      <c r="R452" s="111"/>
      <c r="S452" s="111"/>
      <c r="T452" s="113"/>
      <c r="U452" s="114">
        <f t="shared" si="352"/>
        <v>525060.56999999995</v>
      </c>
      <c r="V452" s="71">
        <f t="shared" si="342"/>
        <v>1</v>
      </c>
      <c r="W452" s="71">
        <f t="shared" si="343"/>
        <v>1</v>
      </c>
      <c r="X452" s="71">
        <f t="shared" si="344"/>
        <v>12</v>
      </c>
      <c r="Y452" s="71">
        <f t="shared" si="345"/>
        <v>2</v>
      </c>
      <c r="Z452" s="71">
        <f t="shared" si="351"/>
        <v>2</v>
      </c>
      <c r="AA452" s="71">
        <f t="shared" si="346"/>
        <v>14272675.140000004</v>
      </c>
      <c r="AB452" s="71">
        <f t="shared" si="347"/>
        <v>14272675.140000004</v>
      </c>
      <c r="AC452" s="71">
        <f t="shared" si="348"/>
        <v>445229.31999999983</v>
      </c>
      <c r="AD452" s="71">
        <f t="shared" si="349"/>
        <v>92420.800000000032</v>
      </c>
      <c r="AE452" s="71">
        <f t="shared" si="350"/>
        <v>32689.429999999993</v>
      </c>
      <c r="AF452" s="90" t="str">
        <f t="shared" si="360"/>
        <v>CENTRO INTEGRADO DE SAÚDE XANXERÊ</v>
      </c>
      <c r="AG452" s="90" t="str">
        <f t="shared" si="361"/>
        <v>CONSTRUÇÃO</v>
      </c>
      <c r="AH452" s="90" t="str">
        <f t="shared" si="362"/>
        <v>INSTALAÇÕES HIDROSSANITÁRIAS</v>
      </c>
      <c r="AI452" s="90" t="str">
        <f t="shared" si="363"/>
        <v>INSTALAÇÕES</v>
      </c>
      <c r="AJ452" s="90" t="s">
        <v>489</v>
      </c>
      <c r="AK452" s="71"/>
      <c r="AL452" s="71"/>
      <c r="AM452" s="71"/>
      <c r="AN452" s="71"/>
      <c r="AO452" s="71"/>
      <c r="AP452" s="71"/>
      <c r="AQ452" s="71"/>
      <c r="AR452" s="71"/>
      <c r="AS452" s="71"/>
      <c r="AT452" s="71"/>
      <c r="AU452" s="71"/>
      <c r="AV452" s="71"/>
      <c r="AW452" s="71"/>
      <c r="AX452" s="71"/>
      <c r="AY452" s="71"/>
      <c r="AZ452" s="71"/>
      <c r="BA452" s="71"/>
      <c r="BB452" s="71"/>
      <c r="BC452" s="71"/>
      <c r="BD452" s="71"/>
      <c r="BE452" s="71"/>
      <c r="BF452" s="71"/>
      <c r="BG452" s="71"/>
      <c r="BH452" s="71"/>
      <c r="BI452" s="71"/>
      <c r="BJ452" s="71"/>
      <c r="BK452" s="71"/>
      <c r="BL452" s="71"/>
      <c r="BM452" s="71"/>
      <c r="BN452" s="71"/>
      <c r="BO452" s="71"/>
      <c r="BP452" s="71"/>
      <c r="BQ452" s="71"/>
      <c r="BR452" s="71"/>
      <c r="BS452" s="71"/>
      <c r="BT452" s="71"/>
      <c r="BU452" s="71"/>
      <c r="BV452" s="71"/>
      <c r="BW452" s="71"/>
      <c r="BX452" s="71"/>
      <c r="BY452" s="71"/>
      <c r="BZ452" s="71"/>
      <c r="CA452" s="71"/>
      <c r="CB452" s="71"/>
      <c r="CC452" s="71"/>
      <c r="CD452" s="71"/>
      <c r="CE452" s="71"/>
      <c r="CF452" s="71"/>
      <c r="CG452" s="71"/>
      <c r="CH452" s="71"/>
      <c r="CI452" s="71"/>
      <c r="CJ452" s="71"/>
      <c r="CK452" s="71"/>
      <c r="CL452" s="71"/>
      <c r="CM452" s="71"/>
      <c r="CN452" s="71"/>
      <c r="CO452" s="71"/>
      <c r="CP452" s="71"/>
      <c r="CQ452" s="71"/>
      <c r="CR452" s="71"/>
      <c r="CS452" s="71"/>
      <c r="CT452" s="71"/>
      <c r="CU452" s="71"/>
      <c r="CV452" s="71"/>
      <c r="CW452" s="71"/>
      <c r="CX452" s="71"/>
      <c r="CY452" s="71"/>
      <c r="CZ452" s="71"/>
      <c r="DA452" s="71"/>
      <c r="DB452" s="71"/>
      <c r="DC452" s="71"/>
      <c r="DD452" s="71"/>
      <c r="DE452" s="71"/>
      <c r="DF452" s="71"/>
      <c r="DG452" s="71"/>
      <c r="DH452" s="71"/>
      <c r="DI452" s="71"/>
      <c r="DJ452" s="71"/>
      <c r="DK452" s="71"/>
      <c r="DL452" s="71"/>
      <c r="DM452" s="71"/>
      <c r="DN452" s="71"/>
      <c r="DO452" s="71"/>
      <c r="DP452" s="71"/>
      <c r="DQ452" s="71"/>
      <c r="DR452" s="71"/>
      <c r="DS452" s="71"/>
      <c r="DT452" s="71"/>
      <c r="DU452" s="71"/>
      <c r="DV452" s="71"/>
      <c r="DW452" s="71"/>
      <c r="DX452" s="71"/>
      <c r="DY452" s="71"/>
      <c r="DZ452" s="71"/>
      <c r="EA452" s="71"/>
      <c r="EB452" s="71"/>
      <c r="EC452" s="71"/>
      <c r="ED452" s="71"/>
      <c r="EE452" s="71"/>
      <c r="EF452" s="71"/>
      <c r="EG452" s="71"/>
      <c r="EH452" s="71"/>
      <c r="EI452" s="71"/>
      <c r="EJ452" s="71"/>
      <c r="EK452" s="71"/>
      <c r="EL452" s="71"/>
      <c r="EM452" s="71"/>
      <c r="EN452" s="71"/>
      <c r="EO452" s="71"/>
      <c r="EP452" s="71"/>
      <c r="EQ452" s="71"/>
      <c r="ER452" s="71"/>
      <c r="ES452" s="71"/>
      <c r="ET452" s="71"/>
      <c r="EU452" s="71"/>
      <c r="EV452" s="71"/>
      <c r="EW452" s="71"/>
      <c r="EX452" s="71"/>
      <c r="EY452" s="71"/>
      <c r="EZ452" s="71"/>
      <c r="FA452" s="71"/>
      <c r="FB452" s="71"/>
      <c r="FC452" s="71"/>
      <c r="FD452" s="71"/>
      <c r="FE452" s="71"/>
      <c r="FF452" s="71"/>
      <c r="FG452" s="71"/>
      <c r="FH452" s="71"/>
      <c r="FI452" s="71"/>
      <c r="FJ452" s="71"/>
      <c r="FK452" s="71"/>
      <c r="FL452" s="71"/>
      <c r="FM452" s="71"/>
      <c r="FN452" s="71"/>
      <c r="FO452" s="71"/>
      <c r="FP452" s="71"/>
      <c r="FQ452" s="71"/>
      <c r="FR452" s="71"/>
      <c r="FS452" s="71"/>
      <c r="FT452" s="71"/>
      <c r="FU452" s="71"/>
      <c r="FV452" s="71"/>
      <c r="FW452" s="71"/>
      <c r="FX452" s="71"/>
      <c r="FY452" s="71"/>
      <c r="FZ452" s="71"/>
      <c r="GA452" s="71"/>
      <c r="GB452" s="71"/>
      <c r="GC452" s="71"/>
      <c r="GD452" s="71"/>
      <c r="GE452" s="71"/>
      <c r="GF452" s="71"/>
      <c r="GG452" s="71"/>
      <c r="GH452" s="71"/>
      <c r="GI452" s="71"/>
      <c r="GJ452" s="71"/>
      <c r="GK452" s="71"/>
      <c r="GL452" s="71"/>
      <c r="GM452" s="71"/>
      <c r="GN452" s="71"/>
      <c r="GO452" s="71"/>
      <c r="GP452" s="71"/>
      <c r="GQ452" s="71"/>
      <c r="GR452" s="71"/>
      <c r="GS452" s="71"/>
      <c r="GT452" s="71"/>
      <c r="GU452" s="71"/>
      <c r="GV452" s="71"/>
      <c r="GW452" s="71"/>
      <c r="GX452" s="71"/>
      <c r="GY452" s="71"/>
      <c r="GZ452" s="71"/>
      <c r="HA452" s="71"/>
      <c r="HB452" s="71"/>
      <c r="HC452" s="71"/>
      <c r="HD452" s="71"/>
      <c r="HE452" s="71"/>
      <c r="HF452" s="71"/>
      <c r="HG452" s="71"/>
      <c r="HH452" s="71"/>
      <c r="HI452" s="71"/>
      <c r="HJ452" s="71"/>
      <c r="HK452" s="71"/>
      <c r="HL452" s="71"/>
      <c r="HM452" s="71"/>
      <c r="HN452" s="71"/>
      <c r="HO452" s="71"/>
      <c r="HP452" s="71"/>
      <c r="HQ452" s="71"/>
      <c r="HR452" s="71"/>
      <c r="HS452" s="71"/>
      <c r="HT452" s="71"/>
      <c r="HU452" s="71"/>
      <c r="HV452" s="71"/>
      <c r="HW452" s="71"/>
      <c r="HX452" s="71"/>
      <c r="HY452" s="71"/>
      <c r="HZ452" s="71"/>
      <c r="IA452" s="71"/>
      <c r="IB452" s="71"/>
      <c r="IC452" s="71"/>
      <c r="ID452" s="71"/>
      <c r="IE452" s="71"/>
      <c r="IF452" s="71"/>
      <c r="IG452" s="71"/>
      <c r="IH452" s="71"/>
      <c r="II452" s="71"/>
      <c r="IJ452" s="71"/>
      <c r="IK452" s="71"/>
      <c r="IL452" s="71"/>
      <c r="IM452" s="71"/>
      <c r="IN452" s="71"/>
      <c r="IO452" s="71"/>
      <c r="IP452" s="71"/>
      <c r="IQ452" s="71"/>
      <c r="IR452" s="71"/>
      <c r="IS452" s="71"/>
      <c r="IT452" s="71"/>
      <c r="IU452" s="71"/>
      <c r="IV452" s="71"/>
      <c r="IW452" s="71"/>
      <c r="IX452" s="71"/>
      <c r="IY452" s="71"/>
      <c r="IZ452" s="71"/>
    </row>
    <row r="453" spans="1:260" s="115" customFormat="1" ht="25.5">
      <c r="A453" s="103" t="str">
        <f t="shared" si="353"/>
        <v>1.12.2.2.27</v>
      </c>
      <c r="B453" s="52">
        <v>89492</v>
      </c>
      <c r="C453" s="64" t="s">
        <v>493</v>
      </c>
      <c r="D453" s="104" t="str">
        <f t="shared" si="364"/>
        <v>Joelho 90 graus, pvc, soldável, dn 32mm, instalado em prumada de água - fornecimento e instalação. Af_12/2014</v>
      </c>
      <c r="E453" s="105" t="str">
        <f t="shared" si="354"/>
        <v>un</v>
      </c>
      <c r="F453" s="55" t="s">
        <v>471</v>
      </c>
      <c r="G453" s="55">
        <v>3</v>
      </c>
      <c r="H453" s="55">
        <f t="shared" si="355"/>
        <v>7.4</v>
      </c>
      <c r="I453" s="55">
        <f t="shared" si="356"/>
        <v>9.25</v>
      </c>
      <c r="J453" s="106">
        <f t="shared" si="357"/>
        <v>27.75</v>
      </c>
      <c r="K453" s="107">
        <f t="shared" si="358"/>
        <v>5.2851045356538586E-5</v>
      </c>
      <c r="L453" s="107">
        <f t="shared" si="359"/>
        <v>1.6800464954048165E-6</v>
      </c>
      <c r="M453" s="108">
        <v>7.4</v>
      </c>
      <c r="N453" s="109" t="s">
        <v>609</v>
      </c>
      <c r="O453" s="110" t="s">
        <v>3141</v>
      </c>
      <c r="P453" s="111"/>
      <c r="Q453" s="112"/>
      <c r="R453" s="111"/>
      <c r="S453" s="111"/>
      <c r="T453" s="113"/>
      <c r="U453" s="114">
        <f t="shared" si="352"/>
        <v>525060.56999999995</v>
      </c>
      <c r="V453" s="71">
        <f t="shared" si="342"/>
        <v>1</v>
      </c>
      <c r="W453" s="71">
        <f t="shared" si="343"/>
        <v>1</v>
      </c>
      <c r="X453" s="71">
        <f t="shared" si="344"/>
        <v>12</v>
      </c>
      <c r="Y453" s="71">
        <f t="shared" si="345"/>
        <v>2</v>
      </c>
      <c r="Z453" s="71">
        <f t="shared" si="351"/>
        <v>2</v>
      </c>
      <c r="AA453" s="71">
        <f t="shared" si="346"/>
        <v>14272702.890000004</v>
      </c>
      <c r="AB453" s="71">
        <f t="shared" si="347"/>
        <v>14272702.890000004</v>
      </c>
      <c r="AC453" s="71">
        <f t="shared" si="348"/>
        <v>445257.06999999983</v>
      </c>
      <c r="AD453" s="71">
        <f t="shared" si="349"/>
        <v>92448.550000000032</v>
      </c>
      <c r="AE453" s="71">
        <f t="shared" si="350"/>
        <v>32717.179999999993</v>
      </c>
      <c r="AF453" s="90" t="str">
        <f t="shared" si="360"/>
        <v>CENTRO INTEGRADO DE SAÚDE XANXERÊ</v>
      </c>
      <c r="AG453" s="90" t="str">
        <f t="shared" si="361"/>
        <v>CONSTRUÇÃO</v>
      </c>
      <c r="AH453" s="90" t="str">
        <f t="shared" si="362"/>
        <v>INSTALAÇÕES HIDROSSANITÁRIAS</v>
      </c>
      <c r="AI453" s="90" t="str">
        <f t="shared" si="363"/>
        <v>INSTALAÇÕES</v>
      </c>
      <c r="AJ453" s="90" t="s">
        <v>489</v>
      </c>
      <c r="AK453" s="71"/>
      <c r="AL453" s="71"/>
      <c r="AM453" s="71"/>
      <c r="AN453" s="71"/>
      <c r="AO453" s="71"/>
      <c r="AP453" s="71"/>
      <c r="AQ453" s="71"/>
      <c r="AR453" s="71"/>
      <c r="AS453" s="71"/>
      <c r="AT453" s="71"/>
      <c r="AU453" s="71"/>
      <c r="AV453" s="71"/>
      <c r="AW453" s="71"/>
      <c r="AX453" s="71"/>
      <c r="AY453" s="71"/>
      <c r="AZ453" s="71"/>
      <c r="BA453" s="71"/>
      <c r="BB453" s="71"/>
      <c r="BC453" s="71"/>
      <c r="BD453" s="71"/>
      <c r="BE453" s="71"/>
      <c r="BF453" s="71"/>
      <c r="BG453" s="71"/>
      <c r="BH453" s="71"/>
      <c r="BI453" s="71"/>
      <c r="BJ453" s="71"/>
      <c r="BK453" s="71"/>
      <c r="BL453" s="71"/>
      <c r="BM453" s="71"/>
      <c r="BN453" s="71"/>
      <c r="BO453" s="71"/>
      <c r="BP453" s="71"/>
      <c r="BQ453" s="71"/>
      <c r="BR453" s="71"/>
      <c r="BS453" s="71"/>
      <c r="BT453" s="71"/>
      <c r="BU453" s="71"/>
      <c r="BV453" s="71"/>
      <c r="BW453" s="71"/>
      <c r="BX453" s="71"/>
      <c r="BY453" s="71"/>
      <c r="BZ453" s="71"/>
      <c r="CA453" s="71"/>
      <c r="CB453" s="71"/>
      <c r="CC453" s="71"/>
      <c r="CD453" s="71"/>
      <c r="CE453" s="71"/>
      <c r="CF453" s="71"/>
      <c r="CG453" s="71"/>
      <c r="CH453" s="71"/>
      <c r="CI453" s="71"/>
      <c r="CJ453" s="71"/>
      <c r="CK453" s="71"/>
      <c r="CL453" s="71"/>
      <c r="CM453" s="71"/>
      <c r="CN453" s="71"/>
      <c r="CO453" s="71"/>
      <c r="CP453" s="71"/>
      <c r="CQ453" s="71"/>
      <c r="CR453" s="71"/>
      <c r="CS453" s="71"/>
      <c r="CT453" s="71"/>
      <c r="CU453" s="71"/>
      <c r="CV453" s="71"/>
      <c r="CW453" s="71"/>
      <c r="CX453" s="71"/>
      <c r="CY453" s="71"/>
      <c r="CZ453" s="71"/>
      <c r="DA453" s="71"/>
      <c r="DB453" s="71"/>
      <c r="DC453" s="71"/>
      <c r="DD453" s="71"/>
      <c r="DE453" s="71"/>
      <c r="DF453" s="71"/>
      <c r="DG453" s="71"/>
      <c r="DH453" s="71"/>
      <c r="DI453" s="71"/>
      <c r="DJ453" s="71"/>
      <c r="DK453" s="71"/>
      <c r="DL453" s="71"/>
      <c r="DM453" s="71"/>
      <c r="DN453" s="71"/>
      <c r="DO453" s="71"/>
      <c r="DP453" s="71"/>
      <c r="DQ453" s="71"/>
      <c r="DR453" s="71"/>
      <c r="DS453" s="71"/>
      <c r="DT453" s="71"/>
      <c r="DU453" s="71"/>
      <c r="DV453" s="71"/>
      <c r="DW453" s="71"/>
      <c r="DX453" s="71"/>
      <c r="DY453" s="71"/>
      <c r="DZ453" s="71"/>
      <c r="EA453" s="71"/>
      <c r="EB453" s="71"/>
      <c r="EC453" s="71"/>
      <c r="ED453" s="71"/>
      <c r="EE453" s="71"/>
      <c r="EF453" s="71"/>
      <c r="EG453" s="71"/>
      <c r="EH453" s="71"/>
      <c r="EI453" s="71"/>
      <c r="EJ453" s="71"/>
      <c r="EK453" s="71"/>
      <c r="EL453" s="71"/>
      <c r="EM453" s="71"/>
      <c r="EN453" s="71"/>
      <c r="EO453" s="71"/>
      <c r="EP453" s="71"/>
      <c r="EQ453" s="71"/>
      <c r="ER453" s="71"/>
      <c r="ES453" s="71"/>
      <c r="ET453" s="71"/>
      <c r="EU453" s="71"/>
      <c r="EV453" s="71"/>
      <c r="EW453" s="71"/>
      <c r="EX453" s="71"/>
      <c r="EY453" s="71"/>
      <c r="EZ453" s="71"/>
      <c r="FA453" s="71"/>
      <c r="FB453" s="71"/>
      <c r="FC453" s="71"/>
      <c r="FD453" s="71"/>
      <c r="FE453" s="71"/>
      <c r="FF453" s="71"/>
      <c r="FG453" s="71"/>
      <c r="FH453" s="71"/>
      <c r="FI453" s="71"/>
      <c r="FJ453" s="71"/>
      <c r="FK453" s="71"/>
      <c r="FL453" s="71"/>
      <c r="FM453" s="71"/>
      <c r="FN453" s="71"/>
      <c r="FO453" s="71"/>
      <c r="FP453" s="71"/>
      <c r="FQ453" s="71"/>
      <c r="FR453" s="71"/>
      <c r="FS453" s="71"/>
      <c r="FT453" s="71"/>
      <c r="FU453" s="71"/>
      <c r="FV453" s="71"/>
      <c r="FW453" s="71"/>
      <c r="FX453" s="71"/>
      <c r="FY453" s="71"/>
      <c r="FZ453" s="71"/>
      <c r="GA453" s="71"/>
      <c r="GB453" s="71"/>
      <c r="GC453" s="71"/>
      <c r="GD453" s="71"/>
      <c r="GE453" s="71"/>
      <c r="GF453" s="71"/>
      <c r="GG453" s="71"/>
      <c r="GH453" s="71"/>
      <c r="GI453" s="71"/>
      <c r="GJ453" s="71"/>
      <c r="GK453" s="71"/>
      <c r="GL453" s="71"/>
      <c r="GM453" s="71"/>
      <c r="GN453" s="71"/>
      <c r="GO453" s="71"/>
      <c r="GP453" s="71"/>
      <c r="GQ453" s="71"/>
      <c r="GR453" s="71"/>
      <c r="GS453" s="71"/>
      <c r="GT453" s="71"/>
      <c r="GU453" s="71"/>
      <c r="GV453" s="71"/>
      <c r="GW453" s="71"/>
      <c r="GX453" s="71"/>
      <c r="GY453" s="71"/>
      <c r="GZ453" s="71"/>
      <c r="HA453" s="71"/>
      <c r="HB453" s="71"/>
      <c r="HC453" s="71"/>
      <c r="HD453" s="71"/>
      <c r="HE453" s="71"/>
      <c r="HF453" s="71"/>
      <c r="HG453" s="71"/>
      <c r="HH453" s="71"/>
      <c r="HI453" s="71"/>
      <c r="HJ453" s="71"/>
      <c r="HK453" s="71"/>
      <c r="HL453" s="71"/>
      <c r="HM453" s="71"/>
      <c r="HN453" s="71"/>
      <c r="HO453" s="71"/>
      <c r="HP453" s="71"/>
      <c r="HQ453" s="71"/>
      <c r="HR453" s="71"/>
      <c r="HS453" s="71"/>
      <c r="HT453" s="71"/>
      <c r="HU453" s="71"/>
      <c r="HV453" s="71"/>
      <c r="HW453" s="71"/>
      <c r="HX453" s="71"/>
      <c r="HY453" s="71"/>
      <c r="HZ453" s="71"/>
      <c r="IA453" s="71"/>
      <c r="IB453" s="71"/>
      <c r="IC453" s="71"/>
      <c r="ID453" s="71"/>
      <c r="IE453" s="71"/>
      <c r="IF453" s="71"/>
      <c r="IG453" s="71"/>
      <c r="IH453" s="71"/>
      <c r="II453" s="71"/>
      <c r="IJ453" s="71"/>
      <c r="IK453" s="71"/>
      <c r="IL453" s="71"/>
      <c r="IM453" s="71"/>
      <c r="IN453" s="71"/>
      <c r="IO453" s="71"/>
      <c r="IP453" s="71"/>
      <c r="IQ453" s="71"/>
      <c r="IR453" s="71"/>
      <c r="IS453" s="71"/>
      <c r="IT453" s="71"/>
      <c r="IU453" s="71"/>
      <c r="IV453" s="71"/>
      <c r="IW453" s="71"/>
      <c r="IX453" s="71"/>
      <c r="IY453" s="71"/>
      <c r="IZ453" s="71"/>
    </row>
    <row r="454" spans="1:260" s="115" customFormat="1" ht="25.5">
      <c r="A454" s="103" t="str">
        <f t="shared" si="353"/>
        <v>1.12.2.2.28</v>
      </c>
      <c r="B454" s="52">
        <v>89440</v>
      </c>
      <c r="C454" s="64" t="s">
        <v>493</v>
      </c>
      <c r="D454" s="104" t="str">
        <f t="shared" si="364"/>
        <v>Te, pvc, soldável, dn 25mm, instalado em ramal de distribuição de água - fornecimento e instalação. Af_12/2014</v>
      </c>
      <c r="E454" s="105" t="str">
        <f t="shared" si="354"/>
        <v>un</v>
      </c>
      <c r="F454" s="55" t="s">
        <v>471</v>
      </c>
      <c r="G454" s="55">
        <v>80</v>
      </c>
      <c r="H454" s="55">
        <f t="shared" si="355"/>
        <v>8.74</v>
      </c>
      <c r="I454" s="55">
        <f t="shared" si="356"/>
        <v>10.92</v>
      </c>
      <c r="J454" s="106">
        <f t="shared" si="357"/>
        <v>873.6</v>
      </c>
      <c r="K454" s="107">
        <f t="shared" si="358"/>
        <v>1.6638080440890849E-3</v>
      </c>
      <c r="L454" s="107">
        <f t="shared" si="359"/>
        <v>5.2889679941825142E-5</v>
      </c>
      <c r="M454" s="108">
        <v>8.74</v>
      </c>
      <c r="N454" s="109" t="s">
        <v>609</v>
      </c>
      <c r="O454" s="110" t="s">
        <v>3152</v>
      </c>
      <c r="P454" s="111"/>
      <c r="Q454" s="112"/>
      <c r="R454" s="111"/>
      <c r="S454" s="111"/>
      <c r="T454" s="113"/>
      <c r="U454" s="114">
        <f t="shared" si="352"/>
        <v>525060.56999999995</v>
      </c>
      <c r="V454" s="71">
        <f t="shared" si="342"/>
        <v>1</v>
      </c>
      <c r="W454" s="71">
        <f t="shared" si="343"/>
        <v>1</v>
      </c>
      <c r="X454" s="71">
        <f t="shared" si="344"/>
        <v>12</v>
      </c>
      <c r="Y454" s="71">
        <f t="shared" si="345"/>
        <v>2</v>
      </c>
      <c r="Z454" s="71">
        <f t="shared" si="351"/>
        <v>2</v>
      </c>
      <c r="AA454" s="71">
        <f t="shared" si="346"/>
        <v>14273576.490000004</v>
      </c>
      <c r="AB454" s="71">
        <f t="shared" si="347"/>
        <v>14273576.490000004</v>
      </c>
      <c r="AC454" s="71">
        <f t="shared" si="348"/>
        <v>446130.66999999981</v>
      </c>
      <c r="AD454" s="71">
        <f t="shared" si="349"/>
        <v>93322.150000000038</v>
      </c>
      <c r="AE454" s="71">
        <f t="shared" si="350"/>
        <v>33590.779999999992</v>
      </c>
      <c r="AF454" s="90" t="str">
        <f t="shared" si="360"/>
        <v>CENTRO INTEGRADO DE SAÚDE XANXERÊ</v>
      </c>
      <c r="AG454" s="90" t="str">
        <f t="shared" si="361"/>
        <v>CONSTRUÇÃO</v>
      </c>
      <c r="AH454" s="90" t="str">
        <f t="shared" si="362"/>
        <v>INSTALAÇÕES HIDROSSANITÁRIAS</v>
      </c>
      <c r="AI454" s="90" t="str">
        <f t="shared" si="363"/>
        <v>INSTALAÇÕES</v>
      </c>
      <c r="AJ454" s="90" t="s">
        <v>489</v>
      </c>
      <c r="AK454" s="71"/>
      <c r="AL454" s="71"/>
      <c r="AM454" s="71"/>
      <c r="AN454" s="71"/>
      <c r="AO454" s="71"/>
      <c r="AP454" s="71"/>
      <c r="AQ454" s="71"/>
      <c r="AR454" s="71"/>
      <c r="AS454" s="71"/>
      <c r="AT454" s="71"/>
      <c r="AU454" s="71"/>
      <c r="AV454" s="71"/>
      <c r="AW454" s="71"/>
      <c r="AX454" s="71"/>
      <c r="AY454" s="71"/>
      <c r="AZ454" s="71"/>
      <c r="BA454" s="71"/>
      <c r="BB454" s="71"/>
      <c r="BC454" s="71"/>
      <c r="BD454" s="71"/>
      <c r="BE454" s="71"/>
      <c r="BF454" s="71"/>
      <c r="BG454" s="71"/>
      <c r="BH454" s="71"/>
      <c r="BI454" s="71"/>
      <c r="BJ454" s="71"/>
      <c r="BK454" s="71"/>
      <c r="BL454" s="71"/>
      <c r="BM454" s="71"/>
      <c r="BN454" s="71"/>
      <c r="BO454" s="71"/>
      <c r="BP454" s="71"/>
      <c r="BQ454" s="71"/>
      <c r="BR454" s="71"/>
      <c r="BS454" s="71"/>
      <c r="BT454" s="71"/>
      <c r="BU454" s="71"/>
      <c r="BV454" s="71"/>
      <c r="BW454" s="71"/>
      <c r="BX454" s="71"/>
      <c r="BY454" s="71"/>
      <c r="BZ454" s="71"/>
      <c r="CA454" s="71"/>
      <c r="CB454" s="71"/>
      <c r="CC454" s="71"/>
      <c r="CD454" s="71"/>
      <c r="CE454" s="71"/>
      <c r="CF454" s="71"/>
      <c r="CG454" s="71"/>
      <c r="CH454" s="71"/>
      <c r="CI454" s="71"/>
      <c r="CJ454" s="71"/>
      <c r="CK454" s="71"/>
      <c r="CL454" s="71"/>
      <c r="CM454" s="71"/>
      <c r="CN454" s="71"/>
      <c r="CO454" s="71"/>
      <c r="CP454" s="71"/>
      <c r="CQ454" s="71"/>
      <c r="CR454" s="71"/>
      <c r="CS454" s="71"/>
      <c r="CT454" s="71"/>
      <c r="CU454" s="71"/>
      <c r="CV454" s="71"/>
      <c r="CW454" s="71"/>
      <c r="CX454" s="71"/>
      <c r="CY454" s="71"/>
      <c r="CZ454" s="71"/>
      <c r="DA454" s="71"/>
      <c r="DB454" s="71"/>
      <c r="DC454" s="71"/>
      <c r="DD454" s="71"/>
      <c r="DE454" s="71"/>
      <c r="DF454" s="71"/>
      <c r="DG454" s="71"/>
      <c r="DH454" s="71"/>
      <c r="DI454" s="71"/>
      <c r="DJ454" s="71"/>
      <c r="DK454" s="71"/>
      <c r="DL454" s="71"/>
      <c r="DM454" s="71"/>
      <c r="DN454" s="71"/>
      <c r="DO454" s="71"/>
      <c r="DP454" s="71"/>
      <c r="DQ454" s="71"/>
      <c r="DR454" s="71"/>
      <c r="DS454" s="71"/>
      <c r="DT454" s="71"/>
      <c r="DU454" s="71"/>
      <c r="DV454" s="71"/>
      <c r="DW454" s="71"/>
      <c r="DX454" s="71"/>
      <c r="DY454" s="71"/>
      <c r="DZ454" s="71"/>
      <c r="EA454" s="71"/>
      <c r="EB454" s="71"/>
      <c r="EC454" s="71"/>
      <c r="ED454" s="71"/>
      <c r="EE454" s="71"/>
      <c r="EF454" s="71"/>
      <c r="EG454" s="71"/>
      <c r="EH454" s="71"/>
      <c r="EI454" s="71"/>
      <c r="EJ454" s="71"/>
      <c r="EK454" s="71"/>
      <c r="EL454" s="71"/>
      <c r="EM454" s="71"/>
      <c r="EN454" s="71"/>
      <c r="EO454" s="71"/>
      <c r="EP454" s="71"/>
      <c r="EQ454" s="71"/>
      <c r="ER454" s="71"/>
      <c r="ES454" s="71"/>
      <c r="ET454" s="71"/>
      <c r="EU454" s="71"/>
      <c r="EV454" s="71"/>
      <c r="EW454" s="71"/>
      <c r="EX454" s="71"/>
      <c r="EY454" s="71"/>
      <c r="EZ454" s="71"/>
      <c r="FA454" s="71"/>
      <c r="FB454" s="71"/>
      <c r="FC454" s="71"/>
      <c r="FD454" s="71"/>
      <c r="FE454" s="71"/>
      <c r="FF454" s="71"/>
      <c r="FG454" s="71"/>
      <c r="FH454" s="71"/>
      <c r="FI454" s="71"/>
      <c r="FJ454" s="71"/>
      <c r="FK454" s="71"/>
      <c r="FL454" s="71"/>
      <c r="FM454" s="71"/>
      <c r="FN454" s="71"/>
      <c r="FO454" s="71"/>
      <c r="FP454" s="71"/>
      <c r="FQ454" s="71"/>
      <c r="FR454" s="71"/>
      <c r="FS454" s="71"/>
      <c r="FT454" s="71"/>
      <c r="FU454" s="71"/>
      <c r="FV454" s="71"/>
      <c r="FW454" s="71"/>
      <c r="FX454" s="71"/>
      <c r="FY454" s="71"/>
      <c r="FZ454" s="71"/>
      <c r="GA454" s="71"/>
      <c r="GB454" s="71"/>
      <c r="GC454" s="71"/>
      <c r="GD454" s="71"/>
      <c r="GE454" s="71"/>
      <c r="GF454" s="71"/>
      <c r="GG454" s="71"/>
      <c r="GH454" s="71"/>
      <c r="GI454" s="71"/>
      <c r="GJ454" s="71"/>
      <c r="GK454" s="71"/>
      <c r="GL454" s="71"/>
      <c r="GM454" s="71"/>
      <c r="GN454" s="71"/>
      <c r="GO454" s="71"/>
      <c r="GP454" s="71"/>
      <c r="GQ454" s="71"/>
      <c r="GR454" s="71"/>
      <c r="GS454" s="71"/>
      <c r="GT454" s="71"/>
      <c r="GU454" s="71"/>
      <c r="GV454" s="71"/>
      <c r="GW454" s="71"/>
      <c r="GX454" s="71"/>
      <c r="GY454" s="71"/>
      <c r="GZ454" s="71"/>
      <c r="HA454" s="71"/>
      <c r="HB454" s="71"/>
      <c r="HC454" s="71"/>
      <c r="HD454" s="71"/>
      <c r="HE454" s="71"/>
      <c r="HF454" s="71"/>
      <c r="HG454" s="71"/>
      <c r="HH454" s="71"/>
      <c r="HI454" s="71"/>
      <c r="HJ454" s="71"/>
      <c r="HK454" s="71"/>
      <c r="HL454" s="71"/>
      <c r="HM454" s="71"/>
      <c r="HN454" s="71"/>
      <c r="HO454" s="71"/>
      <c r="HP454" s="71"/>
      <c r="HQ454" s="71"/>
      <c r="HR454" s="71"/>
      <c r="HS454" s="71"/>
      <c r="HT454" s="71"/>
      <c r="HU454" s="71"/>
      <c r="HV454" s="71"/>
      <c r="HW454" s="71"/>
      <c r="HX454" s="71"/>
      <c r="HY454" s="71"/>
      <c r="HZ454" s="71"/>
      <c r="IA454" s="71"/>
      <c r="IB454" s="71"/>
      <c r="IC454" s="71"/>
      <c r="ID454" s="71"/>
      <c r="IE454" s="71"/>
      <c r="IF454" s="71"/>
      <c r="IG454" s="71"/>
      <c r="IH454" s="71"/>
      <c r="II454" s="71"/>
      <c r="IJ454" s="71"/>
      <c r="IK454" s="71"/>
      <c r="IL454" s="71"/>
      <c r="IM454" s="71"/>
      <c r="IN454" s="71"/>
      <c r="IO454" s="71"/>
      <c r="IP454" s="71"/>
      <c r="IQ454" s="71"/>
      <c r="IR454" s="71"/>
      <c r="IS454" s="71"/>
      <c r="IT454" s="71"/>
      <c r="IU454" s="71"/>
      <c r="IV454" s="71"/>
      <c r="IW454" s="71"/>
      <c r="IX454" s="71"/>
      <c r="IY454" s="71"/>
      <c r="IZ454" s="71"/>
    </row>
    <row r="455" spans="1:260" s="115" customFormat="1" ht="25.5">
      <c r="A455" s="103" t="str">
        <f t="shared" si="353"/>
        <v>1.12.2.2.29</v>
      </c>
      <c r="B455" s="52">
        <v>89443</v>
      </c>
      <c r="C455" s="64" t="s">
        <v>493</v>
      </c>
      <c r="D455" s="104" t="str">
        <f t="shared" si="364"/>
        <v>Te, pvc, soldável, dn 32mm, instalado em ramal de distribuição de água - fornecimento e instalação. Af_12/2014</v>
      </c>
      <c r="E455" s="105" t="str">
        <f t="shared" si="354"/>
        <v>un</v>
      </c>
      <c r="F455" s="55" t="s">
        <v>471</v>
      </c>
      <c r="G455" s="55">
        <v>5</v>
      </c>
      <c r="H455" s="55">
        <f t="shared" si="355"/>
        <v>13.76</v>
      </c>
      <c r="I455" s="55">
        <f t="shared" si="356"/>
        <v>17.2</v>
      </c>
      <c r="J455" s="106">
        <f t="shared" si="357"/>
        <v>86</v>
      </c>
      <c r="K455" s="107">
        <f t="shared" si="358"/>
        <v>1.6379062705089436E-4</v>
      </c>
      <c r="L455" s="107">
        <f t="shared" si="359"/>
        <v>5.2066305803536657E-6</v>
      </c>
      <c r="M455" s="108">
        <v>13.76</v>
      </c>
      <c r="N455" s="109" t="s">
        <v>609</v>
      </c>
      <c r="O455" s="110" t="s">
        <v>3154</v>
      </c>
      <c r="P455" s="111"/>
      <c r="Q455" s="112"/>
      <c r="R455" s="111"/>
      <c r="S455" s="111"/>
      <c r="T455" s="113"/>
      <c r="U455" s="114">
        <f t="shared" si="352"/>
        <v>525060.56999999995</v>
      </c>
      <c r="V455" s="71">
        <f t="shared" si="342"/>
        <v>1</v>
      </c>
      <c r="W455" s="71">
        <f t="shared" si="343"/>
        <v>1</v>
      </c>
      <c r="X455" s="71">
        <f t="shared" si="344"/>
        <v>12</v>
      </c>
      <c r="Y455" s="71">
        <f t="shared" si="345"/>
        <v>2</v>
      </c>
      <c r="Z455" s="71">
        <f t="shared" si="351"/>
        <v>2</v>
      </c>
      <c r="AA455" s="71">
        <f t="shared" si="346"/>
        <v>14273662.490000004</v>
      </c>
      <c r="AB455" s="71">
        <f t="shared" si="347"/>
        <v>14273662.490000004</v>
      </c>
      <c r="AC455" s="71">
        <f t="shared" si="348"/>
        <v>446216.66999999981</v>
      </c>
      <c r="AD455" s="71">
        <f t="shared" si="349"/>
        <v>93408.150000000038</v>
      </c>
      <c r="AE455" s="71">
        <f t="shared" si="350"/>
        <v>33676.779999999992</v>
      </c>
      <c r="AF455" s="90" t="str">
        <f t="shared" si="360"/>
        <v>CENTRO INTEGRADO DE SAÚDE XANXERÊ</v>
      </c>
      <c r="AG455" s="90" t="str">
        <f t="shared" si="361"/>
        <v>CONSTRUÇÃO</v>
      </c>
      <c r="AH455" s="90" t="str">
        <f t="shared" si="362"/>
        <v>INSTALAÇÕES HIDROSSANITÁRIAS</v>
      </c>
      <c r="AI455" s="90" t="str">
        <f t="shared" si="363"/>
        <v>INSTALAÇÕES</v>
      </c>
      <c r="AJ455" s="90" t="s">
        <v>489</v>
      </c>
      <c r="AK455" s="71"/>
      <c r="AL455" s="71"/>
      <c r="AM455" s="71"/>
      <c r="AN455" s="71"/>
      <c r="AO455" s="71"/>
      <c r="AP455" s="71"/>
      <c r="AQ455" s="71"/>
      <c r="AR455" s="71"/>
      <c r="AS455" s="71"/>
      <c r="AT455" s="71"/>
      <c r="AU455" s="71"/>
      <c r="AV455" s="71"/>
      <c r="AW455" s="71"/>
      <c r="AX455" s="71"/>
      <c r="AY455" s="71"/>
      <c r="AZ455" s="71"/>
      <c r="BA455" s="71"/>
      <c r="BB455" s="71"/>
      <c r="BC455" s="71"/>
      <c r="BD455" s="71"/>
      <c r="BE455" s="71"/>
      <c r="BF455" s="71"/>
      <c r="BG455" s="71"/>
      <c r="BH455" s="71"/>
      <c r="BI455" s="71"/>
      <c r="BJ455" s="71"/>
      <c r="BK455" s="71"/>
      <c r="BL455" s="71"/>
      <c r="BM455" s="71"/>
      <c r="BN455" s="71"/>
      <c r="BO455" s="71"/>
      <c r="BP455" s="71"/>
      <c r="BQ455" s="71"/>
      <c r="BR455" s="71"/>
      <c r="BS455" s="71"/>
      <c r="BT455" s="71"/>
      <c r="BU455" s="71"/>
      <c r="BV455" s="71"/>
      <c r="BW455" s="71"/>
      <c r="BX455" s="71"/>
      <c r="BY455" s="71"/>
      <c r="BZ455" s="71"/>
      <c r="CA455" s="71"/>
      <c r="CB455" s="71"/>
      <c r="CC455" s="71"/>
      <c r="CD455" s="71"/>
      <c r="CE455" s="71"/>
      <c r="CF455" s="71"/>
      <c r="CG455" s="71"/>
      <c r="CH455" s="71"/>
      <c r="CI455" s="71"/>
      <c r="CJ455" s="71"/>
      <c r="CK455" s="71"/>
      <c r="CL455" s="71"/>
      <c r="CM455" s="71"/>
      <c r="CN455" s="71"/>
      <c r="CO455" s="71"/>
      <c r="CP455" s="71"/>
      <c r="CQ455" s="71"/>
      <c r="CR455" s="71"/>
      <c r="CS455" s="71"/>
      <c r="CT455" s="71"/>
      <c r="CU455" s="71"/>
      <c r="CV455" s="71"/>
      <c r="CW455" s="71"/>
      <c r="CX455" s="71"/>
      <c r="CY455" s="71"/>
      <c r="CZ455" s="71"/>
      <c r="DA455" s="71"/>
      <c r="DB455" s="71"/>
      <c r="DC455" s="71"/>
      <c r="DD455" s="71"/>
      <c r="DE455" s="71"/>
      <c r="DF455" s="71"/>
      <c r="DG455" s="71"/>
      <c r="DH455" s="71"/>
      <c r="DI455" s="71"/>
      <c r="DJ455" s="71"/>
      <c r="DK455" s="71"/>
      <c r="DL455" s="71"/>
      <c r="DM455" s="71"/>
      <c r="DN455" s="71"/>
      <c r="DO455" s="71"/>
      <c r="DP455" s="71"/>
      <c r="DQ455" s="71"/>
      <c r="DR455" s="71"/>
      <c r="DS455" s="71"/>
      <c r="DT455" s="71"/>
      <c r="DU455" s="71"/>
      <c r="DV455" s="71"/>
      <c r="DW455" s="71"/>
      <c r="DX455" s="71"/>
      <c r="DY455" s="71"/>
      <c r="DZ455" s="71"/>
      <c r="EA455" s="71"/>
      <c r="EB455" s="71"/>
      <c r="EC455" s="71"/>
      <c r="ED455" s="71"/>
      <c r="EE455" s="71"/>
      <c r="EF455" s="71"/>
      <c r="EG455" s="71"/>
      <c r="EH455" s="71"/>
      <c r="EI455" s="71"/>
      <c r="EJ455" s="71"/>
      <c r="EK455" s="71"/>
      <c r="EL455" s="71"/>
      <c r="EM455" s="71"/>
      <c r="EN455" s="71"/>
      <c r="EO455" s="71"/>
      <c r="EP455" s="71"/>
      <c r="EQ455" s="71"/>
      <c r="ER455" s="71"/>
      <c r="ES455" s="71"/>
      <c r="ET455" s="71"/>
      <c r="EU455" s="71"/>
      <c r="EV455" s="71"/>
      <c r="EW455" s="71"/>
      <c r="EX455" s="71"/>
      <c r="EY455" s="71"/>
      <c r="EZ455" s="71"/>
      <c r="FA455" s="71"/>
      <c r="FB455" s="71"/>
      <c r="FC455" s="71"/>
      <c r="FD455" s="71"/>
      <c r="FE455" s="71"/>
      <c r="FF455" s="71"/>
      <c r="FG455" s="71"/>
      <c r="FH455" s="71"/>
      <c r="FI455" s="71"/>
      <c r="FJ455" s="71"/>
      <c r="FK455" s="71"/>
      <c r="FL455" s="71"/>
      <c r="FM455" s="71"/>
      <c r="FN455" s="71"/>
      <c r="FO455" s="71"/>
      <c r="FP455" s="71"/>
      <c r="FQ455" s="71"/>
      <c r="FR455" s="71"/>
      <c r="FS455" s="71"/>
      <c r="FT455" s="71"/>
      <c r="FU455" s="71"/>
      <c r="FV455" s="71"/>
      <c r="FW455" s="71"/>
      <c r="FX455" s="71"/>
      <c r="FY455" s="71"/>
      <c r="FZ455" s="71"/>
      <c r="GA455" s="71"/>
      <c r="GB455" s="71"/>
      <c r="GC455" s="71"/>
      <c r="GD455" s="71"/>
      <c r="GE455" s="71"/>
      <c r="GF455" s="71"/>
      <c r="GG455" s="71"/>
      <c r="GH455" s="71"/>
      <c r="GI455" s="71"/>
      <c r="GJ455" s="71"/>
      <c r="GK455" s="71"/>
      <c r="GL455" s="71"/>
      <c r="GM455" s="71"/>
      <c r="GN455" s="71"/>
      <c r="GO455" s="71"/>
      <c r="GP455" s="71"/>
      <c r="GQ455" s="71"/>
      <c r="GR455" s="71"/>
      <c r="GS455" s="71"/>
      <c r="GT455" s="71"/>
      <c r="GU455" s="71"/>
      <c r="GV455" s="71"/>
      <c r="GW455" s="71"/>
      <c r="GX455" s="71"/>
      <c r="GY455" s="71"/>
      <c r="GZ455" s="71"/>
      <c r="HA455" s="71"/>
      <c r="HB455" s="71"/>
      <c r="HC455" s="71"/>
      <c r="HD455" s="71"/>
      <c r="HE455" s="71"/>
      <c r="HF455" s="71"/>
      <c r="HG455" s="71"/>
      <c r="HH455" s="71"/>
      <c r="HI455" s="71"/>
      <c r="HJ455" s="71"/>
      <c r="HK455" s="71"/>
      <c r="HL455" s="71"/>
      <c r="HM455" s="71"/>
      <c r="HN455" s="71"/>
      <c r="HO455" s="71"/>
      <c r="HP455" s="71"/>
      <c r="HQ455" s="71"/>
      <c r="HR455" s="71"/>
      <c r="HS455" s="71"/>
      <c r="HT455" s="71"/>
      <c r="HU455" s="71"/>
      <c r="HV455" s="71"/>
      <c r="HW455" s="71"/>
      <c r="HX455" s="71"/>
      <c r="HY455" s="71"/>
      <c r="HZ455" s="71"/>
      <c r="IA455" s="71"/>
      <c r="IB455" s="71"/>
      <c r="IC455" s="71"/>
      <c r="ID455" s="71"/>
      <c r="IE455" s="71"/>
      <c r="IF455" s="71"/>
      <c r="IG455" s="71"/>
      <c r="IH455" s="71"/>
      <c r="II455" s="71"/>
      <c r="IJ455" s="71"/>
      <c r="IK455" s="71"/>
      <c r="IL455" s="71"/>
      <c r="IM455" s="71"/>
      <c r="IN455" s="71"/>
      <c r="IO455" s="71"/>
      <c r="IP455" s="71"/>
      <c r="IQ455" s="71"/>
      <c r="IR455" s="71"/>
      <c r="IS455" s="71"/>
      <c r="IT455" s="71"/>
      <c r="IU455" s="71"/>
      <c r="IV455" s="71"/>
      <c r="IW455" s="71"/>
      <c r="IX455" s="71"/>
      <c r="IY455" s="71"/>
      <c r="IZ455" s="71"/>
    </row>
    <row r="456" spans="1:260" s="115" customFormat="1">
      <c r="A456" s="103" t="str">
        <f t="shared" si="353"/>
        <v>1.12.2.2.30</v>
      </c>
      <c r="B456" s="59">
        <v>1237</v>
      </c>
      <c r="C456" s="64" t="s">
        <v>491</v>
      </c>
      <c r="D456" s="104" t="str">
        <f t="shared" si="364"/>
        <v>Bucha de redução Soldável curta 32 x 25mm</v>
      </c>
      <c r="E456" s="105" t="str">
        <f t="shared" si="354"/>
        <v>un</v>
      </c>
      <c r="F456" s="55" t="s">
        <v>471</v>
      </c>
      <c r="G456" s="55">
        <v>1</v>
      </c>
      <c r="H456" s="55">
        <f t="shared" si="355"/>
        <v>5.17</v>
      </c>
      <c r="I456" s="55">
        <f t="shared" si="356"/>
        <v>6.46</v>
      </c>
      <c r="J456" s="106">
        <f t="shared" si="357"/>
        <v>6.46</v>
      </c>
      <c r="K456" s="107">
        <f t="shared" si="358"/>
        <v>1.230334245056718E-5</v>
      </c>
      <c r="L456" s="107">
        <f t="shared" si="359"/>
        <v>3.9110271568703118E-7</v>
      </c>
      <c r="M456" s="108">
        <v>5.17</v>
      </c>
      <c r="N456" s="109" t="s">
        <v>609</v>
      </c>
      <c r="O456" s="110" t="s">
        <v>2177</v>
      </c>
      <c r="P456" s="111"/>
      <c r="Q456" s="112"/>
      <c r="R456" s="111"/>
      <c r="S456" s="111"/>
      <c r="T456" s="113"/>
      <c r="U456" s="114">
        <f t="shared" si="352"/>
        <v>525060.56999999995</v>
      </c>
      <c r="V456" s="71">
        <f t="shared" si="342"/>
        <v>1</v>
      </c>
      <c r="W456" s="71">
        <f t="shared" si="343"/>
        <v>1</v>
      </c>
      <c r="X456" s="71">
        <f t="shared" si="344"/>
        <v>12</v>
      </c>
      <c r="Y456" s="71">
        <f t="shared" si="345"/>
        <v>2</v>
      </c>
      <c r="Z456" s="71">
        <f t="shared" si="351"/>
        <v>2</v>
      </c>
      <c r="AA456" s="71">
        <f t="shared" si="346"/>
        <v>14273668.950000005</v>
      </c>
      <c r="AB456" s="71">
        <f t="shared" si="347"/>
        <v>14273668.950000005</v>
      </c>
      <c r="AC456" s="71">
        <f t="shared" si="348"/>
        <v>446223.12999999983</v>
      </c>
      <c r="AD456" s="71">
        <f t="shared" si="349"/>
        <v>93414.610000000044</v>
      </c>
      <c r="AE456" s="71">
        <f t="shared" si="350"/>
        <v>33683.239999999991</v>
      </c>
      <c r="AF456" s="90" t="str">
        <f t="shared" si="360"/>
        <v>CENTRO INTEGRADO DE SAÚDE XANXERÊ</v>
      </c>
      <c r="AG456" s="90" t="str">
        <f t="shared" si="361"/>
        <v>CONSTRUÇÃO</v>
      </c>
      <c r="AH456" s="90" t="str">
        <f t="shared" si="362"/>
        <v>INSTALAÇÕES HIDROSSANITÁRIAS</v>
      </c>
      <c r="AI456" s="90" t="str">
        <f t="shared" si="363"/>
        <v>INSTALAÇÕES</v>
      </c>
      <c r="AJ456" s="90" t="s">
        <v>489</v>
      </c>
      <c r="AK456" s="71"/>
      <c r="AL456" s="71"/>
      <c r="AM456" s="71"/>
      <c r="AN456" s="71"/>
      <c r="AO456" s="71"/>
      <c r="AP456" s="71"/>
      <c r="AQ456" s="71"/>
      <c r="AR456" s="71"/>
      <c r="AS456" s="71"/>
      <c r="AT456" s="71"/>
      <c r="AU456" s="71"/>
      <c r="AV456" s="71"/>
      <c r="AW456" s="71"/>
      <c r="AX456" s="71"/>
      <c r="AY456" s="71"/>
      <c r="AZ456" s="71"/>
      <c r="BA456" s="71"/>
      <c r="BB456" s="71"/>
      <c r="BC456" s="71"/>
      <c r="BD456" s="71"/>
      <c r="BE456" s="71"/>
      <c r="BF456" s="71"/>
      <c r="BG456" s="71"/>
      <c r="BH456" s="71"/>
      <c r="BI456" s="71"/>
      <c r="BJ456" s="71"/>
      <c r="BK456" s="71"/>
      <c r="BL456" s="71"/>
      <c r="BM456" s="71"/>
      <c r="BN456" s="71"/>
      <c r="BO456" s="71"/>
      <c r="BP456" s="71"/>
      <c r="BQ456" s="71"/>
      <c r="BR456" s="71"/>
      <c r="BS456" s="71"/>
      <c r="BT456" s="71"/>
      <c r="BU456" s="71"/>
      <c r="BV456" s="71"/>
      <c r="BW456" s="71"/>
      <c r="BX456" s="71"/>
      <c r="BY456" s="71"/>
      <c r="BZ456" s="71"/>
      <c r="CA456" s="71"/>
      <c r="CB456" s="71"/>
      <c r="CC456" s="71"/>
      <c r="CD456" s="71"/>
      <c r="CE456" s="71"/>
      <c r="CF456" s="71"/>
      <c r="CG456" s="71"/>
      <c r="CH456" s="71"/>
      <c r="CI456" s="71"/>
      <c r="CJ456" s="71"/>
      <c r="CK456" s="71"/>
      <c r="CL456" s="71"/>
      <c r="CM456" s="71"/>
      <c r="CN456" s="71"/>
      <c r="CO456" s="71"/>
      <c r="CP456" s="71"/>
      <c r="CQ456" s="71"/>
      <c r="CR456" s="71"/>
      <c r="CS456" s="71"/>
      <c r="CT456" s="71"/>
      <c r="CU456" s="71"/>
      <c r="CV456" s="71"/>
      <c r="CW456" s="71"/>
      <c r="CX456" s="71"/>
      <c r="CY456" s="71"/>
      <c r="CZ456" s="71"/>
      <c r="DA456" s="71"/>
      <c r="DB456" s="71"/>
      <c r="DC456" s="71"/>
      <c r="DD456" s="71"/>
      <c r="DE456" s="71"/>
      <c r="DF456" s="71"/>
      <c r="DG456" s="71"/>
      <c r="DH456" s="71"/>
      <c r="DI456" s="71"/>
      <c r="DJ456" s="71"/>
      <c r="DK456" s="71"/>
      <c r="DL456" s="71"/>
      <c r="DM456" s="71"/>
      <c r="DN456" s="71"/>
      <c r="DO456" s="71"/>
      <c r="DP456" s="71"/>
      <c r="DQ456" s="71"/>
      <c r="DR456" s="71"/>
      <c r="DS456" s="71"/>
      <c r="DT456" s="71"/>
      <c r="DU456" s="71"/>
      <c r="DV456" s="71"/>
      <c r="DW456" s="71"/>
      <c r="DX456" s="71"/>
      <c r="DY456" s="71"/>
      <c r="DZ456" s="71"/>
      <c r="EA456" s="71"/>
      <c r="EB456" s="71"/>
      <c r="EC456" s="71"/>
      <c r="ED456" s="71"/>
      <c r="EE456" s="71"/>
      <c r="EF456" s="71"/>
      <c r="EG456" s="71"/>
      <c r="EH456" s="71"/>
      <c r="EI456" s="71"/>
      <c r="EJ456" s="71"/>
      <c r="EK456" s="71"/>
      <c r="EL456" s="71"/>
      <c r="EM456" s="71"/>
      <c r="EN456" s="71"/>
      <c r="EO456" s="71"/>
      <c r="EP456" s="71"/>
      <c r="EQ456" s="71"/>
      <c r="ER456" s="71"/>
      <c r="ES456" s="71"/>
      <c r="ET456" s="71"/>
      <c r="EU456" s="71"/>
      <c r="EV456" s="71"/>
      <c r="EW456" s="71"/>
      <c r="EX456" s="71"/>
      <c r="EY456" s="71"/>
      <c r="EZ456" s="71"/>
      <c r="FA456" s="71"/>
      <c r="FB456" s="71"/>
      <c r="FC456" s="71"/>
      <c r="FD456" s="71"/>
      <c r="FE456" s="71"/>
      <c r="FF456" s="71"/>
      <c r="FG456" s="71"/>
      <c r="FH456" s="71"/>
      <c r="FI456" s="71"/>
      <c r="FJ456" s="71"/>
      <c r="FK456" s="71"/>
      <c r="FL456" s="71"/>
      <c r="FM456" s="71"/>
      <c r="FN456" s="71"/>
      <c r="FO456" s="71"/>
      <c r="FP456" s="71"/>
      <c r="FQ456" s="71"/>
      <c r="FR456" s="71"/>
      <c r="FS456" s="71"/>
      <c r="FT456" s="71"/>
      <c r="FU456" s="71"/>
      <c r="FV456" s="71"/>
      <c r="FW456" s="71"/>
      <c r="FX456" s="71"/>
      <c r="FY456" s="71"/>
      <c r="FZ456" s="71"/>
      <c r="GA456" s="71"/>
      <c r="GB456" s="71"/>
      <c r="GC456" s="71"/>
      <c r="GD456" s="71"/>
      <c r="GE456" s="71"/>
      <c r="GF456" s="71"/>
      <c r="GG456" s="71"/>
      <c r="GH456" s="71"/>
      <c r="GI456" s="71"/>
      <c r="GJ456" s="71"/>
      <c r="GK456" s="71"/>
      <c r="GL456" s="71"/>
      <c r="GM456" s="71"/>
      <c r="GN456" s="71"/>
      <c r="GO456" s="71"/>
      <c r="GP456" s="71"/>
      <c r="GQ456" s="71"/>
      <c r="GR456" s="71"/>
      <c r="GS456" s="71"/>
      <c r="GT456" s="71"/>
      <c r="GU456" s="71"/>
      <c r="GV456" s="71"/>
      <c r="GW456" s="71"/>
      <c r="GX456" s="71"/>
      <c r="GY456" s="71"/>
      <c r="GZ456" s="71"/>
      <c r="HA456" s="71"/>
      <c r="HB456" s="71"/>
      <c r="HC456" s="71"/>
      <c r="HD456" s="71"/>
      <c r="HE456" s="71"/>
      <c r="HF456" s="71"/>
      <c r="HG456" s="71"/>
      <c r="HH456" s="71"/>
      <c r="HI456" s="71"/>
      <c r="HJ456" s="71"/>
      <c r="HK456" s="71"/>
      <c r="HL456" s="71"/>
      <c r="HM456" s="71"/>
      <c r="HN456" s="71"/>
      <c r="HO456" s="71"/>
      <c r="HP456" s="71"/>
      <c r="HQ456" s="71"/>
      <c r="HR456" s="71"/>
      <c r="HS456" s="71"/>
      <c r="HT456" s="71"/>
      <c r="HU456" s="71"/>
      <c r="HV456" s="71"/>
      <c r="HW456" s="71"/>
      <c r="HX456" s="71"/>
      <c r="HY456" s="71"/>
      <c r="HZ456" s="71"/>
      <c r="IA456" s="71"/>
      <c r="IB456" s="71"/>
      <c r="IC456" s="71"/>
      <c r="ID456" s="71"/>
      <c r="IE456" s="71"/>
      <c r="IF456" s="71"/>
      <c r="IG456" s="71"/>
      <c r="IH456" s="71"/>
      <c r="II456" s="71"/>
      <c r="IJ456" s="71"/>
      <c r="IK456" s="71"/>
      <c r="IL456" s="71"/>
      <c r="IM456" s="71"/>
      <c r="IN456" s="71"/>
      <c r="IO456" s="71"/>
      <c r="IP456" s="71"/>
      <c r="IQ456" s="71"/>
      <c r="IR456" s="71"/>
      <c r="IS456" s="71"/>
      <c r="IT456" s="71"/>
      <c r="IU456" s="71"/>
      <c r="IV456" s="71"/>
      <c r="IW456" s="71"/>
      <c r="IX456" s="71"/>
      <c r="IY456" s="71"/>
      <c r="IZ456" s="71"/>
    </row>
    <row r="457" spans="1:260" s="115" customFormat="1">
      <c r="A457" s="103" t="str">
        <f t="shared" si="353"/>
        <v>1.12.2.2.31</v>
      </c>
      <c r="B457" s="59">
        <v>2038</v>
      </c>
      <c r="C457" s="64" t="s">
        <v>491</v>
      </c>
      <c r="D457" s="104" t="str">
        <f t="shared" si="364"/>
        <v>Bucha de redução Soldável Longa  40 mm - 25 mm</v>
      </c>
      <c r="E457" s="105" t="str">
        <f t="shared" si="354"/>
        <v>un</v>
      </c>
      <c r="F457" s="55" t="s">
        <v>471</v>
      </c>
      <c r="G457" s="55">
        <v>5</v>
      </c>
      <c r="H457" s="55">
        <f t="shared" si="355"/>
        <v>12.71</v>
      </c>
      <c r="I457" s="55">
        <f t="shared" si="356"/>
        <v>15.88</v>
      </c>
      <c r="J457" s="106">
        <f t="shared" si="357"/>
        <v>79.400000000000006</v>
      </c>
      <c r="K457" s="107">
        <f t="shared" si="358"/>
        <v>1.5122064869582574E-4</v>
      </c>
      <c r="L457" s="107">
        <f t="shared" si="359"/>
        <v>4.8070519544195474E-6</v>
      </c>
      <c r="M457" s="108">
        <v>12.71</v>
      </c>
      <c r="N457" s="109" t="s">
        <v>609</v>
      </c>
      <c r="O457" s="110" t="s">
        <v>2212</v>
      </c>
      <c r="P457" s="111"/>
      <c r="Q457" s="112"/>
      <c r="R457" s="111"/>
      <c r="S457" s="111"/>
      <c r="T457" s="113"/>
      <c r="U457" s="114">
        <f t="shared" si="352"/>
        <v>525060.56999999995</v>
      </c>
      <c r="V457" s="71">
        <f t="shared" si="342"/>
        <v>1</v>
      </c>
      <c r="W457" s="71">
        <f t="shared" si="343"/>
        <v>1</v>
      </c>
      <c r="X457" s="71">
        <f t="shared" si="344"/>
        <v>12</v>
      </c>
      <c r="Y457" s="71">
        <f t="shared" si="345"/>
        <v>2</v>
      </c>
      <c r="Z457" s="71">
        <f t="shared" si="351"/>
        <v>2</v>
      </c>
      <c r="AA457" s="71">
        <f t="shared" si="346"/>
        <v>14273748.350000005</v>
      </c>
      <c r="AB457" s="71">
        <f t="shared" si="347"/>
        <v>14273748.350000005</v>
      </c>
      <c r="AC457" s="71">
        <f t="shared" si="348"/>
        <v>446302.52999999985</v>
      </c>
      <c r="AD457" s="71">
        <f t="shared" si="349"/>
        <v>93494.010000000038</v>
      </c>
      <c r="AE457" s="71">
        <f t="shared" si="350"/>
        <v>33762.639999999992</v>
      </c>
      <c r="AF457" s="90" t="str">
        <f t="shared" si="360"/>
        <v>CENTRO INTEGRADO DE SAÚDE XANXERÊ</v>
      </c>
      <c r="AG457" s="90" t="str">
        <f t="shared" si="361"/>
        <v>CONSTRUÇÃO</v>
      </c>
      <c r="AH457" s="90" t="str">
        <f t="shared" si="362"/>
        <v>INSTALAÇÕES HIDROSSANITÁRIAS</v>
      </c>
      <c r="AI457" s="90" t="str">
        <f t="shared" si="363"/>
        <v>INSTALAÇÕES</v>
      </c>
      <c r="AJ457" s="90" t="s">
        <v>489</v>
      </c>
      <c r="AK457" s="71"/>
      <c r="AL457" s="71"/>
      <c r="AM457" s="71"/>
      <c r="AN457" s="71"/>
      <c r="AO457" s="71"/>
      <c r="AP457" s="71"/>
      <c r="AQ457" s="71"/>
      <c r="AR457" s="71"/>
      <c r="AS457" s="71"/>
      <c r="AT457" s="71"/>
      <c r="AU457" s="71"/>
      <c r="AV457" s="71"/>
      <c r="AW457" s="71"/>
      <c r="AX457" s="71"/>
      <c r="AY457" s="71"/>
      <c r="AZ457" s="71"/>
      <c r="BA457" s="71"/>
      <c r="BB457" s="71"/>
      <c r="BC457" s="71"/>
      <c r="BD457" s="71"/>
      <c r="BE457" s="71"/>
      <c r="BF457" s="71"/>
      <c r="BG457" s="71"/>
      <c r="BH457" s="71"/>
      <c r="BI457" s="71"/>
      <c r="BJ457" s="71"/>
      <c r="BK457" s="71"/>
      <c r="BL457" s="71"/>
      <c r="BM457" s="71"/>
      <c r="BN457" s="71"/>
      <c r="BO457" s="71"/>
      <c r="BP457" s="71"/>
      <c r="BQ457" s="71"/>
      <c r="BR457" s="71"/>
      <c r="BS457" s="71"/>
      <c r="BT457" s="71"/>
      <c r="BU457" s="71"/>
      <c r="BV457" s="71"/>
      <c r="BW457" s="71"/>
      <c r="BX457" s="71"/>
      <c r="BY457" s="71"/>
      <c r="BZ457" s="71"/>
      <c r="CA457" s="71"/>
      <c r="CB457" s="71"/>
      <c r="CC457" s="71"/>
      <c r="CD457" s="71"/>
      <c r="CE457" s="71"/>
      <c r="CF457" s="71"/>
      <c r="CG457" s="71"/>
      <c r="CH457" s="71"/>
      <c r="CI457" s="71"/>
      <c r="CJ457" s="71"/>
      <c r="CK457" s="71"/>
      <c r="CL457" s="71"/>
      <c r="CM457" s="71"/>
      <c r="CN457" s="71"/>
      <c r="CO457" s="71"/>
      <c r="CP457" s="71"/>
      <c r="CQ457" s="71"/>
      <c r="CR457" s="71"/>
      <c r="CS457" s="71"/>
      <c r="CT457" s="71"/>
      <c r="CU457" s="71"/>
      <c r="CV457" s="71"/>
      <c r="CW457" s="71"/>
      <c r="CX457" s="71"/>
      <c r="CY457" s="71"/>
      <c r="CZ457" s="71"/>
      <c r="DA457" s="71"/>
      <c r="DB457" s="71"/>
      <c r="DC457" s="71"/>
      <c r="DD457" s="71"/>
      <c r="DE457" s="71"/>
      <c r="DF457" s="71"/>
      <c r="DG457" s="71"/>
      <c r="DH457" s="71"/>
      <c r="DI457" s="71"/>
      <c r="DJ457" s="71"/>
      <c r="DK457" s="71"/>
      <c r="DL457" s="71"/>
      <c r="DM457" s="71"/>
      <c r="DN457" s="71"/>
      <c r="DO457" s="71"/>
      <c r="DP457" s="71"/>
      <c r="DQ457" s="71"/>
      <c r="DR457" s="71"/>
      <c r="DS457" s="71"/>
      <c r="DT457" s="71"/>
      <c r="DU457" s="71"/>
      <c r="DV457" s="71"/>
      <c r="DW457" s="71"/>
      <c r="DX457" s="71"/>
      <c r="DY457" s="71"/>
      <c r="DZ457" s="71"/>
      <c r="EA457" s="71"/>
      <c r="EB457" s="71"/>
      <c r="EC457" s="71"/>
      <c r="ED457" s="71"/>
      <c r="EE457" s="71"/>
      <c r="EF457" s="71"/>
      <c r="EG457" s="71"/>
      <c r="EH457" s="71"/>
      <c r="EI457" s="71"/>
      <c r="EJ457" s="71"/>
      <c r="EK457" s="71"/>
      <c r="EL457" s="71"/>
      <c r="EM457" s="71"/>
      <c r="EN457" s="71"/>
      <c r="EO457" s="71"/>
      <c r="EP457" s="71"/>
      <c r="EQ457" s="71"/>
      <c r="ER457" s="71"/>
      <c r="ES457" s="71"/>
      <c r="ET457" s="71"/>
      <c r="EU457" s="71"/>
      <c r="EV457" s="71"/>
      <c r="EW457" s="71"/>
      <c r="EX457" s="71"/>
      <c r="EY457" s="71"/>
      <c r="EZ457" s="71"/>
      <c r="FA457" s="71"/>
      <c r="FB457" s="71"/>
      <c r="FC457" s="71"/>
      <c r="FD457" s="71"/>
      <c r="FE457" s="71"/>
      <c r="FF457" s="71"/>
      <c r="FG457" s="71"/>
      <c r="FH457" s="71"/>
      <c r="FI457" s="71"/>
      <c r="FJ457" s="71"/>
      <c r="FK457" s="71"/>
      <c r="FL457" s="71"/>
      <c r="FM457" s="71"/>
      <c r="FN457" s="71"/>
      <c r="FO457" s="71"/>
      <c r="FP457" s="71"/>
      <c r="FQ457" s="71"/>
      <c r="FR457" s="71"/>
      <c r="FS457" s="71"/>
      <c r="FT457" s="71"/>
      <c r="FU457" s="71"/>
      <c r="FV457" s="71"/>
      <c r="FW457" s="71"/>
      <c r="FX457" s="71"/>
      <c r="FY457" s="71"/>
      <c r="FZ457" s="71"/>
      <c r="GA457" s="71"/>
      <c r="GB457" s="71"/>
      <c r="GC457" s="71"/>
      <c r="GD457" s="71"/>
      <c r="GE457" s="71"/>
      <c r="GF457" s="71"/>
      <c r="GG457" s="71"/>
      <c r="GH457" s="71"/>
      <c r="GI457" s="71"/>
      <c r="GJ457" s="71"/>
      <c r="GK457" s="71"/>
      <c r="GL457" s="71"/>
      <c r="GM457" s="71"/>
      <c r="GN457" s="71"/>
      <c r="GO457" s="71"/>
      <c r="GP457" s="71"/>
      <c r="GQ457" s="71"/>
      <c r="GR457" s="71"/>
      <c r="GS457" s="71"/>
      <c r="GT457" s="71"/>
      <c r="GU457" s="71"/>
      <c r="GV457" s="71"/>
      <c r="GW457" s="71"/>
      <c r="GX457" s="71"/>
      <c r="GY457" s="71"/>
      <c r="GZ457" s="71"/>
      <c r="HA457" s="71"/>
      <c r="HB457" s="71"/>
      <c r="HC457" s="71"/>
      <c r="HD457" s="71"/>
      <c r="HE457" s="71"/>
      <c r="HF457" s="71"/>
      <c r="HG457" s="71"/>
      <c r="HH457" s="71"/>
      <c r="HI457" s="71"/>
      <c r="HJ457" s="71"/>
      <c r="HK457" s="71"/>
      <c r="HL457" s="71"/>
      <c r="HM457" s="71"/>
      <c r="HN457" s="71"/>
      <c r="HO457" s="71"/>
      <c r="HP457" s="71"/>
      <c r="HQ457" s="71"/>
      <c r="HR457" s="71"/>
      <c r="HS457" s="71"/>
      <c r="HT457" s="71"/>
      <c r="HU457" s="71"/>
      <c r="HV457" s="71"/>
      <c r="HW457" s="71"/>
      <c r="HX457" s="71"/>
      <c r="HY457" s="71"/>
      <c r="HZ457" s="71"/>
      <c r="IA457" s="71"/>
      <c r="IB457" s="71"/>
      <c r="IC457" s="71"/>
      <c r="ID457" s="71"/>
      <c r="IE457" s="71"/>
      <c r="IF457" s="71"/>
      <c r="IG457" s="71"/>
      <c r="IH457" s="71"/>
      <c r="II457" s="71"/>
      <c r="IJ457" s="71"/>
      <c r="IK457" s="71"/>
      <c r="IL457" s="71"/>
      <c r="IM457" s="71"/>
      <c r="IN457" s="71"/>
      <c r="IO457" s="71"/>
      <c r="IP457" s="71"/>
      <c r="IQ457" s="71"/>
      <c r="IR457" s="71"/>
      <c r="IS457" s="71"/>
      <c r="IT457" s="71"/>
      <c r="IU457" s="71"/>
      <c r="IV457" s="71"/>
      <c r="IW457" s="71"/>
      <c r="IX457" s="71"/>
      <c r="IY457" s="71"/>
      <c r="IZ457" s="71"/>
    </row>
    <row r="458" spans="1:260" s="115" customFormat="1" ht="38.25">
      <c r="A458" s="103" t="str">
        <f t="shared" si="353"/>
        <v>1.12.2.2.32</v>
      </c>
      <c r="B458" s="59">
        <v>98104</v>
      </c>
      <c r="C458" s="64" t="s">
        <v>493</v>
      </c>
      <c r="D458" s="104" t="str">
        <f t="shared" si="364"/>
        <v>Caixa de gordura simples (capacidade: 36l), retangular, em alvenaria com tijolos cerâmicos maciços, dimensões internas = 0,2x0,4 m, altura interna = 0,8 m. Af_12/2020</v>
      </c>
      <c r="E458" s="105" t="str">
        <f t="shared" si="354"/>
        <v>un</v>
      </c>
      <c r="F458" s="55" t="s">
        <v>471</v>
      </c>
      <c r="G458" s="55">
        <v>1</v>
      </c>
      <c r="H458" s="55">
        <f t="shared" si="355"/>
        <v>464.77</v>
      </c>
      <c r="I458" s="55">
        <f t="shared" si="356"/>
        <v>580.96</v>
      </c>
      <c r="J458" s="106">
        <f t="shared" si="357"/>
        <v>580.96</v>
      </c>
      <c r="K458" s="107">
        <f t="shared" si="358"/>
        <v>1.1064628219940417E-3</v>
      </c>
      <c r="L458" s="107">
        <f t="shared" si="359"/>
        <v>3.517260583677053E-5</v>
      </c>
      <c r="M458" s="108">
        <v>464.77</v>
      </c>
      <c r="N458" s="109" t="s">
        <v>609</v>
      </c>
      <c r="O458" s="110" t="s">
        <v>3226</v>
      </c>
      <c r="P458" s="111"/>
      <c r="Q458" s="112"/>
      <c r="R458" s="111"/>
      <c r="S458" s="111"/>
      <c r="T458" s="113"/>
      <c r="U458" s="114">
        <f t="shared" ref="U458:U476" si="365">IF(OR(P458="T1",P458="T2",P458="T3",P458="T4",P458="T5"),N458,U459)</f>
        <v>525060.56999999995</v>
      </c>
      <c r="V458" s="71">
        <f t="shared" si="342"/>
        <v>1</v>
      </c>
      <c r="W458" s="71">
        <f t="shared" si="343"/>
        <v>1</v>
      </c>
      <c r="X458" s="71">
        <f t="shared" si="344"/>
        <v>12</v>
      </c>
      <c r="Y458" s="71">
        <f t="shared" si="345"/>
        <v>2</v>
      </c>
      <c r="Z458" s="71">
        <f t="shared" si="351"/>
        <v>2</v>
      </c>
      <c r="AA458" s="71">
        <f t="shared" si="346"/>
        <v>14274329.310000006</v>
      </c>
      <c r="AB458" s="71">
        <f t="shared" si="347"/>
        <v>14274329.310000006</v>
      </c>
      <c r="AC458" s="71">
        <f t="shared" si="348"/>
        <v>446883.48999999987</v>
      </c>
      <c r="AD458" s="71">
        <f t="shared" si="349"/>
        <v>94074.970000000045</v>
      </c>
      <c r="AE458" s="71">
        <f t="shared" si="350"/>
        <v>34343.599999999991</v>
      </c>
      <c r="AF458" s="90" t="str">
        <f t="shared" si="360"/>
        <v>CENTRO INTEGRADO DE SAÚDE XANXERÊ</v>
      </c>
      <c r="AG458" s="90" t="str">
        <f t="shared" si="361"/>
        <v>CONSTRUÇÃO</v>
      </c>
      <c r="AH458" s="90" t="str">
        <f t="shared" si="362"/>
        <v>INSTALAÇÕES HIDROSSANITÁRIAS</v>
      </c>
      <c r="AI458" s="90" t="str">
        <f t="shared" si="363"/>
        <v>INSTALAÇÕES</v>
      </c>
      <c r="AJ458" s="90" t="s">
        <v>489</v>
      </c>
      <c r="AK458" s="71"/>
      <c r="AL458" s="71"/>
      <c r="AM458" s="71"/>
      <c r="AN458" s="71"/>
      <c r="AO458" s="71"/>
      <c r="AP458" s="71"/>
      <c r="AQ458" s="71"/>
      <c r="AR458" s="71"/>
      <c r="AS458" s="71"/>
      <c r="AT458" s="71"/>
      <c r="AU458" s="71"/>
      <c r="AV458" s="71"/>
      <c r="AW458" s="71"/>
      <c r="AX458" s="71"/>
      <c r="AY458" s="71"/>
      <c r="AZ458" s="71"/>
      <c r="BA458" s="71"/>
      <c r="BB458" s="71"/>
      <c r="BC458" s="71"/>
      <c r="BD458" s="71"/>
      <c r="BE458" s="71"/>
      <c r="BF458" s="71"/>
      <c r="BG458" s="71"/>
      <c r="BH458" s="71"/>
      <c r="BI458" s="71"/>
      <c r="BJ458" s="71"/>
      <c r="BK458" s="71"/>
      <c r="BL458" s="71"/>
      <c r="BM458" s="71"/>
      <c r="BN458" s="71"/>
      <c r="BO458" s="71"/>
      <c r="BP458" s="71"/>
      <c r="BQ458" s="71"/>
      <c r="BR458" s="71"/>
      <c r="BS458" s="71"/>
      <c r="BT458" s="71"/>
      <c r="BU458" s="71"/>
      <c r="BV458" s="71"/>
      <c r="BW458" s="71"/>
      <c r="BX458" s="71"/>
      <c r="BY458" s="71"/>
      <c r="BZ458" s="71"/>
      <c r="CA458" s="71"/>
      <c r="CB458" s="71"/>
      <c r="CC458" s="71"/>
      <c r="CD458" s="71"/>
      <c r="CE458" s="71"/>
      <c r="CF458" s="71"/>
      <c r="CG458" s="71"/>
      <c r="CH458" s="71"/>
      <c r="CI458" s="71"/>
      <c r="CJ458" s="71"/>
      <c r="CK458" s="71"/>
      <c r="CL458" s="71"/>
      <c r="CM458" s="71"/>
      <c r="CN458" s="71"/>
      <c r="CO458" s="71"/>
      <c r="CP458" s="71"/>
      <c r="CQ458" s="71"/>
      <c r="CR458" s="71"/>
      <c r="CS458" s="71"/>
      <c r="CT458" s="71"/>
      <c r="CU458" s="71"/>
      <c r="CV458" s="71"/>
      <c r="CW458" s="71"/>
      <c r="CX458" s="71"/>
      <c r="CY458" s="71"/>
      <c r="CZ458" s="71"/>
      <c r="DA458" s="71"/>
      <c r="DB458" s="71"/>
      <c r="DC458" s="71"/>
      <c r="DD458" s="71"/>
      <c r="DE458" s="71"/>
      <c r="DF458" s="71"/>
      <c r="DG458" s="71"/>
      <c r="DH458" s="71"/>
      <c r="DI458" s="71"/>
      <c r="DJ458" s="71"/>
      <c r="DK458" s="71"/>
      <c r="DL458" s="71"/>
      <c r="DM458" s="71"/>
      <c r="DN458" s="71"/>
      <c r="DO458" s="71"/>
      <c r="DP458" s="71"/>
      <c r="DQ458" s="71"/>
      <c r="DR458" s="71"/>
      <c r="DS458" s="71"/>
      <c r="DT458" s="71"/>
      <c r="DU458" s="71"/>
      <c r="DV458" s="71"/>
      <c r="DW458" s="71"/>
      <c r="DX458" s="71"/>
      <c r="DY458" s="71"/>
      <c r="DZ458" s="71"/>
      <c r="EA458" s="71"/>
      <c r="EB458" s="71"/>
      <c r="EC458" s="71"/>
      <c r="ED458" s="71"/>
      <c r="EE458" s="71"/>
      <c r="EF458" s="71"/>
      <c r="EG458" s="71"/>
      <c r="EH458" s="71"/>
      <c r="EI458" s="71"/>
      <c r="EJ458" s="71"/>
      <c r="EK458" s="71"/>
      <c r="EL458" s="71"/>
      <c r="EM458" s="71"/>
      <c r="EN458" s="71"/>
      <c r="EO458" s="71"/>
      <c r="EP458" s="71"/>
      <c r="EQ458" s="71"/>
      <c r="ER458" s="71"/>
      <c r="ES458" s="71"/>
      <c r="ET458" s="71"/>
      <c r="EU458" s="71"/>
      <c r="EV458" s="71"/>
      <c r="EW458" s="71"/>
      <c r="EX458" s="71"/>
      <c r="EY458" s="71"/>
      <c r="EZ458" s="71"/>
      <c r="FA458" s="71"/>
      <c r="FB458" s="71"/>
      <c r="FC458" s="71"/>
      <c r="FD458" s="71"/>
      <c r="FE458" s="71"/>
      <c r="FF458" s="71"/>
      <c r="FG458" s="71"/>
      <c r="FH458" s="71"/>
      <c r="FI458" s="71"/>
      <c r="FJ458" s="71"/>
      <c r="FK458" s="71"/>
      <c r="FL458" s="71"/>
      <c r="FM458" s="71"/>
      <c r="FN458" s="71"/>
      <c r="FO458" s="71"/>
      <c r="FP458" s="71"/>
      <c r="FQ458" s="71"/>
      <c r="FR458" s="71"/>
      <c r="FS458" s="71"/>
      <c r="FT458" s="71"/>
      <c r="FU458" s="71"/>
      <c r="FV458" s="71"/>
      <c r="FW458" s="71"/>
      <c r="FX458" s="71"/>
      <c r="FY458" s="71"/>
      <c r="FZ458" s="71"/>
      <c r="GA458" s="71"/>
      <c r="GB458" s="71"/>
      <c r="GC458" s="71"/>
      <c r="GD458" s="71"/>
      <c r="GE458" s="71"/>
      <c r="GF458" s="71"/>
      <c r="GG458" s="71"/>
      <c r="GH458" s="71"/>
      <c r="GI458" s="71"/>
      <c r="GJ458" s="71"/>
      <c r="GK458" s="71"/>
      <c r="GL458" s="71"/>
      <c r="GM458" s="71"/>
      <c r="GN458" s="71"/>
      <c r="GO458" s="71"/>
      <c r="GP458" s="71"/>
      <c r="GQ458" s="71"/>
      <c r="GR458" s="71"/>
      <c r="GS458" s="71"/>
      <c r="GT458" s="71"/>
      <c r="GU458" s="71"/>
      <c r="GV458" s="71"/>
      <c r="GW458" s="71"/>
      <c r="GX458" s="71"/>
      <c r="GY458" s="71"/>
      <c r="GZ458" s="71"/>
      <c r="HA458" s="71"/>
      <c r="HB458" s="71"/>
      <c r="HC458" s="71"/>
      <c r="HD458" s="71"/>
      <c r="HE458" s="71"/>
      <c r="HF458" s="71"/>
      <c r="HG458" s="71"/>
      <c r="HH458" s="71"/>
      <c r="HI458" s="71"/>
      <c r="HJ458" s="71"/>
      <c r="HK458" s="71"/>
      <c r="HL458" s="71"/>
      <c r="HM458" s="71"/>
      <c r="HN458" s="71"/>
      <c r="HO458" s="71"/>
      <c r="HP458" s="71"/>
      <c r="HQ458" s="71"/>
      <c r="HR458" s="71"/>
      <c r="HS458" s="71"/>
      <c r="HT458" s="71"/>
      <c r="HU458" s="71"/>
      <c r="HV458" s="71"/>
      <c r="HW458" s="71"/>
      <c r="HX458" s="71"/>
      <c r="HY458" s="71"/>
      <c r="HZ458" s="71"/>
      <c r="IA458" s="71"/>
      <c r="IB458" s="71"/>
      <c r="IC458" s="71"/>
      <c r="ID458" s="71"/>
      <c r="IE458" s="71"/>
      <c r="IF458" s="71"/>
      <c r="IG458" s="71"/>
      <c r="IH458" s="71"/>
      <c r="II458" s="71"/>
      <c r="IJ458" s="71"/>
      <c r="IK458" s="71"/>
      <c r="IL458" s="71"/>
      <c r="IM458" s="71"/>
      <c r="IN458" s="71"/>
      <c r="IO458" s="71"/>
      <c r="IP458" s="71"/>
      <c r="IQ458" s="71"/>
      <c r="IR458" s="71"/>
      <c r="IS458" s="71"/>
      <c r="IT458" s="71"/>
      <c r="IU458" s="71"/>
      <c r="IV458" s="71"/>
      <c r="IW458" s="71"/>
      <c r="IX458" s="71"/>
      <c r="IY458" s="71"/>
      <c r="IZ458" s="71"/>
    </row>
    <row r="459" spans="1:260" s="115" customFormat="1">
      <c r="A459" s="103" t="str">
        <f t="shared" ref="A459:A476" si="366">IF(AND(A458&gt;0,B458&lt;=0),CONCATENATE(A458,".1"),IF(IFERROR(RIGHT(A458,4)*1,0)&gt;999,CONCATENATE(LEFT(A458,LEN(A458)*1-4),RIGHT(A458,4)*1+1),IF(IFERROR(RIGHT(A458,3)*1,0)&gt;99,CONCATENATE(LEFT(A458,LEN(A458)*1-3),RIGHT(A458,3)*1+1),IF(IFERROR(RIGHT(A458,2)*1,0)&gt;9,CONCATENATE(LEFT(A458,LEN(A458)*1-2),RIGHT(A458,2)*1+1),CONCATENATE(LEFT(A458,LEN(A458)*1-1),RIGHT(A458)*1+1)))))</f>
        <v>1.12.2.2.33</v>
      </c>
      <c r="B459" s="52">
        <v>116</v>
      </c>
      <c r="C459" s="64" t="s">
        <v>491</v>
      </c>
      <c r="D459" s="104" t="str">
        <f t="shared" si="364"/>
        <v>Terminal de Ventilação Série Normal 50mm</v>
      </c>
      <c r="E459" s="105" t="str">
        <f t="shared" ref="E459:E476" si="367">N459</f>
        <v>un</v>
      </c>
      <c r="F459" s="55" t="s">
        <v>471</v>
      </c>
      <c r="G459" s="55">
        <v>11</v>
      </c>
      <c r="H459" s="55">
        <f t="shared" ref="H459:H476" si="368">M459</f>
        <v>11.81</v>
      </c>
      <c r="I459" s="55">
        <f t="shared" ref="I459:I490" si="369">TRUNC(H459*(1+$L$9),2)</f>
        <v>14.76</v>
      </c>
      <c r="J459" s="106">
        <f t="shared" ref="J459:J490" si="370">TRUNC(I459*G459,2)</f>
        <v>162.36000000000001</v>
      </c>
      <c r="K459" s="107">
        <f t="shared" ref="K459:K490" si="371">J459/U459</f>
        <v>3.0922146753468847E-4</v>
      </c>
      <c r="L459" s="107">
        <f t="shared" ref="L459:L476" si="372">J459/$J$744</f>
        <v>9.8296341979793159E-6</v>
      </c>
      <c r="M459" s="108">
        <v>11.81</v>
      </c>
      <c r="N459" s="109" t="s">
        <v>609</v>
      </c>
      <c r="O459" s="110" t="s">
        <v>1983</v>
      </c>
      <c r="P459" s="111"/>
      <c r="Q459" s="112"/>
      <c r="R459" s="111"/>
      <c r="S459" s="111"/>
      <c r="T459" s="113"/>
      <c r="U459" s="114">
        <f t="shared" si="365"/>
        <v>525060.56999999995</v>
      </c>
      <c r="V459" s="71">
        <f t="shared" si="342"/>
        <v>1</v>
      </c>
      <c r="W459" s="71">
        <f t="shared" si="343"/>
        <v>1</v>
      </c>
      <c r="X459" s="71">
        <f t="shared" si="344"/>
        <v>12</v>
      </c>
      <c r="Y459" s="71">
        <f t="shared" si="345"/>
        <v>2</v>
      </c>
      <c r="Z459" s="71">
        <f t="shared" si="351"/>
        <v>2</v>
      </c>
      <c r="AA459" s="71">
        <f t="shared" si="346"/>
        <v>14274491.670000006</v>
      </c>
      <c r="AB459" s="71">
        <f t="shared" si="347"/>
        <v>14274491.670000006</v>
      </c>
      <c r="AC459" s="71">
        <f t="shared" si="348"/>
        <v>447045.84999999986</v>
      </c>
      <c r="AD459" s="71">
        <f t="shared" si="349"/>
        <v>94237.330000000045</v>
      </c>
      <c r="AE459" s="71">
        <f t="shared" si="350"/>
        <v>34505.959999999992</v>
      </c>
      <c r="AF459" s="90" t="str">
        <f t="shared" ref="AF459:AF476" si="373">IF($O459=AF$12,$D459,AF458)</f>
        <v>CENTRO INTEGRADO DE SAÚDE XANXERÊ</v>
      </c>
      <c r="AG459" s="90" t="str">
        <f t="shared" ref="AG459:AG476" si="374">IF($O459=AG$12,$D459,AG458)</f>
        <v>CONSTRUÇÃO</v>
      </c>
      <c r="AH459" s="90" t="str">
        <f t="shared" ref="AH459:AH476" si="375">IF($O459=AH$12,$D459,AH458)</f>
        <v>INSTALAÇÕES HIDROSSANITÁRIAS</v>
      </c>
      <c r="AI459" s="90" t="str">
        <f t="shared" ref="AI459:AI476" si="376">IF($O459=AI$12,$D459,AI458)</f>
        <v>INSTALAÇÕES</v>
      </c>
      <c r="AJ459" s="90" t="s">
        <v>489</v>
      </c>
      <c r="AK459" s="71"/>
      <c r="AL459" s="71"/>
      <c r="AM459" s="71"/>
      <c r="AN459" s="71"/>
      <c r="AO459" s="71"/>
      <c r="AP459" s="71"/>
      <c r="AQ459" s="71"/>
      <c r="AR459" s="71"/>
      <c r="AS459" s="71"/>
      <c r="AT459" s="71"/>
      <c r="AU459" s="71"/>
      <c r="AV459" s="71"/>
      <c r="AW459" s="71"/>
      <c r="AX459" s="71"/>
      <c r="AY459" s="71"/>
      <c r="AZ459" s="71"/>
      <c r="BA459" s="71"/>
      <c r="BB459" s="71"/>
      <c r="BC459" s="71"/>
      <c r="BD459" s="71"/>
      <c r="BE459" s="71"/>
      <c r="BF459" s="71"/>
      <c r="BG459" s="71"/>
      <c r="BH459" s="71"/>
      <c r="BI459" s="71"/>
      <c r="BJ459" s="71"/>
      <c r="BK459" s="71"/>
      <c r="BL459" s="71"/>
      <c r="BM459" s="71"/>
      <c r="BN459" s="71"/>
      <c r="BO459" s="71"/>
      <c r="BP459" s="71"/>
      <c r="BQ459" s="71"/>
      <c r="BR459" s="71"/>
      <c r="BS459" s="71"/>
      <c r="BT459" s="71"/>
      <c r="BU459" s="71"/>
      <c r="BV459" s="71"/>
      <c r="BW459" s="71"/>
      <c r="BX459" s="71"/>
      <c r="BY459" s="71"/>
      <c r="BZ459" s="71"/>
      <c r="CA459" s="71"/>
      <c r="CB459" s="71"/>
      <c r="CC459" s="71"/>
      <c r="CD459" s="71"/>
      <c r="CE459" s="71"/>
      <c r="CF459" s="71"/>
      <c r="CG459" s="71"/>
      <c r="CH459" s="71"/>
      <c r="CI459" s="71"/>
      <c r="CJ459" s="71"/>
      <c r="CK459" s="71"/>
      <c r="CL459" s="71"/>
      <c r="CM459" s="71"/>
      <c r="CN459" s="71"/>
      <c r="CO459" s="71"/>
      <c r="CP459" s="71"/>
      <c r="CQ459" s="71"/>
      <c r="CR459" s="71"/>
      <c r="CS459" s="71"/>
      <c r="CT459" s="71"/>
      <c r="CU459" s="71"/>
      <c r="CV459" s="71"/>
      <c r="CW459" s="71"/>
      <c r="CX459" s="71"/>
      <c r="CY459" s="71"/>
      <c r="CZ459" s="71"/>
      <c r="DA459" s="71"/>
      <c r="DB459" s="71"/>
      <c r="DC459" s="71"/>
      <c r="DD459" s="71"/>
      <c r="DE459" s="71"/>
      <c r="DF459" s="71"/>
      <c r="DG459" s="71"/>
      <c r="DH459" s="71"/>
      <c r="DI459" s="71"/>
      <c r="DJ459" s="71"/>
      <c r="DK459" s="71"/>
      <c r="DL459" s="71"/>
      <c r="DM459" s="71"/>
      <c r="DN459" s="71"/>
      <c r="DO459" s="71"/>
      <c r="DP459" s="71"/>
      <c r="DQ459" s="71"/>
      <c r="DR459" s="71"/>
      <c r="DS459" s="71"/>
      <c r="DT459" s="71"/>
      <c r="DU459" s="71"/>
      <c r="DV459" s="71"/>
      <c r="DW459" s="71"/>
      <c r="DX459" s="71"/>
      <c r="DY459" s="71"/>
      <c r="DZ459" s="71"/>
      <c r="EA459" s="71"/>
      <c r="EB459" s="71"/>
      <c r="EC459" s="71"/>
      <c r="ED459" s="71"/>
      <c r="EE459" s="71"/>
      <c r="EF459" s="71"/>
      <c r="EG459" s="71"/>
      <c r="EH459" s="71"/>
      <c r="EI459" s="71"/>
      <c r="EJ459" s="71"/>
      <c r="EK459" s="71"/>
      <c r="EL459" s="71"/>
      <c r="EM459" s="71"/>
      <c r="EN459" s="71"/>
      <c r="EO459" s="71"/>
      <c r="EP459" s="71"/>
      <c r="EQ459" s="71"/>
      <c r="ER459" s="71"/>
      <c r="ES459" s="71"/>
      <c r="ET459" s="71"/>
      <c r="EU459" s="71"/>
      <c r="EV459" s="71"/>
      <c r="EW459" s="71"/>
      <c r="EX459" s="71"/>
      <c r="EY459" s="71"/>
      <c r="EZ459" s="71"/>
      <c r="FA459" s="71"/>
      <c r="FB459" s="71"/>
      <c r="FC459" s="71"/>
      <c r="FD459" s="71"/>
      <c r="FE459" s="71"/>
      <c r="FF459" s="71"/>
      <c r="FG459" s="71"/>
      <c r="FH459" s="71"/>
      <c r="FI459" s="71"/>
      <c r="FJ459" s="71"/>
      <c r="FK459" s="71"/>
      <c r="FL459" s="71"/>
      <c r="FM459" s="71"/>
      <c r="FN459" s="71"/>
      <c r="FO459" s="71"/>
      <c r="FP459" s="71"/>
      <c r="FQ459" s="71"/>
      <c r="FR459" s="71"/>
      <c r="FS459" s="71"/>
      <c r="FT459" s="71"/>
      <c r="FU459" s="71"/>
      <c r="FV459" s="71"/>
      <c r="FW459" s="71"/>
      <c r="FX459" s="71"/>
      <c r="FY459" s="71"/>
      <c r="FZ459" s="71"/>
      <c r="GA459" s="71"/>
      <c r="GB459" s="71"/>
      <c r="GC459" s="71"/>
      <c r="GD459" s="71"/>
      <c r="GE459" s="71"/>
      <c r="GF459" s="71"/>
      <c r="GG459" s="71"/>
      <c r="GH459" s="71"/>
      <c r="GI459" s="71"/>
      <c r="GJ459" s="71"/>
      <c r="GK459" s="71"/>
      <c r="GL459" s="71"/>
      <c r="GM459" s="71"/>
      <c r="GN459" s="71"/>
      <c r="GO459" s="71"/>
      <c r="GP459" s="71"/>
      <c r="GQ459" s="71"/>
      <c r="GR459" s="71"/>
      <c r="GS459" s="71"/>
      <c r="GT459" s="71"/>
      <c r="GU459" s="71"/>
      <c r="GV459" s="71"/>
      <c r="GW459" s="71"/>
      <c r="GX459" s="71"/>
      <c r="GY459" s="71"/>
      <c r="GZ459" s="71"/>
      <c r="HA459" s="71"/>
      <c r="HB459" s="71"/>
      <c r="HC459" s="71"/>
      <c r="HD459" s="71"/>
      <c r="HE459" s="71"/>
      <c r="HF459" s="71"/>
      <c r="HG459" s="71"/>
      <c r="HH459" s="71"/>
      <c r="HI459" s="71"/>
      <c r="HJ459" s="71"/>
      <c r="HK459" s="71"/>
      <c r="HL459" s="71"/>
      <c r="HM459" s="71"/>
      <c r="HN459" s="71"/>
      <c r="HO459" s="71"/>
      <c r="HP459" s="71"/>
      <c r="HQ459" s="71"/>
      <c r="HR459" s="71"/>
      <c r="HS459" s="71"/>
      <c r="HT459" s="71"/>
      <c r="HU459" s="71"/>
      <c r="HV459" s="71"/>
      <c r="HW459" s="71"/>
      <c r="HX459" s="71"/>
      <c r="HY459" s="71"/>
      <c r="HZ459" s="71"/>
      <c r="IA459" s="71"/>
      <c r="IB459" s="71"/>
      <c r="IC459" s="71"/>
      <c r="ID459" s="71"/>
      <c r="IE459" s="71"/>
      <c r="IF459" s="71"/>
      <c r="IG459" s="71"/>
      <c r="IH459" s="71"/>
      <c r="II459" s="71"/>
      <c r="IJ459" s="71"/>
      <c r="IK459" s="71"/>
      <c r="IL459" s="71"/>
      <c r="IM459" s="71"/>
      <c r="IN459" s="71"/>
      <c r="IO459" s="71"/>
      <c r="IP459" s="71"/>
      <c r="IQ459" s="71"/>
      <c r="IR459" s="71"/>
      <c r="IS459" s="71"/>
      <c r="IT459" s="71"/>
      <c r="IU459" s="71"/>
      <c r="IV459" s="71"/>
      <c r="IW459" s="71"/>
      <c r="IX459" s="71"/>
      <c r="IY459" s="71"/>
      <c r="IZ459" s="71"/>
    </row>
    <row r="460" spans="1:260" s="115" customFormat="1">
      <c r="A460" s="103" t="str">
        <f t="shared" si="366"/>
        <v>1.12.2.2.34</v>
      </c>
      <c r="B460" s="52">
        <v>796</v>
      </c>
      <c r="C460" s="64" t="s">
        <v>491</v>
      </c>
      <c r="D460" s="104" t="str">
        <f t="shared" si="364"/>
        <v>Terminal de Ventilação Série Normal 75mm</v>
      </c>
      <c r="E460" s="105" t="str">
        <f t="shared" si="367"/>
        <v>un</v>
      </c>
      <c r="F460" s="55" t="s">
        <v>471</v>
      </c>
      <c r="G460" s="55">
        <v>2</v>
      </c>
      <c r="H460" s="55">
        <f t="shared" si="368"/>
        <v>16.95</v>
      </c>
      <c r="I460" s="55">
        <f t="shared" si="369"/>
        <v>21.18</v>
      </c>
      <c r="J460" s="106">
        <f t="shared" si="370"/>
        <v>42.36</v>
      </c>
      <c r="K460" s="107">
        <f t="shared" si="371"/>
        <v>8.0676406533440522E-5</v>
      </c>
      <c r="L460" s="107">
        <f t="shared" si="372"/>
        <v>2.5645682719044336E-6</v>
      </c>
      <c r="M460" s="108">
        <v>16.95</v>
      </c>
      <c r="N460" s="109" t="s">
        <v>609</v>
      </c>
      <c r="O460" s="110" t="s">
        <v>2097</v>
      </c>
      <c r="P460" s="111"/>
      <c r="Q460" s="112"/>
      <c r="R460" s="111"/>
      <c r="S460" s="111"/>
      <c r="T460" s="113"/>
      <c r="U460" s="114">
        <f t="shared" si="365"/>
        <v>525060.56999999995</v>
      </c>
      <c r="V460" s="71">
        <f t="shared" si="342"/>
        <v>1</v>
      </c>
      <c r="W460" s="71">
        <f t="shared" si="343"/>
        <v>1</v>
      </c>
      <c r="X460" s="71">
        <f t="shared" si="344"/>
        <v>12</v>
      </c>
      <c r="Y460" s="71">
        <f t="shared" si="345"/>
        <v>2</v>
      </c>
      <c r="Z460" s="71">
        <f t="shared" si="351"/>
        <v>2</v>
      </c>
      <c r="AA460" s="71">
        <f t="shared" si="346"/>
        <v>14274534.030000005</v>
      </c>
      <c r="AB460" s="71">
        <f t="shared" si="347"/>
        <v>14274534.030000005</v>
      </c>
      <c r="AC460" s="71">
        <f t="shared" si="348"/>
        <v>447088.20999999985</v>
      </c>
      <c r="AD460" s="71">
        <f t="shared" si="349"/>
        <v>94279.690000000046</v>
      </c>
      <c r="AE460" s="71">
        <f t="shared" si="350"/>
        <v>34548.319999999992</v>
      </c>
      <c r="AF460" s="90" t="str">
        <f t="shared" si="373"/>
        <v>CENTRO INTEGRADO DE SAÚDE XANXERÊ</v>
      </c>
      <c r="AG460" s="90" t="str">
        <f t="shared" si="374"/>
        <v>CONSTRUÇÃO</v>
      </c>
      <c r="AH460" s="90" t="str">
        <f t="shared" si="375"/>
        <v>INSTALAÇÕES HIDROSSANITÁRIAS</v>
      </c>
      <c r="AI460" s="90" t="str">
        <f t="shared" si="376"/>
        <v>INSTALAÇÕES</v>
      </c>
      <c r="AJ460" s="90" t="s">
        <v>489</v>
      </c>
      <c r="AK460" s="71"/>
      <c r="AL460" s="71"/>
      <c r="AM460" s="71"/>
      <c r="AN460" s="71"/>
      <c r="AO460" s="71"/>
      <c r="AP460" s="71"/>
      <c r="AQ460" s="71"/>
      <c r="AR460" s="71"/>
      <c r="AS460" s="71"/>
      <c r="AT460" s="71"/>
      <c r="AU460" s="71"/>
      <c r="AV460" s="71"/>
      <c r="AW460" s="71"/>
      <c r="AX460" s="71"/>
      <c r="AY460" s="71"/>
      <c r="AZ460" s="71"/>
      <c r="BA460" s="71"/>
      <c r="BB460" s="71"/>
      <c r="BC460" s="71"/>
      <c r="BD460" s="71"/>
      <c r="BE460" s="71"/>
      <c r="BF460" s="71"/>
      <c r="BG460" s="71"/>
      <c r="BH460" s="71"/>
      <c r="BI460" s="71"/>
      <c r="BJ460" s="71"/>
      <c r="BK460" s="71"/>
      <c r="BL460" s="71"/>
      <c r="BM460" s="71"/>
      <c r="BN460" s="71"/>
      <c r="BO460" s="71"/>
      <c r="BP460" s="71"/>
      <c r="BQ460" s="71"/>
      <c r="BR460" s="71"/>
      <c r="BS460" s="71"/>
      <c r="BT460" s="71"/>
      <c r="BU460" s="71"/>
      <c r="BV460" s="71"/>
      <c r="BW460" s="71"/>
      <c r="BX460" s="71"/>
      <c r="BY460" s="71"/>
      <c r="BZ460" s="71"/>
      <c r="CA460" s="71"/>
      <c r="CB460" s="71"/>
      <c r="CC460" s="71"/>
      <c r="CD460" s="71"/>
      <c r="CE460" s="71"/>
      <c r="CF460" s="71"/>
      <c r="CG460" s="71"/>
      <c r="CH460" s="71"/>
      <c r="CI460" s="71"/>
      <c r="CJ460" s="71"/>
      <c r="CK460" s="71"/>
      <c r="CL460" s="71"/>
      <c r="CM460" s="71"/>
      <c r="CN460" s="71"/>
      <c r="CO460" s="71"/>
      <c r="CP460" s="71"/>
      <c r="CQ460" s="71"/>
      <c r="CR460" s="71"/>
      <c r="CS460" s="71"/>
      <c r="CT460" s="71"/>
      <c r="CU460" s="71"/>
      <c r="CV460" s="71"/>
      <c r="CW460" s="71"/>
      <c r="CX460" s="71"/>
      <c r="CY460" s="71"/>
      <c r="CZ460" s="71"/>
      <c r="DA460" s="71"/>
      <c r="DB460" s="71"/>
      <c r="DC460" s="71"/>
      <c r="DD460" s="71"/>
      <c r="DE460" s="71"/>
      <c r="DF460" s="71"/>
      <c r="DG460" s="71"/>
      <c r="DH460" s="71"/>
      <c r="DI460" s="71"/>
      <c r="DJ460" s="71"/>
      <c r="DK460" s="71"/>
      <c r="DL460" s="71"/>
      <c r="DM460" s="71"/>
      <c r="DN460" s="71"/>
      <c r="DO460" s="71"/>
      <c r="DP460" s="71"/>
      <c r="DQ460" s="71"/>
      <c r="DR460" s="71"/>
      <c r="DS460" s="71"/>
      <c r="DT460" s="71"/>
      <c r="DU460" s="71"/>
      <c r="DV460" s="71"/>
      <c r="DW460" s="71"/>
      <c r="DX460" s="71"/>
      <c r="DY460" s="71"/>
      <c r="DZ460" s="71"/>
      <c r="EA460" s="71"/>
      <c r="EB460" s="71"/>
      <c r="EC460" s="71"/>
      <c r="ED460" s="71"/>
      <c r="EE460" s="71"/>
      <c r="EF460" s="71"/>
      <c r="EG460" s="71"/>
      <c r="EH460" s="71"/>
      <c r="EI460" s="71"/>
      <c r="EJ460" s="71"/>
      <c r="EK460" s="71"/>
      <c r="EL460" s="71"/>
      <c r="EM460" s="71"/>
      <c r="EN460" s="71"/>
      <c r="EO460" s="71"/>
      <c r="EP460" s="71"/>
      <c r="EQ460" s="71"/>
      <c r="ER460" s="71"/>
      <c r="ES460" s="71"/>
      <c r="ET460" s="71"/>
      <c r="EU460" s="71"/>
      <c r="EV460" s="71"/>
      <c r="EW460" s="71"/>
      <c r="EX460" s="71"/>
      <c r="EY460" s="71"/>
      <c r="EZ460" s="71"/>
      <c r="FA460" s="71"/>
      <c r="FB460" s="71"/>
      <c r="FC460" s="71"/>
      <c r="FD460" s="71"/>
      <c r="FE460" s="71"/>
      <c r="FF460" s="71"/>
      <c r="FG460" s="71"/>
      <c r="FH460" s="71"/>
      <c r="FI460" s="71"/>
      <c r="FJ460" s="71"/>
      <c r="FK460" s="71"/>
      <c r="FL460" s="71"/>
      <c r="FM460" s="71"/>
      <c r="FN460" s="71"/>
      <c r="FO460" s="71"/>
      <c r="FP460" s="71"/>
      <c r="FQ460" s="71"/>
      <c r="FR460" s="71"/>
      <c r="FS460" s="71"/>
      <c r="FT460" s="71"/>
      <c r="FU460" s="71"/>
      <c r="FV460" s="71"/>
      <c r="FW460" s="71"/>
      <c r="FX460" s="71"/>
      <c r="FY460" s="71"/>
      <c r="FZ460" s="71"/>
      <c r="GA460" s="71"/>
      <c r="GB460" s="71"/>
      <c r="GC460" s="71"/>
      <c r="GD460" s="71"/>
      <c r="GE460" s="71"/>
      <c r="GF460" s="71"/>
      <c r="GG460" s="71"/>
      <c r="GH460" s="71"/>
      <c r="GI460" s="71"/>
      <c r="GJ460" s="71"/>
      <c r="GK460" s="71"/>
      <c r="GL460" s="71"/>
      <c r="GM460" s="71"/>
      <c r="GN460" s="71"/>
      <c r="GO460" s="71"/>
      <c r="GP460" s="71"/>
      <c r="GQ460" s="71"/>
      <c r="GR460" s="71"/>
      <c r="GS460" s="71"/>
      <c r="GT460" s="71"/>
      <c r="GU460" s="71"/>
      <c r="GV460" s="71"/>
      <c r="GW460" s="71"/>
      <c r="GX460" s="71"/>
      <c r="GY460" s="71"/>
      <c r="GZ460" s="71"/>
      <c r="HA460" s="71"/>
      <c r="HB460" s="71"/>
      <c r="HC460" s="71"/>
      <c r="HD460" s="71"/>
      <c r="HE460" s="71"/>
      <c r="HF460" s="71"/>
      <c r="HG460" s="71"/>
      <c r="HH460" s="71"/>
      <c r="HI460" s="71"/>
      <c r="HJ460" s="71"/>
      <c r="HK460" s="71"/>
      <c r="HL460" s="71"/>
      <c r="HM460" s="71"/>
      <c r="HN460" s="71"/>
      <c r="HO460" s="71"/>
      <c r="HP460" s="71"/>
      <c r="HQ460" s="71"/>
      <c r="HR460" s="71"/>
      <c r="HS460" s="71"/>
      <c r="HT460" s="71"/>
      <c r="HU460" s="71"/>
      <c r="HV460" s="71"/>
      <c r="HW460" s="71"/>
      <c r="HX460" s="71"/>
      <c r="HY460" s="71"/>
      <c r="HZ460" s="71"/>
      <c r="IA460" s="71"/>
      <c r="IB460" s="71"/>
      <c r="IC460" s="71"/>
      <c r="ID460" s="71"/>
      <c r="IE460" s="71"/>
      <c r="IF460" s="71"/>
      <c r="IG460" s="71"/>
      <c r="IH460" s="71"/>
      <c r="II460" s="71"/>
      <c r="IJ460" s="71"/>
      <c r="IK460" s="71"/>
      <c r="IL460" s="71"/>
      <c r="IM460" s="71"/>
      <c r="IN460" s="71"/>
      <c r="IO460" s="71"/>
      <c r="IP460" s="71"/>
      <c r="IQ460" s="71"/>
      <c r="IR460" s="71"/>
      <c r="IS460" s="71"/>
      <c r="IT460" s="71"/>
      <c r="IU460" s="71"/>
      <c r="IV460" s="71"/>
      <c r="IW460" s="71"/>
      <c r="IX460" s="71"/>
      <c r="IY460" s="71"/>
      <c r="IZ460" s="71"/>
    </row>
    <row r="461" spans="1:260" s="115" customFormat="1">
      <c r="A461" s="103" t="str">
        <f t="shared" si="366"/>
        <v>1.12.2.2.35</v>
      </c>
      <c r="B461" s="52">
        <v>1748</v>
      </c>
      <c r="C461" s="68" t="s">
        <v>491</v>
      </c>
      <c r="D461" s="104" t="str">
        <f t="shared" si="364"/>
        <v>CAIXA DE PASSAGEM CP2-080 (60X60X80CM)</v>
      </c>
      <c r="E461" s="105" t="str">
        <f t="shared" si="367"/>
        <v>un</v>
      </c>
      <c r="F461" s="55" t="s">
        <v>471</v>
      </c>
      <c r="G461" s="55">
        <v>16</v>
      </c>
      <c r="H461" s="55">
        <f t="shared" si="368"/>
        <v>575.02</v>
      </c>
      <c r="I461" s="55">
        <f t="shared" si="369"/>
        <v>718.77</v>
      </c>
      <c r="J461" s="106">
        <f t="shared" si="370"/>
        <v>11500.32</v>
      </c>
      <c r="K461" s="107">
        <f t="shared" si="371"/>
        <v>2.1902844466115595E-2</v>
      </c>
      <c r="L461" s="107">
        <f t="shared" si="372"/>
        <v>6.9625485809131241E-4</v>
      </c>
      <c r="M461" s="108">
        <v>575.02</v>
      </c>
      <c r="N461" s="109" t="s">
        <v>609</v>
      </c>
      <c r="O461" s="110" t="s">
        <v>2200</v>
      </c>
      <c r="P461" s="111"/>
      <c r="Q461" s="112"/>
      <c r="R461" s="111"/>
      <c r="S461" s="111"/>
      <c r="T461" s="113"/>
      <c r="U461" s="114">
        <f t="shared" si="365"/>
        <v>525060.56999999995</v>
      </c>
      <c r="V461" s="71">
        <f t="shared" ref="V461:V524" si="377">IF(P461="N1",V460+1,V460)</f>
        <v>1</v>
      </c>
      <c r="W461" s="71">
        <f t="shared" ref="W461:W524" si="378">IF(V461&gt;V460,0,IF(P461="N2",W460+1,W460))</f>
        <v>1</v>
      </c>
      <c r="X461" s="71">
        <f t="shared" ref="X461:X524" si="379">IF(W461&gt;W460,0,IF(P461="N3",X460+1,X460))</f>
        <v>12</v>
      </c>
      <c r="Y461" s="71">
        <f t="shared" ref="Y461:Y524" si="380">IF(X461&gt;X460,0,IF(P461="N4",Y460+1,Y460))</f>
        <v>2</v>
      </c>
      <c r="Z461" s="71">
        <f t="shared" si="351"/>
        <v>2</v>
      </c>
      <c r="AA461" s="71">
        <f t="shared" ref="AA461:AA524" si="381">IF(P461="N1",0,IF(OR(P461="X",P461=""),J461+AA460,AA460))</f>
        <v>14286034.350000005</v>
      </c>
      <c r="AB461" s="71">
        <f t="shared" ref="AB461:AB524" si="382">IF(P461="N2",0,IF(OR(P461="X",P461=""),J461+AB460,AB460))</f>
        <v>14286034.350000005</v>
      </c>
      <c r="AC461" s="71">
        <f t="shared" ref="AC461:AC524" si="383">IF(P461="N3",0,IF(OR(P461="X",P461=""),J461+AC460,AC460))</f>
        <v>458588.52999999985</v>
      </c>
      <c r="AD461" s="71">
        <f t="shared" ref="AD461:AD524" si="384">IF(P461="N4",0,IF(OR(P461="X",P461=""),J461+AD460,AD460))</f>
        <v>105780.01000000004</v>
      </c>
      <c r="AE461" s="71">
        <f t="shared" ref="AE461:AE524" si="385">IF(P461="N5",0,IF(OR(P461="X",P461=""),J461+AE460,AE460))</f>
        <v>46048.639999999992</v>
      </c>
      <c r="AF461" s="90" t="str">
        <f t="shared" si="373"/>
        <v>CENTRO INTEGRADO DE SAÚDE XANXERÊ</v>
      </c>
      <c r="AG461" s="90" t="str">
        <f t="shared" si="374"/>
        <v>CONSTRUÇÃO</v>
      </c>
      <c r="AH461" s="90" t="str">
        <f t="shared" si="375"/>
        <v>INSTALAÇÕES HIDROSSANITÁRIAS</v>
      </c>
      <c r="AI461" s="90" t="str">
        <f t="shared" si="376"/>
        <v>INSTALAÇÕES</v>
      </c>
      <c r="AJ461" s="90" t="s">
        <v>489</v>
      </c>
      <c r="AK461" s="71"/>
      <c r="AL461" s="71"/>
      <c r="AM461" s="71"/>
      <c r="AN461" s="71"/>
      <c r="AO461" s="71"/>
      <c r="AP461" s="71"/>
      <c r="AQ461" s="71"/>
      <c r="AR461" s="71"/>
      <c r="AS461" s="71"/>
      <c r="AT461" s="71"/>
      <c r="AU461" s="71"/>
      <c r="AV461" s="71"/>
      <c r="AW461" s="71"/>
      <c r="AX461" s="71"/>
      <c r="AY461" s="71"/>
      <c r="AZ461" s="71"/>
      <c r="BA461" s="71"/>
      <c r="BB461" s="71"/>
      <c r="BC461" s="71"/>
      <c r="BD461" s="71"/>
      <c r="BE461" s="71"/>
      <c r="BF461" s="71"/>
      <c r="BG461" s="71"/>
      <c r="BH461" s="71"/>
      <c r="BI461" s="71"/>
      <c r="BJ461" s="71"/>
      <c r="BK461" s="71"/>
      <c r="BL461" s="71"/>
      <c r="BM461" s="71"/>
      <c r="BN461" s="71"/>
      <c r="BO461" s="71"/>
      <c r="BP461" s="71"/>
      <c r="BQ461" s="71"/>
      <c r="BR461" s="71"/>
      <c r="BS461" s="71"/>
      <c r="BT461" s="71"/>
      <c r="BU461" s="71"/>
      <c r="BV461" s="71"/>
      <c r="BW461" s="71"/>
      <c r="BX461" s="71"/>
      <c r="BY461" s="71"/>
      <c r="BZ461" s="71"/>
      <c r="CA461" s="71"/>
      <c r="CB461" s="71"/>
      <c r="CC461" s="71"/>
      <c r="CD461" s="71"/>
      <c r="CE461" s="71"/>
      <c r="CF461" s="71"/>
      <c r="CG461" s="71"/>
      <c r="CH461" s="71"/>
      <c r="CI461" s="71"/>
      <c r="CJ461" s="71"/>
      <c r="CK461" s="71"/>
      <c r="CL461" s="71"/>
      <c r="CM461" s="71"/>
      <c r="CN461" s="71"/>
      <c r="CO461" s="71"/>
      <c r="CP461" s="71"/>
      <c r="CQ461" s="71"/>
      <c r="CR461" s="71"/>
      <c r="CS461" s="71"/>
      <c r="CT461" s="71"/>
      <c r="CU461" s="71"/>
      <c r="CV461" s="71"/>
      <c r="CW461" s="71"/>
      <c r="CX461" s="71"/>
      <c r="CY461" s="71"/>
      <c r="CZ461" s="71"/>
      <c r="DA461" s="71"/>
      <c r="DB461" s="71"/>
      <c r="DC461" s="71"/>
      <c r="DD461" s="71"/>
      <c r="DE461" s="71"/>
      <c r="DF461" s="71"/>
      <c r="DG461" s="71"/>
      <c r="DH461" s="71"/>
      <c r="DI461" s="71"/>
      <c r="DJ461" s="71"/>
      <c r="DK461" s="71"/>
      <c r="DL461" s="71"/>
      <c r="DM461" s="71"/>
      <c r="DN461" s="71"/>
      <c r="DO461" s="71"/>
      <c r="DP461" s="71"/>
      <c r="DQ461" s="71"/>
      <c r="DR461" s="71"/>
      <c r="DS461" s="71"/>
      <c r="DT461" s="71"/>
      <c r="DU461" s="71"/>
      <c r="DV461" s="71"/>
      <c r="DW461" s="71"/>
      <c r="DX461" s="71"/>
      <c r="DY461" s="71"/>
      <c r="DZ461" s="71"/>
      <c r="EA461" s="71"/>
      <c r="EB461" s="71"/>
      <c r="EC461" s="71"/>
      <c r="ED461" s="71"/>
      <c r="EE461" s="71"/>
      <c r="EF461" s="71"/>
      <c r="EG461" s="71"/>
      <c r="EH461" s="71"/>
      <c r="EI461" s="71"/>
      <c r="EJ461" s="71"/>
      <c r="EK461" s="71"/>
      <c r="EL461" s="71"/>
      <c r="EM461" s="71"/>
      <c r="EN461" s="71"/>
      <c r="EO461" s="71"/>
      <c r="EP461" s="71"/>
      <c r="EQ461" s="71"/>
      <c r="ER461" s="71"/>
      <c r="ES461" s="71"/>
      <c r="ET461" s="71"/>
      <c r="EU461" s="71"/>
      <c r="EV461" s="71"/>
      <c r="EW461" s="71"/>
      <c r="EX461" s="71"/>
      <c r="EY461" s="71"/>
      <c r="EZ461" s="71"/>
      <c r="FA461" s="71"/>
      <c r="FB461" s="71"/>
      <c r="FC461" s="71"/>
      <c r="FD461" s="71"/>
      <c r="FE461" s="71"/>
      <c r="FF461" s="71"/>
      <c r="FG461" s="71"/>
      <c r="FH461" s="71"/>
      <c r="FI461" s="71"/>
      <c r="FJ461" s="71"/>
      <c r="FK461" s="71"/>
      <c r="FL461" s="71"/>
      <c r="FM461" s="71"/>
      <c r="FN461" s="71"/>
      <c r="FO461" s="71"/>
      <c r="FP461" s="71"/>
      <c r="FQ461" s="71"/>
      <c r="FR461" s="71"/>
      <c r="FS461" s="71"/>
      <c r="FT461" s="71"/>
      <c r="FU461" s="71"/>
      <c r="FV461" s="71"/>
      <c r="FW461" s="71"/>
      <c r="FX461" s="71"/>
      <c r="FY461" s="71"/>
      <c r="FZ461" s="71"/>
      <c r="GA461" s="71"/>
      <c r="GB461" s="71"/>
      <c r="GC461" s="71"/>
      <c r="GD461" s="71"/>
      <c r="GE461" s="71"/>
      <c r="GF461" s="71"/>
      <c r="GG461" s="71"/>
      <c r="GH461" s="71"/>
      <c r="GI461" s="71"/>
      <c r="GJ461" s="71"/>
      <c r="GK461" s="71"/>
      <c r="GL461" s="71"/>
      <c r="GM461" s="71"/>
      <c r="GN461" s="71"/>
      <c r="GO461" s="71"/>
      <c r="GP461" s="71"/>
      <c r="GQ461" s="71"/>
      <c r="GR461" s="71"/>
      <c r="GS461" s="71"/>
      <c r="GT461" s="71"/>
      <c r="GU461" s="71"/>
      <c r="GV461" s="71"/>
      <c r="GW461" s="71"/>
      <c r="GX461" s="71"/>
      <c r="GY461" s="71"/>
      <c r="GZ461" s="71"/>
      <c r="HA461" s="71"/>
      <c r="HB461" s="71"/>
      <c r="HC461" s="71"/>
      <c r="HD461" s="71"/>
      <c r="HE461" s="71"/>
      <c r="HF461" s="71"/>
      <c r="HG461" s="71"/>
      <c r="HH461" s="71"/>
      <c r="HI461" s="71"/>
      <c r="HJ461" s="71"/>
      <c r="HK461" s="71"/>
      <c r="HL461" s="71"/>
      <c r="HM461" s="71"/>
      <c r="HN461" s="71"/>
      <c r="HO461" s="71"/>
      <c r="HP461" s="71"/>
      <c r="HQ461" s="71"/>
      <c r="HR461" s="71"/>
      <c r="HS461" s="71"/>
      <c r="HT461" s="71"/>
      <c r="HU461" s="71"/>
      <c r="HV461" s="71"/>
      <c r="HW461" s="71"/>
      <c r="HX461" s="71"/>
      <c r="HY461" s="71"/>
      <c r="HZ461" s="71"/>
      <c r="IA461" s="71"/>
      <c r="IB461" s="71"/>
      <c r="IC461" s="71"/>
      <c r="ID461" s="71"/>
      <c r="IE461" s="71"/>
      <c r="IF461" s="71"/>
      <c r="IG461" s="71"/>
      <c r="IH461" s="71"/>
      <c r="II461" s="71"/>
      <c r="IJ461" s="71"/>
      <c r="IK461" s="71"/>
      <c r="IL461" s="71"/>
      <c r="IM461" s="71"/>
      <c r="IN461" s="71"/>
      <c r="IO461" s="71"/>
      <c r="IP461" s="71"/>
      <c r="IQ461" s="71"/>
      <c r="IR461" s="71"/>
      <c r="IS461" s="71"/>
      <c r="IT461" s="71"/>
      <c r="IU461" s="71"/>
      <c r="IV461" s="71"/>
      <c r="IW461" s="71"/>
      <c r="IX461" s="71"/>
      <c r="IY461" s="71"/>
      <c r="IZ461" s="71"/>
    </row>
    <row r="462" spans="1:260" s="115" customFormat="1">
      <c r="A462" s="103" t="str">
        <f t="shared" si="366"/>
        <v>1.12.2.2.36</v>
      </c>
      <c r="B462" s="52">
        <v>799</v>
      </c>
      <c r="C462" s="68" t="s">
        <v>491</v>
      </c>
      <c r="D462" s="155" t="s">
        <v>647</v>
      </c>
      <c r="E462" s="105" t="str">
        <f t="shared" si="367"/>
        <v>un</v>
      </c>
      <c r="F462" s="55" t="s">
        <v>471</v>
      </c>
      <c r="G462" s="55">
        <v>36</v>
      </c>
      <c r="H462" s="55">
        <f t="shared" si="368"/>
        <v>357.6</v>
      </c>
      <c r="I462" s="55">
        <f t="shared" si="369"/>
        <v>447</v>
      </c>
      <c r="J462" s="106">
        <f t="shared" si="370"/>
        <v>16092</v>
      </c>
      <c r="K462" s="107">
        <f t="shared" si="371"/>
        <v>3.0647892680267349E-2</v>
      </c>
      <c r="L462" s="107">
        <f t="shared" si="372"/>
        <v>9.7424534068664176E-4</v>
      </c>
      <c r="M462" s="108">
        <v>357.6</v>
      </c>
      <c r="N462" s="109" t="s">
        <v>609</v>
      </c>
      <c r="O462" s="110" t="s">
        <v>2099</v>
      </c>
      <c r="P462" s="111"/>
      <c r="Q462" s="112"/>
      <c r="R462" s="111"/>
      <c r="S462" s="111"/>
      <c r="T462" s="113"/>
      <c r="U462" s="114">
        <f t="shared" si="365"/>
        <v>525060.56999999995</v>
      </c>
      <c r="V462" s="71">
        <f t="shared" si="377"/>
        <v>1</v>
      </c>
      <c r="W462" s="71">
        <f t="shared" si="378"/>
        <v>1</v>
      </c>
      <c r="X462" s="71">
        <f t="shared" si="379"/>
        <v>12</v>
      </c>
      <c r="Y462" s="71">
        <f t="shared" si="380"/>
        <v>2</v>
      </c>
      <c r="Z462" s="71">
        <f t="shared" ref="Z462:Z525" si="386">IF(Y462&gt;Y461,0,IF(P462="N5",Z461+1,Z461))</f>
        <v>2</v>
      </c>
      <c r="AA462" s="71">
        <f t="shared" si="381"/>
        <v>14302126.350000005</v>
      </c>
      <c r="AB462" s="71">
        <f t="shared" si="382"/>
        <v>14302126.350000005</v>
      </c>
      <c r="AC462" s="71">
        <f t="shared" si="383"/>
        <v>474680.52999999985</v>
      </c>
      <c r="AD462" s="71">
        <f t="shared" si="384"/>
        <v>121872.01000000004</v>
      </c>
      <c r="AE462" s="71">
        <f t="shared" si="385"/>
        <v>62140.639999999992</v>
      </c>
      <c r="AF462" s="90" t="str">
        <f t="shared" si="373"/>
        <v>CENTRO INTEGRADO DE SAÚDE XANXERÊ</v>
      </c>
      <c r="AG462" s="90" t="str">
        <f t="shared" si="374"/>
        <v>CONSTRUÇÃO</v>
      </c>
      <c r="AH462" s="90" t="str">
        <f t="shared" si="375"/>
        <v>INSTALAÇÕES HIDROSSANITÁRIAS</v>
      </c>
      <c r="AI462" s="90" t="str">
        <f t="shared" si="376"/>
        <v>INSTALAÇÕES</v>
      </c>
      <c r="AJ462" s="90" t="s">
        <v>489</v>
      </c>
      <c r="AK462" s="71"/>
      <c r="AL462" s="71"/>
      <c r="AM462" s="71"/>
      <c r="AN462" s="71"/>
      <c r="AO462" s="71"/>
      <c r="AP462" s="71"/>
      <c r="AQ462" s="71"/>
      <c r="AR462" s="71"/>
      <c r="AS462" s="71"/>
      <c r="AT462" s="71"/>
      <c r="AU462" s="71"/>
      <c r="AV462" s="71"/>
      <c r="AW462" s="71"/>
      <c r="AX462" s="71"/>
      <c r="AY462" s="71"/>
      <c r="AZ462" s="71"/>
      <c r="BA462" s="71"/>
      <c r="BB462" s="71"/>
      <c r="BC462" s="71"/>
      <c r="BD462" s="71"/>
      <c r="BE462" s="71"/>
      <c r="BF462" s="71"/>
      <c r="BG462" s="71"/>
      <c r="BH462" s="71"/>
      <c r="BI462" s="71"/>
      <c r="BJ462" s="71"/>
      <c r="BK462" s="71"/>
      <c r="BL462" s="71"/>
      <c r="BM462" s="71"/>
      <c r="BN462" s="71"/>
      <c r="BO462" s="71"/>
      <c r="BP462" s="71"/>
      <c r="BQ462" s="71"/>
      <c r="BR462" s="71"/>
      <c r="BS462" s="71"/>
      <c r="BT462" s="71"/>
      <c r="BU462" s="71"/>
      <c r="BV462" s="71"/>
      <c r="BW462" s="71"/>
      <c r="BX462" s="71"/>
      <c r="BY462" s="71"/>
      <c r="BZ462" s="71"/>
      <c r="CA462" s="71"/>
      <c r="CB462" s="71"/>
      <c r="CC462" s="71"/>
      <c r="CD462" s="71"/>
      <c r="CE462" s="71"/>
      <c r="CF462" s="71"/>
      <c r="CG462" s="71"/>
      <c r="CH462" s="71"/>
      <c r="CI462" s="71"/>
      <c r="CJ462" s="71"/>
      <c r="CK462" s="71"/>
      <c r="CL462" s="71"/>
      <c r="CM462" s="71"/>
      <c r="CN462" s="71"/>
      <c r="CO462" s="71"/>
      <c r="CP462" s="71"/>
      <c r="CQ462" s="71"/>
      <c r="CR462" s="71"/>
      <c r="CS462" s="71"/>
      <c r="CT462" s="71"/>
      <c r="CU462" s="71"/>
      <c r="CV462" s="71"/>
      <c r="CW462" s="71"/>
      <c r="CX462" s="71"/>
      <c r="CY462" s="71"/>
      <c r="CZ462" s="71"/>
      <c r="DA462" s="71"/>
      <c r="DB462" s="71"/>
      <c r="DC462" s="71"/>
      <c r="DD462" s="71"/>
      <c r="DE462" s="71"/>
      <c r="DF462" s="71"/>
      <c r="DG462" s="71"/>
      <c r="DH462" s="71"/>
      <c r="DI462" s="71"/>
      <c r="DJ462" s="71"/>
      <c r="DK462" s="71"/>
      <c r="DL462" s="71"/>
      <c r="DM462" s="71"/>
      <c r="DN462" s="71"/>
      <c r="DO462" s="71"/>
      <c r="DP462" s="71"/>
      <c r="DQ462" s="71"/>
      <c r="DR462" s="71"/>
      <c r="DS462" s="71"/>
      <c r="DT462" s="71"/>
      <c r="DU462" s="71"/>
      <c r="DV462" s="71"/>
      <c r="DW462" s="71"/>
      <c r="DX462" s="71"/>
      <c r="DY462" s="71"/>
      <c r="DZ462" s="71"/>
      <c r="EA462" s="71"/>
      <c r="EB462" s="71"/>
      <c r="EC462" s="71"/>
      <c r="ED462" s="71"/>
      <c r="EE462" s="71"/>
      <c r="EF462" s="71"/>
      <c r="EG462" s="71"/>
      <c r="EH462" s="71"/>
      <c r="EI462" s="71"/>
      <c r="EJ462" s="71"/>
      <c r="EK462" s="71"/>
      <c r="EL462" s="71"/>
      <c r="EM462" s="71"/>
      <c r="EN462" s="71"/>
      <c r="EO462" s="71"/>
      <c r="EP462" s="71"/>
      <c r="EQ462" s="71"/>
      <c r="ER462" s="71"/>
      <c r="ES462" s="71"/>
      <c r="ET462" s="71"/>
      <c r="EU462" s="71"/>
      <c r="EV462" s="71"/>
      <c r="EW462" s="71"/>
      <c r="EX462" s="71"/>
      <c r="EY462" s="71"/>
      <c r="EZ462" s="71"/>
      <c r="FA462" s="71"/>
      <c r="FB462" s="71"/>
      <c r="FC462" s="71"/>
      <c r="FD462" s="71"/>
      <c r="FE462" s="71"/>
      <c r="FF462" s="71"/>
      <c r="FG462" s="71"/>
      <c r="FH462" s="71"/>
      <c r="FI462" s="71"/>
      <c r="FJ462" s="71"/>
      <c r="FK462" s="71"/>
      <c r="FL462" s="71"/>
      <c r="FM462" s="71"/>
      <c r="FN462" s="71"/>
      <c r="FO462" s="71"/>
      <c r="FP462" s="71"/>
      <c r="FQ462" s="71"/>
      <c r="FR462" s="71"/>
      <c r="FS462" s="71"/>
      <c r="FT462" s="71"/>
      <c r="FU462" s="71"/>
      <c r="FV462" s="71"/>
      <c r="FW462" s="71"/>
      <c r="FX462" s="71"/>
      <c r="FY462" s="71"/>
      <c r="FZ462" s="71"/>
      <c r="GA462" s="71"/>
      <c r="GB462" s="71"/>
      <c r="GC462" s="71"/>
      <c r="GD462" s="71"/>
      <c r="GE462" s="71"/>
      <c r="GF462" s="71"/>
      <c r="GG462" s="71"/>
      <c r="GH462" s="71"/>
      <c r="GI462" s="71"/>
      <c r="GJ462" s="71"/>
      <c r="GK462" s="71"/>
      <c r="GL462" s="71"/>
      <c r="GM462" s="71"/>
      <c r="GN462" s="71"/>
      <c r="GO462" s="71"/>
      <c r="GP462" s="71"/>
      <c r="GQ462" s="71"/>
      <c r="GR462" s="71"/>
      <c r="GS462" s="71"/>
      <c r="GT462" s="71"/>
      <c r="GU462" s="71"/>
      <c r="GV462" s="71"/>
      <c r="GW462" s="71"/>
      <c r="GX462" s="71"/>
      <c r="GY462" s="71"/>
      <c r="GZ462" s="71"/>
      <c r="HA462" s="71"/>
      <c r="HB462" s="71"/>
      <c r="HC462" s="71"/>
      <c r="HD462" s="71"/>
      <c r="HE462" s="71"/>
      <c r="HF462" s="71"/>
      <c r="HG462" s="71"/>
      <c r="HH462" s="71"/>
      <c r="HI462" s="71"/>
      <c r="HJ462" s="71"/>
      <c r="HK462" s="71"/>
      <c r="HL462" s="71"/>
      <c r="HM462" s="71"/>
      <c r="HN462" s="71"/>
      <c r="HO462" s="71"/>
      <c r="HP462" s="71"/>
      <c r="HQ462" s="71"/>
      <c r="HR462" s="71"/>
      <c r="HS462" s="71"/>
      <c r="HT462" s="71"/>
      <c r="HU462" s="71"/>
      <c r="HV462" s="71"/>
      <c r="HW462" s="71"/>
      <c r="HX462" s="71"/>
      <c r="HY462" s="71"/>
      <c r="HZ462" s="71"/>
      <c r="IA462" s="71"/>
      <c r="IB462" s="71"/>
      <c r="IC462" s="71"/>
      <c r="ID462" s="71"/>
      <c r="IE462" s="71"/>
      <c r="IF462" s="71"/>
      <c r="IG462" s="71"/>
      <c r="IH462" s="71"/>
      <c r="II462" s="71"/>
      <c r="IJ462" s="71"/>
      <c r="IK462" s="71"/>
      <c r="IL462" s="71"/>
      <c r="IM462" s="71"/>
      <c r="IN462" s="71"/>
      <c r="IO462" s="71"/>
      <c r="IP462" s="71"/>
      <c r="IQ462" s="71"/>
      <c r="IR462" s="71"/>
      <c r="IS462" s="71"/>
      <c r="IT462" s="71"/>
      <c r="IU462" s="71"/>
      <c r="IV462" s="71"/>
      <c r="IW462" s="71"/>
      <c r="IX462" s="71"/>
      <c r="IY462" s="71"/>
      <c r="IZ462" s="71"/>
    </row>
    <row r="463" spans="1:260" s="115" customFormat="1">
      <c r="A463" s="103" t="str">
        <f t="shared" si="366"/>
        <v>1.12.2.2.37</v>
      </c>
      <c r="B463" s="59">
        <v>111</v>
      </c>
      <c r="C463" s="68" t="s">
        <v>491</v>
      </c>
      <c r="D463" s="104" t="str">
        <f t="shared" ref="D463:D476" si="387">O463</f>
        <v>Caixa Sifonada c/Grelha Quadrada 150X150X50</v>
      </c>
      <c r="E463" s="105" t="str">
        <f t="shared" si="367"/>
        <v>un</v>
      </c>
      <c r="F463" s="55" t="s">
        <v>471</v>
      </c>
      <c r="G463" s="55">
        <v>100</v>
      </c>
      <c r="H463" s="55">
        <f t="shared" si="368"/>
        <v>81.99</v>
      </c>
      <c r="I463" s="55">
        <f t="shared" si="369"/>
        <v>102.48</v>
      </c>
      <c r="J463" s="106">
        <f t="shared" si="370"/>
        <v>10248</v>
      </c>
      <c r="K463" s="107">
        <f t="shared" si="371"/>
        <v>1.9517748209506573E-2</v>
      </c>
      <c r="L463" s="107">
        <f t="shared" si="372"/>
        <v>6.2043663008679495E-4</v>
      </c>
      <c r="M463" s="108">
        <v>81.99</v>
      </c>
      <c r="N463" s="109" t="s">
        <v>609</v>
      </c>
      <c r="O463" s="110" t="s">
        <v>1981</v>
      </c>
      <c r="P463" s="111"/>
      <c r="Q463" s="112"/>
      <c r="R463" s="111"/>
      <c r="S463" s="111"/>
      <c r="T463" s="113"/>
      <c r="U463" s="114">
        <f t="shared" si="365"/>
        <v>525060.56999999995</v>
      </c>
      <c r="V463" s="71">
        <f t="shared" si="377"/>
        <v>1</v>
      </c>
      <c r="W463" s="71">
        <f t="shared" si="378"/>
        <v>1</v>
      </c>
      <c r="X463" s="71">
        <f t="shared" si="379"/>
        <v>12</v>
      </c>
      <c r="Y463" s="71">
        <f t="shared" si="380"/>
        <v>2</v>
      </c>
      <c r="Z463" s="71">
        <f t="shared" si="386"/>
        <v>2</v>
      </c>
      <c r="AA463" s="71">
        <f t="shared" si="381"/>
        <v>14312374.350000005</v>
      </c>
      <c r="AB463" s="71">
        <f t="shared" si="382"/>
        <v>14312374.350000005</v>
      </c>
      <c r="AC463" s="71">
        <f t="shared" si="383"/>
        <v>484928.52999999985</v>
      </c>
      <c r="AD463" s="71">
        <f t="shared" si="384"/>
        <v>132120.01000000004</v>
      </c>
      <c r="AE463" s="71">
        <f t="shared" si="385"/>
        <v>72388.639999999985</v>
      </c>
      <c r="AF463" s="90" t="str">
        <f t="shared" si="373"/>
        <v>CENTRO INTEGRADO DE SAÚDE XANXERÊ</v>
      </c>
      <c r="AG463" s="90" t="str">
        <f t="shared" si="374"/>
        <v>CONSTRUÇÃO</v>
      </c>
      <c r="AH463" s="90" t="str">
        <f t="shared" si="375"/>
        <v>INSTALAÇÕES HIDROSSANITÁRIAS</v>
      </c>
      <c r="AI463" s="90" t="str">
        <f t="shared" si="376"/>
        <v>INSTALAÇÕES</v>
      </c>
      <c r="AJ463" s="90" t="s">
        <v>489</v>
      </c>
      <c r="AK463" s="71"/>
      <c r="AL463" s="71"/>
      <c r="AM463" s="71"/>
      <c r="AN463" s="71"/>
      <c r="AO463" s="71"/>
      <c r="AP463" s="71"/>
      <c r="AQ463" s="71"/>
      <c r="AR463" s="71"/>
      <c r="AS463" s="71"/>
      <c r="AT463" s="71"/>
      <c r="AU463" s="71"/>
      <c r="AV463" s="71"/>
      <c r="AW463" s="71"/>
      <c r="AX463" s="71"/>
      <c r="AY463" s="71"/>
      <c r="AZ463" s="71"/>
      <c r="BA463" s="71"/>
      <c r="BB463" s="71"/>
      <c r="BC463" s="71"/>
      <c r="BD463" s="71"/>
      <c r="BE463" s="71"/>
      <c r="BF463" s="71"/>
      <c r="BG463" s="71"/>
      <c r="BH463" s="71"/>
      <c r="BI463" s="71"/>
      <c r="BJ463" s="71"/>
      <c r="BK463" s="71"/>
      <c r="BL463" s="71"/>
      <c r="BM463" s="71"/>
      <c r="BN463" s="71"/>
      <c r="BO463" s="71"/>
      <c r="BP463" s="71"/>
      <c r="BQ463" s="71"/>
      <c r="BR463" s="71"/>
      <c r="BS463" s="71"/>
      <c r="BT463" s="71"/>
      <c r="BU463" s="71"/>
      <c r="BV463" s="71"/>
      <c r="BW463" s="71"/>
      <c r="BX463" s="71"/>
      <c r="BY463" s="71"/>
      <c r="BZ463" s="71"/>
      <c r="CA463" s="71"/>
      <c r="CB463" s="71"/>
      <c r="CC463" s="71"/>
      <c r="CD463" s="71"/>
      <c r="CE463" s="71"/>
      <c r="CF463" s="71"/>
      <c r="CG463" s="71"/>
      <c r="CH463" s="71"/>
      <c r="CI463" s="71"/>
      <c r="CJ463" s="71"/>
      <c r="CK463" s="71"/>
      <c r="CL463" s="71"/>
      <c r="CM463" s="71"/>
      <c r="CN463" s="71"/>
      <c r="CO463" s="71"/>
      <c r="CP463" s="71"/>
      <c r="CQ463" s="71"/>
      <c r="CR463" s="71"/>
      <c r="CS463" s="71"/>
      <c r="CT463" s="71"/>
      <c r="CU463" s="71"/>
      <c r="CV463" s="71"/>
      <c r="CW463" s="71"/>
      <c r="CX463" s="71"/>
      <c r="CY463" s="71"/>
      <c r="CZ463" s="71"/>
      <c r="DA463" s="71"/>
      <c r="DB463" s="71"/>
      <c r="DC463" s="71"/>
      <c r="DD463" s="71"/>
      <c r="DE463" s="71"/>
      <c r="DF463" s="71"/>
      <c r="DG463" s="71"/>
      <c r="DH463" s="71"/>
      <c r="DI463" s="71"/>
      <c r="DJ463" s="71"/>
      <c r="DK463" s="71"/>
      <c r="DL463" s="71"/>
      <c r="DM463" s="71"/>
      <c r="DN463" s="71"/>
      <c r="DO463" s="71"/>
      <c r="DP463" s="71"/>
      <c r="DQ463" s="71"/>
      <c r="DR463" s="71"/>
      <c r="DS463" s="71"/>
      <c r="DT463" s="71"/>
      <c r="DU463" s="71"/>
      <c r="DV463" s="71"/>
      <c r="DW463" s="71"/>
      <c r="DX463" s="71"/>
      <c r="DY463" s="71"/>
      <c r="DZ463" s="71"/>
      <c r="EA463" s="71"/>
      <c r="EB463" s="71"/>
      <c r="EC463" s="71"/>
      <c r="ED463" s="71"/>
      <c r="EE463" s="71"/>
      <c r="EF463" s="71"/>
      <c r="EG463" s="71"/>
      <c r="EH463" s="71"/>
      <c r="EI463" s="71"/>
      <c r="EJ463" s="71"/>
      <c r="EK463" s="71"/>
      <c r="EL463" s="71"/>
      <c r="EM463" s="71"/>
      <c r="EN463" s="71"/>
      <c r="EO463" s="71"/>
      <c r="EP463" s="71"/>
      <c r="EQ463" s="71"/>
      <c r="ER463" s="71"/>
      <c r="ES463" s="71"/>
      <c r="ET463" s="71"/>
      <c r="EU463" s="71"/>
      <c r="EV463" s="71"/>
      <c r="EW463" s="71"/>
      <c r="EX463" s="71"/>
      <c r="EY463" s="71"/>
      <c r="EZ463" s="71"/>
      <c r="FA463" s="71"/>
      <c r="FB463" s="71"/>
      <c r="FC463" s="71"/>
      <c r="FD463" s="71"/>
      <c r="FE463" s="71"/>
      <c r="FF463" s="71"/>
      <c r="FG463" s="71"/>
      <c r="FH463" s="71"/>
      <c r="FI463" s="71"/>
      <c r="FJ463" s="71"/>
      <c r="FK463" s="71"/>
      <c r="FL463" s="71"/>
      <c r="FM463" s="71"/>
      <c r="FN463" s="71"/>
      <c r="FO463" s="71"/>
      <c r="FP463" s="71"/>
      <c r="FQ463" s="71"/>
      <c r="FR463" s="71"/>
      <c r="FS463" s="71"/>
      <c r="FT463" s="71"/>
      <c r="FU463" s="71"/>
      <c r="FV463" s="71"/>
      <c r="FW463" s="71"/>
      <c r="FX463" s="71"/>
      <c r="FY463" s="71"/>
      <c r="FZ463" s="71"/>
      <c r="GA463" s="71"/>
      <c r="GB463" s="71"/>
      <c r="GC463" s="71"/>
      <c r="GD463" s="71"/>
      <c r="GE463" s="71"/>
      <c r="GF463" s="71"/>
      <c r="GG463" s="71"/>
      <c r="GH463" s="71"/>
      <c r="GI463" s="71"/>
      <c r="GJ463" s="71"/>
      <c r="GK463" s="71"/>
      <c r="GL463" s="71"/>
      <c r="GM463" s="71"/>
      <c r="GN463" s="71"/>
      <c r="GO463" s="71"/>
      <c r="GP463" s="71"/>
      <c r="GQ463" s="71"/>
      <c r="GR463" s="71"/>
      <c r="GS463" s="71"/>
      <c r="GT463" s="71"/>
      <c r="GU463" s="71"/>
      <c r="GV463" s="71"/>
      <c r="GW463" s="71"/>
      <c r="GX463" s="71"/>
      <c r="GY463" s="71"/>
      <c r="GZ463" s="71"/>
      <c r="HA463" s="71"/>
      <c r="HB463" s="71"/>
      <c r="HC463" s="71"/>
      <c r="HD463" s="71"/>
      <c r="HE463" s="71"/>
      <c r="HF463" s="71"/>
      <c r="HG463" s="71"/>
      <c r="HH463" s="71"/>
      <c r="HI463" s="71"/>
      <c r="HJ463" s="71"/>
      <c r="HK463" s="71"/>
      <c r="HL463" s="71"/>
      <c r="HM463" s="71"/>
      <c r="HN463" s="71"/>
      <c r="HO463" s="71"/>
      <c r="HP463" s="71"/>
      <c r="HQ463" s="71"/>
      <c r="HR463" s="71"/>
      <c r="HS463" s="71"/>
      <c r="HT463" s="71"/>
      <c r="HU463" s="71"/>
      <c r="HV463" s="71"/>
      <c r="HW463" s="71"/>
      <c r="HX463" s="71"/>
      <c r="HY463" s="71"/>
      <c r="HZ463" s="71"/>
      <c r="IA463" s="71"/>
      <c r="IB463" s="71"/>
      <c r="IC463" s="71"/>
      <c r="ID463" s="71"/>
      <c r="IE463" s="71"/>
      <c r="IF463" s="71"/>
      <c r="IG463" s="71"/>
      <c r="IH463" s="71"/>
      <c r="II463" s="71"/>
      <c r="IJ463" s="71"/>
      <c r="IK463" s="71"/>
      <c r="IL463" s="71"/>
      <c r="IM463" s="71"/>
      <c r="IN463" s="71"/>
      <c r="IO463" s="71"/>
      <c r="IP463" s="71"/>
      <c r="IQ463" s="71"/>
      <c r="IR463" s="71"/>
      <c r="IS463" s="71"/>
      <c r="IT463" s="71"/>
      <c r="IU463" s="71"/>
      <c r="IV463" s="71"/>
      <c r="IW463" s="71"/>
      <c r="IX463" s="71"/>
      <c r="IY463" s="71"/>
      <c r="IZ463" s="71"/>
    </row>
    <row r="464" spans="1:260" s="115" customFormat="1">
      <c r="A464" s="103" t="str">
        <f t="shared" si="366"/>
        <v>1.12.2.2.38</v>
      </c>
      <c r="B464" s="59">
        <v>5683</v>
      </c>
      <c r="C464" s="68" t="s">
        <v>491</v>
      </c>
      <c r="D464" s="104" t="str">
        <f t="shared" si="387"/>
        <v>Caixa Sifonada c/Grelha hermérica 150X150X50</v>
      </c>
      <c r="E464" s="105" t="str">
        <f t="shared" si="367"/>
        <v>un</v>
      </c>
      <c r="F464" s="55" t="s">
        <v>471</v>
      </c>
      <c r="G464" s="55">
        <v>4</v>
      </c>
      <c r="H464" s="55">
        <f t="shared" si="368"/>
        <v>89.59</v>
      </c>
      <c r="I464" s="55">
        <f t="shared" si="369"/>
        <v>111.98</v>
      </c>
      <c r="J464" s="106">
        <f t="shared" si="370"/>
        <v>447.92</v>
      </c>
      <c r="K464" s="107">
        <f t="shared" si="371"/>
        <v>8.5308253103065816E-4</v>
      </c>
      <c r="L464" s="107">
        <f t="shared" si="372"/>
        <v>2.7118069413395513E-5</v>
      </c>
      <c r="M464" s="108">
        <v>89.59</v>
      </c>
      <c r="N464" s="109" t="s">
        <v>609</v>
      </c>
      <c r="O464" s="110" t="s">
        <v>2295</v>
      </c>
      <c r="P464" s="111"/>
      <c r="Q464" s="112"/>
      <c r="R464" s="111"/>
      <c r="S464" s="111"/>
      <c r="T464" s="113"/>
      <c r="U464" s="114">
        <f t="shared" si="365"/>
        <v>525060.56999999995</v>
      </c>
      <c r="V464" s="71">
        <f t="shared" si="377"/>
        <v>1</v>
      </c>
      <c r="W464" s="71">
        <f t="shared" si="378"/>
        <v>1</v>
      </c>
      <c r="X464" s="71">
        <f t="shared" si="379"/>
        <v>12</v>
      </c>
      <c r="Y464" s="71">
        <f t="shared" si="380"/>
        <v>2</v>
      </c>
      <c r="Z464" s="71">
        <f t="shared" si="386"/>
        <v>2</v>
      </c>
      <c r="AA464" s="71">
        <f t="shared" si="381"/>
        <v>14312822.270000005</v>
      </c>
      <c r="AB464" s="71">
        <f t="shared" si="382"/>
        <v>14312822.270000005</v>
      </c>
      <c r="AC464" s="71">
        <f t="shared" si="383"/>
        <v>485376.44999999984</v>
      </c>
      <c r="AD464" s="71">
        <f t="shared" si="384"/>
        <v>132567.93000000005</v>
      </c>
      <c r="AE464" s="71">
        <f t="shared" si="385"/>
        <v>72836.559999999983</v>
      </c>
      <c r="AF464" s="90" t="str">
        <f t="shared" si="373"/>
        <v>CENTRO INTEGRADO DE SAÚDE XANXERÊ</v>
      </c>
      <c r="AG464" s="90" t="str">
        <f t="shared" si="374"/>
        <v>CONSTRUÇÃO</v>
      </c>
      <c r="AH464" s="90" t="str">
        <f t="shared" si="375"/>
        <v>INSTALAÇÕES HIDROSSANITÁRIAS</v>
      </c>
      <c r="AI464" s="90" t="str">
        <f t="shared" si="376"/>
        <v>INSTALAÇÕES</v>
      </c>
      <c r="AJ464" s="90" t="s">
        <v>489</v>
      </c>
      <c r="AK464" s="71"/>
      <c r="AL464" s="71"/>
      <c r="AM464" s="71"/>
      <c r="AN464" s="71"/>
      <c r="AO464" s="71"/>
      <c r="AP464" s="71"/>
      <c r="AQ464" s="71"/>
      <c r="AR464" s="71"/>
      <c r="AS464" s="71"/>
      <c r="AT464" s="71"/>
      <c r="AU464" s="71"/>
      <c r="AV464" s="71"/>
      <c r="AW464" s="71"/>
      <c r="AX464" s="71"/>
      <c r="AY464" s="71"/>
      <c r="AZ464" s="71"/>
      <c r="BA464" s="71"/>
      <c r="BB464" s="71"/>
      <c r="BC464" s="71"/>
      <c r="BD464" s="71"/>
      <c r="BE464" s="71"/>
      <c r="BF464" s="71"/>
      <c r="BG464" s="71"/>
      <c r="BH464" s="71"/>
      <c r="BI464" s="71"/>
      <c r="BJ464" s="71"/>
      <c r="BK464" s="71"/>
      <c r="BL464" s="71"/>
      <c r="BM464" s="71"/>
      <c r="BN464" s="71"/>
      <c r="BO464" s="71"/>
      <c r="BP464" s="71"/>
      <c r="BQ464" s="71"/>
      <c r="BR464" s="71"/>
      <c r="BS464" s="71"/>
      <c r="BT464" s="71"/>
      <c r="BU464" s="71"/>
      <c r="BV464" s="71"/>
      <c r="BW464" s="71"/>
      <c r="BX464" s="71"/>
      <c r="BY464" s="71"/>
      <c r="BZ464" s="71"/>
      <c r="CA464" s="71"/>
      <c r="CB464" s="71"/>
      <c r="CC464" s="71"/>
      <c r="CD464" s="71"/>
      <c r="CE464" s="71"/>
      <c r="CF464" s="71"/>
      <c r="CG464" s="71"/>
      <c r="CH464" s="71"/>
      <c r="CI464" s="71"/>
      <c r="CJ464" s="71"/>
      <c r="CK464" s="71"/>
      <c r="CL464" s="71"/>
      <c r="CM464" s="71"/>
      <c r="CN464" s="71"/>
      <c r="CO464" s="71"/>
      <c r="CP464" s="71"/>
      <c r="CQ464" s="71"/>
      <c r="CR464" s="71"/>
      <c r="CS464" s="71"/>
      <c r="CT464" s="71"/>
      <c r="CU464" s="71"/>
      <c r="CV464" s="71"/>
      <c r="CW464" s="71"/>
      <c r="CX464" s="71"/>
      <c r="CY464" s="71"/>
      <c r="CZ464" s="71"/>
      <c r="DA464" s="71"/>
      <c r="DB464" s="71"/>
      <c r="DC464" s="71"/>
      <c r="DD464" s="71"/>
      <c r="DE464" s="71"/>
      <c r="DF464" s="71"/>
      <c r="DG464" s="71"/>
      <c r="DH464" s="71"/>
      <c r="DI464" s="71"/>
      <c r="DJ464" s="71"/>
      <c r="DK464" s="71"/>
      <c r="DL464" s="71"/>
      <c r="DM464" s="71"/>
      <c r="DN464" s="71"/>
      <c r="DO464" s="71"/>
      <c r="DP464" s="71"/>
      <c r="DQ464" s="71"/>
      <c r="DR464" s="71"/>
      <c r="DS464" s="71"/>
      <c r="DT464" s="71"/>
      <c r="DU464" s="71"/>
      <c r="DV464" s="71"/>
      <c r="DW464" s="71"/>
      <c r="DX464" s="71"/>
      <c r="DY464" s="71"/>
      <c r="DZ464" s="71"/>
      <c r="EA464" s="71"/>
      <c r="EB464" s="71"/>
      <c r="EC464" s="71"/>
      <c r="ED464" s="71"/>
      <c r="EE464" s="71"/>
      <c r="EF464" s="71"/>
      <c r="EG464" s="71"/>
      <c r="EH464" s="71"/>
      <c r="EI464" s="71"/>
      <c r="EJ464" s="71"/>
      <c r="EK464" s="71"/>
      <c r="EL464" s="71"/>
      <c r="EM464" s="71"/>
      <c r="EN464" s="71"/>
      <c r="EO464" s="71"/>
      <c r="EP464" s="71"/>
      <c r="EQ464" s="71"/>
      <c r="ER464" s="71"/>
      <c r="ES464" s="71"/>
      <c r="ET464" s="71"/>
      <c r="EU464" s="71"/>
      <c r="EV464" s="71"/>
      <c r="EW464" s="71"/>
      <c r="EX464" s="71"/>
      <c r="EY464" s="71"/>
      <c r="EZ464" s="71"/>
      <c r="FA464" s="71"/>
      <c r="FB464" s="71"/>
      <c r="FC464" s="71"/>
      <c r="FD464" s="71"/>
      <c r="FE464" s="71"/>
      <c r="FF464" s="71"/>
      <c r="FG464" s="71"/>
      <c r="FH464" s="71"/>
      <c r="FI464" s="71"/>
      <c r="FJ464" s="71"/>
      <c r="FK464" s="71"/>
      <c r="FL464" s="71"/>
      <c r="FM464" s="71"/>
      <c r="FN464" s="71"/>
      <c r="FO464" s="71"/>
      <c r="FP464" s="71"/>
      <c r="FQ464" s="71"/>
      <c r="FR464" s="71"/>
      <c r="FS464" s="71"/>
      <c r="FT464" s="71"/>
      <c r="FU464" s="71"/>
      <c r="FV464" s="71"/>
      <c r="FW464" s="71"/>
      <c r="FX464" s="71"/>
      <c r="FY464" s="71"/>
      <c r="FZ464" s="71"/>
      <c r="GA464" s="71"/>
      <c r="GB464" s="71"/>
      <c r="GC464" s="71"/>
      <c r="GD464" s="71"/>
      <c r="GE464" s="71"/>
      <c r="GF464" s="71"/>
      <c r="GG464" s="71"/>
      <c r="GH464" s="71"/>
      <c r="GI464" s="71"/>
      <c r="GJ464" s="71"/>
      <c r="GK464" s="71"/>
      <c r="GL464" s="71"/>
      <c r="GM464" s="71"/>
      <c r="GN464" s="71"/>
      <c r="GO464" s="71"/>
      <c r="GP464" s="71"/>
      <c r="GQ464" s="71"/>
      <c r="GR464" s="71"/>
      <c r="GS464" s="71"/>
      <c r="GT464" s="71"/>
      <c r="GU464" s="71"/>
      <c r="GV464" s="71"/>
      <c r="GW464" s="71"/>
      <c r="GX464" s="71"/>
      <c r="GY464" s="71"/>
      <c r="GZ464" s="71"/>
      <c r="HA464" s="71"/>
      <c r="HB464" s="71"/>
      <c r="HC464" s="71"/>
      <c r="HD464" s="71"/>
      <c r="HE464" s="71"/>
      <c r="HF464" s="71"/>
      <c r="HG464" s="71"/>
      <c r="HH464" s="71"/>
      <c r="HI464" s="71"/>
      <c r="HJ464" s="71"/>
      <c r="HK464" s="71"/>
      <c r="HL464" s="71"/>
      <c r="HM464" s="71"/>
      <c r="HN464" s="71"/>
      <c r="HO464" s="71"/>
      <c r="HP464" s="71"/>
      <c r="HQ464" s="71"/>
      <c r="HR464" s="71"/>
      <c r="HS464" s="71"/>
      <c r="HT464" s="71"/>
      <c r="HU464" s="71"/>
      <c r="HV464" s="71"/>
      <c r="HW464" s="71"/>
      <c r="HX464" s="71"/>
      <c r="HY464" s="71"/>
      <c r="HZ464" s="71"/>
      <c r="IA464" s="71"/>
      <c r="IB464" s="71"/>
      <c r="IC464" s="71"/>
      <c r="ID464" s="71"/>
      <c r="IE464" s="71"/>
      <c r="IF464" s="71"/>
      <c r="IG464" s="71"/>
      <c r="IH464" s="71"/>
      <c r="II464" s="71"/>
      <c r="IJ464" s="71"/>
      <c r="IK464" s="71"/>
      <c r="IL464" s="71"/>
      <c r="IM464" s="71"/>
      <c r="IN464" s="71"/>
      <c r="IO464" s="71"/>
      <c r="IP464" s="71"/>
      <c r="IQ464" s="71"/>
      <c r="IR464" s="71"/>
      <c r="IS464" s="71"/>
      <c r="IT464" s="71"/>
      <c r="IU464" s="71"/>
      <c r="IV464" s="71"/>
      <c r="IW464" s="71"/>
      <c r="IX464" s="71"/>
      <c r="IY464" s="71"/>
      <c r="IZ464" s="71"/>
    </row>
    <row r="465" spans="1:1024" s="115" customFormat="1" ht="25.5">
      <c r="A465" s="103" t="str">
        <f t="shared" si="366"/>
        <v>1.12.2.2.39</v>
      </c>
      <c r="B465" s="52">
        <v>89446</v>
      </c>
      <c r="C465" s="64" t="s">
        <v>493</v>
      </c>
      <c r="D465" s="104" t="str">
        <f t="shared" si="387"/>
        <v>Tubo, pvc, soldável, dn 25mm, instalado em prumada de água - fornecimento e instalação. Af_12/2014</v>
      </c>
      <c r="E465" s="105" t="str">
        <f t="shared" si="367"/>
        <v>m</v>
      </c>
      <c r="F465" s="55" t="s">
        <v>471</v>
      </c>
      <c r="G465" s="55">
        <v>860</v>
      </c>
      <c r="H465" s="55">
        <f t="shared" si="368"/>
        <v>5.32</v>
      </c>
      <c r="I465" s="55">
        <f t="shared" si="369"/>
        <v>6.65</v>
      </c>
      <c r="J465" s="106">
        <f t="shared" si="370"/>
        <v>5719</v>
      </c>
      <c r="K465" s="107">
        <f t="shared" si="371"/>
        <v>1.0892076698884475E-2</v>
      </c>
      <c r="L465" s="107">
        <f t="shared" si="372"/>
        <v>3.4624093359351878E-4</v>
      </c>
      <c r="M465" s="108">
        <v>5.32</v>
      </c>
      <c r="N465" s="109" t="s">
        <v>657</v>
      </c>
      <c r="O465" s="110" t="s">
        <v>3169</v>
      </c>
      <c r="P465" s="111"/>
      <c r="Q465" s="112"/>
      <c r="R465" s="111"/>
      <c r="S465" s="111"/>
      <c r="T465" s="113"/>
      <c r="U465" s="114">
        <f t="shared" si="365"/>
        <v>525060.56999999995</v>
      </c>
      <c r="V465" s="71">
        <f t="shared" si="377"/>
        <v>1</v>
      </c>
      <c r="W465" s="71">
        <f t="shared" si="378"/>
        <v>1</v>
      </c>
      <c r="X465" s="71">
        <f t="shared" si="379"/>
        <v>12</v>
      </c>
      <c r="Y465" s="71">
        <f t="shared" si="380"/>
        <v>2</v>
      </c>
      <c r="Z465" s="71">
        <f t="shared" si="386"/>
        <v>2</v>
      </c>
      <c r="AA465" s="71">
        <f t="shared" si="381"/>
        <v>14318541.270000005</v>
      </c>
      <c r="AB465" s="71">
        <f t="shared" si="382"/>
        <v>14318541.270000005</v>
      </c>
      <c r="AC465" s="71">
        <f t="shared" si="383"/>
        <v>491095.44999999984</v>
      </c>
      <c r="AD465" s="71">
        <f t="shared" si="384"/>
        <v>138286.93000000005</v>
      </c>
      <c r="AE465" s="71">
        <f t="shared" si="385"/>
        <v>78555.559999999983</v>
      </c>
      <c r="AF465" s="90" t="str">
        <f t="shared" si="373"/>
        <v>CENTRO INTEGRADO DE SAÚDE XANXERÊ</v>
      </c>
      <c r="AG465" s="90" t="str">
        <f t="shared" si="374"/>
        <v>CONSTRUÇÃO</v>
      </c>
      <c r="AH465" s="90" t="str">
        <f t="shared" si="375"/>
        <v>INSTALAÇÕES HIDROSSANITÁRIAS</v>
      </c>
      <c r="AI465" s="90" t="str">
        <f t="shared" si="376"/>
        <v>INSTALAÇÕES</v>
      </c>
      <c r="AJ465" s="90" t="s">
        <v>489</v>
      </c>
      <c r="AK465" s="71"/>
      <c r="AL465" s="71"/>
      <c r="AM465" s="71"/>
      <c r="AN465" s="71"/>
      <c r="AO465" s="71"/>
      <c r="AP465" s="71"/>
      <c r="AQ465" s="71"/>
      <c r="AR465" s="71"/>
      <c r="AS465" s="71"/>
      <c r="AT465" s="71"/>
      <c r="AU465" s="71"/>
      <c r="AV465" s="71"/>
      <c r="AW465" s="71"/>
      <c r="AX465" s="71"/>
      <c r="AY465" s="71"/>
      <c r="AZ465" s="71"/>
      <c r="BA465" s="71"/>
      <c r="BB465" s="71"/>
      <c r="BC465" s="71"/>
      <c r="BD465" s="71"/>
      <c r="BE465" s="71"/>
      <c r="BF465" s="71"/>
      <c r="BG465" s="71"/>
      <c r="BH465" s="71"/>
      <c r="BI465" s="71"/>
      <c r="BJ465" s="71"/>
      <c r="BK465" s="71"/>
      <c r="BL465" s="71"/>
      <c r="BM465" s="71"/>
      <c r="BN465" s="71"/>
      <c r="BO465" s="71"/>
      <c r="BP465" s="71"/>
      <c r="BQ465" s="71"/>
      <c r="BR465" s="71"/>
      <c r="BS465" s="71"/>
      <c r="BT465" s="71"/>
      <c r="BU465" s="71"/>
      <c r="BV465" s="71"/>
      <c r="BW465" s="71"/>
      <c r="BX465" s="71"/>
      <c r="BY465" s="71"/>
      <c r="BZ465" s="71"/>
      <c r="CA465" s="71"/>
      <c r="CB465" s="71"/>
      <c r="CC465" s="71"/>
      <c r="CD465" s="71"/>
      <c r="CE465" s="71"/>
      <c r="CF465" s="71"/>
      <c r="CG465" s="71"/>
      <c r="CH465" s="71"/>
      <c r="CI465" s="71"/>
      <c r="CJ465" s="71"/>
      <c r="CK465" s="71"/>
      <c r="CL465" s="71"/>
      <c r="CM465" s="71"/>
      <c r="CN465" s="71"/>
      <c r="CO465" s="71"/>
      <c r="CP465" s="71"/>
      <c r="CQ465" s="71"/>
      <c r="CR465" s="71"/>
      <c r="CS465" s="71"/>
      <c r="CT465" s="71"/>
      <c r="CU465" s="71"/>
      <c r="CV465" s="71"/>
      <c r="CW465" s="71"/>
      <c r="CX465" s="71"/>
      <c r="CY465" s="71"/>
      <c r="CZ465" s="71"/>
      <c r="DA465" s="71"/>
      <c r="DB465" s="71"/>
      <c r="DC465" s="71"/>
      <c r="DD465" s="71"/>
      <c r="DE465" s="71"/>
      <c r="DF465" s="71"/>
      <c r="DG465" s="71"/>
      <c r="DH465" s="71"/>
      <c r="DI465" s="71"/>
      <c r="DJ465" s="71"/>
      <c r="DK465" s="71"/>
      <c r="DL465" s="71"/>
      <c r="DM465" s="71"/>
      <c r="DN465" s="71"/>
      <c r="DO465" s="71"/>
      <c r="DP465" s="71"/>
      <c r="DQ465" s="71"/>
      <c r="DR465" s="71"/>
      <c r="DS465" s="71"/>
      <c r="DT465" s="71"/>
      <c r="DU465" s="71"/>
      <c r="DV465" s="71"/>
      <c r="DW465" s="71"/>
      <c r="DX465" s="71"/>
      <c r="DY465" s="71"/>
      <c r="DZ465" s="71"/>
      <c r="EA465" s="71"/>
      <c r="EB465" s="71"/>
      <c r="EC465" s="71"/>
      <c r="ED465" s="71"/>
      <c r="EE465" s="71"/>
      <c r="EF465" s="71"/>
      <c r="EG465" s="71"/>
      <c r="EH465" s="71"/>
      <c r="EI465" s="71"/>
      <c r="EJ465" s="71"/>
      <c r="EK465" s="71"/>
      <c r="EL465" s="71"/>
      <c r="EM465" s="71"/>
      <c r="EN465" s="71"/>
      <c r="EO465" s="71"/>
      <c r="EP465" s="71"/>
      <c r="EQ465" s="71"/>
      <c r="ER465" s="71"/>
      <c r="ES465" s="71"/>
      <c r="ET465" s="71"/>
      <c r="EU465" s="71"/>
      <c r="EV465" s="71"/>
      <c r="EW465" s="71"/>
      <c r="EX465" s="71"/>
      <c r="EY465" s="71"/>
      <c r="EZ465" s="71"/>
      <c r="FA465" s="71"/>
      <c r="FB465" s="71"/>
      <c r="FC465" s="71"/>
      <c r="FD465" s="71"/>
      <c r="FE465" s="71"/>
      <c r="FF465" s="71"/>
      <c r="FG465" s="71"/>
      <c r="FH465" s="71"/>
      <c r="FI465" s="71"/>
      <c r="FJ465" s="71"/>
      <c r="FK465" s="71"/>
      <c r="FL465" s="71"/>
      <c r="FM465" s="71"/>
      <c r="FN465" s="71"/>
      <c r="FO465" s="71"/>
      <c r="FP465" s="71"/>
      <c r="FQ465" s="71"/>
      <c r="FR465" s="71"/>
      <c r="FS465" s="71"/>
      <c r="FT465" s="71"/>
      <c r="FU465" s="71"/>
      <c r="FV465" s="71"/>
      <c r="FW465" s="71"/>
      <c r="FX465" s="71"/>
      <c r="FY465" s="71"/>
      <c r="FZ465" s="71"/>
      <c r="GA465" s="71"/>
      <c r="GB465" s="71"/>
      <c r="GC465" s="71"/>
      <c r="GD465" s="71"/>
      <c r="GE465" s="71"/>
      <c r="GF465" s="71"/>
      <c r="GG465" s="71"/>
      <c r="GH465" s="71"/>
      <c r="GI465" s="71"/>
      <c r="GJ465" s="71"/>
      <c r="GK465" s="71"/>
      <c r="GL465" s="71"/>
      <c r="GM465" s="71"/>
      <c r="GN465" s="71"/>
      <c r="GO465" s="71"/>
      <c r="GP465" s="71"/>
      <c r="GQ465" s="71"/>
      <c r="GR465" s="71"/>
      <c r="GS465" s="71"/>
      <c r="GT465" s="71"/>
      <c r="GU465" s="71"/>
      <c r="GV465" s="71"/>
      <c r="GW465" s="71"/>
      <c r="GX465" s="71"/>
      <c r="GY465" s="71"/>
      <c r="GZ465" s="71"/>
      <c r="HA465" s="71"/>
      <c r="HB465" s="71"/>
      <c r="HC465" s="71"/>
      <c r="HD465" s="71"/>
      <c r="HE465" s="71"/>
      <c r="HF465" s="71"/>
      <c r="HG465" s="71"/>
      <c r="HH465" s="71"/>
      <c r="HI465" s="71"/>
      <c r="HJ465" s="71"/>
      <c r="HK465" s="71"/>
      <c r="HL465" s="71"/>
      <c r="HM465" s="71"/>
      <c r="HN465" s="71"/>
      <c r="HO465" s="71"/>
      <c r="HP465" s="71"/>
      <c r="HQ465" s="71"/>
      <c r="HR465" s="71"/>
      <c r="HS465" s="71"/>
      <c r="HT465" s="71"/>
      <c r="HU465" s="71"/>
      <c r="HV465" s="71"/>
      <c r="HW465" s="71"/>
      <c r="HX465" s="71"/>
      <c r="HY465" s="71"/>
      <c r="HZ465" s="71"/>
      <c r="IA465" s="71"/>
      <c r="IB465" s="71"/>
      <c r="IC465" s="71"/>
      <c r="ID465" s="71"/>
      <c r="IE465" s="71"/>
      <c r="IF465" s="71"/>
      <c r="IG465" s="71"/>
      <c r="IH465" s="71"/>
      <c r="II465" s="71"/>
      <c r="IJ465" s="71"/>
      <c r="IK465" s="71"/>
      <c r="IL465" s="71"/>
      <c r="IM465" s="71"/>
      <c r="IN465" s="71"/>
      <c r="IO465" s="71"/>
      <c r="IP465" s="71"/>
      <c r="IQ465" s="71"/>
      <c r="IR465" s="71"/>
      <c r="IS465" s="71"/>
      <c r="IT465" s="71"/>
      <c r="IU465" s="71"/>
      <c r="IV465" s="71"/>
      <c r="IW465" s="71"/>
      <c r="IX465" s="71"/>
      <c r="IY465" s="71"/>
      <c r="IZ465" s="71"/>
    </row>
    <row r="466" spans="1:1024" s="115" customFormat="1" ht="25.5">
      <c r="A466" s="103" t="str">
        <f t="shared" si="366"/>
        <v>1.12.2.2.40</v>
      </c>
      <c r="B466" s="52">
        <v>89447</v>
      </c>
      <c r="C466" s="64" t="s">
        <v>493</v>
      </c>
      <c r="D466" s="104" t="str">
        <f t="shared" si="387"/>
        <v>Tubo, pvc, soldável, dn 32mm, instalado em prumada de água - fornecimento e instalação. Af_12/2014</v>
      </c>
      <c r="E466" s="105" t="str">
        <f t="shared" si="367"/>
        <v>m</v>
      </c>
      <c r="F466" s="55" t="s">
        <v>471</v>
      </c>
      <c r="G466" s="55">
        <v>10</v>
      </c>
      <c r="H466" s="55">
        <f t="shared" si="368"/>
        <v>11.22</v>
      </c>
      <c r="I466" s="55">
        <f t="shared" si="369"/>
        <v>14.02</v>
      </c>
      <c r="J466" s="106">
        <f t="shared" si="370"/>
        <v>140.19999999999999</v>
      </c>
      <c r="K466" s="107">
        <f t="shared" si="371"/>
        <v>2.6701681293645797E-4</v>
      </c>
      <c r="L466" s="107">
        <f t="shared" si="372"/>
        <v>8.4880186902974861E-6</v>
      </c>
      <c r="M466" s="108">
        <v>11.22</v>
      </c>
      <c r="N466" s="109" t="s">
        <v>657</v>
      </c>
      <c r="O466" s="110" t="s">
        <v>3171</v>
      </c>
      <c r="P466" s="111"/>
      <c r="Q466" s="112"/>
      <c r="R466" s="111"/>
      <c r="S466" s="111"/>
      <c r="T466" s="113"/>
      <c r="U466" s="114">
        <f t="shared" si="365"/>
        <v>525060.56999999995</v>
      </c>
      <c r="V466" s="71">
        <f t="shared" si="377"/>
        <v>1</v>
      </c>
      <c r="W466" s="71">
        <f t="shared" si="378"/>
        <v>1</v>
      </c>
      <c r="X466" s="71">
        <f t="shared" si="379"/>
        <v>12</v>
      </c>
      <c r="Y466" s="71">
        <f t="shared" si="380"/>
        <v>2</v>
      </c>
      <c r="Z466" s="71">
        <f t="shared" si="386"/>
        <v>2</v>
      </c>
      <c r="AA466" s="71">
        <f t="shared" si="381"/>
        <v>14318681.470000004</v>
      </c>
      <c r="AB466" s="71">
        <f t="shared" si="382"/>
        <v>14318681.470000004</v>
      </c>
      <c r="AC466" s="71">
        <f t="shared" si="383"/>
        <v>491235.64999999985</v>
      </c>
      <c r="AD466" s="71">
        <f t="shared" si="384"/>
        <v>138427.13000000006</v>
      </c>
      <c r="AE466" s="71">
        <f t="shared" si="385"/>
        <v>78695.75999999998</v>
      </c>
      <c r="AF466" s="90" t="str">
        <f t="shared" si="373"/>
        <v>CENTRO INTEGRADO DE SAÚDE XANXERÊ</v>
      </c>
      <c r="AG466" s="90" t="str">
        <f t="shared" si="374"/>
        <v>CONSTRUÇÃO</v>
      </c>
      <c r="AH466" s="90" t="str">
        <f t="shared" si="375"/>
        <v>INSTALAÇÕES HIDROSSANITÁRIAS</v>
      </c>
      <c r="AI466" s="90" t="str">
        <f t="shared" si="376"/>
        <v>INSTALAÇÕES</v>
      </c>
      <c r="AJ466" s="90" t="s">
        <v>489</v>
      </c>
      <c r="AK466" s="71"/>
      <c r="AL466" s="71"/>
      <c r="AM466" s="71"/>
      <c r="AN466" s="71"/>
      <c r="AO466" s="71"/>
      <c r="AP466" s="71"/>
      <c r="AQ466" s="71"/>
      <c r="AR466" s="71"/>
      <c r="AS466" s="71"/>
      <c r="AT466" s="71"/>
      <c r="AU466" s="71"/>
      <c r="AV466" s="71"/>
      <c r="AW466" s="71"/>
      <c r="AX466" s="71"/>
      <c r="AY466" s="71"/>
      <c r="AZ466" s="71"/>
      <c r="BA466" s="71"/>
      <c r="BB466" s="71"/>
      <c r="BC466" s="71"/>
      <c r="BD466" s="71"/>
      <c r="BE466" s="71"/>
      <c r="BF466" s="71"/>
      <c r="BG466" s="71"/>
      <c r="BH466" s="71"/>
      <c r="BI466" s="71"/>
      <c r="BJ466" s="71"/>
      <c r="BK466" s="71"/>
      <c r="BL466" s="71"/>
      <c r="BM466" s="71"/>
      <c r="BN466" s="71"/>
      <c r="BO466" s="71"/>
      <c r="BP466" s="71"/>
      <c r="BQ466" s="71"/>
      <c r="BR466" s="71"/>
      <c r="BS466" s="71"/>
      <c r="BT466" s="71"/>
      <c r="BU466" s="71"/>
      <c r="BV466" s="71"/>
      <c r="BW466" s="71"/>
      <c r="BX466" s="71"/>
      <c r="BY466" s="71"/>
      <c r="BZ466" s="71"/>
      <c r="CA466" s="71"/>
      <c r="CB466" s="71"/>
      <c r="CC466" s="71"/>
      <c r="CD466" s="71"/>
      <c r="CE466" s="71"/>
      <c r="CF466" s="71"/>
      <c r="CG466" s="71"/>
      <c r="CH466" s="71"/>
      <c r="CI466" s="71"/>
      <c r="CJ466" s="71"/>
      <c r="CK466" s="71"/>
      <c r="CL466" s="71"/>
      <c r="CM466" s="71"/>
      <c r="CN466" s="71"/>
      <c r="CO466" s="71"/>
      <c r="CP466" s="71"/>
      <c r="CQ466" s="71"/>
      <c r="CR466" s="71"/>
      <c r="CS466" s="71"/>
      <c r="CT466" s="71"/>
      <c r="CU466" s="71"/>
      <c r="CV466" s="71"/>
      <c r="CW466" s="71"/>
      <c r="CX466" s="71"/>
      <c r="CY466" s="71"/>
      <c r="CZ466" s="71"/>
      <c r="DA466" s="71"/>
      <c r="DB466" s="71"/>
      <c r="DC466" s="71"/>
      <c r="DD466" s="71"/>
      <c r="DE466" s="71"/>
      <c r="DF466" s="71"/>
      <c r="DG466" s="71"/>
      <c r="DH466" s="71"/>
      <c r="DI466" s="71"/>
      <c r="DJ466" s="71"/>
      <c r="DK466" s="71"/>
      <c r="DL466" s="71"/>
      <c r="DM466" s="71"/>
      <c r="DN466" s="71"/>
      <c r="DO466" s="71"/>
      <c r="DP466" s="71"/>
      <c r="DQ466" s="71"/>
      <c r="DR466" s="71"/>
      <c r="DS466" s="71"/>
      <c r="DT466" s="71"/>
      <c r="DU466" s="71"/>
      <c r="DV466" s="71"/>
      <c r="DW466" s="71"/>
      <c r="DX466" s="71"/>
      <c r="DY466" s="71"/>
      <c r="DZ466" s="71"/>
      <c r="EA466" s="71"/>
      <c r="EB466" s="71"/>
      <c r="EC466" s="71"/>
      <c r="ED466" s="71"/>
      <c r="EE466" s="71"/>
      <c r="EF466" s="71"/>
      <c r="EG466" s="71"/>
      <c r="EH466" s="71"/>
      <c r="EI466" s="71"/>
      <c r="EJ466" s="71"/>
      <c r="EK466" s="71"/>
      <c r="EL466" s="71"/>
      <c r="EM466" s="71"/>
      <c r="EN466" s="71"/>
      <c r="EO466" s="71"/>
      <c r="EP466" s="71"/>
      <c r="EQ466" s="71"/>
      <c r="ER466" s="71"/>
      <c r="ES466" s="71"/>
      <c r="ET466" s="71"/>
      <c r="EU466" s="71"/>
      <c r="EV466" s="71"/>
      <c r="EW466" s="71"/>
      <c r="EX466" s="71"/>
      <c r="EY466" s="71"/>
      <c r="EZ466" s="71"/>
      <c r="FA466" s="71"/>
      <c r="FB466" s="71"/>
      <c r="FC466" s="71"/>
      <c r="FD466" s="71"/>
      <c r="FE466" s="71"/>
      <c r="FF466" s="71"/>
      <c r="FG466" s="71"/>
      <c r="FH466" s="71"/>
      <c r="FI466" s="71"/>
      <c r="FJ466" s="71"/>
      <c r="FK466" s="71"/>
      <c r="FL466" s="71"/>
      <c r="FM466" s="71"/>
      <c r="FN466" s="71"/>
      <c r="FO466" s="71"/>
      <c r="FP466" s="71"/>
      <c r="FQ466" s="71"/>
      <c r="FR466" s="71"/>
      <c r="FS466" s="71"/>
      <c r="FT466" s="71"/>
      <c r="FU466" s="71"/>
      <c r="FV466" s="71"/>
      <c r="FW466" s="71"/>
      <c r="FX466" s="71"/>
      <c r="FY466" s="71"/>
      <c r="FZ466" s="71"/>
      <c r="GA466" s="71"/>
      <c r="GB466" s="71"/>
      <c r="GC466" s="71"/>
      <c r="GD466" s="71"/>
      <c r="GE466" s="71"/>
      <c r="GF466" s="71"/>
      <c r="GG466" s="71"/>
      <c r="GH466" s="71"/>
      <c r="GI466" s="71"/>
      <c r="GJ466" s="71"/>
      <c r="GK466" s="71"/>
      <c r="GL466" s="71"/>
      <c r="GM466" s="71"/>
      <c r="GN466" s="71"/>
      <c r="GO466" s="71"/>
      <c r="GP466" s="71"/>
      <c r="GQ466" s="71"/>
      <c r="GR466" s="71"/>
      <c r="GS466" s="71"/>
      <c r="GT466" s="71"/>
      <c r="GU466" s="71"/>
      <c r="GV466" s="71"/>
      <c r="GW466" s="71"/>
      <c r="GX466" s="71"/>
      <c r="GY466" s="71"/>
      <c r="GZ466" s="71"/>
      <c r="HA466" s="71"/>
      <c r="HB466" s="71"/>
      <c r="HC466" s="71"/>
      <c r="HD466" s="71"/>
      <c r="HE466" s="71"/>
      <c r="HF466" s="71"/>
      <c r="HG466" s="71"/>
      <c r="HH466" s="71"/>
      <c r="HI466" s="71"/>
      <c r="HJ466" s="71"/>
      <c r="HK466" s="71"/>
      <c r="HL466" s="71"/>
      <c r="HM466" s="71"/>
      <c r="HN466" s="71"/>
      <c r="HO466" s="71"/>
      <c r="HP466" s="71"/>
      <c r="HQ466" s="71"/>
      <c r="HR466" s="71"/>
      <c r="HS466" s="71"/>
      <c r="HT466" s="71"/>
      <c r="HU466" s="71"/>
      <c r="HV466" s="71"/>
      <c r="HW466" s="71"/>
      <c r="HX466" s="71"/>
      <c r="HY466" s="71"/>
      <c r="HZ466" s="71"/>
      <c r="IA466" s="71"/>
      <c r="IB466" s="71"/>
      <c r="IC466" s="71"/>
      <c r="ID466" s="71"/>
      <c r="IE466" s="71"/>
      <c r="IF466" s="71"/>
      <c r="IG466" s="71"/>
      <c r="IH466" s="71"/>
      <c r="II466" s="71"/>
      <c r="IJ466" s="71"/>
      <c r="IK466" s="71"/>
      <c r="IL466" s="71"/>
      <c r="IM466" s="71"/>
      <c r="IN466" s="71"/>
      <c r="IO466" s="71"/>
      <c r="IP466" s="71"/>
      <c r="IQ466" s="71"/>
      <c r="IR466" s="71"/>
      <c r="IS466" s="71"/>
      <c r="IT466" s="71"/>
      <c r="IU466" s="71"/>
      <c r="IV466" s="71"/>
      <c r="IW466" s="71"/>
      <c r="IX466" s="71"/>
      <c r="IY466" s="71"/>
      <c r="IZ466" s="71"/>
    </row>
    <row r="467" spans="1:1024" s="115" customFormat="1" ht="25.5">
      <c r="A467" s="103" t="str">
        <f t="shared" si="366"/>
        <v>1.12.2.2.41</v>
      </c>
      <c r="B467" s="52">
        <v>89711</v>
      </c>
      <c r="C467" s="64" t="s">
        <v>493</v>
      </c>
      <c r="D467" s="104" t="str">
        <f t="shared" si="387"/>
        <v>Tubo pvc, serie normal, esgoto predial, dn 40 mm, fornecido e instalado em ramal de descarga ou ramal de esgoto sanitário. Af_12/2014</v>
      </c>
      <c r="E467" s="105" t="str">
        <f t="shared" si="367"/>
        <v>m</v>
      </c>
      <c r="F467" s="55" t="s">
        <v>471</v>
      </c>
      <c r="G467" s="55">
        <v>190</v>
      </c>
      <c r="H467" s="55">
        <f t="shared" si="368"/>
        <v>20.22</v>
      </c>
      <c r="I467" s="55">
        <f t="shared" si="369"/>
        <v>25.27</v>
      </c>
      <c r="J467" s="106">
        <f t="shared" si="370"/>
        <v>4801.3</v>
      </c>
      <c r="K467" s="107">
        <f t="shared" si="371"/>
        <v>9.1442783448774309E-3</v>
      </c>
      <c r="L467" s="107">
        <f t="shared" si="372"/>
        <v>2.9068134192386112E-4</v>
      </c>
      <c r="M467" s="108">
        <v>20.22</v>
      </c>
      <c r="N467" s="109" t="s">
        <v>657</v>
      </c>
      <c r="O467" s="110" t="s">
        <v>3236</v>
      </c>
      <c r="P467" s="111"/>
      <c r="Q467" s="112"/>
      <c r="R467" s="111"/>
      <c r="S467" s="111"/>
      <c r="T467" s="113"/>
      <c r="U467" s="114">
        <f t="shared" si="365"/>
        <v>525060.56999999995</v>
      </c>
      <c r="V467" s="71">
        <f t="shared" si="377"/>
        <v>1</v>
      </c>
      <c r="W467" s="71">
        <f t="shared" si="378"/>
        <v>1</v>
      </c>
      <c r="X467" s="71">
        <f t="shared" si="379"/>
        <v>12</v>
      </c>
      <c r="Y467" s="71">
        <f t="shared" si="380"/>
        <v>2</v>
      </c>
      <c r="Z467" s="71">
        <f t="shared" si="386"/>
        <v>2</v>
      </c>
      <c r="AA467" s="71">
        <f t="shared" si="381"/>
        <v>14323482.770000005</v>
      </c>
      <c r="AB467" s="71">
        <f t="shared" si="382"/>
        <v>14323482.770000005</v>
      </c>
      <c r="AC467" s="71">
        <f t="shared" si="383"/>
        <v>496036.94999999984</v>
      </c>
      <c r="AD467" s="71">
        <f t="shared" si="384"/>
        <v>143228.43000000005</v>
      </c>
      <c r="AE467" s="71">
        <f t="shared" si="385"/>
        <v>83497.059999999983</v>
      </c>
      <c r="AF467" s="90" t="str">
        <f t="shared" si="373"/>
        <v>CENTRO INTEGRADO DE SAÚDE XANXERÊ</v>
      </c>
      <c r="AG467" s="90" t="str">
        <f t="shared" si="374"/>
        <v>CONSTRUÇÃO</v>
      </c>
      <c r="AH467" s="90" t="str">
        <f t="shared" si="375"/>
        <v>INSTALAÇÕES HIDROSSANITÁRIAS</v>
      </c>
      <c r="AI467" s="90" t="str">
        <f t="shared" si="376"/>
        <v>INSTALAÇÕES</v>
      </c>
      <c r="AJ467" s="90" t="s">
        <v>489</v>
      </c>
      <c r="AK467" s="71"/>
      <c r="AL467" s="71"/>
      <c r="AM467" s="71"/>
      <c r="AN467" s="71"/>
      <c r="AO467" s="71"/>
      <c r="AP467" s="71"/>
      <c r="AQ467" s="71"/>
      <c r="AR467" s="71"/>
      <c r="AS467" s="71"/>
      <c r="AT467" s="71"/>
      <c r="AU467" s="71"/>
      <c r="AV467" s="71"/>
      <c r="AW467" s="71"/>
      <c r="AX467" s="71"/>
      <c r="AY467" s="71"/>
      <c r="AZ467" s="71"/>
      <c r="BA467" s="71"/>
      <c r="BB467" s="71"/>
      <c r="BC467" s="71"/>
      <c r="BD467" s="71"/>
      <c r="BE467" s="71"/>
      <c r="BF467" s="71"/>
      <c r="BG467" s="71"/>
      <c r="BH467" s="71"/>
      <c r="BI467" s="71"/>
      <c r="BJ467" s="71"/>
      <c r="BK467" s="71"/>
      <c r="BL467" s="71"/>
      <c r="BM467" s="71"/>
      <c r="BN467" s="71"/>
      <c r="BO467" s="71"/>
      <c r="BP467" s="71"/>
      <c r="BQ467" s="71"/>
      <c r="BR467" s="71"/>
      <c r="BS467" s="71"/>
      <c r="BT467" s="71"/>
      <c r="BU467" s="71"/>
      <c r="BV467" s="71"/>
      <c r="BW467" s="71"/>
      <c r="BX467" s="71"/>
      <c r="BY467" s="71"/>
      <c r="BZ467" s="71"/>
      <c r="CA467" s="71"/>
      <c r="CB467" s="71"/>
      <c r="CC467" s="71"/>
      <c r="CD467" s="71"/>
      <c r="CE467" s="71"/>
      <c r="CF467" s="71"/>
      <c r="CG467" s="71"/>
      <c r="CH467" s="71"/>
      <c r="CI467" s="71"/>
      <c r="CJ467" s="71"/>
      <c r="CK467" s="71"/>
      <c r="CL467" s="71"/>
      <c r="CM467" s="71"/>
      <c r="CN467" s="71"/>
      <c r="CO467" s="71"/>
      <c r="CP467" s="71"/>
      <c r="CQ467" s="71"/>
      <c r="CR467" s="71"/>
      <c r="CS467" s="71"/>
      <c r="CT467" s="71"/>
      <c r="CU467" s="71"/>
      <c r="CV467" s="71"/>
      <c r="CW467" s="71"/>
      <c r="CX467" s="71"/>
      <c r="CY467" s="71"/>
      <c r="CZ467" s="71"/>
      <c r="DA467" s="71"/>
      <c r="DB467" s="71"/>
      <c r="DC467" s="71"/>
      <c r="DD467" s="71"/>
      <c r="DE467" s="71"/>
      <c r="DF467" s="71"/>
      <c r="DG467" s="71"/>
      <c r="DH467" s="71"/>
      <c r="DI467" s="71"/>
      <c r="DJ467" s="71"/>
      <c r="DK467" s="71"/>
      <c r="DL467" s="71"/>
      <c r="DM467" s="71"/>
      <c r="DN467" s="71"/>
      <c r="DO467" s="71"/>
      <c r="DP467" s="71"/>
      <c r="DQ467" s="71"/>
      <c r="DR467" s="71"/>
      <c r="DS467" s="71"/>
      <c r="DT467" s="71"/>
      <c r="DU467" s="71"/>
      <c r="DV467" s="71"/>
      <c r="DW467" s="71"/>
      <c r="DX467" s="71"/>
      <c r="DY467" s="71"/>
      <c r="DZ467" s="71"/>
      <c r="EA467" s="71"/>
      <c r="EB467" s="71"/>
      <c r="EC467" s="71"/>
      <c r="ED467" s="71"/>
      <c r="EE467" s="71"/>
      <c r="EF467" s="71"/>
      <c r="EG467" s="71"/>
      <c r="EH467" s="71"/>
      <c r="EI467" s="71"/>
      <c r="EJ467" s="71"/>
      <c r="EK467" s="71"/>
      <c r="EL467" s="71"/>
      <c r="EM467" s="71"/>
      <c r="EN467" s="71"/>
      <c r="EO467" s="71"/>
      <c r="EP467" s="71"/>
      <c r="EQ467" s="71"/>
      <c r="ER467" s="71"/>
      <c r="ES467" s="71"/>
      <c r="ET467" s="71"/>
      <c r="EU467" s="71"/>
      <c r="EV467" s="71"/>
      <c r="EW467" s="71"/>
      <c r="EX467" s="71"/>
      <c r="EY467" s="71"/>
      <c r="EZ467" s="71"/>
      <c r="FA467" s="71"/>
      <c r="FB467" s="71"/>
      <c r="FC467" s="71"/>
      <c r="FD467" s="71"/>
      <c r="FE467" s="71"/>
      <c r="FF467" s="71"/>
      <c r="FG467" s="71"/>
      <c r="FH467" s="71"/>
      <c r="FI467" s="71"/>
      <c r="FJ467" s="71"/>
      <c r="FK467" s="71"/>
      <c r="FL467" s="71"/>
      <c r="FM467" s="71"/>
      <c r="FN467" s="71"/>
      <c r="FO467" s="71"/>
      <c r="FP467" s="71"/>
      <c r="FQ467" s="71"/>
      <c r="FR467" s="71"/>
      <c r="FS467" s="71"/>
      <c r="FT467" s="71"/>
      <c r="FU467" s="71"/>
      <c r="FV467" s="71"/>
      <c r="FW467" s="71"/>
      <c r="FX467" s="71"/>
      <c r="FY467" s="71"/>
      <c r="FZ467" s="71"/>
      <c r="GA467" s="71"/>
      <c r="GB467" s="71"/>
      <c r="GC467" s="71"/>
      <c r="GD467" s="71"/>
      <c r="GE467" s="71"/>
      <c r="GF467" s="71"/>
      <c r="GG467" s="71"/>
      <c r="GH467" s="71"/>
      <c r="GI467" s="71"/>
      <c r="GJ467" s="71"/>
      <c r="GK467" s="71"/>
      <c r="GL467" s="71"/>
      <c r="GM467" s="71"/>
      <c r="GN467" s="71"/>
      <c r="GO467" s="71"/>
      <c r="GP467" s="71"/>
      <c r="GQ467" s="71"/>
      <c r="GR467" s="71"/>
      <c r="GS467" s="71"/>
      <c r="GT467" s="71"/>
      <c r="GU467" s="71"/>
      <c r="GV467" s="71"/>
      <c r="GW467" s="71"/>
      <c r="GX467" s="71"/>
      <c r="GY467" s="71"/>
      <c r="GZ467" s="71"/>
      <c r="HA467" s="71"/>
      <c r="HB467" s="71"/>
      <c r="HC467" s="71"/>
      <c r="HD467" s="71"/>
      <c r="HE467" s="71"/>
      <c r="HF467" s="71"/>
      <c r="HG467" s="71"/>
      <c r="HH467" s="71"/>
      <c r="HI467" s="71"/>
      <c r="HJ467" s="71"/>
      <c r="HK467" s="71"/>
      <c r="HL467" s="71"/>
      <c r="HM467" s="71"/>
      <c r="HN467" s="71"/>
      <c r="HO467" s="71"/>
      <c r="HP467" s="71"/>
      <c r="HQ467" s="71"/>
      <c r="HR467" s="71"/>
      <c r="HS467" s="71"/>
      <c r="HT467" s="71"/>
      <c r="HU467" s="71"/>
      <c r="HV467" s="71"/>
      <c r="HW467" s="71"/>
      <c r="HX467" s="71"/>
      <c r="HY467" s="71"/>
      <c r="HZ467" s="71"/>
      <c r="IA467" s="71"/>
      <c r="IB467" s="71"/>
      <c r="IC467" s="71"/>
      <c r="ID467" s="71"/>
      <c r="IE467" s="71"/>
      <c r="IF467" s="71"/>
      <c r="IG467" s="71"/>
      <c r="IH467" s="71"/>
      <c r="II467" s="71"/>
      <c r="IJ467" s="71"/>
      <c r="IK467" s="71"/>
      <c r="IL467" s="71"/>
      <c r="IM467" s="71"/>
      <c r="IN467" s="71"/>
      <c r="IO467" s="71"/>
      <c r="IP467" s="71"/>
      <c r="IQ467" s="71"/>
      <c r="IR467" s="71"/>
      <c r="IS467" s="71"/>
      <c r="IT467" s="71"/>
      <c r="IU467" s="71"/>
      <c r="IV467" s="71"/>
      <c r="IW467" s="71"/>
      <c r="IX467" s="71"/>
      <c r="IY467" s="71"/>
      <c r="IZ467" s="71"/>
    </row>
    <row r="468" spans="1:1024" s="115" customFormat="1" ht="25.5">
      <c r="A468" s="103" t="str">
        <f t="shared" si="366"/>
        <v>1.12.2.2.42</v>
      </c>
      <c r="B468" s="52">
        <v>89712</v>
      </c>
      <c r="C468" s="64" t="s">
        <v>493</v>
      </c>
      <c r="D468" s="104" t="str">
        <f t="shared" si="387"/>
        <v>Tubo pvc, serie normal, esgoto predial, dn 50 mm, fornecido e instalado em ramal de descarga ou ramal de esgoto sanitário. Af_12/2014</v>
      </c>
      <c r="E468" s="105" t="str">
        <f t="shared" si="367"/>
        <v>m</v>
      </c>
      <c r="F468" s="55" t="s">
        <v>471</v>
      </c>
      <c r="G468" s="55">
        <v>250</v>
      </c>
      <c r="H468" s="55">
        <f t="shared" si="368"/>
        <v>30.35</v>
      </c>
      <c r="I468" s="55">
        <f t="shared" si="369"/>
        <v>37.93</v>
      </c>
      <c r="J468" s="106">
        <f t="shared" si="370"/>
        <v>9482.5</v>
      </c>
      <c r="K468" s="107">
        <f t="shared" si="371"/>
        <v>1.8059821174536111E-2</v>
      </c>
      <c r="L468" s="107">
        <f t="shared" si="372"/>
        <v>5.7409156370004225E-4</v>
      </c>
      <c r="M468" s="108">
        <v>30.35</v>
      </c>
      <c r="N468" s="109" t="s">
        <v>657</v>
      </c>
      <c r="O468" s="110" t="s">
        <v>3238</v>
      </c>
      <c r="P468" s="111"/>
      <c r="Q468" s="112"/>
      <c r="R468" s="111"/>
      <c r="S468" s="111"/>
      <c r="T468" s="113"/>
      <c r="U468" s="114">
        <f t="shared" si="365"/>
        <v>525060.56999999995</v>
      </c>
      <c r="V468" s="71">
        <f t="shared" si="377"/>
        <v>1</v>
      </c>
      <c r="W468" s="71">
        <f t="shared" si="378"/>
        <v>1</v>
      </c>
      <c r="X468" s="71">
        <f t="shared" si="379"/>
        <v>12</v>
      </c>
      <c r="Y468" s="71">
        <f t="shared" si="380"/>
        <v>2</v>
      </c>
      <c r="Z468" s="71">
        <f t="shared" si="386"/>
        <v>2</v>
      </c>
      <c r="AA468" s="71">
        <f t="shared" si="381"/>
        <v>14332965.270000005</v>
      </c>
      <c r="AB468" s="71">
        <f t="shared" si="382"/>
        <v>14332965.270000005</v>
      </c>
      <c r="AC468" s="71">
        <f t="shared" si="383"/>
        <v>505519.44999999984</v>
      </c>
      <c r="AD468" s="71">
        <f t="shared" si="384"/>
        <v>152710.93000000005</v>
      </c>
      <c r="AE468" s="71">
        <f t="shared" si="385"/>
        <v>92979.559999999983</v>
      </c>
      <c r="AF468" s="90" t="str">
        <f t="shared" si="373"/>
        <v>CENTRO INTEGRADO DE SAÚDE XANXERÊ</v>
      </c>
      <c r="AG468" s="90" t="str">
        <f t="shared" si="374"/>
        <v>CONSTRUÇÃO</v>
      </c>
      <c r="AH468" s="90" t="str">
        <f t="shared" si="375"/>
        <v>INSTALAÇÕES HIDROSSANITÁRIAS</v>
      </c>
      <c r="AI468" s="90" t="str">
        <f t="shared" si="376"/>
        <v>INSTALAÇÕES</v>
      </c>
      <c r="AJ468" s="90" t="s">
        <v>489</v>
      </c>
      <c r="AK468" s="71"/>
      <c r="AL468" s="71"/>
      <c r="AM468" s="71"/>
      <c r="AN468" s="71"/>
      <c r="AO468" s="71"/>
      <c r="AP468" s="71"/>
      <c r="AQ468" s="71"/>
      <c r="AR468" s="71"/>
      <c r="AS468" s="71"/>
      <c r="AT468" s="71"/>
      <c r="AU468" s="71"/>
      <c r="AV468" s="71"/>
      <c r="AW468" s="71"/>
      <c r="AX468" s="71"/>
      <c r="AY468" s="71"/>
      <c r="AZ468" s="71"/>
      <c r="BA468" s="71"/>
      <c r="BB468" s="71"/>
      <c r="BC468" s="71"/>
      <c r="BD468" s="71"/>
      <c r="BE468" s="71"/>
      <c r="BF468" s="71"/>
      <c r="BG468" s="71"/>
      <c r="BH468" s="71"/>
      <c r="BI468" s="71"/>
      <c r="BJ468" s="71"/>
      <c r="BK468" s="71"/>
      <c r="BL468" s="71"/>
      <c r="BM468" s="71"/>
      <c r="BN468" s="71"/>
      <c r="BO468" s="71"/>
      <c r="BP468" s="71"/>
      <c r="BQ468" s="71"/>
      <c r="BR468" s="71"/>
      <c r="BS468" s="71"/>
      <c r="BT468" s="71"/>
      <c r="BU468" s="71"/>
      <c r="BV468" s="71"/>
      <c r="BW468" s="71"/>
      <c r="BX468" s="71"/>
      <c r="BY468" s="71"/>
      <c r="BZ468" s="71"/>
      <c r="CA468" s="71"/>
      <c r="CB468" s="71"/>
      <c r="CC468" s="71"/>
      <c r="CD468" s="71"/>
      <c r="CE468" s="71"/>
      <c r="CF468" s="71"/>
      <c r="CG468" s="71"/>
      <c r="CH468" s="71"/>
      <c r="CI468" s="71"/>
      <c r="CJ468" s="71"/>
      <c r="CK468" s="71"/>
      <c r="CL468" s="71"/>
      <c r="CM468" s="71"/>
      <c r="CN468" s="71"/>
      <c r="CO468" s="71"/>
      <c r="CP468" s="71"/>
      <c r="CQ468" s="71"/>
      <c r="CR468" s="71"/>
      <c r="CS468" s="71"/>
      <c r="CT468" s="71"/>
      <c r="CU468" s="71"/>
      <c r="CV468" s="71"/>
      <c r="CW468" s="71"/>
      <c r="CX468" s="71"/>
      <c r="CY468" s="71"/>
      <c r="CZ468" s="71"/>
      <c r="DA468" s="71"/>
      <c r="DB468" s="71"/>
      <c r="DC468" s="71"/>
      <c r="DD468" s="71"/>
      <c r="DE468" s="71"/>
      <c r="DF468" s="71"/>
      <c r="DG468" s="71"/>
      <c r="DH468" s="71"/>
      <c r="DI468" s="71"/>
      <c r="DJ468" s="71"/>
      <c r="DK468" s="71"/>
      <c r="DL468" s="71"/>
      <c r="DM468" s="71"/>
      <c r="DN468" s="71"/>
      <c r="DO468" s="71"/>
      <c r="DP468" s="71"/>
      <c r="DQ468" s="71"/>
      <c r="DR468" s="71"/>
      <c r="DS468" s="71"/>
      <c r="DT468" s="71"/>
      <c r="DU468" s="71"/>
      <c r="DV468" s="71"/>
      <c r="DW468" s="71"/>
      <c r="DX468" s="71"/>
      <c r="DY468" s="71"/>
      <c r="DZ468" s="71"/>
      <c r="EA468" s="71"/>
      <c r="EB468" s="71"/>
      <c r="EC468" s="71"/>
      <c r="ED468" s="71"/>
      <c r="EE468" s="71"/>
      <c r="EF468" s="71"/>
      <c r="EG468" s="71"/>
      <c r="EH468" s="71"/>
      <c r="EI468" s="71"/>
      <c r="EJ468" s="71"/>
      <c r="EK468" s="71"/>
      <c r="EL468" s="71"/>
      <c r="EM468" s="71"/>
      <c r="EN468" s="71"/>
      <c r="EO468" s="71"/>
      <c r="EP468" s="71"/>
      <c r="EQ468" s="71"/>
      <c r="ER468" s="71"/>
      <c r="ES468" s="71"/>
      <c r="ET468" s="71"/>
      <c r="EU468" s="71"/>
      <c r="EV468" s="71"/>
      <c r="EW468" s="71"/>
      <c r="EX468" s="71"/>
      <c r="EY468" s="71"/>
      <c r="EZ468" s="71"/>
      <c r="FA468" s="71"/>
      <c r="FB468" s="71"/>
      <c r="FC468" s="71"/>
      <c r="FD468" s="71"/>
      <c r="FE468" s="71"/>
      <c r="FF468" s="71"/>
      <c r="FG468" s="71"/>
      <c r="FH468" s="71"/>
      <c r="FI468" s="71"/>
      <c r="FJ468" s="71"/>
      <c r="FK468" s="71"/>
      <c r="FL468" s="71"/>
      <c r="FM468" s="71"/>
      <c r="FN468" s="71"/>
      <c r="FO468" s="71"/>
      <c r="FP468" s="71"/>
      <c r="FQ468" s="71"/>
      <c r="FR468" s="71"/>
      <c r="FS468" s="71"/>
      <c r="FT468" s="71"/>
      <c r="FU468" s="71"/>
      <c r="FV468" s="71"/>
      <c r="FW468" s="71"/>
      <c r="FX468" s="71"/>
      <c r="FY468" s="71"/>
      <c r="FZ468" s="71"/>
      <c r="GA468" s="71"/>
      <c r="GB468" s="71"/>
      <c r="GC468" s="71"/>
      <c r="GD468" s="71"/>
      <c r="GE468" s="71"/>
      <c r="GF468" s="71"/>
      <c r="GG468" s="71"/>
      <c r="GH468" s="71"/>
      <c r="GI468" s="71"/>
      <c r="GJ468" s="71"/>
      <c r="GK468" s="71"/>
      <c r="GL468" s="71"/>
      <c r="GM468" s="71"/>
      <c r="GN468" s="71"/>
      <c r="GO468" s="71"/>
      <c r="GP468" s="71"/>
      <c r="GQ468" s="71"/>
      <c r="GR468" s="71"/>
      <c r="GS468" s="71"/>
      <c r="GT468" s="71"/>
      <c r="GU468" s="71"/>
      <c r="GV468" s="71"/>
      <c r="GW468" s="71"/>
      <c r="GX468" s="71"/>
      <c r="GY468" s="71"/>
      <c r="GZ468" s="71"/>
      <c r="HA468" s="71"/>
      <c r="HB468" s="71"/>
      <c r="HC468" s="71"/>
      <c r="HD468" s="71"/>
      <c r="HE468" s="71"/>
      <c r="HF468" s="71"/>
      <c r="HG468" s="71"/>
      <c r="HH468" s="71"/>
      <c r="HI468" s="71"/>
      <c r="HJ468" s="71"/>
      <c r="HK468" s="71"/>
      <c r="HL468" s="71"/>
      <c r="HM468" s="71"/>
      <c r="HN468" s="71"/>
      <c r="HO468" s="71"/>
      <c r="HP468" s="71"/>
      <c r="HQ468" s="71"/>
      <c r="HR468" s="71"/>
      <c r="HS468" s="71"/>
      <c r="HT468" s="71"/>
      <c r="HU468" s="71"/>
      <c r="HV468" s="71"/>
      <c r="HW468" s="71"/>
      <c r="HX468" s="71"/>
      <c r="HY468" s="71"/>
      <c r="HZ468" s="71"/>
      <c r="IA468" s="71"/>
      <c r="IB468" s="71"/>
      <c r="IC468" s="71"/>
      <c r="ID468" s="71"/>
      <c r="IE468" s="71"/>
      <c r="IF468" s="71"/>
      <c r="IG468" s="71"/>
      <c r="IH468" s="71"/>
      <c r="II468" s="71"/>
      <c r="IJ468" s="71"/>
      <c r="IK468" s="71"/>
      <c r="IL468" s="71"/>
      <c r="IM468" s="71"/>
      <c r="IN468" s="71"/>
      <c r="IO468" s="71"/>
      <c r="IP468" s="71"/>
      <c r="IQ468" s="71"/>
      <c r="IR468" s="71"/>
      <c r="IS468" s="71"/>
      <c r="IT468" s="71"/>
      <c r="IU468" s="71"/>
      <c r="IV468" s="71"/>
      <c r="IW468" s="71"/>
      <c r="IX468" s="71"/>
      <c r="IY468" s="71"/>
      <c r="IZ468" s="71"/>
    </row>
    <row r="469" spans="1:1024" s="115" customFormat="1" ht="25.5">
      <c r="A469" s="103" t="str">
        <f t="shared" si="366"/>
        <v>1.12.2.2.43</v>
      </c>
      <c r="B469" s="52">
        <v>89713</v>
      </c>
      <c r="C469" s="64" t="s">
        <v>493</v>
      </c>
      <c r="D469" s="104" t="str">
        <f t="shared" si="387"/>
        <v>Tubo pvc, serie normal, esgoto predial, dn 75 mm, fornecido e instalado em ramal de descarga ou ramal de esgoto sanitário. Af_12/2014</v>
      </c>
      <c r="E469" s="105" t="str">
        <f t="shared" si="367"/>
        <v>m</v>
      </c>
      <c r="F469" s="55" t="s">
        <v>471</v>
      </c>
      <c r="G469" s="55">
        <v>2</v>
      </c>
      <c r="H469" s="55">
        <f t="shared" si="368"/>
        <v>46.16</v>
      </c>
      <c r="I469" s="55">
        <f t="shared" si="369"/>
        <v>57.7</v>
      </c>
      <c r="J469" s="106">
        <f t="shared" si="370"/>
        <v>115.4</v>
      </c>
      <c r="K469" s="107">
        <f t="shared" si="371"/>
        <v>2.1978416699620012E-4</v>
      </c>
      <c r="L469" s="107">
        <f t="shared" si="372"/>
        <v>6.9865717322420122E-6</v>
      </c>
      <c r="M469" s="108">
        <v>46.16</v>
      </c>
      <c r="N469" s="109" t="s">
        <v>657</v>
      </c>
      <c r="O469" s="110" t="s">
        <v>3240</v>
      </c>
      <c r="P469" s="111"/>
      <c r="Q469" s="112"/>
      <c r="R469" s="111"/>
      <c r="S469" s="111"/>
      <c r="T469" s="113"/>
      <c r="U469" s="114">
        <f t="shared" si="365"/>
        <v>525060.56999999995</v>
      </c>
      <c r="V469" s="71">
        <f t="shared" si="377"/>
        <v>1</v>
      </c>
      <c r="W469" s="71">
        <f t="shared" si="378"/>
        <v>1</v>
      </c>
      <c r="X469" s="71">
        <f t="shared" si="379"/>
        <v>12</v>
      </c>
      <c r="Y469" s="71">
        <f t="shared" si="380"/>
        <v>2</v>
      </c>
      <c r="Z469" s="71">
        <f t="shared" si="386"/>
        <v>2</v>
      </c>
      <c r="AA469" s="71">
        <f t="shared" si="381"/>
        <v>14333080.670000006</v>
      </c>
      <c r="AB469" s="71">
        <f t="shared" si="382"/>
        <v>14333080.670000006</v>
      </c>
      <c r="AC469" s="71">
        <f t="shared" si="383"/>
        <v>505634.84999999986</v>
      </c>
      <c r="AD469" s="71">
        <f t="shared" si="384"/>
        <v>152826.33000000005</v>
      </c>
      <c r="AE469" s="71">
        <f t="shared" si="385"/>
        <v>93094.959999999977</v>
      </c>
      <c r="AF469" s="90" t="str">
        <f t="shared" si="373"/>
        <v>CENTRO INTEGRADO DE SAÚDE XANXERÊ</v>
      </c>
      <c r="AG469" s="90" t="str">
        <f t="shared" si="374"/>
        <v>CONSTRUÇÃO</v>
      </c>
      <c r="AH469" s="90" t="str">
        <f t="shared" si="375"/>
        <v>INSTALAÇÕES HIDROSSANITÁRIAS</v>
      </c>
      <c r="AI469" s="90" t="str">
        <f t="shared" si="376"/>
        <v>INSTALAÇÕES</v>
      </c>
      <c r="AJ469" s="90" t="s">
        <v>489</v>
      </c>
      <c r="AK469" s="71"/>
      <c r="AL469" s="71"/>
      <c r="AM469" s="71"/>
      <c r="AN469" s="71"/>
      <c r="AO469" s="71"/>
      <c r="AP469" s="71"/>
      <c r="AQ469" s="71"/>
      <c r="AR469" s="71"/>
      <c r="AS469" s="71"/>
      <c r="AT469" s="71"/>
      <c r="AU469" s="71"/>
      <c r="AV469" s="71"/>
      <c r="AW469" s="71"/>
      <c r="AX469" s="71"/>
      <c r="AY469" s="71"/>
      <c r="AZ469" s="71"/>
      <c r="BA469" s="71"/>
      <c r="BB469" s="71"/>
      <c r="BC469" s="71"/>
      <c r="BD469" s="71"/>
      <c r="BE469" s="71"/>
      <c r="BF469" s="71"/>
      <c r="BG469" s="71"/>
      <c r="BH469" s="71"/>
      <c r="BI469" s="71"/>
      <c r="BJ469" s="71"/>
      <c r="BK469" s="71"/>
      <c r="BL469" s="71"/>
      <c r="BM469" s="71"/>
      <c r="BN469" s="71"/>
      <c r="BO469" s="71"/>
      <c r="BP469" s="71"/>
      <c r="BQ469" s="71"/>
      <c r="BR469" s="71"/>
      <c r="BS469" s="71"/>
      <c r="BT469" s="71"/>
      <c r="BU469" s="71"/>
      <c r="BV469" s="71"/>
      <c r="BW469" s="71"/>
      <c r="BX469" s="71"/>
      <c r="BY469" s="71"/>
      <c r="BZ469" s="71"/>
      <c r="CA469" s="71"/>
      <c r="CB469" s="71"/>
      <c r="CC469" s="71"/>
      <c r="CD469" s="71"/>
      <c r="CE469" s="71"/>
      <c r="CF469" s="71"/>
      <c r="CG469" s="71"/>
      <c r="CH469" s="71"/>
      <c r="CI469" s="71"/>
      <c r="CJ469" s="71"/>
      <c r="CK469" s="71"/>
      <c r="CL469" s="71"/>
      <c r="CM469" s="71"/>
      <c r="CN469" s="71"/>
      <c r="CO469" s="71"/>
      <c r="CP469" s="71"/>
      <c r="CQ469" s="71"/>
      <c r="CR469" s="71"/>
      <c r="CS469" s="71"/>
      <c r="CT469" s="71"/>
      <c r="CU469" s="71"/>
      <c r="CV469" s="71"/>
      <c r="CW469" s="71"/>
      <c r="CX469" s="71"/>
      <c r="CY469" s="71"/>
      <c r="CZ469" s="71"/>
      <c r="DA469" s="71"/>
      <c r="DB469" s="71"/>
      <c r="DC469" s="71"/>
      <c r="DD469" s="71"/>
      <c r="DE469" s="71"/>
      <c r="DF469" s="71"/>
      <c r="DG469" s="71"/>
      <c r="DH469" s="71"/>
      <c r="DI469" s="71"/>
      <c r="DJ469" s="71"/>
      <c r="DK469" s="71"/>
      <c r="DL469" s="71"/>
      <c r="DM469" s="71"/>
      <c r="DN469" s="71"/>
      <c r="DO469" s="71"/>
      <c r="DP469" s="71"/>
      <c r="DQ469" s="71"/>
      <c r="DR469" s="71"/>
      <c r="DS469" s="71"/>
      <c r="DT469" s="71"/>
      <c r="DU469" s="71"/>
      <c r="DV469" s="71"/>
      <c r="DW469" s="71"/>
      <c r="DX469" s="71"/>
      <c r="DY469" s="71"/>
      <c r="DZ469" s="71"/>
      <c r="EA469" s="71"/>
      <c r="EB469" s="71"/>
      <c r="EC469" s="71"/>
      <c r="ED469" s="71"/>
      <c r="EE469" s="71"/>
      <c r="EF469" s="71"/>
      <c r="EG469" s="71"/>
      <c r="EH469" s="71"/>
      <c r="EI469" s="71"/>
      <c r="EJ469" s="71"/>
      <c r="EK469" s="71"/>
      <c r="EL469" s="71"/>
      <c r="EM469" s="71"/>
      <c r="EN469" s="71"/>
      <c r="EO469" s="71"/>
      <c r="EP469" s="71"/>
      <c r="EQ469" s="71"/>
      <c r="ER469" s="71"/>
      <c r="ES469" s="71"/>
      <c r="ET469" s="71"/>
      <c r="EU469" s="71"/>
      <c r="EV469" s="71"/>
      <c r="EW469" s="71"/>
      <c r="EX469" s="71"/>
      <c r="EY469" s="71"/>
      <c r="EZ469" s="71"/>
      <c r="FA469" s="71"/>
      <c r="FB469" s="71"/>
      <c r="FC469" s="71"/>
      <c r="FD469" s="71"/>
      <c r="FE469" s="71"/>
      <c r="FF469" s="71"/>
      <c r="FG469" s="71"/>
      <c r="FH469" s="71"/>
      <c r="FI469" s="71"/>
      <c r="FJ469" s="71"/>
      <c r="FK469" s="71"/>
      <c r="FL469" s="71"/>
      <c r="FM469" s="71"/>
      <c r="FN469" s="71"/>
      <c r="FO469" s="71"/>
      <c r="FP469" s="71"/>
      <c r="FQ469" s="71"/>
      <c r="FR469" s="71"/>
      <c r="FS469" s="71"/>
      <c r="FT469" s="71"/>
      <c r="FU469" s="71"/>
      <c r="FV469" s="71"/>
      <c r="FW469" s="71"/>
      <c r="FX469" s="71"/>
      <c r="FY469" s="71"/>
      <c r="FZ469" s="71"/>
      <c r="GA469" s="71"/>
      <c r="GB469" s="71"/>
      <c r="GC469" s="71"/>
      <c r="GD469" s="71"/>
      <c r="GE469" s="71"/>
      <c r="GF469" s="71"/>
      <c r="GG469" s="71"/>
      <c r="GH469" s="71"/>
      <c r="GI469" s="71"/>
      <c r="GJ469" s="71"/>
      <c r="GK469" s="71"/>
      <c r="GL469" s="71"/>
      <c r="GM469" s="71"/>
      <c r="GN469" s="71"/>
      <c r="GO469" s="71"/>
      <c r="GP469" s="71"/>
      <c r="GQ469" s="71"/>
      <c r="GR469" s="71"/>
      <c r="GS469" s="71"/>
      <c r="GT469" s="71"/>
      <c r="GU469" s="71"/>
      <c r="GV469" s="71"/>
      <c r="GW469" s="71"/>
      <c r="GX469" s="71"/>
      <c r="GY469" s="71"/>
      <c r="GZ469" s="71"/>
      <c r="HA469" s="71"/>
      <c r="HB469" s="71"/>
      <c r="HC469" s="71"/>
      <c r="HD469" s="71"/>
      <c r="HE469" s="71"/>
      <c r="HF469" s="71"/>
      <c r="HG469" s="71"/>
      <c r="HH469" s="71"/>
      <c r="HI469" s="71"/>
      <c r="HJ469" s="71"/>
      <c r="HK469" s="71"/>
      <c r="HL469" s="71"/>
      <c r="HM469" s="71"/>
      <c r="HN469" s="71"/>
      <c r="HO469" s="71"/>
      <c r="HP469" s="71"/>
      <c r="HQ469" s="71"/>
      <c r="HR469" s="71"/>
      <c r="HS469" s="71"/>
      <c r="HT469" s="71"/>
      <c r="HU469" s="71"/>
      <c r="HV469" s="71"/>
      <c r="HW469" s="71"/>
      <c r="HX469" s="71"/>
      <c r="HY469" s="71"/>
      <c r="HZ469" s="71"/>
      <c r="IA469" s="71"/>
      <c r="IB469" s="71"/>
      <c r="IC469" s="71"/>
      <c r="ID469" s="71"/>
      <c r="IE469" s="71"/>
      <c r="IF469" s="71"/>
      <c r="IG469" s="71"/>
      <c r="IH469" s="71"/>
      <c r="II469" s="71"/>
      <c r="IJ469" s="71"/>
      <c r="IK469" s="71"/>
      <c r="IL469" s="71"/>
      <c r="IM469" s="71"/>
      <c r="IN469" s="71"/>
      <c r="IO469" s="71"/>
      <c r="IP469" s="71"/>
      <c r="IQ469" s="71"/>
      <c r="IR469" s="71"/>
      <c r="IS469" s="71"/>
      <c r="IT469" s="71"/>
      <c r="IU469" s="71"/>
      <c r="IV469" s="71"/>
      <c r="IW469" s="71"/>
      <c r="IX469" s="71"/>
      <c r="IY469" s="71"/>
      <c r="IZ469" s="71"/>
    </row>
    <row r="470" spans="1:1024" s="115" customFormat="1" ht="25.5">
      <c r="A470" s="103" t="str">
        <f t="shared" si="366"/>
        <v>1.12.2.2.44</v>
      </c>
      <c r="B470" s="52">
        <v>89714</v>
      </c>
      <c r="C470" s="64" t="s">
        <v>493</v>
      </c>
      <c r="D470" s="104" t="str">
        <f t="shared" si="387"/>
        <v>Tubo pvc, serie normal, esgoto predial, dn 100 mm, fornecido e instalado em ramal de descarga ou ramal de esgoto sanitário. Af_12/2014</v>
      </c>
      <c r="E470" s="105" t="str">
        <f t="shared" si="367"/>
        <v>m</v>
      </c>
      <c r="F470" s="55" t="s">
        <v>471</v>
      </c>
      <c r="G470" s="55">
        <v>615</v>
      </c>
      <c r="H470" s="55">
        <f t="shared" si="368"/>
        <v>58.96</v>
      </c>
      <c r="I470" s="55">
        <f t="shared" si="369"/>
        <v>73.7</v>
      </c>
      <c r="J470" s="106">
        <f t="shared" si="370"/>
        <v>45325.5</v>
      </c>
      <c r="K470" s="107">
        <f t="shared" si="371"/>
        <v>8.6324326353433858E-2</v>
      </c>
      <c r="L470" s="107">
        <f t="shared" si="372"/>
        <v>2.7441062136025589E-3</v>
      </c>
      <c r="M470" s="108">
        <v>58.96</v>
      </c>
      <c r="N470" s="109" t="s">
        <v>657</v>
      </c>
      <c r="O470" s="110" t="s">
        <v>3242</v>
      </c>
      <c r="P470" s="111"/>
      <c r="Q470" s="112"/>
      <c r="R470" s="111"/>
      <c r="S470" s="111"/>
      <c r="T470" s="113"/>
      <c r="U470" s="114">
        <f t="shared" si="365"/>
        <v>525060.56999999995</v>
      </c>
      <c r="V470" s="71">
        <f t="shared" si="377"/>
        <v>1</v>
      </c>
      <c r="W470" s="71">
        <f t="shared" si="378"/>
        <v>1</v>
      </c>
      <c r="X470" s="71">
        <f t="shared" si="379"/>
        <v>12</v>
      </c>
      <c r="Y470" s="71">
        <f t="shared" si="380"/>
        <v>2</v>
      </c>
      <c r="Z470" s="71">
        <f t="shared" si="386"/>
        <v>2</v>
      </c>
      <c r="AA470" s="71">
        <f t="shared" si="381"/>
        <v>14378406.170000006</v>
      </c>
      <c r="AB470" s="71">
        <f t="shared" si="382"/>
        <v>14378406.170000006</v>
      </c>
      <c r="AC470" s="71">
        <f t="shared" si="383"/>
        <v>550960.34999999986</v>
      </c>
      <c r="AD470" s="71">
        <f t="shared" si="384"/>
        <v>198151.83000000005</v>
      </c>
      <c r="AE470" s="71">
        <f t="shared" si="385"/>
        <v>138420.45999999996</v>
      </c>
      <c r="AF470" s="90" t="str">
        <f t="shared" si="373"/>
        <v>CENTRO INTEGRADO DE SAÚDE XANXERÊ</v>
      </c>
      <c r="AG470" s="90" t="str">
        <f t="shared" si="374"/>
        <v>CONSTRUÇÃO</v>
      </c>
      <c r="AH470" s="90" t="str">
        <f t="shared" si="375"/>
        <v>INSTALAÇÕES HIDROSSANITÁRIAS</v>
      </c>
      <c r="AI470" s="90" t="str">
        <f t="shared" si="376"/>
        <v>INSTALAÇÕES</v>
      </c>
      <c r="AJ470" s="90" t="s">
        <v>489</v>
      </c>
      <c r="AK470" s="71"/>
      <c r="AL470" s="71"/>
      <c r="AM470" s="71"/>
      <c r="AN470" s="71"/>
      <c r="AO470" s="71"/>
      <c r="AP470" s="71"/>
      <c r="AQ470" s="71"/>
      <c r="AR470" s="71"/>
      <c r="AS470" s="71"/>
      <c r="AT470" s="71"/>
      <c r="AU470" s="71"/>
      <c r="AV470" s="71"/>
      <c r="AW470" s="71"/>
      <c r="AX470" s="71"/>
      <c r="AY470" s="71"/>
      <c r="AZ470" s="71"/>
      <c r="BA470" s="71"/>
      <c r="BB470" s="71"/>
      <c r="BC470" s="71"/>
      <c r="BD470" s="71"/>
      <c r="BE470" s="71"/>
      <c r="BF470" s="71"/>
      <c r="BG470" s="71"/>
      <c r="BH470" s="71"/>
      <c r="BI470" s="71"/>
      <c r="BJ470" s="71"/>
      <c r="BK470" s="71"/>
      <c r="BL470" s="71"/>
      <c r="BM470" s="71"/>
      <c r="BN470" s="71"/>
      <c r="BO470" s="71"/>
      <c r="BP470" s="71"/>
      <c r="BQ470" s="71"/>
      <c r="BR470" s="71"/>
      <c r="BS470" s="71"/>
      <c r="BT470" s="71"/>
      <c r="BU470" s="71"/>
      <c r="BV470" s="71"/>
      <c r="BW470" s="71"/>
      <c r="BX470" s="71"/>
      <c r="BY470" s="71"/>
      <c r="BZ470" s="71"/>
      <c r="CA470" s="71"/>
      <c r="CB470" s="71"/>
      <c r="CC470" s="71"/>
      <c r="CD470" s="71"/>
      <c r="CE470" s="71"/>
      <c r="CF470" s="71"/>
      <c r="CG470" s="71"/>
      <c r="CH470" s="71"/>
      <c r="CI470" s="71"/>
      <c r="CJ470" s="71"/>
      <c r="CK470" s="71"/>
      <c r="CL470" s="71"/>
      <c r="CM470" s="71"/>
      <c r="CN470" s="71"/>
      <c r="CO470" s="71"/>
      <c r="CP470" s="71"/>
      <c r="CQ470" s="71"/>
      <c r="CR470" s="71"/>
      <c r="CS470" s="71"/>
      <c r="CT470" s="71"/>
      <c r="CU470" s="71"/>
      <c r="CV470" s="71"/>
      <c r="CW470" s="71"/>
      <c r="CX470" s="71"/>
      <c r="CY470" s="71"/>
      <c r="CZ470" s="71"/>
      <c r="DA470" s="71"/>
      <c r="DB470" s="71"/>
      <c r="DC470" s="71"/>
      <c r="DD470" s="71"/>
      <c r="DE470" s="71"/>
      <c r="DF470" s="71"/>
      <c r="DG470" s="71"/>
      <c r="DH470" s="71"/>
      <c r="DI470" s="71"/>
      <c r="DJ470" s="71"/>
      <c r="DK470" s="71"/>
      <c r="DL470" s="71"/>
      <c r="DM470" s="71"/>
      <c r="DN470" s="71"/>
      <c r="DO470" s="71"/>
      <c r="DP470" s="71"/>
      <c r="DQ470" s="71"/>
      <c r="DR470" s="71"/>
      <c r="DS470" s="71"/>
      <c r="DT470" s="71"/>
      <c r="DU470" s="71"/>
      <c r="DV470" s="71"/>
      <c r="DW470" s="71"/>
      <c r="DX470" s="71"/>
      <c r="DY470" s="71"/>
      <c r="DZ470" s="71"/>
      <c r="EA470" s="71"/>
      <c r="EB470" s="71"/>
      <c r="EC470" s="71"/>
      <c r="ED470" s="71"/>
      <c r="EE470" s="71"/>
      <c r="EF470" s="71"/>
      <c r="EG470" s="71"/>
      <c r="EH470" s="71"/>
      <c r="EI470" s="71"/>
      <c r="EJ470" s="71"/>
      <c r="EK470" s="71"/>
      <c r="EL470" s="71"/>
      <c r="EM470" s="71"/>
      <c r="EN470" s="71"/>
      <c r="EO470" s="71"/>
      <c r="EP470" s="71"/>
      <c r="EQ470" s="71"/>
      <c r="ER470" s="71"/>
      <c r="ES470" s="71"/>
      <c r="ET470" s="71"/>
      <c r="EU470" s="71"/>
      <c r="EV470" s="71"/>
      <c r="EW470" s="71"/>
      <c r="EX470" s="71"/>
      <c r="EY470" s="71"/>
      <c r="EZ470" s="71"/>
      <c r="FA470" s="71"/>
      <c r="FB470" s="71"/>
      <c r="FC470" s="71"/>
      <c r="FD470" s="71"/>
      <c r="FE470" s="71"/>
      <c r="FF470" s="71"/>
      <c r="FG470" s="71"/>
      <c r="FH470" s="71"/>
      <c r="FI470" s="71"/>
      <c r="FJ470" s="71"/>
      <c r="FK470" s="71"/>
      <c r="FL470" s="71"/>
      <c r="FM470" s="71"/>
      <c r="FN470" s="71"/>
      <c r="FO470" s="71"/>
      <c r="FP470" s="71"/>
      <c r="FQ470" s="71"/>
      <c r="FR470" s="71"/>
      <c r="FS470" s="71"/>
      <c r="FT470" s="71"/>
      <c r="FU470" s="71"/>
      <c r="FV470" s="71"/>
      <c r="FW470" s="71"/>
      <c r="FX470" s="71"/>
      <c r="FY470" s="71"/>
      <c r="FZ470" s="71"/>
      <c r="GA470" s="71"/>
      <c r="GB470" s="71"/>
      <c r="GC470" s="71"/>
      <c r="GD470" s="71"/>
      <c r="GE470" s="71"/>
      <c r="GF470" s="71"/>
      <c r="GG470" s="71"/>
      <c r="GH470" s="71"/>
      <c r="GI470" s="71"/>
      <c r="GJ470" s="71"/>
      <c r="GK470" s="71"/>
      <c r="GL470" s="71"/>
      <c r="GM470" s="71"/>
      <c r="GN470" s="71"/>
      <c r="GO470" s="71"/>
      <c r="GP470" s="71"/>
      <c r="GQ470" s="71"/>
      <c r="GR470" s="71"/>
      <c r="GS470" s="71"/>
      <c r="GT470" s="71"/>
      <c r="GU470" s="71"/>
      <c r="GV470" s="71"/>
      <c r="GW470" s="71"/>
      <c r="GX470" s="71"/>
      <c r="GY470" s="71"/>
      <c r="GZ470" s="71"/>
      <c r="HA470" s="71"/>
      <c r="HB470" s="71"/>
      <c r="HC470" s="71"/>
      <c r="HD470" s="71"/>
      <c r="HE470" s="71"/>
      <c r="HF470" s="71"/>
      <c r="HG470" s="71"/>
      <c r="HH470" s="71"/>
      <c r="HI470" s="71"/>
      <c r="HJ470" s="71"/>
      <c r="HK470" s="71"/>
      <c r="HL470" s="71"/>
      <c r="HM470" s="71"/>
      <c r="HN470" s="71"/>
      <c r="HO470" s="71"/>
      <c r="HP470" s="71"/>
      <c r="HQ470" s="71"/>
      <c r="HR470" s="71"/>
      <c r="HS470" s="71"/>
      <c r="HT470" s="71"/>
      <c r="HU470" s="71"/>
      <c r="HV470" s="71"/>
      <c r="HW470" s="71"/>
      <c r="HX470" s="71"/>
      <c r="HY470" s="71"/>
      <c r="HZ470" s="71"/>
      <c r="IA470" s="71"/>
      <c r="IB470" s="71"/>
      <c r="IC470" s="71"/>
      <c r="ID470" s="71"/>
      <c r="IE470" s="71"/>
      <c r="IF470" s="71"/>
      <c r="IG470" s="71"/>
      <c r="IH470" s="71"/>
      <c r="II470" s="71"/>
      <c r="IJ470" s="71"/>
      <c r="IK470" s="71"/>
      <c r="IL470" s="71"/>
      <c r="IM470" s="71"/>
      <c r="IN470" s="71"/>
      <c r="IO470" s="71"/>
      <c r="IP470" s="71"/>
      <c r="IQ470" s="71"/>
      <c r="IR470" s="71"/>
      <c r="IS470" s="71"/>
      <c r="IT470" s="71"/>
      <c r="IU470" s="71"/>
      <c r="IV470" s="71"/>
      <c r="IW470" s="71"/>
      <c r="IX470" s="71"/>
      <c r="IY470" s="71"/>
      <c r="IZ470" s="71"/>
    </row>
    <row r="471" spans="1:1024" s="115" customFormat="1" ht="25.5">
      <c r="A471" s="103" t="str">
        <f t="shared" si="366"/>
        <v>1.12.2.2.45</v>
      </c>
      <c r="B471" s="59">
        <v>89580</v>
      </c>
      <c r="C471" s="64" t="s">
        <v>493</v>
      </c>
      <c r="D471" s="104" t="str">
        <f t="shared" si="387"/>
        <v>Tubo pvc, série r, água pluvial, dn 150 mm, fornecido e instalado em condutores verticais de águas pluviais. Af_12/2014</v>
      </c>
      <c r="E471" s="105" t="str">
        <f t="shared" si="367"/>
        <v>m</v>
      </c>
      <c r="F471" s="55" t="s">
        <v>471</v>
      </c>
      <c r="G471" s="55">
        <v>2580</v>
      </c>
      <c r="H471" s="55">
        <f t="shared" si="368"/>
        <v>95.71</v>
      </c>
      <c r="I471" s="55">
        <f t="shared" si="369"/>
        <v>119.63</v>
      </c>
      <c r="J471" s="106">
        <f t="shared" si="370"/>
        <v>308645.40000000002</v>
      </c>
      <c r="K471" s="107">
        <f t="shared" si="371"/>
        <v>0.58782818142295479</v>
      </c>
      <c r="L471" s="107">
        <f t="shared" si="372"/>
        <v>1.8686076489831272E-2</v>
      </c>
      <c r="M471" s="108">
        <v>95.71</v>
      </c>
      <c r="N471" s="109" t="s">
        <v>657</v>
      </c>
      <c r="O471" s="110" t="s">
        <v>3244</v>
      </c>
      <c r="P471" s="111"/>
      <c r="Q471" s="112"/>
      <c r="R471" s="111"/>
      <c r="S471" s="111"/>
      <c r="T471" s="113"/>
      <c r="U471" s="114">
        <f t="shared" si="365"/>
        <v>525060.56999999995</v>
      </c>
      <c r="V471" s="71">
        <f t="shared" si="377"/>
        <v>1</v>
      </c>
      <c r="W471" s="71">
        <f t="shared" si="378"/>
        <v>1</v>
      </c>
      <c r="X471" s="71">
        <f t="shared" si="379"/>
        <v>12</v>
      </c>
      <c r="Y471" s="71">
        <f t="shared" si="380"/>
        <v>2</v>
      </c>
      <c r="Z471" s="71">
        <f t="shared" si="386"/>
        <v>2</v>
      </c>
      <c r="AA471" s="71">
        <f t="shared" si="381"/>
        <v>14687051.570000006</v>
      </c>
      <c r="AB471" s="71">
        <f t="shared" si="382"/>
        <v>14687051.570000006</v>
      </c>
      <c r="AC471" s="71">
        <f t="shared" si="383"/>
        <v>859605.74999999988</v>
      </c>
      <c r="AD471" s="71">
        <f t="shared" si="384"/>
        <v>506797.2300000001</v>
      </c>
      <c r="AE471" s="71">
        <f t="shared" si="385"/>
        <v>447065.86</v>
      </c>
      <c r="AF471" s="90" t="str">
        <f t="shared" si="373"/>
        <v>CENTRO INTEGRADO DE SAÚDE XANXERÊ</v>
      </c>
      <c r="AG471" s="90" t="str">
        <f t="shared" si="374"/>
        <v>CONSTRUÇÃO</v>
      </c>
      <c r="AH471" s="90" t="str">
        <f t="shared" si="375"/>
        <v>INSTALAÇÕES HIDROSSANITÁRIAS</v>
      </c>
      <c r="AI471" s="90" t="str">
        <f t="shared" si="376"/>
        <v>INSTALAÇÕES</v>
      </c>
      <c r="AJ471" s="90" t="s">
        <v>489</v>
      </c>
      <c r="AK471" s="71"/>
      <c r="AL471" s="71"/>
      <c r="AM471" s="71"/>
      <c r="AN471" s="71"/>
      <c r="AO471" s="71"/>
      <c r="AP471" s="71"/>
      <c r="AQ471" s="71"/>
      <c r="AR471" s="71"/>
      <c r="AS471" s="71"/>
      <c r="AT471" s="71"/>
      <c r="AU471" s="71"/>
      <c r="AV471" s="71"/>
      <c r="AW471" s="71"/>
      <c r="AX471" s="71"/>
      <c r="AY471" s="71"/>
      <c r="AZ471" s="71"/>
      <c r="BA471" s="71"/>
      <c r="BB471" s="71"/>
      <c r="BC471" s="71"/>
      <c r="BD471" s="71"/>
      <c r="BE471" s="71"/>
      <c r="BF471" s="71"/>
      <c r="BG471" s="71"/>
      <c r="BH471" s="71"/>
      <c r="BI471" s="71"/>
      <c r="BJ471" s="71"/>
      <c r="BK471" s="71"/>
      <c r="BL471" s="71"/>
      <c r="BM471" s="71"/>
      <c r="BN471" s="71"/>
      <c r="BO471" s="71"/>
      <c r="BP471" s="71"/>
      <c r="BQ471" s="71"/>
      <c r="BR471" s="71"/>
      <c r="BS471" s="71"/>
      <c r="BT471" s="71"/>
      <c r="BU471" s="71"/>
      <c r="BV471" s="71"/>
      <c r="BW471" s="71"/>
      <c r="BX471" s="71"/>
      <c r="BY471" s="71"/>
      <c r="BZ471" s="71"/>
      <c r="CA471" s="71"/>
      <c r="CB471" s="71"/>
      <c r="CC471" s="71"/>
      <c r="CD471" s="71"/>
      <c r="CE471" s="71"/>
      <c r="CF471" s="71"/>
      <c r="CG471" s="71"/>
      <c r="CH471" s="71"/>
      <c r="CI471" s="71"/>
      <c r="CJ471" s="71"/>
      <c r="CK471" s="71"/>
      <c r="CL471" s="71"/>
      <c r="CM471" s="71"/>
      <c r="CN471" s="71"/>
      <c r="CO471" s="71"/>
      <c r="CP471" s="71"/>
      <c r="CQ471" s="71"/>
      <c r="CR471" s="71"/>
      <c r="CS471" s="71"/>
      <c r="CT471" s="71"/>
      <c r="CU471" s="71"/>
      <c r="CV471" s="71"/>
      <c r="CW471" s="71"/>
      <c r="CX471" s="71"/>
      <c r="CY471" s="71"/>
      <c r="CZ471" s="71"/>
      <c r="DA471" s="71"/>
      <c r="DB471" s="71"/>
      <c r="DC471" s="71"/>
      <c r="DD471" s="71"/>
      <c r="DE471" s="71"/>
      <c r="DF471" s="71"/>
      <c r="DG471" s="71"/>
      <c r="DH471" s="71"/>
      <c r="DI471" s="71"/>
      <c r="DJ471" s="71"/>
      <c r="DK471" s="71"/>
      <c r="DL471" s="71"/>
      <c r="DM471" s="71"/>
      <c r="DN471" s="71"/>
      <c r="DO471" s="71"/>
      <c r="DP471" s="71"/>
      <c r="DQ471" s="71"/>
      <c r="DR471" s="71"/>
      <c r="DS471" s="71"/>
      <c r="DT471" s="71"/>
      <c r="DU471" s="71"/>
      <c r="DV471" s="71"/>
      <c r="DW471" s="71"/>
      <c r="DX471" s="71"/>
      <c r="DY471" s="71"/>
      <c r="DZ471" s="71"/>
      <c r="EA471" s="71"/>
      <c r="EB471" s="71"/>
      <c r="EC471" s="71"/>
      <c r="ED471" s="71"/>
      <c r="EE471" s="71"/>
      <c r="EF471" s="71"/>
      <c r="EG471" s="71"/>
      <c r="EH471" s="71"/>
      <c r="EI471" s="71"/>
      <c r="EJ471" s="71"/>
      <c r="EK471" s="71"/>
      <c r="EL471" s="71"/>
      <c r="EM471" s="71"/>
      <c r="EN471" s="71"/>
      <c r="EO471" s="71"/>
      <c r="EP471" s="71"/>
      <c r="EQ471" s="71"/>
      <c r="ER471" s="71"/>
      <c r="ES471" s="71"/>
      <c r="ET471" s="71"/>
      <c r="EU471" s="71"/>
      <c r="EV471" s="71"/>
      <c r="EW471" s="71"/>
      <c r="EX471" s="71"/>
      <c r="EY471" s="71"/>
      <c r="EZ471" s="71"/>
      <c r="FA471" s="71"/>
      <c r="FB471" s="71"/>
      <c r="FC471" s="71"/>
      <c r="FD471" s="71"/>
      <c r="FE471" s="71"/>
      <c r="FF471" s="71"/>
      <c r="FG471" s="71"/>
      <c r="FH471" s="71"/>
      <c r="FI471" s="71"/>
      <c r="FJ471" s="71"/>
      <c r="FK471" s="71"/>
      <c r="FL471" s="71"/>
      <c r="FM471" s="71"/>
      <c r="FN471" s="71"/>
      <c r="FO471" s="71"/>
      <c r="FP471" s="71"/>
      <c r="FQ471" s="71"/>
      <c r="FR471" s="71"/>
      <c r="FS471" s="71"/>
      <c r="FT471" s="71"/>
      <c r="FU471" s="71"/>
      <c r="FV471" s="71"/>
      <c r="FW471" s="71"/>
      <c r="FX471" s="71"/>
      <c r="FY471" s="71"/>
      <c r="FZ471" s="71"/>
      <c r="GA471" s="71"/>
      <c r="GB471" s="71"/>
      <c r="GC471" s="71"/>
      <c r="GD471" s="71"/>
      <c r="GE471" s="71"/>
      <c r="GF471" s="71"/>
      <c r="GG471" s="71"/>
      <c r="GH471" s="71"/>
      <c r="GI471" s="71"/>
      <c r="GJ471" s="71"/>
      <c r="GK471" s="71"/>
      <c r="GL471" s="71"/>
      <c r="GM471" s="71"/>
      <c r="GN471" s="71"/>
      <c r="GO471" s="71"/>
      <c r="GP471" s="71"/>
      <c r="GQ471" s="71"/>
      <c r="GR471" s="71"/>
      <c r="GS471" s="71"/>
      <c r="GT471" s="71"/>
      <c r="GU471" s="71"/>
      <c r="GV471" s="71"/>
      <c r="GW471" s="71"/>
      <c r="GX471" s="71"/>
      <c r="GY471" s="71"/>
      <c r="GZ471" s="71"/>
      <c r="HA471" s="71"/>
      <c r="HB471" s="71"/>
      <c r="HC471" s="71"/>
      <c r="HD471" s="71"/>
      <c r="HE471" s="71"/>
      <c r="HF471" s="71"/>
      <c r="HG471" s="71"/>
      <c r="HH471" s="71"/>
      <c r="HI471" s="71"/>
      <c r="HJ471" s="71"/>
      <c r="HK471" s="71"/>
      <c r="HL471" s="71"/>
      <c r="HM471" s="71"/>
      <c r="HN471" s="71"/>
      <c r="HO471" s="71"/>
      <c r="HP471" s="71"/>
      <c r="HQ471" s="71"/>
      <c r="HR471" s="71"/>
      <c r="HS471" s="71"/>
      <c r="HT471" s="71"/>
      <c r="HU471" s="71"/>
      <c r="HV471" s="71"/>
      <c r="HW471" s="71"/>
      <c r="HX471" s="71"/>
      <c r="HY471" s="71"/>
      <c r="HZ471" s="71"/>
      <c r="IA471" s="71"/>
      <c r="IB471" s="71"/>
      <c r="IC471" s="71"/>
      <c r="ID471" s="71"/>
      <c r="IE471" s="71"/>
      <c r="IF471" s="71"/>
      <c r="IG471" s="71"/>
      <c r="IH471" s="71"/>
      <c r="II471" s="71"/>
      <c r="IJ471" s="71"/>
      <c r="IK471" s="71"/>
      <c r="IL471" s="71"/>
      <c r="IM471" s="71"/>
      <c r="IN471" s="71"/>
      <c r="IO471" s="71"/>
      <c r="IP471" s="71"/>
      <c r="IQ471" s="71"/>
      <c r="IR471" s="71"/>
      <c r="IS471" s="71"/>
      <c r="IT471" s="71"/>
      <c r="IU471" s="71"/>
      <c r="IV471" s="71"/>
      <c r="IW471" s="71"/>
      <c r="IX471" s="71"/>
      <c r="IY471" s="71"/>
      <c r="IZ471" s="71"/>
    </row>
    <row r="472" spans="1:1024" s="115" customFormat="1" ht="25.5">
      <c r="A472" s="103" t="str">
        <f t="shared" si="366"/>
        <v>1.12.2.2.46</v>
      </c>
      <c r="B472" s="64">
        <v>90696</v>
      </c>
      <c r="C472" s="64" t="s">
        <v>493</v>
      </c>
      <c r="D472" s="104" t="str">
        <f t="shared" si="387"/>
        <v>Tubo de pvc para rede coletora de esgoto de parede maciça, dn 200 mm, junta elástica - fornecimento e assentamento. Af_01/2021</v>
      </c>
      <c r="E472" s="105" t="str">
        <f t="shared" si="367"/>
        <v>m</v>
      </c>
      <c r="F472" s="55" t="s">
        <v>471</v>
      </c>
      <c r="G472" s="55">
        <v>260</v>
      </c>
      <c r="H472" s="55">
        <f t="shared" si="368"/>
        <v>141.37</v>
      </c>
      <c r="I472" s="55">
        <f t="shared" si="369"/>
        <v>176.71</v>
      </c>
      <c r="J472" s="106">
        <f t="shared" si="370"/>
        <v>45944.6</v>
      </c>
      <c r="K472" s="107">
        <f t="shared" si="371"/>
        <v>8.7503428413982801E-2</v>
      </c>
      <c r="L472" s="107">
        <f t="shared" si="372"/>
        <v>2.7815878995595001E-3</v>
      </c>
      <c r="M472" s="108">
        <v>141.37</v>
      </c>
      <c r="N472" s="109" t="s">
        <v>657</v>
      </c>
      <c r="O472" s="110" t="s">
        <v>3246</v>
      </c>
      <c r="P472" s="111"/>
      <c r="Q472" s="112"/>
      <c r="R472" s="111"/>
      <c r="S472" s="111"/>
      <c r="T472" s="113"/>
      <c r="U472" s="114">
        <f t="shared" si="365"/>
        <v>525060.56999999995</v>
      </c>
      <c r="V472" s="71">
        <f t="shared" si="377"/>
        <v>1</v>
      </c>
      <c r="W472" s="71">
        <f t="shared" si="378"/>
        <v>1</v>
      </c>
      <c r="X472" s="71">
        <f t="shared" si="379"/>
        <v>12</v>
      </c>
      <c r="Y472" s="71">
        <f t="shared" si="380"/>
        <v>2</v>
      </c>
      <c r="Z472" s="71">
        <f t="shared" si="386"/>
        <v>2</v>
      </c>
      <c r="AA472" s="71">
        <f t="shared" si="381"/>
        <v>14732996.170000006</v>
      </c>
      <c r="AB472" s="71">
        <f t="shared" si="382"/>
        <v>14732996.170000006</v>
      </c>
      <c r="AC472" s="71">
        <f t="shared" si="383"/>
        <v>905550.34999999986</v>
      </c>
      <c r="AD472" s="71">
        <f t="shared" si="384"/>
        <v>552741.83000000007</v>
      </c>
      <c r="AE472" s="71">
        <f t="shared" si="385"/>
        <v>493010.45999999996</v>
      </c>
      <c r="AF472" s="90" t="str">
        <f t="shared" si="373"/>
        <v>CENTRO INTEGRADO DE SAÚDE XANXERÊ</v>
      </c>
      <c r="AG472" s="90" t="str">
        <f t="shared" si="374"/>
        <v>CONSTRUÇÃO</v>
      </c>
      <c r="AH472" s="90" t="str">
        <f t="shared" si="375"/>
        <v>INSTALAÇÕES HIDROSSANITÁRIAS</v>
      </c>
      <c r="AI472" s="90" t="str">
        <f t="shared" si="376"/>
        <v>INSTALAÇÕES</v>
      </c>
      <c r="AJ472" s="90" t="s">
        <v>489</v>
      </c>
      <c r="AK472" s="71"/>
      <c r="AL472" s="71"/>
      <c r="AM472" s="71"/>
      <c r="AN472" s="71"/>
      <c r="AO472" s="71"/>
      <c r="AP472" s="71"/>
      <c r="AQ472" s="71"/>
      <c r="AR472" s="71"/>
      <c r="AS472" s="71"/>
      <c r="AT472" s="71"/>
      <c r="AU472" s="71"/>
      <c r="AV472" s="71"/>
      <c r="AW472" s="71"/>
      <c r="AX472" s="71"/>
      <c r="AY472" s="71"/>
      <c r="AZ472" s="71"/>
      <c r="BA472" s="71"/>
      <c r="BB472" s="71"/>
      <c r="BC472" s="71"/>
      <c r="BD472" s="71"/>
      <c r="BE472" s="71"/>
      <c r="BF472" s="71"/>
      <c r="BG472" s="71"/>
      <c r="BH472" s="71"/>
      <c r="BI472" s="71"/>
      <c r="BJ472" s="71"/>
      <c r="BK472" s="71"/>
      <c r="BL472" s="71"/>
      <c r="BM472" s="71"/>
      <c r="BN472" s="71"/>
      <c r="BO472" s="71"/>
      <c r="BP472" s="71"/>
      <c r="BQ472" s="71"/>
      <c r="BR472" s="71"/>
      <c r="BS472" s="71"/>
      <c r="BT472" s="71"/>
      <c r="BU472" s="71"/>
      <c r="BV472" s="71"/>
      <c r="BW472" s="71"/>
      <c r="BX472" s="71"/>
      <c r="BY472" s="71"/>
      <c r="BZ472" s="71"/>
      <c r="CA472" s="71"/>
      <c r="CB472" s="71"/>
      <c r="CC472" s="71"/>
      <c r="CD472" s="71"/>
      <c r="CE472" s="71"/>
      <c r="CF472" s="71"/>
      <c r="CG472" s="71"/>
      <c r="CH472" s="71"/>
      <c r="CI472" s="71"/>
      <c r="CJ472" s="71"/>
      <c r="CK472" s="71"/>
      <c r="CL472" s="71"/>
      <c r="CM472" s="71"/>
      <c r="CN472" s="71"/>
      <c r="CO472" s="71"/>
      <c r="CP472" s="71"/>
      <c r="CQ472" s="71"/>
      <c r="CR472" s="71"/>
      <c r="CS472" s="71"/>
      <c r="CT472" s="71"/>
      <c r="CU472" s="71"/>
      <c r="CV472" s="71"/>
      <c r="CW472" s="71"/>
      <c r="CX472" s="71"/>
      <c r="CY472" s="71"/>
      <c r="CZ472" s="71"/>
      <c r="DA472" s="71"/>
      <c r="DB472" s="71"/>
      <c r="DC472" s="71"/>
      <c r="DD472" s="71"/>
      <c r="DE472" s="71"/>
      <c r="DF472" s="71"/>
      <c r="DG472" s="71"/>
      <c r="DH472" s="71"/>
      <c r="DI472" s="71"/>
      <c r="DJ472" s="71"/>
      <c r="DK472" s="71"/>
      <c r="DL472" s="71"/>
      <c r="DM472" s="71"/>
      <c r="DN472" s="71"/>
      <c r="DO472" s="71"/>
      <c r="DP472" s="71"/>
      <c r="DQ472" s="71"/>
      <c r="DR472" s="71"/>
      <c r="DS472" s="71"/>
      <c r="DT472" s="71"/>
      <c r="DU472" s="71"/>
      <c r="DV472" s="71"/>
      <c r="DW472" s="71"/>
      <c r="DX472" s="71"/>
      <c r="DY472" s="71"/>
      <c r="DZ472" s="71"/>
      <c r="EA472" s="71"/>
      <c r="EB472" s="71"/>
      <c r="EC472" s="71"/>
      <c r="ED472" s="71"/>
      <c r="EE472" s="71"/>
      <c r="EF472" s="71"/>
      <c r="EG472" s="71"/>
      <c r="EH472" s="71"/>
      <c r="EI472" s="71"/>
      <c r="EJ472" s="71"/>
      <c r="EK472" s="71"/>
      <c r="EL472" s="71"/>
      <c r="EM472" s="71"/>
      <c r="EN472" s="71"/>
      <c r="EO472" s="71"/>
      <c r="EP472" s="71"/>
      <c r="EQ472" s="71"/>
      <c r="ER472" s="71"/>
      <c r="ES472" s="71"/>
      <c r="ET472" s="71"/>
      <c r="EU472" s="71"/>
      <c r="EV472" s="71"/>
      <c r="EW472" s="71"/>
      <c r="EX472" s="71"/>
      <c r="EY472" s="71"/>
      <c r="EZ472" s="71"/>
      <c r="FA472" s="71"/>
      <c r="FB472" s="71"/>
      <c r="FC472" s="71"/>
      <c r="FD472" s="71"/>
      <c r="FE472" s="71"/>
      <c r="FF472" s="71"/>
      <c r="FG472" s="71"/>
      <c r="FH472" s="71"/>
      <c r="FI472" s="71"/>
      <c r="FJ472" s="71"/>
      <c r="FK472" s="71"/>
      <c r="FL472" s="71"/>
      <c r="FM472" s="71"/>
      <c r="FN472" s="71"/>
      <c r="FO472" s="71"/>
      <c r="FP472" s="71"/>
      <c r="FQ472" s="71"/>
      <c r="FR472" s="71"/>
      <c r="FS472" s="71"/>
      <c r="FT472" s="71"/>
      <c r="FU472" s="71"/>
      <c r="FV472" s="71"/>
      <c r="FW472" s="71"/>
      <c r="FX472" s="71"/>
      <c r="FY472" s="71"/>
      <c r="FZ472" s="71"/>
      <c r="GA472" s="71"/>
      <c r="GB472" s="71"/>
      <c r="GC472" s="71"/>
      <c r="GD472" s="71"/>
      <c r="GE472" s="71"/>
      <c r="GF472" s="71"/>
      <c r="GG472" s="71"/>
      <c r="GH472" s="71"/>
      <c r="GI472" s="71"/>
      <c r="GJ472" s="71"/>
      <c r="GK472" s="71"/>
      <c r="GL472" s="71"/>
      <c r="GM472" s="71"/>
      <c r="GN472" s="71"/>
      <c r="GO472" s="71"/>
      <c r="GP472" s="71"/>
      <c r="GQ472" s="71"/>
      <c r="GR472" s="71"/>
      <c r="GS472" s="71"/>
      <c r="GT472" s="71"/>
      <c r="GU472" s="71"/>
      <c r="GV472" s="71"/>
      <c r="GW472" s="71"/>
      <c r="GX472" s="71"/>
      <c r="GY472" s="71"/>
      <c r="GZ472" s="71"/>
      <c r="HA472" s="71"/>
      <c r="HB472" s="71"/>
      <c r="HC472" s="71"/>
      <c r="HD472" s="71"/>
      <c r="HE472" s="71"/>
      <c r="HF472" s="71"/>
      <c r="HG472" s="71"/>
      <c r="HH472" s="71"/>
      <c r="HI472" s="71"/>
      <c r="HJ472" s="71"/>
      <c r="HK472" s="71"/>
      <c r="HL472" s="71"/>
      <c r="HM472" s="71"/>
      <c r="HN472" s="71"/>
      <c r="HO472" s="71"/>
      <c r="HP472" s="71"/>
      <c r="HQ472" s="71"/>
      <c r="HR472" s="71"/>
      <c r="HS472" s="71"/>
      <c r="HT472" s="71"/>
      <c r="HU472" s="71"/>
      <c r="HV472" s="71"/>
      <c r="HW472" s="71"/>
      <c r="HX472" s="71"/>
      <c r="HY472" s="71"/>
      <c r="HZ472" s="71"/>
      <c r="IA472" s="71"/>
      <c r="IB472" s="71"/>
      <c r="IC472" s="71"/>
      <c r="ID472" s="71"/>
      <c r="IE472" s="71"/>
      <c r="IF472" s="71"/>
      <c r="IG472" s="71"/>
      <c r="IH472" s="71"/>
      <c r="II472" s="71"/>
      <c r="IJ472" s="71"/>
      <c r="IK472" s="71"/>
      <c r="IL472" s="71"/>
      <c r="IM472" s="71"/>
      <c r="IN472" s="71"/>
      <c r="IO472" s="71"/>
      <c r="IP472" s="71"/>
      <c r="IQ472" s="71"/>
      <c r="IR472" s="71"/>
      <c r="IS472" s="71"/>
      <c r="IT472" s="71"/>
      <c r="IU472" s="71"/>
      <c r="IV472" s="71"/>
      <c r="IW472" s="71"/>
      <c r="IX472" s="71"/>
      <c r="IY472" s="71"/>
      <c r="IZ472" s="71"/>
    </row>
    <row r="473" spans="1:1024" s="115" customFormat="1">
      <c r="A473" s="103" t="str">
        <f t="shared" si="366"/>
        <v>1.12.2.2.47</v>
      </c>
      <c r="B473" s="59">
        <v>2415</v>
      </c>
      <c r="C473" s="64" t="s">
        <v>491</v>
      </c>
      <c r="D473" s="104" t="str">
        <f t="shared" si="387"/>
        <v>Tanque cisterna reservatório Vertical Modular 1000litros com filtro</v>
      </c>
      <c r="E473" s="105" t="str">
        <f t="shared" si="367"/>
        <v>un</v>
      </c>
      <c r="F473" s="55" t="s">
        <v>471</v>
      </c>
      <c r="G473" s="55">
        <v>1</v>
      </c>
      <c r="H473" s="55">
        <f t="shared" si="368"/>
        <v>2387.84</v>
      </c>
      <c r="I473" s="55">
        <f t="shared" si="369"/>
        <v>2984.8</v>
      </c>
      <c r="J473" s="106">
        <f t="shared" si="370"/>
        <v>2984.8</v>
      </c>
      <c r="K473" s="107">
        <f t="shared" si="371"/>
        <v>5.6846774839710403E-3</v>
      </c>
      <c r="L473" s="107">
        <f t="shared" si="372"/>
        <v>1.8070640646790259E-4</v>
      </c>
      <c r="M473" s="108">
        <v>2387.84</v>
      </c>
      <c r="N473" s="109" t="s">
        <v>609</v>
      </c>
      <c r="O473" s="110" t="s">
        <v>2228</v>
      </c>
      <c r="P473" s="111"/>
      <c r="Q473" s="112"/>
      <c r="R473" s="111"/>
      <c r="S473" s="111"/>
      <c r="T473" s="113"/>
      <c r="U473" s="114">
        <f t="shared" si="365"/>
        <v>525060.56999999995</v>
      </c>
      <c r="V473" s="71">
        <f t="shared" si="377"/>
        <v>1</v>
      </c>
      <c r="W473" s="71">
        <f t="shared" si="378"/>
        <v>1</v>
      </c>
      <c r="X473" s="71">
        <f t="shared" si="379"/>
        <v>12</v>
      </c>
      <c r="Y473" s="71">
        <f t="shared" si="380"/>
        <v>2</v>
      </c>
      <c r="Z473" s="71">
        <f t="shared" si="386"/>
        <v>2</v>
      </c>
      <c r="AA473" s="71">
        <f t="shared" si="381"/>
        <v>14735980.970000006</v>
      </c>
      <c r="AB473" s="71">
        <f t="shared" si="382"/>
        <v>14735980.970000006</v>
      </c>
      <c r="AC473" s="71">
        <f t="shared" si="383"/>
        <v>908535.14999999991</v>
      </c>
      <c r="AD473" s="71">
        <f t="shared" si="384"/>
        <v>555726.63000000012</v>
      </c>
      <c r="AE473" s="71">
        <f t="shared" si="385"/>
        <v>495995.25999999995</v>
      </c>
      <c r="AF473" s="90" t="str">
        <f t="shared" si="373"/>
        <v>CENTRO INTEGRADO DE SAÚDE XANXERÊ</v>
      </c>
      <c r="AG473" s="90" t="str">
        <f t="shared" si="374"/>
        <v>CONSTRUÇÃO</v>
      </c>
      <c r="AH473" s="90" t="str">
        <f t="shared" si="375"/>
        <v>INSTALAÇÕES HIDROSSANITÁRIAS</v>
      </c>
      <c r="AI473" s="90" t="str">
        <f t="shared" si="376"/>
        <v>INSTALAÇÕES</v>
      </c>
      <c r="AJ473" s="90" t="s">
        <v>489</v>
      </c>
      <c r="AK473" s="71"/>
      <c r="AL473" s="71"/>
      <c r="AM473" s="71"/>
      <c r="AN473" s="71"/>
      <c r="AO473" s="71"/>
      <c r="AP473" s="71"/>
      <c r="AQ473" s="71"/>
      <c r="AR473" s="71"/>
      <c r="AS473" s="71"/>
      <c r="AT473" s="71"/>
      <c r="AU473" s="71"/>
      <c r="AV473" s="71"/>
      <c r="AW473" s="71"/>
      <c r="AX473" s="71"/>
      <c r="AY473" s="71"/>
      <c r="AZ473" s="71"/>
      <c r="BA473" s="71"/>
      <c r="BB473" s="71"/>
      <c r="BC473" s="71"/>
      <c r="BD473" s="71"/>
      <c r="BE473" s="71"/>
      <c r="BF473" s="71"/>
      <c r="BG473" s="71"/>
      <c r="BH473" s="71"/>
      <c r="BI473" s="71"/>
      <c r="BJ473" s="71"/>
      <c r="BK473" s="71"/>
      <c r="BL473" s="71"/>
      <c r="BM473" s="71"/>
      <c r="BN473" s="71"/>
      <c r="BO473" s="71"/>
      <c r="BP473" s="71"/>
      <c r="BQ473" s="71"/>
      <c r="BR473" s="71"/>
      <c r="BS473" s="71"/>
      <c r="BT473" s="71"/>
      <c r="BU473" s="71"/>
      <c r="BV473" s="71"/>
      <c r="BW473" s="71"/>
      <c r="BX473" s="71"/>
      <c r="BY473" s="71"/>
      <c r="BZ473" s="71"/>
      <c r="CA473" s="71"/>
      <c r="CB473" s="71"/>
      <c r="CC473" s="71"/>
      <c r="CD473" s="71"/>
      <c r="CE473" s="71"/>
      <c r="CF473" s="71"/>
      <c r="CG473" s="71"/>
      <c r="CH473" s="71"/>
      <c r="CI473" s="71"/>
      <c r="CJ473" s="71"/>
      <c r="CK473" s="71"/>
      <c r="CL473" s="71"/>
      <c r="CM473" s="71"/>
      <c r="CN473" s="71"/>
      <c r="CO473" s="71"/>
      <c r="CP473" s="71"/>
      <c r="CQ473" s="71"/>
      <c r="CR473" s="71"/>
      <c r="CS473" s="71"/>
      <c r="CT473" s="71"/>
      <c r="CU473" s="71"/>
      <c r="CV473" s="71"/>
      <c r="CW473" s="71"/>
      <c r="CX473" s="71"/>
      <c r="CY473" s="71"/>
      <c r="CZ473" s="71"/>
      <c r="DA473" s="71"/>
      <c r="DB473" s="71"/>
      <c r="DC473" s="71"/>
      <c r="DD473" s="71"/>
      <c r="DE473" s="71"/>
      <c r="DF473" s="71"/>
      <c r="DG473" s="71"/>
      <c r="DH473" s="71"/>
      <c r="DI473" s="71"/>
      <c r="DJ473" s="71"/>
      <c r="DK473" s="71"/>
      <c r="DL473" s="71"/>
      <c r="DM473" s="71"/>
      <c r="DN473" s="71"/>
      <c r="DO473" s="71"/>
      <c r="DP473" s="71"/>
      <c r="DQ473" s="71"/>
      <c r="DR473" s="71"/>
      <c r="DS473" s="71"/>
      <c r="DT473" s="71"/>
      <c r="DU473" s="71"/>
      <c r="DV473" s="71"/>
      <c r="DW473" s="71"/>
      <c r="DX473" s="71"/>
      <c r="DY473" s="71"/>
      <c r="DZ473" s="71"/>
      <c r="EA473" s="71"/>
      <c r="EB473" s="71"/>
      <c r="EC473" s="71"/>
      <c r="ED473" s="71"/>
      <c r="EE473" s="71"/>
      <c r="EF473" s="71"/>
      <c r="EG473" s="71"/>
      <c r="EH473" s="71"/>
      <c r="EI473" s="71"/>
      <c r="EJ473" s="71"/>
      <c r="EK473" s="71"/>
      <c r="EL473" s="71"/>
      <c r="EM473" s="71"/>
      <c r="EN473" s="71"/>
      <c r="EO473" s="71"/>
      <c r="EP473" s="71"/>
      <c r="EQ473" s="71"/>
      <c r="ER473" s="71"/>
      <c r="ES473" s="71"/>
      <c r="ET473" s="71"/>
      <c r="EU473" s="71"/>
      <c r="EV473" s="71"/>
      <c r="EW473" s="71"/>
      <c r="EX473" s="71"/>
      <c r="EY473" s="71"/>
      <c r="EZ473" s="71"/>
      <c r="FA473" s="71"/>
      <c r="FB473" s="71"/>
      <c r="FC473" s="71"/>
      <c r="FD473" s="71"/>
      <c r="FE473" s="71"/>
      <c r="FF473" s="71"/>
      <c r="FG473" s="71"/>
      <c r="FH473" s="71"/>
      <c r="FI473" s="71"/>
      <c r="FJ473" s="71"/>
      <c r="FK473" s="71"/>
      <c r="FL473" s="71"/>
      <c r="FM473" s="71"/>
      <c r="FN473" s="71"/>
      <c r="FO473" s="71"/>
      <c r="FP473" s="71"/>
      <c r="FQ473" s="71"/>
      <c r="FR473" s="71"/>
      <c r="FS473" s="71"/>
      <c r="FT473" s="71"/>
      <c r="FU473" s="71"/>
      <c r="FV473" s="71"/>
      <c r="FW473" s="71"/>
      <c r="FX473" s="71"/>
      <c r="FY473" s="71"/>
      <c r="FZ473" s="71"/>
      <c r="GA473" s="71"/>
      <c r="GB473" s="71"/>
      <c r="GC473" s="71"/>
      <c r="GD473" s="71"/>
      <c r="GE473" s="71"/>
      <c r="GF473" s="71"/>
      <c r="GG473" s="71"/>
      <c r="GH473" s="71"/>
      <c r="GI473" s="71"/>
      <c r="GJ473" s="71"/>
      <c r="GK473" s="71"/>
      <c r="GL473" s="71"/>
      <c r="GM473" s="71"/>
      <c r="GN473" s="71"/>
      <c r="GO473" s="71"/>
      <c r="GP473" s="71"/>
      <c r="GQ473" s="71"/>
      <c r="GR473" s="71"/>
      <c r="GS473" s="71"/>
      <c r="GT473" s="71"/>
      <c r="GU473" s="71"/>
      <c r="GV473" s="71"/>
      <c r="GW473" s="71"/>
      <c r="GX473" s="71"/>
      <c r="GY473" s="71"/>
      <c r="GZ473" s="71"/>
      <c r="HA473" s="71"/>
      <c r="HB473" s="71"/>
      <c r="HC473" s="71"/>
      <c r="HD473" s="71"/>
      <c r="HE473" s="71"/>
      <c r="HF473" s="71"/>
      <c r="HG473" s="71"/>
      <c r="HH473" s="71"/>
      <c r="HI473" s="71"/>
      <c r="HJ473" s="71"/>
      <c r="HK473" s="71"/>
      <c r="HL473" s="71"/>
      <c r="HM473" s="71"/>
      <c r="HN473" s="71"/>
      <c r="HO473" s="71"/>
      <c r="HP473" s="71"/>
      <c r="HQ473" s="71"/>
      <c r="HR473" s="71"/>
      <c r="HS473" s="71"/>
      <c r="HT473" s="71"/>
      <c r="HU473" s="71"/>
      <c r="HV473" s="71"/>
      <c r="HW473" s="71"/>
      <c r="HX473" s="71"/>
      <c r="HY473" s="71"/>
      <c r="HZ473" s="71"/>
      <c r="IA473" s="71"/>
      <c r="IB473" s="71"/>
      <c r="IC473" s="71"/>
      <c r="ID473" s="71"/>
      <c r="IE473" s="71"/>
      <c r="IF473" s="71"/>
      <c r="IG473" s="71"/>
      <c r="IH473" s="71"/>
      <c r="II473" s="71"/>
      <c r="IJ473" s="71"/>
      <c r="IK473" s="71"/>
      <c r="IL473" s="71"/>
      <c r="IM473" s="71"/>
      <c r="IN473" s="71"/>
      <c r="IO473" s="71"/>
      <c r="IP473" s="71"/>
      <c r="IQ473" s="71"/>
      <c r="IR473" s="71"/>
      <c r="IS473" s="71"/>
      <c r="IT473" s="71"/>
      <c r="IU473" s="71"/>
      <c r="IV473" s="71"/>
      <c r="IW473" s="71"/>
      <c r="IX473" s="71"/>
      <c r="IY473" s="71"/>
      <c r="IZ473" s="71"/>
    </row>
    <row r="474" spans="1:1024" s="115" customFormat="1">
      <c r="A474" s="103" t="str">
        <f t="shared" si="366"/>
        <v>1.12.2.2.48</v>
      </c>
      <c r="B474" s="59">
        <v>6290</v>
      </c>
      <c r="C474" s="64" t="s">
        <v>491</v>
      </c>
      <c r="D474" s="104" t="str">
        <f t="shared" si="387"/>
        <v>Caixa Cloradora Ø40cm h=80cm</v>
      </c>
      <c r="E474" s="105" t="str">
        <f t="shared" si="367"/>
        <v>un</v>
      </c>
      <c r="F474" s="55" t="s">
        <v>471</v>
      </c>
      <c r="G474" s="55">
        <v>1</v>
      </c>
      <c r="H474" s="55">
        <f t="shared" si="368"/>
        <v>507.34</v>
      </c>
      <c r="I474" s="55">
        <f t="shared" si="369"/>
        <v>634.16999999999996</v>
      </c>
      <c r="J474" s="106">
        <f t="shared" si="370"/>
        <v>634.16999999999996</v>
      </c>
      <c r="K474" s="107">
        <f t="shared" si="371"/>
        <v>1.2078035111263449E-3</v>
      </c>
      <c r="L474" s="107">
        <f t="shared" si="372"/>
        <v>3.8394057152824234E-5</v>
      </c>
      <c r="M474" s="108">
        <v>507.34</v>
      </c>
      <c r="N474" s="109" t="s">
        <v>609</v>
      </c>
      <c r="O474" s="110" t="s">
        <v>2354</v>
      </c>
      <c r="P474" s="111"/>
      <c r="Q474" s="112"/>
      <c r="R474" s="111"/>
      <c r="S474" s="111"/>
      <c r="T474" s="113"/>
      <c r="U474" s="114">
        <f t="shared" si="365"/>
        <v>525060.56999999995</v>
      </c>
      <c r="V474" s="71">
        <f t="shared" si="377"/>
        <v>1</v>
      </c>
      <c r="W474" s="71">
        <f t="shared" si="378"/>
        <v>1</v>
      </c>
      <c r="X474" s="71">
        <f t="shared" si="379"/>
        <v>12</v>
      </c>
      <c r="Y474" s="71">
        <f t="shared" si="380"/>
        <v>2</v>
      </c>
      <c r="Z474" s="71">
        <f t="shared" si="386"/>
        <v>2</v>
      </c>
      <c r="AA474" s="71">
        <f t="shared" si="381"/>
        <v>14736615.140000006</v>
      </c>
      <c r="AB474" s="71">
        <f t="shared" si="382"/>
        <v>14736615.140000006</v>
      </c>
      <c r="AC474" s="71">
        <f t="shared" si="383"/>
        <v>909169.32</v>
      </c>
      <c r="AD474" s="71">
        <f t="shared" si="384"/>
        <v>556360.80000000016</v>
      </c>
      <c r="AE474" s="71">
        <f t="shared" si="385"/>
        <v>496629.42999999993</v>
      </c>
      <c r="AF474" s="90" t="str">
        <f t="shared" si="373"/>
        <v>CENTRO INTEGRADO DE SAÚDE XANXERÊ</v>
      </c>
      <c r="AG474" s="90" t="str">
        <f t="shared" si="374"/>
        <v>CONSTRUÇÃO</v>
      </c>
      <c r="AH474" s="90" t="str">
        <f t="shared" si="375"/>
        <v>INSTALAÇÕES HIDROSSANITÁRIAS</v>
      </c>
      <c r="AI474" s="90" t="str">
        <f t="shared" si="376"/>
        <v>INSTALAÇÕES</v>
      </c>
      <c r="AJ474" s="90" t="s">
        <v>489</v>
      </c>
      <c r="AK474" s="71"/>
      <c r="AL474" s="71"/>
      <c r="AM474" s="71"/>
      <c r="AN474" s="71"/>
      <c r="AO474" s="71"/>
      <c r="AP474" s="71"/>
      <c r="AQ474" s="71"/>
      <c r="AR474" s="71"/>
      <c r="AS474" s="71"/>
      <c r="AT474" s="71"/>
      <c r="AU474" s="71"/>
      <c r="AV474" s="71"/>
      <c r="AW474" s="71"/>
      <c r="AX474" s="71"/>
      <c r="AY474" s="71"/>
      <c r="AZ474" s="71"/>
      <c r="BA474" s="71"/>
      <c r="BB474" s="71"/>
      <c r="BC474" s="71"/>
      <c r="BD474" s="71"/>
      <c r="BE474" s="71"/>
      <c r="BF474" s="71"/>
      <c r="BG474" s="71"/>
      <c r="BH474" s="71"/>
      <c r="BI474" s="71"/>
      <c r="BJ474" s="71"/>
      <c r="BK474" s="71"/>
      <c r="BL474" s="71"/>
      <c r="BM474" s="71"/>
      <c r="BN474" s="71"/>
      <c r="BO474" s="71"/>
      <c r="BP474" s="71"/>
      <c r="BQ474" s="71"/>
      <c r="BR474" s="71"/>
      <c r="BS474" s="71"/>
      <c r="BT474" s="71"/>
      <c r="BU474" s="71"/>
      <c r="BV474" s="71"/>
      <c r="BW474" s="71"/>
      <c r="BX474" s="71"/>
      <c r="BY474" s="71"/>
      <c r="BZ474" s="71"/>
      <c r="CA474" s="71"/>
      <c r="CB474" s="71"/>
      <c r="CC474" s="71"/>
      <c r="CD474" s="71"/>
      <c r="CE474" s="71"/>
      <c r="CF474" s="71"/>
      <c r="CG474" s="71"/>
      <c r="CH474" s="71"/>
      <c r="CI474" s="71"/>
      <c r="CJ474" s="71"/>
      <c r="CK474" s="71"/>
      <c r="CL474" s="71"/>
      <c r="CM474" s="71"/>
      <c r="CN474" s="71"/>
      <c r="CO474" s="71"/>
      <c r="CP474" s="71"/>
      <c r="CQ474" s="71"/>
      <c r="CR474" s="71"/>
      <c r="CS474" s="71"/>
      <c r="CT474" s="71"/>
      <c r="CU474" s="71"/>
      <c r="CV474" s="71"/>
      <c r="CW474" s="71"/>
      <c r="CX474" s="71"/>
      <c r="CY474" s="71"/>
      <c r="CZ474" s="71"/>
      <c r="DA474" s="71"/>
      <c r="DB474" s="71"/>
      <c r="DC474" s="71"/>
      <c r="DD474" s="71"/>
      <c r="DE474" s="71"/>
      <c r="DF474" s="71"/>
      <c r="DG474" s="71"/>
      <c r="DH474" s="71"/>
      <c r="DI474" s="71"/>
      <c r="DJ474" s="71"/>
      <c r="DK474" s="71"/>
      <c r="DL474" s="71"/>
      <c r="DM474" s="71"/>
      <c r="DN474" s="71"/>
      <c r="DO474" s="71"/>
      <c r="DP474" s="71"/>
      <c r="DQ474" s="71"/>
      <c r="DR474" s="71"/>
      <c r="DS474" s="71"/>
      <c r="DT474" s="71"/>
      <c r="DU474" s="71"/>
      <c r="DV474" s="71"/>
      <c r="DW474" s="71"/>
      <c r="DX474" s="71"/>
      <c r="DY474" s="71"/>
      <c r="DZ474" s="71"/>
      <c r="EA474" s="71"/>
      <c r="EB474" s="71"/>
      <c r="EC474" s="71"/>
      <c r="ED474" s="71"/>
      <c r="EE474" s="71"/>
      <c r="EF474" s="71"/>
      <c r="EG474" s="71"/>
      <c r="EH474" s="71"/>
      <c r="EI474" s="71"/>
      <c r="EJ474" s="71"/>
      <c r="EK474" s="71"/>
      <c r="EL474" s="71"/>
      <c r="EM474" s="71"/>
      <c r="EN474" s="71"/>
      <c r="EO474" s="71"/>
      <c r="EP474" s="71"/>
      <c r="EQ474" s="71"/>
      <c r="ER474" s="71"/>
      <c r="ES474" s="71"/>
      <c r="ET474" s="71"/>
      <c r="EU474" s="71"/>
      <c r="EV474" s="71"/>
      <c r="EW474" s="71"/>
      <c r="EX474" s="71"/>
      <c r="EY474" s="71"/>
      <c r="EZ474" s="71"/>
      <c r="FA474" s="71"/>
      <c r="FB474" s="71"/>
      <c r="FC474" s="71"/>
      <c r="FD474" s="71"/>
      <c r="FE474" s="71"/>
      <c r="FF474" s="71"/>
      <c r="FG474" s="71"/>
      <c r="FH474" s="71"/>
      <c r="FI474" s="71"/>
      <c r="FJ474" s="71"/>
      <c r="FK474" s="71"/>
      <c r="FL474" s="71"/>
      <c r="FM474" s="71"/>
      <c r="FN474" s="71"/>
      <c r="FO474" s="71"/>
      <c r="FP474" s="71"/>
      <c r="FQ474" s="71"/>
      <c r="FR474" s="71"/>
      <c r="FS474" s="71"/>
      <c r="FT474" s="71"/>
      <c r="FU474" s="71"/>
      <c r="FV474" s="71"/>
      <c r="FW474" s="71"/>
      <c r="FX474" s="71"/>
      <c r="FY474" s="71"/>
      <c r="FZ474" s="71"/>
      <c r="GA474" s="71"/>
      <c r="GB474" s="71"/>
      <c r="GC474" s="71"/>
      <c r="GD474" s="71"/>
      <c r="GE474" s="71"/>
      <c r="GF474" s="71"/>
      <c r="GG474" s="71"/>
      <c r="GH474" s="71"/>
      <c r="GI474" s="71"/>
      <c r="GJ474" s="71"/>
      <c r="GK474" s="71"/>
      <c r="GL474" s="71"/>
      <c r="GM474" s="71"/>
      <c r="GN474" s="71"/>
      <c r="GO474" s="71"/>
      <c r="GP474" s="71"/>
      <c r="GQ474" s="71"/>
      <c r="GR474" s="71"/>
      <c r="GS474" s="71"/>
      <c r="GT474" s="71"/>
      <c r="GU474" s="71"/>
      <c r="GV474" s="71"/>
      <c r="GW474" s="71"/>
      <c r="GX474" s="71"/>
      <c r="GY474" s="71"/>
      <c r="GZ474" s="71"/>
      <c r="HA474" s="71"/>
      <c r="HB474" s="71"/>
      <c r="HC474" s="71"/>
      <c r="HD474" s="71"/>
      <c r="HE474" s="71"/>
      <c r="HF474" s="71"/>
      <c r="HG474" s="71"/>
      <c r="HH474" s="71"/>
      <c r="HI474" s="71"/>
      <c r="HJ474" s="71"/>
      <c r="HK474" s="71"/>
      <c r="HL474" s="71"/>
      <c r="HM474" s="71"/>
      <c r="HN474" s="71"/>
      <c r="HO474" s="71"/>
      <c r="HP474" s="71"/>
      <c r="HQ474" s="71"/>
      <c r="HR474" s="71"/>
      <c r="HS474" s="71"/>
      <c r="HT474" s="71"/>
      <c r="HU474" s="71"/>
      <c r="HV474" s="71"/>
      <c r="HW474" s="71"/>
      <c r="HX474" s="71"/>
      <c r="HY474" s="71"/>
      <c r="HZ474" s="71"/>
      <c r="IA474" s="71"/>
      <c r="IB474" s="71"/>
      <c r="IC474" s="71"/>
      <c r="ID474" s="71"/>
      <c r="IE474" s="71"/>
      <c r="IF474" s="71"/>
      <c r="IG474" s="71"/>
      <c r="IH474" s="71"/>
      <c r="II474" s="71"/>
      <c r="IJ474" s="71"/>
      <c r="IK474" s="71"/>
      <c r="IL474" s="71"/>
      <c r="IM474" s="71"/>
      <c r="IN474" s="71"/>
      <c r="IO474" s="71"/>
      <c r="IP474" s="71"/>
      <c r="IQ474" s="71"/>
      <c r="IR474" s="71"/>
      <c r="IS474" s="71"/>
      <c r="IT474" s="71"/>
      <c r="IU474" s="71"/>
      <c r="IV474" s="71"/>
      <c r="IW474" s="71"/>
      <c r="IX474" s="71"/>
      <c r="IY474" s="71"/>
      <c r="IZ474" s="71"/>
    </row>
    <row r="475" spans="1:1024" s="115" customFormat="1" ht="38.25">
      <c r="A475" s="103" t="str">
        <f t="shared" si="366"/>
        <v>1.12.2.2.49</v>
      </c>
      <c r="B475" s="59">
        <v>98056</v>
      </c>
      <c r="C475" s="64" t="s">
        <v>493</v>
      </c>
      <c r="D475" s="104" t="str">
        <f t="shared" si="387"/>
        <v>Tanque séptico circular, em concreto pré-moldado, diâmetro interno = 2,38 m, altura interna = 3,0 m, volume útil: 12234,2 l (para 86 contribuintes). Af_12/2020</v>
      </c>
      <c r="E475" s="105" t="str">
        <f t="shared" si="367"/>
        <v>un</v>
      </c>
      <c r="F475" s="55" t="s">
        <v>471</v>
      </c>
      <c r="G475" s="55">
        <v>1</v>
      </c>
      <c r="H475" s="55">
        <f t="shared" si="368"/>
        <v>5323.43</v>
      </c>
      <c r="I475" s="55">
        <f t="shared" si="369"/>
        <v>6654.28</v>
      </c>
      <c r="J475" s="106">
        <f t="shared" si="370"/>
        <v>6654.28</v>
      </c>
      <c r="K475" s="107">
        <f t="shared" si="371"/>
        <v>1.2673356904328201E-2</v>
      </c>
      <c r="L475" s="107">
        <f t="shared" si="372"/>
        <v>4.0286485742134639E-4</v>
      </c>
      <c r="M475" s="108">
        <v>5323.43</v>
      </c>
      <c r="N475" s="109" t="s">
        <v>609</v>
      </c>
      <c r="O475" s="110" t="s">
        <v>3250</v>
      </c>
      <c r="P475" s="111"/>
      <c r="Q475" s="112"/>
      <c r="R475" s="111"/>
      <c r="S475" s="111"/>
      <c r="T475" s="113"/>
      <c r="U475" s="114">
        <f t="shared" si="365"/>
        <v>525060.56999999995</v>
      </c>
      <c r="V475" s="71">
        <f t="shared" si="377"/>
        <v>1</v>
      </c>
      <c r="W475" s="71">
        <f t="shared" si="378"/>
        <v>1</v>
      </c>
      <c r="X475" s="71">
        <f t="shared" si="379"/>
        <v>12</v>
      </c>
      <c r="Y475" s="71">
        <f t="shared" si="380"/>
        <v>2</v>
      </c>
      <c r="Z475" s="71">
        <f t="shared" si="386"/>
        <v>2</v>
      </c>
      <c r="AA475" s="71">
        <f t="shared" si="381"/>
        <v>14743269.420000006</v>
      </c>
      <c r="AB475" s="71">
        <f t="shared" si="382"/>
        <v>14743269.420000006</v>
      </c>
      <c r="AC475" s="71">
        <f t="shared" si="383"/>
        <v>915823.6</v>
      </c>
      <c r="AD475" s="71">
        <f t="shared" si="384"/>
        <v>563015.08000000019</v>
      </c>
      <c r="AE475" s="71">
        <f t="shared" si="385"/>
        <v>503283.70999999996</v>
      </c>
      <c r="AF475" s="90" t="str">
        <f t="shared" si="373"/>
        <v>CENTRO INTEGRADO DE SAÚDE XANXERÊ</v>
      </c>
      <c r="AG475" s="90" t="str">
        <f t="shared" si="374"/>
        <v>CONSTRUÇÃO</v>
      </c>
      <c r="AH475" s="90" t="str">
        <f t="shared" si="375"/>
        <v>INSTALAÇÕES HIDROSSANITÁRIAS</v>
      </c>
      <c r="AI475" s="90" t="str">
        <f t="shared" si="376"/>
        <v>INSTALAÇÕES</v>
      </c>
      <c r="AJ475" s="90" t="s">
        <v>489</v>
      </c>
      <c r="AK475" s="71"/>
      <c r="AL475" s="71"/>
      <c r="AM475" s="71"/>
      <c r="AN475" s="71"/>
      <c r="AO475" s="71"/>
      <c r="AP475" s="71"/>
      <c r="AQ475" s="71"/>
      <c r="AR475" s="71"/>
      <c r="AS475" s="71"/>
      <c r="AT475" s="71"/>
      <c r="AU475" s="71"/>
      <c r="AV475" s="71"/>
      <c r="AW475" s="71"/>
      <c r="AX475" s="71"/>
      <c r="AY475" s="71"/>
      <c r="AZ475" s="71"/>
      <c r="BA475" s="71"/>
      <c r="BB475" s="71"/>
      <c r="BC475" s="71"/>
      <c r="BD475" s="71"/>
      <c r="BE475" s="71"/>
      <c r="BF475" s="71"/>
      <c r="BG475" s="71"/>
      <c r="BH475" s="71"/>
      <c r="BI475" s="71"/>
      <c r="BJ475" s="71"/>
      <c r="BK475" s="71"/>
      <c r="BL475" s="71"/>
      <c r="BM475" s="71"/>
      <c r="BN475" s="71"/>
      <c r="BO475" s="71"/>
      <c r="BP475" s="71"/>
      <c r="BQ475" s="71"/>
      <c r="BR475" s="71"/>
      <c r="BS475" s="71"/>
      <c r="BT475" s="71"/>
      <c r="BU475" s="71"/>
      <c r="BV475" s="71"/>
      <c r="BW475" s="71"/>
      <c r="BX475" s="71"/>
      <c r="BY475" s="71"/>
      <c r="BZ475" s="71"/>
      <c r="CA475" s="71"/>
      <c r="CB475" s="71"/>
      <c r="CC475" s="71"/>
      <c r="CD475" s="71"/>
      <c r="CE475" s="71"/>
      <c r="CF475" s="71"/>
      <c r="CG475" s="71"/>
      <c r="CH475" s="71"/>
      <c r="CI475" s="71"/>
      <c r="CJ475" s="71"/>
      <c r="CK475" s="71"/>
      <c r="CL475" s="71"/>
      <c r="CM475" s="71"/>
      <c r="CN475" s="71"/>
      <c r="CO475" s="71"/>
      <c r="CP475" s="71"/>
      <c r="CQ475" s="71"/>
      <c r="CR475" s="71"/>
      <c r="CS475" s="71"/>
      <c r="CT475" s="71"/>
      <c r="CU475" s="71"/>
      <c r="CV475" s="71"/>
      <c r="CW475" s="71"/>
      <c r="CX475" s="71"/>
      <c r="CY475" s="71"/>
      <c r="CZ475" s="71"/>
      <c r="DA475" s="71"/>
      <c r="DB475" s="71"/>
      <c r="DC475" s="71"/>
      <c r="DD475" s="71"/>
      <c r="DE475" s="71"/>
      <c r="DF475" s="71"/>
      <c r="DG475" s="71"/>
      <c r="DH475" s="71"/>
      <c r="DI475" s="71"/>
      <c r="DJ475" s="71"/>
      <c r="DK475" s="71"/>
      <c r="DL475" s="71"/>
      <c r="DM475" s="71"/>
      <c r="DN475" s="71"/>
      <c r="DO475" s="71"/>
      <c r="DP475" s="71"/>
      <c r="DQ475" s="71"/>
      <c r="DR475" s="71"/>
      <c r="DS475" s="71"/>
      <c r="DT475" s="71"/>
      <c r="DU475" s="71"/>
      <c r="DV475" s="71"/>
      <c r="DW475" s="71"/>
      <c r="DX475" s="71"/>
      <c r="DY475" s="71"/>
      <c r="DZ475" s="71"/>
      <c r="EA475" s="71"/>
      <c r="EB475" s="71"/>
      <c r="EC475" s="71"/>
      <c r="ED475" s="71"/>
      <c r="EE475" s="71"/>
      <c r="EF475" s="71"/>
      <c r="EG475" s="71"/>
      <c r="EH475" s="71"/>
      <c r="EI475" s="71"/>
      <c r="EJ475" s="71"/>
      <c r="EK475" s="71"/>
      <c r="EL475" s="71"/>
      <c r="EM475" s="71"/>
      <c r="EN475" s="71"/>
      <c r="EO475" s="71"/>
      <c r="EP475" s="71"/>
      <c r="EQ475" s="71"/>
      <c r="ER475" s="71"/>
      <c r="ES475" s="71"/>
      <c r="ET475" s="71"/>
      <c r="EU475" s="71"/>
      <c r="EV475" s="71"/>
      <c r="EW475" s="71"/>
      <c r="EX475" s="71"/>
      <c r="EY475" s="71"/>
      <c r="EZ475" s="71"/>
      <c r="FA475" s="71"/>
      <c r="FB475" s="71"/>
      <c r="FC475" s="71"/>
      <c r="FD475" s="71"/>
      <c r="FE475" s="71"/>
      <c r="FF475" s="71"/>
      <c r="FG475" s="71"/>
      <c r="FH475" s="71"/>
      <c r="FI475" s="71"/>
      <c r="FJ475" s="71"/>
      <c r="FK475" s="71"/>
      <c r="FL475" s="71"/>
      <c r="FM475" s="71"/>
      <c r="FN475" s="71"/>
      <c r="FO475" s="71"/>
      <c r="FP475" s="71"/>
      <c r="FQ475" s="71"/>
      <c r="FR475" s="71"/>
      <c r="FS475" s="71"/>
      <c r="FT475" s="71"/>
      <c r="FU475" s="71"/>
      <c r="FV475" s="71"/>
      <c r="FW475" s="71"/>
      <c r="FX475" s="71"/>
      <c r="FY475" s="71"/>
      <c r="FZ475" s="71"/>
      <c r="GA475" s="71"/>
      <c r="GB475" s="71"/>
      <c r="GC475" s="71"/>
      <c r="GD475" s="71"/>
      <c r="GE475" s="71"/>
      <c r="GF475" s="71"/>
      <c r="GG475" s="71"/>
      <c r="GH475" s="71"/>
      <c r="GI475" s="71"/>
      <c r="GJ475" s="71"/>
      <c r="GK475" s="71"/>
      <c r="GL475" s="71"/>
      <c r="GM475" s="71"/>
      <c r="GN475" s="71"/>
      <c r="GO475" s="71"/>
      <c r="GP475" s="71"/>
      <c r="GQ475" s="71"/>
      <c r="GR475" s="71"/>
      <c r="GS475" s="71"/>
      <c r="GT475" s="71"/>
      <c r="GU475" s="71"/>
      <c r="GV475" s="71"/>
      <c r="GW475" s="71"/>
      <c r="GX475" s="71"/>
      <c r="GY475" s="71"/>
      <c r="GZ475" s="71"/>
      <c r="HA475" s="71"/>
      <c r="HB475" s="71"/>
      <c r="HC475" s="71"/>
      <c r="HD475" s="71"/>
      <c r="HE475" s="71"/>
      <c r="HF475" s="71"/>
      <c r="HG475" s="71"/>
      <c r="HH475" s="71"/>
      <c r="HI475" s="71"/>
      <c r="HJ475" s="71"/>
      <c r="HK475" s="71"/>
      <c r="HL475" s="71"/>
      <c r="HM475" s="71"/>
      <c r="HN475" s="71"/>
      <c r="HO475" s="71"/>
      <c r="HP475" s="71"/>
      <c r="HQ475" s="71"/>
      <c r="HR475" s="71"/>
      <c r="HS475" s="71"/>
      <c r="HT475" s="71"/>
      <c r="HU475" s="71"/>
      <c r="HV475" s="71"/>
      <c r="HW475" s="71"/>
      <c r="HX475" s="71"/>
      <c r="HY475" s="71"/>
      <c r="HZ475" s="71"/>
      <c r="IA475" s="71"/>
      <c r="IB475" s="71"/>
      <c r="IC475" s="71"/>
      <c r="ID475" s="71"/>
      <c r="IE475" s="71"/>
      <c r="IF475" s="71"/>
      <c r="IG475" s="71"/>
      <c r="IH475" s="71"/>
      <c r="II475" s="71"/>
      <c r="IJ475" s="71"/>
      <c r="IK475" s="71"/>
      <c r="IL475" s="71"/>
      <c r="IM475" s="71"/>
      <c r="IN475" s="71"/>
      <c r="IO475" s="71"/>
      <c r="IP475" s="71"/>
      <c r="IQ475" s="71"/>
      <c r="IR475" s="71"/>
      <c r="IS475" s="71"/>
      <c r="IT475" s="71"/>
      <c r="IU475" s="71"/>
      <c r="IV475" s="71"/>
      <c r="IW475" s="71"/>
      <c r="IX475" s="71"/>
      <c r="IY475" s="71"/>
      <c r="IZ475" s="71"/>
    </row>
    <row r="476" spans="1:1024" s="115" customFormat="1" ht="38.25">
      <c r="A476" s="103" t="str">
        <f t="shared" si="366"/>
        <v>1.12.2.2.50</v>
      </c>
      <c r="B476" s="59">
        <v>98076</v>
      </c>
      <c r="C476" s="64" t="s">
        <v>493</v>
      </c>
      <c r="D476" s="104" t="str">
        <f t="shared" si="387"/>
        <v>Filtro anaeróbio retangular, em alvenaria com tijolos cerâmicos maciços, dimensões internas: 1,6 x 4,6 x 1,67 m, volume útil: 8832 l (para 84 contribuintes). Af_12/2020</v>
      </c>
      <c r="E476" s="105" t="str">
        <f t="shared" si="367"/>
        <v>un</v>
      </c>
      <c r="F476" s="55" t="s">
        <v>471</v>
      </c>
      <c r="G476" s="55">
        <v>1</v>
      </c>
      <c r="H476" s="55">
        <f t="shared" si="368"/>
        <v>17421.490000000002</v>
      </c>
      <c r="I476" s="55">
        <f t="shared" si="369"/>
        <v>21776.86</v>
      </c>
      <c r="J476" s="106">
        <f t="shared" si="370"/>
        <v>21776.86</v>
      </c>
      <c r="K476" s="107">
        <f t="shared" si="371"/>
        <v>4.1474948309296968E-2</v>
      </c>
      <c r="L476" s="107">
        <f t="shared" si="372"/>
        <v>1.3184193630241922E-3</v>
      </c>
      <c r="M476" s="108">
        <v>17421.490000000002</v>
      </c>
      <c r="N476" s="109" t="s">
        <v>609</v>
      </c>
      <c r="O476" s="110" t="s">
        <v>3252</v>
      </c>
      <c r="P476" s="111"/>
      <c r="Q476" s="112"/>
      <c r="R476" s="111"/>
      <c r="S476" s="111"/>
      <c r="T476" s="113"/>
      <c r="U476" s="114">
        <f t="shared" si="365"/>
        <v>525060.56999999995</v>
      </c>
      <c r="V476" s="71">
        <f t="shared" si="377"/>
        <v>1</v>
      </c>
      <c r="W476" s="71">
        <f t="shared" si="378"/>
        <v>1</v>
      </c>
      <c r="X476" s="71">
        <f t="shared" si="379"/>
        <v>12</v>
      </c>
      <c r="Y476" s="71">
        <f t="shared" si="380"/>
        <v>2</v>
      </c>
      <c r="Z476" s="71">
        <f t="shared" si="386"/>
        <v>2</v>
      </c>
      <c r="AA476" s="71">
        <f t="shared" si="381"/>
        <v>14765046.280000005</v>
      </c>
      <c r="AB476" s="71">
        <f t="shared" si="382"/>
        <v>14765046.280000005</v>
      </c>
      <c r="AC476" s="71">
        <f t="shared" si="383"/>
        <v>937600.46</v>
      </c>
      <c r="AD476" s="71">
        <f t="shared" si="384"/>
        <v>584791.94000000018</v>
      </c>
      <c r="AE476" s="71">
        <f t="shared" si="385"/>
        <v>525060.56999999995</v>
      </c>
      <c r="AF476" s="90" t="str">
        <f t="shared" si="373"/>
        <v>CENTRO INTEGRADO DE SAÚDE XANXERÊ</v>
      </c>
      <c r="AG476" s="90" t="str">
        <f t="shared" si="374"/>
        <v>CONSTRUÇÃO</v>
      </c>
      <c r="AH476" s="90" t="str">
        <f t="shared" si="375"/>
        <v>INSTALAÇÕES HIDROSSANITÁRIAS</v>
      </c>
      <c r="AI476" s="90" t="str">
        <f t="shared" si="376"/>
        <v>INSTALAÇÕES</v>
      </c>
      <c r="AJ476" s="90" t="s">
        <v>489</v>
      </c>
      <c r="AK476" s="71"/>
      <c r="AL476" s="71"/>
      <c r="AM476" s="71"/>
      <c r="AN476" s="71"/>
      <c r="AO476" s="71"/>
      <c r="AP476" s="71"/>
      <c r="AQ476" s="71"/>
      <c r="AR476" s="71"/>
      <c r="AS476" s="71"/>
      <c r="AT476" s="71"/>
      <c r="AU476" s="71"/>
      <c r="AV476" s="71"/>
      <c r="AW476" s="71"/>
      <c r="AX476" s="71"/>
      <c r="AY476" s="71"/>
      <c r="AZ476" s="71"/>
      <c r="BA476" s="71"/>
      <c r="BB476" s="71"/>
      <c r="BC476" s="71"/>
      <c r="BD476" s="71"/>
      <c r="BE476" s="71"/>
      <c r="BF476" s="71"/>
      <c r="BG476" s="71"/>
      <c r="BH476" s="71"/>
      <c r="BI476" s="71"/>
      <c r="BJ476" s="71"/>
      <c r="BK476" s="71"/>
      <c r="BL476" s="71"/>
      <c r="BM476" s="71"/>
      <c r="BN476" s="71"/>
      <c r="BO476" s="71"/>
      <c r="BP476" s="71"/>
      <c r="BQ476" s="71"/>
      <c r="BR476" s="71"/>
      <c r="BS476" s="71"/>
      <c r="BT476" s="71"/>
      <c r="BU476" s="71"/>
      <c r="BV476" s="71"/>
      <c r="BW476" s="71"/>
      <c r="BX476" s="71"/>
      <c r="BY476" s="71"/>
      <c r="BZ476" s="71"/>
      <c r="CA476" s="71"/>
      <c r="CB476" s="71"/>
      <c r="CC476" s="71"/>
      <c r="CD476" s="71"/>
      <c r="CE476" s="71"/>
      <c r="CF476" s="71"/>
      <c r="CG476" s="71"/>
      <c r="CH476" s="71"/>
      <c r="CI476" s="71"/>
      <c r="CJ476" s="71"/>
      <c r="CK476" s="71"/>
      <c r="CL476" s="71"/>
      <c r="CM476" s="71"/>
      <c r="CN476" s="71"/>
      <c r="CO476" s="71"/>
      <c r="CP476" s="71"/>
      <c r="CQ476" s="71"/>
      <c r="CR476" s="71"/>
      <c r="CS476" s="71"/>
      <c r="CT476" s="71"/>
      <c r="CU476" s="71"/>
      <c r="CV476" s="71"/>
      <c r="CW476" s="71"/>
      <c r="CX476" s="71"/>
      <c r="CY476" s="71"/>
      <c r="CZ476" s="71"/>
      <c r="DA476" s="71"/>
      <c r="DB476" s="71"/>
      <c r="DC476" s="71"/>
      <c r="DD476" s="71"/>
      <c r="DE476" s="71"/>
      <c r="DF476" s="71"/>
      <c r="DG476" s="71"/>
      <c r="DH476" s="71"/>
      <c r="DI476" s="71"/>
      <c r="DJ476" s="71"/>
      <c r="DK476" s="71"/>
      <c r="DL476" s="71"/>
      <c r="DM476" s="71"/>
      <c r="DN476" s="71"/>
      <c r="DO476" s="71"/>
      <c r="DP476" s="71"/>
      <c r="DQ476" s="71"/>
      <c r="DR476" s="71"/>
      <c r="DS476" s="71"/>
      <c r="DT476" s="71"/>
      <c r="DU476" s="71"/>
      <c r="DV476" s="71"/>
      <c r="DW476" s="71"/>
      <c r="DX476" s="71"/>
      <c r="DY476" s="71"/>
      <c r="DZ476" s="71"/>
      <c r="EA476" s="71"/>
      <c r="EB476" s="71"/>
      <c r="EC476" s="71"/>
      <c r="ED476" s="71"/>
      <c r="EE476" s="71"/>
      <c r="EF476" s="71"/>
      <c r="EG476" s="71"/>
      <c r="EH476" s="71"/>
      <c r="EI476" s="71"/>
      <c r="EJ476" s="71"/>
      <c r="EK476" s="71"/>
      <c r="EL476" s="71"/>
      <c r="EM476" s="71"/>
      <c r="EN476" s="71"/>
      <c r="EO476" s="71"/>
      <c r="EP476" s="71"/>
      <c r="EQ476" s="71"/>
      <c r="ER476" s="71"/>
      <c r="ES476" s="71"/>
      <c r="ET476" s="71"/>
      <c r="EU476" s="71"/>
      <c r="EV476" s="71"/>
      <c r="EW476" s="71"/>
      <c r="EX476" s="71"/>
      <c r="EY476" s="71"/>
      <c r="EZ476" s="71"/>
      <c r="FA476" s="71"/>
      <c r="FB476" s="71"/>
      <c r="FC476" s="71"/>
      <c r="FD476" s="71"/>
      <c r="FE476" s="71"/>
      <c r="FF476" s="71"/>
      <c r="FG476" s="71"/>
      <c r="FH476" s="71"/>
      <c r="FI476" s="71"/>
      <c r="FJ476" s="71"/>
      <c r="FK476" s="71"/>
      <c r="FL476" s="71"/>
      <c r="FM476" s="71"/>
      <c r="FN476" s="71"/>
      <c r="FO476" s="71"/>
      <c r="FP476" s="71"/>
      <c r="FQ476" s="71"/>
      <c r="FR476" s="71"/>
      <c r="FS476" s="71"/>
      <c r="FT476" s="71"/>
      <c r="FU476" s="71"/>
      <c r="FV476" s="71"/>
      <c r="FW476" s="71"/>
      <c r="FX476" s="71"/>
      <c r="FY476" s="71"/>
      <c r="FZ476" s="71"/>
      <c r="GA476" s="71"/>
      <c r="GB476" s="71"/>
      <c r="GC476" s="71"/>
      <c r="GD476" s="71"/>
      <c r="GE476" s="71"/>
      <c r="GF476" s="71"/>
      <c r="GG476" s="71"/>
      <c r="GH476" s="71"/>
      <c r="GI476" s="71"/>
      <c r="GJ476" s="71"/>
      <c r="GK476" s="71"/>
      <c r="GL476" s="71"/>
      <c r="GM476" s="71"/>
      <c r="GN476" s="71"/>
      <c r="GO476" s="71"/>
      <c r="GP476" s="71"/>
      <c r="GQ476" s="71"/>
      <c r="GR476" s="71"/>
      <c r="GS476" s="71"/>
      <c r="GT476" s="71"/>
      <c r="GU476" s="71"/>
      <c r="GV476" s="71"/>
      <c r="GW476" s="71"/>
      <c r="GX476" s="71"/>
      <c r="GY476" s="71"/>
      <c r="GZ476" s="71"/>
      <c r="HA476" s="71"/>
      <c r="HB476" s="71"/>
      <c r="HC476" s="71"/>
      <c r="HD476" s="71"/>
      <c r="HE476" s="71"/>
      <c r="HF476" s="71"/>
      <c r="HG476" s="71"/>
      <c r="HH476" s="71"/>
      <c r="HI476" s="71"/>
      <c r="HJ476" s="71"/>
      <c r="HK476" s="71"/>
      <c r="HL476" s="71"/>
      <c r="HM476" s="71"/>
      <c r="HN476" s="71"/>
      <c r="HO476" s="71"/>
      <c r="HP476" s="71"/>
      <c r="HQ476" s="71"/>
      <c r="HR476" s="71"/>
      <c r="HS476" s="71"/>
      <c r="HT476" s="71"/>
      <c r="HU476" s="71"/>
      <c r="HV476" s="71"/>
      <c r="HW476" s="71"/>
      <c r="HX476" s="71"/>
      <c r="HY476" s="71"/>
      <c r="HZ476" s="71"/>
      <c r="IA476" s="71"/>
      <c r="IB476" s="71"/>
      <c r="IC476" s="71"/>
      <c r="ID476" s="71"/>
      <c r="IE476" s="71"/>
      <c r="IF476" s="71"/>
      <c r="IG476" s="71"/>
      <c r="IH476" s="71"/>
      <c r="II476" s="71"/>
      <c r="IJ476" s="71"/>
      <c r="IK476" s="71"/>
      <c r="IL476" s="71"/>
      <c r="IM476" s="71"/>
      <c r="IN476" s="71"/>
      <c r="IO476" s="71"/>
      <c r="IP476" s="71"/>
      <c r="IQ476" s="71"/>
      <c r="IR476" s="71"/>
      <c r="IS476" s="71"/>
      <c r="IT476" s="71"/>
      <c r="IU476" s="71"/>
      <c r="IV476" s="71"/>
      <c r="IW476" s="71"/>
      <c r="IX476" s="71"/>
      <c r="IY476" s="71"/>
      <c r="IZ476" s="71"/>
    </row>
    <row r="477" spans="1:1024" s="94" customFormat="1">
      <c r="A477" s="117"/>
      <c r="B477" s="118"/>
      <c r="C477" s="119"/>
      <c r="D477" s="120"/>
      <c r="E477" s="121" t="str">
        <f>IF(P477="T1",CONCATENATE("Total ",LOWER(AF477)),IF(P477="T2",CONCATENATE("Total ",LOWER(AG477)),IF(P477="T3",CONCATENATE("Total ",LOWER(AH477)),IF(P477="T4",CONCATENATE("Total ",LOWER(AI477)),IF(P477="T5",CONCATENATE("Total ",LOWER(AJ477)),"Total do item")))))</f>
        <v>Total do item</v>
      </c>
      <c r="F477" s="122"/>
      <c r="G477" s="122"/>
      <c r="H477" s="122"/>
      <c r="I477" s="123"/>
      <c r="J477" s="124">
        <f>N477</f>
        <v>525060.56999999995</v>
      </c>
      <c r="K477" s="125">
        <f>J477/N477</f>
        <v>1</v>
      </c>
      <c r="L477" s="125">
        <f>M477</f>
        <v>3.1788330468603791E-2</v>
      </c>
      <c r="M477" s="126">
        <f>J477/$J$744</f>
        <v>3.1788330468603791E-2</v>
      </c>
      <c r="N477" s="127">
        <f>IF(P477="T1",AA477,IF(P477="T2",AB477,IF(P477="T3",AC477,IF(P477="T4",AD477,IF(P477="T5",AE477,0)))))</f>
        <v>525060.56999999995</v>
      </c>
      <c r="O477" s="127"/>
      <c r="P477" s="94" t="s">
        <v>484</v>
      </c>
      <c r="Q477"/>
      <c r="T477" s="89"/>
      <c r="U477" s="128">
        <f>IF(OR(P477="T1",P477="T2",P477="T3",P477="T4",P477="T5"),N477,U487)</f>
        <v>525060.56999999995</v>
      </c>
      <c r="V477" s="96">
        <f t="shared" si="377"/>
        <v>1</v>
      </c>
      <c r="W477" s="96">
        <f t="shared" si="378"/>
        <v>1</v>
      </c>
      <c r="X477" s="96">
        <f t="shared" si="379"/>
        <v>12</v>
      </c>
      <c r="Y477" s="96">
        <f t="shared" si="380"/>
        <v>2</v>
      </c>
      <c r="Z477" s="96">
        <f t="shared" si="386"/>
        <v>2</v>
      </c>
      <c r="AA477" s="96">
        <f t="shared" si="381"/>
        <v>14765046.280000005</v>
      </c>
      <c r="AB477" s="96">
        <f t="shared" si="382"/>
        <v>14765046.280000005</v>
      </c>
      <c r="AC477" s="96">
        <f t="shared" si="383"/>
        <v>937600.46</v>
      </c>
      <c r="AD477" s="96">
        <f t="shared" si="384"/>
        <v>584791.94000000018</v>
      </c>
      <c r="AE477" s="96">
        <f t="shared" si="385"/>
        <v>525060.56999999995</v>
      </c>
      <c r="AF477" s="97" t="str">
        <f>IF($P477=AF$12,$D477,AF476)</f>
        <v>CENTRO INTEGRADO DE SAÚDE XANXERÊ</v>
      </c>
      <c r="AG477" s="97" t="str">
        <f>IF($P477=AG$12,$D477,AG476)</f>
        <v>CONSTRUÇÃO</v>
      </c>
      <c r="AH477" s="97" t="str">
        <f>IF($P477=AH$12,$D477,AH476)</f>
        <v>INSTALAÇÕES HIDROSSANITÁRIAS</v>
      </c>
      <c r="AI477" s="97" t="str">
        <f>IF($P477=AI$12,$D477,AI476)</f>
        <v>INSTALAÇÕES</v>
      </c>
      <c r="AJ477" s="97" t="s">
        <v>489</v>
      </c>
      <c r="AMI477"/>
      <c r="AMJ477"/>
    </row>
    <row r="478" spans="1:1024" s="94" customFormat="1">
      <c r="A478" s="117"/>
      <c r="B478" s="118"/>
      <c r="C478" s="119"/>
      <c r="D478" s="120"/>
      <c r="E478" s="121" t="str">
        <f>IF(P478="T1",CONCATENATE("Total ",LOWER(AF478)),IF(P478="T2",CONCATENATE("Total ",LOWER(AG478)),IF(P478="T3",CONCATENATE("Total ",LOWER(AH478)),IF(P478="T4",CONCATENATE("Total ",LOWER(AI478)),IF(P478="T5",CONCATENATE("Total ",LOWER(AJ478)),"Total do item")))))</f>
        <v>Total instalações</v>
      </c>
      <c r="F478" s="122"/>
      <c r="G478" s="122"/>
      <c r="H478" s="122"/>
      <c r="I478" s="123"/>
      <c r="J478" s="124">
        <f>N478</f>
        <v>584791.94000000018</v>
      </c>
      <c r="K478" s="125">
        <f>J478/N478</f>
        <v>1</v>
      </c>
      <c r="L478" s="125">
        <f>M478</f>
        <v>3.5404599976143571E-2</v>
      </c>
      <c r="M478" s="126">
        <f>J478/$J$744</f>
        <v>3.5404599976143571E-2</v>
      </c>
      <c r="N478" s="127">
        <f>IF(P478="T1",AA478,IF(P478="T2",AB478,IF(P478="T3",AC478,IF(P478="T4",AD478,IF(P478="T5",AE478,0)))))</f>
        <v>584791.94000000018</v>
      </c>
      <c r="O478" s="127"/>
      <c r="P478" s="94" t="s">
        <v>483</v>
      </c>
      <c r="Q478"/>
      <c r="R478" s="128"/>
      <c r="S478" s="128"/>
      <c r="T478" s="89"/>
      <c r="U478" s="128">
        <f>IF(OR(P478="T1",P478="T2",P478="T3",P478="T4",P478="T5"),N478,U479)</f>
        <v>584791.94000000018</v>
      </c>
      <c r="V478" s="96">
        <f t="shared" si="377"/>
        <v>1</v>
      </c>
      <c r="W478" s="96">
        <f t="shared" si="378"/>
        <v>1</v>
      </c>
      <c r="X478" s="96">
        <f t="shared" si="379"/>
        <v>12</v>
      </c>
      <c r="Y478" s="96">
        <f t="shared" si="380"/>
        <v>2</v>
      </c>
      <c r="Z478" s="96">
        <f t="shared" si="386"/>
        <v>2</v>
      </c>
      <c r="AA478" s="96">
        <f t="shared" si="381"/>
        <v>14765046.280000005</v>
      </c>
      <c r="AB478" s="96">
        <f t="shared" si="382"/>
        <v>14765046.280000005</v>
      </c>
      <c r="AC478" s="96">
        <f t="shared" si="383"/>
        <v>937600.46</v>
      </c>
      <c r="AD478" s="96">
        <f t="shared" si="384"/>
        <v>584791.94000000018</v>
      </c>
      <c r="AE478" s="96">
        <f t="shared" si="385"/>
        <v>525060.56999999995</v>
      </c>
      <c r="AF478" s="97" t="str">
        <f t="shared" ref="AF478:AI479" si="388">IF($P478=AF$11,$D478,AF477)</f>
        <v>CENTRO INTEGRADO DE SAÚDE XANXERÊ</v>
      </c>
      <c r="AG478" s="97" t="str">
        <f t="shared" si="388"/>
        <v>CONSTRUÇÃO</v>
      </c>
      <c r="AH478" s="97" t="str">
        <f t="shared" si="388"/>
        <v>INSTALAÇÕES HIDROSSANITÁRIAS</v>
      </c>
      <c r="AI478" s="97" t="str">
        <f t="shared" si="388"/>
        <v>INSTALAÇÕES</v>
      </c>
      <c r="AJ478" s="97" t="s">
        <v>489</v>
      </c>
      <c r="AMI478"/>
      <c r="AMJ478"/>
    </row>
    <row r="479" spans="1:1024" s="94" customFormat="1">
      <c r="A479" s="117"/>
      <c r="B479" s="118"/>
      <c r="C479" s="119"/>
      <c r="D479" s="120"/>
      <c r="E479" s="121" t="str">
        <f>IF(P479="T1",CONCATENATE("Total ",LOWER(AF479)),IF(P479="T2",CONCATENATE("Total ",LOWER(AG479)),IF(P479="T3",CONCATENATE("Total ",LOWER(AH479)),IF(P479="T4",CONCATENATE("Total ",LOWER(AI479)),IF(P479="T5",CONCATENATE("Total ",LOWER(AJ479)),"Total do item")))))</f>
        <v>Total instalações hidrossanitárias</v>
      </c>
      <c r="F479" s="122"/>
      <c r="G479" s="122"/>
      <c r="H479" s="122"/>
      <c r="I479" s="123"/>
      <c r="J479" s="124">
        <f>N479</f>
        <v>937600.46</v>
      </c>
      <c r="K479" s="125">
        <f>J479/N479</f>
        <v>1</v>
      </c>
      <c r="L479" s="125">
        <f>M479</f>
        <v>5.676440961848446E-2</v>
      </c>
      <c r="M479" s="126">
        <f>J479/$J$744</f>
        <v>5.676440961848446E-2</v>
      </c>
      <c r="N479" s="127">
        <f>IF(P479="T1",AA479,IF(P479="T2",AB479,IF(P479="T3",AC479,IF(P479="T4",AD479,IF(P479="T5",AE479,0)))))</f>
        <v>937600.46</v>
      </c>
      <c r="O479" s="127"/>
      <c r="P479" s="94" t="s">
        <v>482</v>
      </c>
      <c r="Q479"/>
      <c r="R479" s="128"/>
      <c r="S479" s="128"/>
      <c r="T479" s="89"/>
      <c r="U479" s="128">
        <f>IF(OR(P479="T1",P479="T2",P479="T3",P479="T4",P479="T5"),N479,#REF!)</f>
        <v>937600.46</v>
      </c>
      <c r="V479" s="96">
        <f t="shared" si="377"/>
        <v>1</v>
      </c>
      <c r="W479" s="96">
        <f t="shared" si="378"/>
        <v>1</v>
      </c>
      <c r="X479" s="96">
        <f t="shared" si="379"/>
        <v>12</v>
      </c>
      <c r="Y479" s="96">
        <f t="shared" si="380"/>
        <v>2</v>
      </c>
      <c r="Z479" s="96">
        <f t="shared" si="386"/>
        <v>2</v>
      </c>
      <c r="AA479" s="96">
        <f t="shared" si="381"/>
        <v>14765046.280000005</v>
      </c>
      <c r="AB479" s="96">
        <f t="shared" si="382"/>
        <v>14765046.280000005</v>
      </c>
      <c r="AC479" s="96">
        <f t="shared" si="383"/>
        <v>937600.46</v>
      </c>
      <c r="AD479" s="96">
        <f t="shared" si="384"/>
        <v>584791.94000000018</v>
      </c>
      <c r="AE479" s="96">
        <f t="shared" si="385"/>
        <v>525060.56999999995</v>
      </c>
      <c r="AF479" s="97" t="str">
        <f t="shared" si="388"/>
        <v>CENTRO INTEGRADO DE SAÚDE XANXERÊ</v>
      </c>
      <c r="AG479" s="97" t="str">
        <f t="shared" si="388"/>
        <v>CONSTRUÇÃO</v>
      </c>
      <c r="AH479" s="97" t="str">
        <f t="shared" si="388"/>
        <v>INSTALAÇÕES HIDROSSANITÁRIAS</v>
      </c>
      <c r="AI479" s="97" t="str">
        <f t="shared" si="388"/>
        <v>INSTALAÇÕES</v>
      </c>
      <c r="AJ479" s="97" t="s">
        <v>489</v>
      </c>
      <c r="AMI479"/>
      <c r="AMJ479"/>
    </row>
    <row r="480" spans="1:1024" s="88" customFormat="1" ht="15.75">
      <c r="A480" s="98" t="s">
        <v>35</v>
      </c>
      <c r="B480" s="99"/>
      <c r="C480" s="99"/>
      <c r="D480" s="100" t="s">
        <v>648</v>
      </c>
      <c r="E480" s="101"/>
      <c r="F480" s="101"/>
      <c r="G480" s="101"/>
      <c r="H480" s="101"/>
      <c r="I480" s="101"/>
      <c r="J480" s="101"/>
      <c r="K480" s="101"/>
      <c r="L480" s="102"/>
      <c r="M480" s="87"/>
      <c r="P480" s="88" t="s">
        <v>477</v>
      </c>
      <c r="T480" s="89"/>
      <c r="V480" s="96">
        <f t="shared" si="377"/>
        <v>1</v>
      </c>
      <c r="W480" s="96">
        <f t="shared" si="378"/>
        <v>1</v>
      </c>
      <c r="X480" s="96">
        <f t="shared" si="379"/>
        <v>13</v>
      </c>
      <c r="Y480" s="96">
        <f t="shared" si="380"/>
        <v>0</v>
      </c>
      <c r="Z480" s="96">
        <f t="shared" si="386"/>
        <v>2</v>
      </c>
      <c r="AA480" s="96">
        <f t="shared" si="381"/>
        <v>14765046.280000005</v>
      </c>
      <c r="AB480" s="96">
        <f t="shared" si="382"/>
        <v>14765046.280000005</v>
      </c>
      <c r="AC480" s="96">
        <f t="shared" si="383"/>
        <v>0</v>
      </c>
      <c r="AD480" s="96">
        <f t="shared" si="384"/>
        <v>584791.94000000018</v>
      </c>
      <c r="AE480" s="96">
        <f t="shared" si="385"/>
        <v>525060.56999999995</v>
      </c>
      <c r="AF480" s="97" t="str">
        <f>IF($P480=AF$12,$D480,AF479)</f>
        <v>CENTRO INTEGRADO DE SAÚDE XANXERÊ</v>
      </c>
      <c r="AG480" s="97" t="str">
        <f>IF($P480=AG$12,$D480,AG479)</f>
        <v>CONSTRUÇÃO</v>
      </c>
      <c r="AH480" s="97" t="str">
        <f>IF($P480=AH$12,$D480,AH479)</f>
        <v xml:space="preserve">INSTALAÇÕES ELÉTRICAS </v>
      </c>
      <c r="AI480" s="97" t="str">
        <f>IF($P480=AI$12,$D480,AI479)</f>
        <v>INSTALAÇÕES</v>
      </c>
      <c r="AJ480" s="97" t="s">
        <v>489</v>
      </c>
      <c r="AP480" s="94"/>
      <c r="AQ480" s="94"/>
      <c r="AR480" s="94"/>
      <c r="AS480" s="94"/>
      <c r="AT480" s="94"/>
      <c r="AU480" s="94"/>
      <c r="AV480" s="94"/>
      <c r="AW480" s="94"/>
      <c r="AX480" s="94"/>
      <c r="AY480" s="94"/>
      <c r="AZ480" s="94"/>
      <c r="BA480" s="94"/>
      <c r="BB480" s="94"/>
      <c r="BC480" s="94"/>
      <c r="AMI480"/>
      <c r="AMJ480"/>
    </row>
    <row r="481" spans="1:1024" s="156" customFormat="1" ht="15.75">
      <c r="A481" s="129" t="s">
        <v>649</v>
      </c>
      <c r="B481" s="130"/>
      <c r="C481" s="130"/>
      <c r="D481" s="131" t="s">
        <v>650</v>
      </c>
      <c r="E481" s="130"/>
      <c r="F481" s="130"/>
      <c r="G481" s="130"/>
      <c r="H481" s="130"/>
      <c r="I481" s="130"/>
      <c r="J481" s="130"/>
      <c r="K481" s="130"/>
      <c r="L481" s="132"/>
      <c r="M481" s="133"/>
      <c r="N481" s="94"/>
      <c r="O481" s="94"/>
      <c r="P481" s="94" t="s">
        <v>478</v>
      </c>
      <c r="Q481"/>
      <c r="R481" s="94"/>
      <c r="S481" s="94"/>
      <c r="T481" s="89"/>
      <c r="U481" s="128">
        <f>IF(OR(P481="T1",P481="T2",P481="T3",P481="T4",P481="T5"),N481,U483)</f>
        <v>2556.5400000000009</v>
      </c>
      <c r="V481" s="96">
        <f t="shared" si="377"/>
        <v>1</v>
      </c>
      <c r="W481" s="96">
        <f t="shared" si="378"/>
        <v>1</v>
      </c>
      <c r="X481" s="96">
        <f t="shared" si="379"/>
        <v>13</v>
      </c>
      <c r="Y481" s="96">
        <f t="shared" si="380"/>
        <v>1</v>
      </c>
      <c r="Z481" s="96">
        <f t="shared" si="386"/>
        <v>0</v>
      </c>
      <c r="AA481" s="96">
        <f t="shared" si="381"/>
        <v>14765046.280000005</v>
      </c>
      <c r="AB481" s="96">
        <f t="shared" si="382"/>
        <v>14765046.280000005</v>
      </c>
      <c r="AC481" s="96">
        <f t="shared" si="383"/>
        <v>0</v>
      </c>
      <c r="AD481" s="96">
        <f t="shared" si="384"/>
        <v>0</v>
      </c>
      <c r="AE481" s="96">
        <f t="shared" si="385"/>
        <v>525060.56999999995</v>
      </c>
      <c r="AF481" s="97" t="str">
        <f>IF($P481=AF$11,$D481,AF480)</f>
        <v>CENTRO INTEGRADO DE SAÚDE XANXERÊ</v>
      </c>
      <c r="AG481" s="97" t="str">
        <f>IF($P481=AG$11,$D481,AG480)</f>
        <v>CONSTRUÇÃO</v>
      </c>
      <c r="AH481" s="97" t="str">
        <f>IF($P481=AH$11,$D481,AH480)</f>
        <v xml:space="preserve">INSTALAÇÕES ELÉTRICAS </v>
      </c>
      <c r="AI481" s="97" t="str">
        <f>IF($P481=AI$11,$D481,AI480)</f>
        <v>ENTRADA DE ENERGIA</v>
      </c>
      <c r="AJ481" s="97" t="s">
        <v>489</v>
      </c>
      <c r="AK481" s="94"/>
      <c r="AL481" s="94"/>
      <c r="AM481" s="94"/>
      <c r="AN481" s="94"/>
      <c r="AO481" s="94"/>
      <c r="AP481" s="94"/>
      <c r="AQ481" s="94"/>
      <c r="AR481" s="94"/>
      <c r="AS481" s="94"/>
      <c r="AT481" s="94"/>
      <c r="AU481" s="94"/>
      <c r="AV481" s="94"/>
      <c r="AW481" s="96"/>
      <c r="AX481" s="96"/>
      <c r="AY481" s="96"/>
      <c r="AZ481" s="96"/>
      <c r="BA481" s="96"/>
      <c r="BB481" s="96"/>
      <c r="BC481" s="96"/>
      <c r="BD481" s="96"/>
      <c r="BE481" s="96"/>
      <c r="BF481" s="96"/>
      <c r="BG481" s="96"/>
      <c r="BH481" s="96"/>
      <c r="BI481" s="96"/>
      <c r="BJ481" s="96"/>
      <c r="BK481" s="96"/>
      <c r="BL481" s="96"/>
      <c r="BM481" s="96"/>
      <c r="BN481" s="96"/>
      <c r="BO481" s="96"/>
      <c r="BP481" s="96"/>
      <c r="BQ481" s="96"/>
      <c r="BR481" s="96"/>
      <c r="BS481" s="96"/>
      <c r="BT481" s="96"/>
      <c r="BU481" s="96"/>
      <c r="BV481" s="96"/>
      <c r="BW481" s="96"/>
      <c r="BX481" s="96"/>
      <c r="BY481" s="96"/>
      <c r="BZ481" s="96"/>
      <c r="CA481" s="96"/>
      <c r="CB481" s="96"/>
      <c r="CC481" s="96"/>
      <c r="CD481" s="96"/>
      <c r="CE481" s="96"/>
      <c r="CF481" s="96"/>
      <c r="CG481" s="96"/>
      <c r="CH481" s="96"/>
      <c r="CI481" s="96"/>
      <c r="CJ481" s="96"/>
      <c r="CK481" s="96"/>
      <c r="CL481" s="96"/>
      <c r="CM481" s="96"/>
      <c r="CN481" s="96"/>
      <c r="CO481" s="96"/>
      <c r="CP481" s="96"/>
      <c r="CQ481" s="96"/>
      <c r="CR481" s="96"/>
      <c r="CS481" s="96"/>
      <c r="CT481" s="96"/>
      <c r="CU481" s="96"/>
      <c r="CV481" s="96"/>
      <c r="CW481" s="96"/>
      <c r="CX481" s="96"/>
      <c r="CY481" s="96"/>
      <c r="CZ481" s="96"/>
      <c r="DA481" s="96"/>
      <c r="DB481" s="96"/>
      <c r="DC481" s="96"/>
      <c r="DD481" s="96"/>
      <c r="DE481" s="96"/>
      <c r="DF481" s="96"/>
      <c r="DG481" s="96"/>
      <c r="DH481" s="96"/>
      <c r="DI481" s="96"/>
      <c r="DJ481" s="96"/>
      <c r="DK481" s="96"/>
      <c r="DL481" s="96"/>
      <c r="DM481" s="96"/>
      <c r="DN481" s="96"/>
      <c r="DO481" s="96"/>
      <c r="DP481" s="96"/>
      <c r="DQ481" s="96"/>
      <c r="DR481" s="96"/>
      <c r="DS481" s="96"/>
      <c r="DT481" s="96"/>
      <c r="DU481" s="96"/>
      <c r="DV481" s="96"/>
      <c r="DW481" s="96"/>
      <c r="DX481" s="96"/>
      <c r="DY481" s="96"/>
      <c r="DZ481" s="96"/>
      <c r="EA481" s="96"/>
      <c r="EB481" s="96"/>
      <c r="EC481" s="96"/>
      <c r="ED481" s="96"/>
      <c r="EE481" s="96"/>
      <c r="EF481" s="96"/>
      <c r="EG481" s="96"/>
      <c r="EH481" s="96"/>
      <c r="EI481" s="96"/>
      <c r="EJ481" s="96"/>
      <c r="EK481" s="96"/>
      <c r="EL481" s="96"/>
      <c r="EM481" s="96"/>
      <c r="EN481" s="96"/>
      <c r="EO481" s="96"/>
      <c r="EP481" s="96"/>
      <c r="EQ481" s="96"/>
      <c r="ER481" s="96"/>
      <c r="ES481" s="96"/>
      <c r="ET481" s="96"/>
      <c r="EU481" s="96"/>
      <c r="EV481" s="96"/>
      <c r="EW481" s="96"/>
      <c r="EX481" s="96"/>
      <c r="EY481" s="96"/>
      <c r="EZ481" s="96"/>
      <c r="FA481" s="96"/>
      <c r="FB481" s="96"/>
      <c r="FC481" s="96"/>
      <c r="FD481" s="96"/>
      <c r="FE481" s="96"/>
      <c r="FF481" s="96"/>
      <c r="FG481" s="96"/>
      <c r="FH481" s="96"/>
      <c r="FI481" s="96"/>
      <c r="FJ481" s="96"/>
      <c r="FK481" s="96"/>
      <c r="FL481" s="96"/>
      <c r="FM481" s="96"/>
      <c r="FN481" s="96"/>
      <c r="FO481" s="96"/>
      <c r="FP481" s="96"/>
      <c r="FQ481" s="96"/>
      <c r="FR481" s="96"/>
      <c r="FS481" s="96"/>
      <c r="FT481" s="96"/>
      <c r="FU481" s="96"/>
      <c r="FV481" s="96"/>
      <c r="FW481" s="96"/>
      <c r="FX481" s="96"/>
      <c r="FY481" s="96"/>
      <c r="FZ481" s="96"/>
      <c r="GA481" s="96"/>
      <c r="GB481" s="96"/>
      <c r="GC481" s="96"/>
      <c r="GD481" s="96"/>
      <c r="GE481" s="96"/>
      <c r="GF481" s="96"/>
      <c r="GG481" s="96"/>
      <c r="GH481" s="96"/>
      <c r="GI481" s="96"/>
      <c r="GJ481" s="96"/>
      <c r="GK481" s="96"/>
      <c r="GL481" s="96"/>
      <c r="GM481" s="96"/>
      <c r="GN481" s="96"/>
      <c r="GO481" s="96"/>
      <c r="GP481" s="96"/>
      <c r="GQ481" s="96"/>
      <c r="GR481" s="96"/>
      <c r="GS481" s="96"/>
      <c r="GT481" s="96"/>
      <c r="GU481" s="96"/>
      <c r="GV481" s="96"/>
      <c r="GW481" s="96"/>
      <c r="GX481" s="96"/>
      <c r="GY481" s="96"/>
      <c r="GZ481" s="96"/>
      <c r="HA481" s="96"/>
      <c r="HB481" s="96"/>
      <c r="HC481" s="96"/>
      <c r="HD481" s="96"/>
      <c r="HE481" s="96"/>
      <c r="HF481" s="96"/>
      <c r="HG481" s="96"/>
      <c r="HH481" s="96"/>
      <c r="HI481" s="96"/>
      <c r="HJ481" s="96"/>
      <c r="HK481" s="96"/>
      <c r="HL481" s="96"/>
      <c r="HM481" s="96"/>
      <c r="HN481" s="96"/>
      <c r="HO481" s="96"/>
      <c r="HP481" s="96"/>
      <c r="HQ481" s="96"/>
      <c r="HR481" s="96"/>
      <c r="HS481" s="96"/>
      <c r="HT481" s="96"/>
      <c r="HU481" s="96"/>
      <c r="HV481" s="96"/>
      <c r="HW481" s="96"/>
      <c r="HX481" s="96"/>
      <c r="HY481" s="96"/>
      <c r="HZ481" s="96"/>
      <c r="IA481" s="96"/>
      <c r="IB481" s="96"/>
      <c r="IC481" s="96"/>
      <c r="ID481" s="96"/>
      <c r="IE481" s="96"/>
      <c r="IF481" s="96"/>
      <c r="IG481" s="96"/>
      <c r="IH481" s="96"/>
      <c r="II481" s="96"/>
      <c r="IJ481" s="96"/>
      <c r="IK481" s="96"/>
      <c r="IL481" s="96"/>
      <c r="IM481" s="96"/>
      <c r="IN481" s="96"/>
      <c r="IO481" s="96"/>
      <c r="IP481" s="96"/>
      <c r="IQ481" s="96"/>
      <c r="IR481" s="96"/>
      <c r="IS481" s="96"/>
      <c r="IT481" s="96"/>
      <c r="IU481" s="96"/>
      <c r="IV481" s="96"/>
      <c r="IW481" s="96"/>
      <c r="IX481" s="96"/>
      <c r="IY481" s="96"/>
      <c r="IZ481" s="96"/>
    </row>
    <row r="482" spans="1:1024" s="115" customFormat="1" ht="25.5">
      <c r="A482" s="103" t="str">
        <f t="shared" ref="A482:A493" si="389">IF(AND(A481&gt;0,B481&lt;=0),CONCATENATE(A481,".1"),IF(IFERROR(RIGHT(A481,4)*1,0)&gt;999,CONCATENATE(LEFT(A481,LEN(A481)*1-4),RIGHT(A481,4)*1+1),IF(IFERROR(RIGHT(A481,3)*1,0)&gt;99,CONCATENATE(LEFT(A481,LEN(A481)*1-3),RIGHT(A481,3)*1+1),IF(IFERROR(RIGHT(A481,2)*1,0)&gt;9,CONCATENATE(LEFT(A481,LEN(A481)*1-2),RIGHT(A481,2)*1+1),CONCATENATE(LEFT(A481,LEN(A481)*1-1),RIGHT(A481)*1+1)))))</f>
        <v>1.13.1.1</v>
      </c>
      <c r="B482" s="52">
        <v>6100</v>
      </c>
      <c r="C482" s="157" t="s">
        <v>491</v>
      </c>
      <c r="D482" s="104" t="str">
        <f>O482</f>
        <v>Poste Circular Pré-Fabricado Conc. Armado H=9m (un), com assentamento</v>
      </c>
      <c r="E482" s="105" t="str">
        <f>N482</f>
        <v>un</v>
      </c>
      <c r="F482" s="55" t="s">
        <v>471</v>
      </c>
      <c r="G482" s="158">
        <v>1</v>
      </c>
      <c r="H482" s="55">
        <f t="shared" ref="H482:H493" si="390">M482</f>
        <v>1535.99</v>
      </c>
      <c r="I482" s="55">
        <f t="shared" ref="I482:I493" si="391">TRUNC(H482*(1+$L$9),2)</f>
        <v>1919.98</v>
      </c>
      <c r="J482" s="106">
        <f t="shared" ref="J482:J493" si="392">TRUNC(I482*G482,2)</f>
        <v>1919.98</v>
      </c>
      <c r="K482" s="107">
        <f t="shared" ref="K482:K493" si="393">J482/U482</f>
        <v>0.75100722069672265</v>
      </c>
      <c r="L482" s="107">
        <f t="shared" ref="L482:L493" si="394">J482/$J$744</f>
        <v>1.1623984397287711E-4</v>
      </c>
      <c r="M482" s="108">
        <v>1535.99</v>
      </c>
      <c r="N482" s="109" t="s">
        <v>609</v>
      </c>
      <c r="O482" s="110" t="s">
        <v>2321</v>
      </c>
      <c r="P482" s="111"/>
      <c r="Q482" s="112"/>
      <c r="R482" s="111"/>
      <c r="S482" s="111"/>
      <c r="T482" s="113"/>
      <c r="U482" s="114">
        <f t="shared" ref="U482:U494" si="395">IF(OR(P482="T1",P482="T2",P482="T3",P482="T4",P482="T5"),N482,U483)</f>
        <v>2556.5400000000009</v>
      </c>
      <c r="V482" s="71">
        <f t="shared" si="377"/>
        <v>1</v>
      </c>
      <c r="W482" s="71">
        <f t="shared" si="378"/>
        <v>1</v>
      </c>
      <c r="X482" s="71">
        <f t="shared" si="379"/>
        <v>13</v>
      </c>
      <c r="Y482" s="71">
        <f t="shared" si="380"/>
        <v>1</v>
      </c>
      <c r="Z482" s="71">
        <f t="shared" si="386"/>
        <v>0</v>
      </c>
      <c r="AA482" s="71">
        <f t="shared" si="381"/>
        <v>14766966.260000005</v>
      </c>
      <c r="AB482" s="71">
        <f t="shared" si="382"/>
        <v>14766966.260000005</v>
      </c>
      <c r="AC482" s="71">
        <f t="shared" si="383"/>
        <v>1919.98</v>
      </c>
      <c r="AD482" s="71">
        <f t="shared" si="384"/>
        <v>1919.98</v>
      </c>
      <c r="AE482" s="71">
        <f t="shared" si="385"/>
        <v>526980.54999999993</v>
      </c>
      <c r="AF482" s="90" t="str">
        <f t="shared" ref="AF482:AF493" si="396">IF($O482=AF$12,$D482,AF481)</f>
        <v>CENTRO INTEGRADO DE SAÚDE XANXERÊ</v>
      </c>
      <c r="AG482" s="90" t="str">
        <f t="shared" ref="AG482:AG493" si="397">IF($O482=AG$12,$D482,AG481)</f>
        <v>CONSTRUÇÃO</v>
      </c>
      <c r="AH482" s="90" t="str">
        <f t="shared" ref="AH482:AH493" si="398">IF($O482=AH$12,$D482,AH481)</f>
        <v xml:space="preserve">INSTALAÇÕES ELÉTRICAS </v>
      </c>
      <c r="AI482" s="90" t="str">
        <f t="shared" ref="AI482:AI493" si="399">IF($O482=AI$12,$D482,AI481)</f>
        <v>ENTRADA DE ENERGIA</v>
      </c>
      <c r="AJ482" s="90" t="s">
        <v>489</v>
      </c>
      <c r="AK482" s="71"/>
      <c r="AL482" s="71"/>
      <c r="AM482" s="71"/>
      <c r="AN482" s="71"/>
      <c r="AO482" s="71"/>
      <c r="AP482" s="71"/>
      <c r="AQ482" s="71"/>
      <c r="AR482" s="71"/>
      <c r="AS482" s="71"/>
      <c r="AT482" s="71"/>
      <c r="AU482" s="71"/>
      <c r="AV482" s="71"/>
      <c r="AW482" s="71"/>
      <c r="AX482" s="71"/>
      <c r="AY482" s="71"/>
      <c r="AZ482" s="71"/>
      <c r="BA482" s="71"/>
      <c r="BB482" s="71"/>
      <c r="BC482" s="71"/>
      <c r="BD482" s="71"/>
      <c r="BE482" s="71"/>
      <c r="BF482" s="71"/>
      <c r="BG482" s="71"/>
      <c r="BH482" s="71"/>
      <c r="BI482" s="71"/>
      <c r="BJ482" s="71"/>
      <c r="BK482" s="71"/>
      <c r="BL482" s="71"/>
      <c r="BM482" s="71"/>
      <c r="BN482" s="71"/>
      <c r="BO482" s="71"/>
      <c r="BP482" s="71"/>
      <c r="BQ482" s="71"/>
      <c r="BR482" s="71"/>
      <c r="BS482" s="71"/>
      <c r="BT482" s="71"/>
      <c r="BU482" s="71"/>
      <c r="BV482" s="71"/>
      <c r="BW482" s="71"/>
      <c r="BX482" s="71"/>
      <c r="BY482" s="71"/>
      <c r="BZ482" s="71"/>
      <c r="CA482" s="71"/>
      <c r="CB482" s="71"/>
      <c r="CC482" s="71"/>
      <c r="CD482" s="71"/>
      <c r="CE482" s="71"/>
      <c r="CF482" s="71"/>
      <c r="CG482" s="71"/>
      <c r="CH482" s="71"/>
      <c r="CI482" s="71"/>
      <c r="CJ482" s="71"/>
      <c r="CK482" s="71"/>
      <c r="CL482" s="71"/>
      <c r="CM482" s="71"/>
      <c r="CN482" s="71"/>
      <c r="CO482" s="71"/>
      <c r="CP482" s="71"/>
      <c r="CQ482" s="71"/>
      <c r="CR482" s="71"/>
      <c r="CS482" s="71"/>
      <c r="CT482" s="71"/>
      <c r="CU482" s="71"/>
      <c r="CV482" s="71"/>
      <c r="CW482" s="71"/>
      <c r="CX482" s="71"/>
      <c r="CY482" s="71"/>
      <c r="CZ482" s="71"/>
      <c r="DA482" s="71"/>
      <c r="DB482" s="71"/>
      <c r="DC482" s="71"/>
      <c r="DD482" s="71"/>
      <c r="DE482" s="71"/>
      <c r="DF482" s="71"/>
      <c r="DG482" s="71"/>
      <c r="DH482" s="71"/>
      <c r="DI482" s="71"/>
      <c r="DJ482" s="71"/>
      <c r="DK482" s="71"/>
      <c r="DL482" s="71"/>
      <c r="DM482" s="71"/>
      <c r="DN482" s="71"/>
      <c r="DO482" s="71"/>
      <c r="DP482" s="71"/>
      <c r="DQ482" s="71"/>
      <c r="DR482" s="71"/>
      <c r="DS482" s="71"/>
      <c r="DT482" s="71"/>
      <c r="DU482" s="71"/>
      <c r="DV482" s="71"/>
      <c r="DW482" s="71"/>
      <c r="DX482" s="71"/>
      <c r="DY482" s="71"/>
      <c r="DZ482" s="71"/>
      <c r="EA482" s="71"/>
      <c r="EB482" s="71"/>
      <c r="EC482" s="71"/>
      <c r="ED482" s="71"/>
      <c r="EE482" s="71"/>
      <c r="EF482" s="71"/>
      <c r="EG482" s="71"/>
      <c r="EH482" s="71"/>
      <c r="EI482" s="71"/>
      <c r="EJ482" s="71"/>
      <c r="EK482" s="71"/>
      <c r="EL482" s="71"/>
      <c r="EM482" s="71"/>
      <c r="EN482" s="71"/>
      <c r="EO482" s="71"/>
      <c r="EP482" s="71"/>
      <c r="EQ482" s="71"/>
      <c r="ER482" s="71"/>
      <c r="ES482" s="71"/>
      <c r="ET482" s="71"/>
      <c r="EU482" s="71"/>
      <c r="EV482" s="71"/>
      <c r="EW482" s="71"/>
      <c r="EX482" s="71"/>
      <c r="EY482" s="71"/>
      <c r="EZ482" s="71"/>
      <c r="FA482" s="71"/>
      <c r="FB482" s="71"/>
      <c r="FC482" s="71"/>
      <c r="FD482" s="71"/>
      <c r="FE482" s="71"/>
      <c r="FF482" s="71"/>
      <c r="FG482" s="71"/>
      <c r="FH482" s="71"/>
      <c r="FI482" s="71"/>
      <c r="FJ482" s="71"/>
      <c r="FK482" s="71"/>
      <c r="FL482" s="71"/>
      <c r="FM482" s="71"/>
      <c r="FN482" s="71"/>
      <c r="FO482" s="71"/>
      <c r="FP482" s="71"/>
      <c r="FQ482" s="71"/>
      <c r="FR482" s="71"/>
      <c r="FS482" s="71"/>
      <c r="FT482" s="71"/>
      <c r="FU482" s="71"/>
      <c r="FV482" s="71"/>
      <c r="FW482" s="71"/>
      <c r="FX482" s="71"/>
      <c r="FY482" s="71"/>
      <c r="FZ482" s="71"/>
      <c r="GA482" s="71"/>
      <c r="GB482" s="71"/>
      <c r="GC482" s="71"/>
      <c r="GD482" s="71"/>
      <c r="GE482" s="71"/>
      <c r="GF482" s="71"/>
      <c r="GG482" s="71"/>
      <c r="GH482" s="71"/>
      <c r="GI482" s="71"/>
      <c r="GJ482" s="71"/>
      <c r="GK482" s="71"/>
      <c r="GL482" s="71"/>
      <c r="GM482" s="71"/>
      <c r="GN482" s="71"/>
      <c r="GO482" s="71"/>
      <c r="GP482" s="71"/>
      <c r="GQ482" s="71"/>
      <c r="GR482" s="71"/>
      <c r="GS482" s="71"/>
      <c r="GT482" s="71"/>
      <c r="GU482" s="71"/>
      <c r="GV482" s="71"/>
      <c r="GW482" s="71"/>
      <c r="GX482" s="71"/>
      <c r="GY482" s="71"/>
      <c r="GZ482" s="71"/>
      <c r="HA482" s="71"/>
      <c r="HB482" s="71"/>
      <c r="HC482" s="71"/>
      <c r="HD482" s="71"/>
      <c r="HE482" s="71"/>
      <c r="HF482" s="71"/>
      <c r="HG482" s="71"/>
      <c r="HH482" s="71"/>
      <c r="HI482" s="71"/>
      <c r="HJ482" s="71"/>
      <c r="HK482" s="71"/>
      <c r="HL482" s="71"/>
      <c r="HM482" s="71"/>
      <c r="HN482" s="71"/>
      <c r="HO482" s="71"/>
      <c r="HP482" s="71"/>
      <c r="HQ482" s="71"/>
      <c r="HR482" s="71"/>
      <c r="HS482" s="71"/>
      <c r="HT482" s="71"/>
      <c r="HU482" s="71"/>
      <c r="HV482" s="71"/>
      <c r="HW482" s="71"/>
      <c r="HX482" s="71"/>
      <c r="HY482" s="71"/>
      <c r="HZ482" s="71"/>
      <c r="IA482" s="71"/>
      <c r="IB482" s="71"/>
      <c r="IC482" s="71"/>
      <c r="ID482" s="71"/>
      <c r="IE482" s="71"/>
      <c r="IF482" s="71"/>
      <c r="IG482" s="71"/>
      <c r="IH482" s="71"/>
      <c r="II482" s="71"/>
      <c r="IJ482" s="71"/>
      <c r="IK482" s="71"/>
      <c r="IL482" s="71"/>
      <c r="IM482" s="71"/>
      <c r="IN482" s="71"/>
      <c r="IO482" s="71"/>
      <c r="IP482" s="71"/>
      <c r="IQ482" s="71"/>
      <c r="IR482" s="71"/>
      <c r="IS482" s="71"/>
      <c r="IT482" s="71"/>
      <c r="IU482" s="71"/>
      <c r="IV482" s="71"/>
      <c r="IW482" s="71"/>
      <c r="IX482" s="71"/>
      <c r="IY482" s="71"/>
      <c r="IZ482" s="71"/>
    </row>
    <row r="483" spans="1:1024" s="115" customFormat="1" ht="25.5">
      <c r="A483" s="103" t="str">
        <f t="shared" si="389"/>
        <v>1.13.1.2</v>
      </c>
      <c r="B483" s="52">
        <v>253</v>
      </c>
      <c r="C483" s="157" t="s">
        <v>491</v>
      </c>
      <c r="D483" s="104" t="str">
        <f>O483</f>
        <v>Cinta para poste circular, diâmetro adequado, conforme padrão celesc  D210</v>
      </c>
      <c r="E483" s="105" t="str">
        <f>N483</f>
        <v>un</v>
      </c>
      <c r="F483" s="55" t="s">
        <v>471</v>
      </c>
      <c r="G483" s="158">
        <v>1</v>
      </c>
      <c r="H483" s="55">
        <f t="shared" si="390"/>
        <v>58.18</v>
      </c>
      <c r="I483" s="55">
        <f t="shared" si="391"/>
        <v>72.72</v>
      </c>
      <c r="J483" s="106">
        <f t="shared" si="392"/>
        <v>72.72</v>
      </c>
      <c r="K483" s="107">
        <f t="shared" si="393"/>
        <v>2.8444694782792358E-2</v>
      </c>
      <c r="L483" s="107">
        <f t="shared" si="394"/>
        <v>4.4026299512013786E-6</v>
      </c>
      <c r="M483" s="108">
        <v>58.18</v>
      </c>
      <c r="N483" s="109" t="s">
        <v>609</v>
      </c>
      <c r="O483" s="110" t="s">
        <v>2044</v>
      </c>
      <c r="P483" s="111"/>
      <c r="Q483" s="112"/>
      <c r="R483" s="111"/>
      <c r="S483" s="111"/>
      <c r="T483" s="113"/>
      <c r="U483" s="114">
        <f t="shared" si="395"/>
        <v>2556.5400000000009</v>
      </c>
      <c r="V483" s="71">
        <f t="shared" si="377"/>
        <v>1</v>
      </c>
      <c r="W483" s="71">
        <f t="shared" si="378"/>
        <v>1</v>
      </c>
      <c r="X483" s="71">
        <f t="shared" si="379"/>
        <v>13</v>
      </c>
      <c r="Y483" s="71">
        <f t="shared" si="380"/>
        <v>1</v>
      </c>
      <c r="Z483" s="71">
        <f t="shared" si="386"/>
        <v>0</v>
      </c>
      <c r="AA483" s="71">
        <f t="shared" si="381"/>
        <v>14767038.980000006</v>
      </c>
      <c r="AB483" s="71">
        <f t="shared" si="382"/>
        <v>14767038.980000006</v>
      </c>
      <c r="AC483" s="71">
        <f t="shared" si="383"/>
        <v>1992.7</v>
      </c>
      <c r="AD483" s="71">
        <f t="shared" si="384"/>
        <v>1992.7</v>
      </c>
      <c r="AE483" s="71">
        <f t="shared" si="385"/>
        <v>527053.2699999999</v>
      </c>
      <c r="AF483" s="90" t="str">
        <f t="shared" si="396"/>
        <v>CENTRO INTEGRADO DE SAÚDE XANXERÊ</v>
      </c>
      <c r="AG483" s="90" t="str">
        <f t="shared" si="397"/>
        <v>CONSTRUÇÃO</v>
      </c>
      <c r="AH483" s="90" t="str">
        <f t="shared" si="398"/>
        <v xml:space="preserve">INSTALAÇÕES ELÉTRICAS </v>
      </c>
      <c r="AI483" s="90" t="str">
        <f t="shared" si="399"/>
        <v>ENTRADA DE ENERGIA</v>
      </c>
      <c r="AJ483" s="90" t="s">
        <v>489</v>
      </c>
      <c r="AK483" s="71"/>
      <c r="AL483" s="71"/>
      <c r="AM483" s="71"/>
      <c r="AN483" s="71"/>
      <c r="AO483" s="71"/>
      <c r="AP483" s="71"/>
      <c r="AQ483" s="71"/>
      <c r="AR483" s="71"/>
      <c r="AS483" s="71"/>
      <c r="AT483" s="71"/>
      <c r="AU483" s="71"/>
      <c r="AV483" s="71"/>
      <c r="AW483" s="71"/>
      <c r="AX483" s="71"/>
      <c r="AY483" s="71"/>
      <c r="AZ483" s="71"/>
      <c r="BA483" s="71"/>
      <c r="BB483" s="71"/>
      <c r="BC483" s="71"/>
      <c r="BD483" s="71"/>
      <c r="BE483" s="71"/>
      <c r="BF483" s="71"/>
      <c r="BG483" s="71"/>
      <c r="BH483" s="71"/>
      <c r="BI483" s="71"/>
      <c r="BJ483" s="71"/>
      <c r="BK483" s="71"/>
      <c r="BL483" s="71"/>
      <c r="BM483" s="71"/>
      <c r="BN483" s="71"/>
      <c r="BO483" s="71"/>
      <c r="BP483" s="71"/>
      <c r="BQ483" s="71"/>
      <c r="BR483" s="71"/>
      <c r="BS483" s="71"/>
      <c r="BT483" s="71"/>
      <c r="BU483" s="71"/>
      <c r="BV483" s="71"/>
      <c r="BW483" s="71"/>
      <c r="BX483" s="71"/>
      <c r="BY483" s="71"/>
      <c r="BZ483" s="71"/>
      <c r="CA483" s="71"/>
      <c r="CB483" s="71"/>
      <c r="CC483" s="71"/>
      <c r="CD483" s="71"/>
      <c r="CE483" s="71"/>
      <c r="CF483" s="71"/>
      <c r="CG483" s="71"/>
      <c r="CH483" s="71"/>
      <c r="CI483" s="71"/>
      <c r="CJ483" s="71"/>
      <c r="CK483" s="71"/>
      <c r="CL483" s="71"/>
      <c r="CM483" s="71"/>
      <c r="CN483" s="71"/>
      <c r="CO483" s="71"/>
      <c r="CP483" s="71"/>
      <c r="CQ483" s="71"/>
      <c r="CR483" s="71"/>
      <c r="CS483" s="71"/>
      <c r="CT483" s="71"/>
      <c r="CU483" s="71"/>
      <c r="CV483" s="71"/>
      <c r="CW483" s="71"/>
      <c r="CX483" s="71"/>
      <c r="CY483" s="71"/>
      <c r="CZ483" s="71"/>
      <c r="DA483" s="71"/>
      <c r="DB483" s="71"/>
      <c r="DC483" s="71"/>
      <c r="DD483" s="71"/>
      <c r="DE483" s="71"/>
      <c r="DF483" s="71"/>
      <c r="DG483" s="71"/>
      <c r="DH483" s="71"/>
      <c r="DI483" s="71"/>
      <c r="DJ483" s="71"/>
      <c r="DK483" s="71"/>
      <c r="DL483" s="71"/>
      <c r="DM483" s="71"/>
      <c r="DN483" s="71"/>
      <c r="DO483" s="71"/>
      <c r="DP483" s="71"/>
      <c r="DQ483" s="71"/>
      <c r="DR483" s="71"/>
      <c r="DS483" s="71"/>
      <c r="DT483" s="71"/>
      <c r="DU483" s="71"/>
      <c r="DV483" s="71"/>
      <c r="DW483" s="71"/>
      <c r="DX483" s="71"/>
      <c r="DY483" s="71"/>
      <c r="DZ483" s="71"/>
      <c r="EA483" s="71"/>
      <c r="EB483" s="71"/>
      <c r="EC483" s="71"/>
      <c r="ED483" s="71"/>
      <c r="EE483" s="71"/>
      <c r="EF483" s="71"/>
      <c r="EG483" s="71"/>
      <c r="EH483" s="71"/>
      <c r="EI483" s="71"/>
      <c r="EJ483" s="71"/>
      <c r="EK483" s="71"/>
      <c r="EL483" s="71"/>
      <c r="EM483" s="71"/>
      <c r="EN483" s="71"/>
      <c r="EO483" s="71"/>
      <c r="EP483" s="71"/>
      <c r="EQ483" s="71"/>
      <c r="ER483" s="71"/>
      <c r="ES483" s="71"/>
      <c r="ET483" s="71"/>
      <c r="EU483" s="71"/>
      <c r="EV483" s="71"/>
      <c r="EW483" s="71"/>
      <c r="EX483" s="71"/>
      <c r="EY483" s="71"/>
      <c r="EZ483" s="71"/>
      <c r="FA483" s="71"/>
      <c r="FB483" s="71"/>
      <c r="FC483" s="71"/>
      <c r="FD483" s="71"/>
      <c r="FE483" s="71"/>
      <c r="FF483" s="71"/>
      <c r="FG483" s="71"/>
      <c r="FH483" s="71"/>
      <c r="FI483" s="71"/>
      <c r="FJ483" s="71"/>
      <c r="FK483" s="71"/>
      <c r="FL483" s="71"/>
      <c r="FM483" s="71"/>
      <c r="FN483" s="71"/>
      <c r="FO483" s="71"/>
      <c r="FP483" s="71"/>
      <c r="FQ483" s="71"/>
      <c r="FR483" s="71"/>
      <c r="FS483" s="71"/>
      <c r="FT483" s="71"/>
      <c r="FU483" s="71"/>
      <c r="FV483" s="71"/>
      <c r="FW483" s="71"/>
      <c r="FX483" s="71"/>
      <c r="FY483" s="71"/>
      <c r="FZ483" s="71"/>
      <c r="GA483" s="71"/>
      <c r="GB483" s="71"/>
      <c r="GC483" s="71"/>
      <c r="GD483" s="71"/>
      <c r="GE483" s="71"/>
      <c r="GF483" s="71"/>
      <c r="GG483" s="71"/>
      <c r="GH483" s="71"/>
      <c r="GI483" s="71"/>
      <c r="GJ483" s="71"/>
      <c r="GK483" s="71"/>
      <c r="GL483" s="71"/>
      <c r="GM483" s="71"/>
      <c r="GN483" s="71"/>
      <c r="GO483" s="71"/>
      <c r="GP483" s="71"/>
      <c r="GQ483" s="71"/>
      <c r="GR483" s="71"/>
      <c r="GS483" s="71"/>
      <c r="GT483" s="71"/>
      <c r="GU483" s="71"/>
      <c r="GV483" s="71"/>
      <c r="GW483" s="71"/>
      <c r="GX483" s="71"/>
      <c r="GY483" s="71"/>
      <c r="GZ483" s="71"/>
      <c r="HA483" s="71"/>
      <c r="HB483" s="71"/>
      <c r="HC483" s="71"/>
      <c r="HD483" s="71"/>
      <c r="HE483" s="71"/>
      <c r="HF483" s="71"/>
      <c r="HG483" s="71"/>
      <c r="HH483" s="71"/>
      <c r="HI483" s="71"/>
      <c r="HJ483" s="71"/>
      <c r="HK483" s="71"/>
      <c r="HL483" s="71"/>
      <c r="HM483" s="71"/>
      <c r="HN483" s="71"/>
      <c r="HO483" s="71"/>
      <c r="HP483" s="71"/>
      <c r="HQ483" s="71"/>
      <c r="HR483" s="71"/>
      <c r="HS483" s="71"/>
      <c r="HT483" s="71"/>
      <c r="HU483" s="71"/>
      <c r="HV483" s="71"/>
      <c r="HW483" s="71"/>
      <c r="HX483" s="71"/>
      <c r="HY483" s="71"/>
      <c r="HZ483" s="71"/>
      <c r="IA483" s="71"/>
      <c r="IB483" s="71"/>
      <c r="IC483" s="71"/>
      <c r="ID483" s="71"/>
      <c r="IE483" s="71"/>
      <c r="IF483" s="71"/>
      <c r="IG483" s="71"/>
      <c r="IH483" s="71"/>
      <c r="II483" s="71"/>
      <c r="IJ483" s="71"/>
      <c r="IK483" s="71"/>
      <c r="IL483" s="71"/>
      <c r="IM483" s="71"/>
      <c r="IN483" s="71"/>
      <c r="IO483" s="71"/>
      <c r="IP483" s="71"/>
      <c r="IQ483" s="71"/>
      <c r="IR483" s="71"/>
      <c r="IS483" s="71"/>
      <c r="IT483" s="71"/>
      <c r="IU483" s="71"/>
      <c r="IV483" s="71"/>
      <c r="IW483" s="71"/>
      <c r="IX483" s="71"/>
      <c r="IY483" s="71"/>
      <c r="IZ483" s="71"/>
    </row>
    <row r="484" spans="1:1024" s="115" customFormat="1" ht="25.5">
      <c r="A484" s="103" t="str">
        <f t="shared" si="389"/>
        <v>1.13.1.3</v>
      </c>
      <c r="B484" s="66" t="s">
        <v>456</v>
      </c>
      <c r="C484" s="157" t="s">
        <v>491</v>
      </c>
      <c r="D484" s="159" t="s">
        <v>651</v>
      </c>
      <c r="E484" s="105" t="str">
        <f>N484</f>
        <v>un</v>
      </c>
      <c r="F484" s="55" t="s">
        <v>471</v>
      </c>
      <c r="G484" s="158">
        <v>1</v>
      </c>
      <c r="H484" s="55">
        <f t="shared" si="390"/>
        <v>23.26</v>
      </c>
      <c r="I484" s="55">
        <f t="shared" si="391"/>
        <v>29.07</v>
      </c>
      <c r="J484" s="106">
        <f t="shared" si="392"/>
        <v>29.07</v>
      </c>
      <c r="K484" s="107">
        <f t="shared" si="393"/>
        <v>1.1370837147081599E-2</v>
      </c>
      <c r="L484" s="107">
        <f t="shared" si="394"/>
        <v>1.7599622205916403E-6</v>
      </c>
      <c r="M484" s="108">
        <v>23.26</v>
      </c>
      <c r="N484" s="109" t="s">
        <v>609</v>
      </c>
      <c r="O484" s="110" t="s">
        <v>3569</v>
      </c>
      <c r="P484" s="111"/>
      <c r="Q484" s="112"/>
      <c r="R484" s="111"/>
      <c r="S484" s="111"/>
      <c r="T484" s="113"/>
      <c r="U484" s="114">
        <f t="shared" si="395"/>
        <v>2556.5400000000009</v>
      </c>
      <c r="V484" s="71">
        <f t="shared" si="377"/>
        <v>1</v>
      </c>
      <c r="W484" s="71">
        <f t="shared" si="378"/>
        <v>1</v>
      </c>
      <c r="X484" s="71">
        <f t="shared" si="379"/>
        <v>13</v>
      </c>
      <c r="Y484" s="71">
        <f t="shared" si="380"/>
        <v>1</v>
      </c>
      <c r="Z484" s="71">
        <f t="shared" si="386"/>
        <v>0</v>
      </c>
      <c r="AA484" s="71">
        <f t="shared" si="381"/>
        <v>14767068.050000006</v>
      </c>
      <c r="AB484" s="71">
        <f t="shared" si="382"/>
        <v>14767068.050000006</v>
      </c>
      <c r="AC484" s="71">
        <f t="shared" si="383"/>
        <v>2021.77</v>
      </c>
      <c r="AD484" s="71">
        <f t="shared" si="384"/>
        <v>2021.77</v>
      </c>
      <c r="AE484" s="71">
        <f t="shared" si="385"/>
        <v>527082.33999999985</v>
      </c>
      <c r="AF484" s="90" t="str">
        <f t="shared" si="396"/>
        <v>CENTRO INTEGRADO DE SAÚDE XANXERÊ</v>
      </c>
      <c r="AG484" s="90" t="str">
        <f t="shared" si="397"/>
        <v>CONSTRUÇÃO</v>
      </c>
      <c r="AH484" s="90" t="str">
        <f t="shared" si="398"/>
        <v xml:space="preserve">INSTALAÇÕES ELÉTRICAS </v>
      </c>
      <c r="AI484" s="90" t="str">
        <f t="shared" si="399"/>
        <v>ENTRADA DE ENERGIA</v>
      </c>
      <c r="AJ484" s="90" t="s">
        <v>489</v>
      </c>
      <c r="AK484" s="71"/>
      <c r="AL484" s="71"/>
      <c r="AM484" s="71"/>
      <c r="AN484" s="71"/>
      <c r="AO484" s="71"/>
      <c r="AP484" s="71"/>
      <c r="AQ484" s="71"/>
      <c r="AR484" s="71"/>
      <c r="AS484" s="71"/>
      <c r="AT484" s="71"/>
      <c r="AU484" s="71"/>
      <c r="AV484" s="71"/>
      <c r="AW484" s="71"/>
      <c r="AX484" s="71"/>
      <c r="AY484" s="71"/>
      <c r="AZ484" s="71"/>
      <c r="BA484" s="71"/>
      <c r="BB484" s="71"/>
      <c r="BC484" s="71"/>
      <c r="BD484" s="71"/>
      <c r="BE484" s="71"/>
      <c r="BF484" s="71"/>
      <c r="BG484" s="71"/>
      <c r="BH484" s="71"/>
      <c r="BI484" s="71"/>
      <c r="BJ484" s="71"/>
      <c r="BK484" s="71"/>
      <c r="BL484" s="71"/>
      <c r="BM484" s="71"/>
      <c r="BN484" s="71"/>
      <c r="BO484" s="71"/>
      <c r="BP484" s="71"/>
      <c r="BQ484" s="71"/>
      <c r="BR484" s="71"/>
      <c r="BS484" s="71"/>
      <c r="BT484" s="71"/>
      <c r="BU484" s="71"/>
      <c r="BV484" s="71"/>
      <c r="BW484" s="71"/>
      <c r="BX484" s="71"/>
      <c r="BY484" s="71"/>
      <c r="BZ484" s="71"/>
      <c r="CA484" s="71"/>
      <c r="CB484" s="71"/>
      <c r="CC484" s="71"/>
      <c r="CD484" s="71"/>
      <c r="CE484" s="71"/>
      <c r="CF484" s="71"/>
      <c r="CG484" s="71"/>
      <c r="CH484" s="71"/>
      <c r="CI484" s="71"/>
      <c r="CJ484" s="71"/>
      <c r="CK484" s="71"/>
      <c r="CL484" s="71"/>
      <c r="CM484" s="71"/>
      <c r="CN484" s="71"/>
      <c r="CO484" s="71"/>
      <c r="CP484" s="71"/>
      <c r="CQ484" s="71"/>
      <c r="CR484" s="71"/>
      <c r="CS484" s="71"/>
      <c r="CT484" s="71"/>
      <c r="CU484" s="71"/>
      <c r="CV484" s="71"/>
      <c r="CW484" s="71"/>
      <c r="CX484" s="71"/>
      <c r="CY484" s="71"/>
      <c r="CZ484" s="71"/>
      <c r="DA484" s="71"/>
      <c r="DB484" s="71"/>
      <c r="DC484" s="71"/>
      <c r="DD484" s="71"/>
      <c r="DE484" s="71"/>
      <c r="DF484" s="71"/>
      <c r="DG484" s="71"/>
      <c r="DH484" s="71"/>
      <c r="DI484" s="71"/>
      <c r="DJ484" s="71"/>
      <c r="DK484" s="71"/>
      <c r="DL484" s="71"/>
      <c r="DM484" s="71"/>
      <c r="DN484" s="71"/>
      <c r="DO484" s="71"/>
      <c r="DP484" s="71"/>
      <c r="DQ484" s="71"/>
      <c r="DR484" s="71"/>
      <c r="DS484" s="71"/>
      <c r="DT484" s="71"/>
      <c r="DU484" s="71"/>
      <c r="DV484" s="71"/>
      <c r="DW484" s="71"/>
      <c r="DX484" s="71"/>
      <c r="DY484" s="71"/>
      <c r="DZ484" s="71"/>
      <c r="EA484" s="71"/>
      <c r="EB484" s="71"/>
      <c r="EC484" s="71"/>
      <c r="ED484" s="71"/>
      <c r="EE484" s="71"/>
      <c r="EF484" s="71"/>
      <c r="EG484" s="71"/>
      <c r="EH484" s="71"/>
      <c r="EI484" s="71"/>
      <c r="EJ484" s="71"/>
      <c r="EK484" s="71"/>
      <c r="EL484" s="71"/>
      <c r="EM484" s="71"/>
      <c r="EN484" s="71"/>
      <c r="EO484" s="71"/>
      <c r="EP484" s="71"/>
      <c r="EQ484" s="71"/>
      <c r="ER484" s="71"/>
      <c r="ES484" s="71"/>
      <c r="ET484" s="71"/>
      <c r="EU484" s="71"/>
      <c r="EV484" s="71"/>
      <c r="EW484" s="71"/>
      <c r="EX484" s="71"/>
      <c r="EY484" s="71"/>
      <c r="EZ484" s="71"/>
      <c r="FA484" s="71"/>
      <c r="FB484" s="71"/>
      <c r="FC484" s="71"/>
      <c r="FD484" s="71"/>
      <c r="FE484" s="71"/>
      <c r="FF484" s="71"/>
      <c r="FG484" s="71"/>
      <c r="FH484" s="71"/>
      <c r="FI484" s="71"/>
      <c r="FJ484" s="71"/>
      <c r="FK484" s="71"/>
      <c r="FL484" s="71"/>
      <c r="FM484" s="71"/>
      <c r="FN484" s="71"/>
      <c r="FO484" s="71"/>
      <c r="FP484" s="71"/>
      <c r="FQ484" s="71"/>
      <c r="FR484" s="71"/>
      <c r="FS484" s="71"/>
      <c r="FT484" s="71"/>
      <c r="FU484" s="71"/>
      <c r="FV484" s="71"/>
      <c r="FW484" s="71"/>
      <c r="FX484" s="71"/>
      <c r="FY484" s="71"/>
      <c r="FZ484" s="71"/>
      <c r="GA484" s="71"/>
      <c r="GB484" s="71"/>
      <c r="GC484" s="71"/>
      <c r="GD484" s="71"/>
      <c r="GE484" s="71"/>
      <c r="GF484" s="71"/>
      <c r="GG484" s="71"/>
      <c r="GH484" s="71"/>
      <c r="GI484" s="71"/>
      <c r="GJ484" s="71"/>
      <c r="GK484" s="71"/>
      <c r="GL484" s="71"/>
      <c r="GM484" s="71"/>
      <c r="GN484" s="71"/>
      <c r="GO484" s="71"/>
      <c r="GP484" s="71"/>
      <c r="GQ484" s="71"/>
      <c r="GR484" s="71"/>
      <c r="GS484" s="71"/>
      <c r="GT484" s="71"/>
      <c r="GU484" s="71"/>
      <c r="GV484" s="71"/>
      <c r="GW484" s="71"/>
      <c r="GX484" s="71"/>
      <c r="GY484" s="71"/>
      <c r="GZ484" s="71"/>
      <c r="HA484" s="71"/>
      <c r="HB484" s="71"/>
      <c r="HC484" s="71"/>
      <c r="HD484" s="71"/>
      <c r="HE484" s="71"/>
      <c r="HF484" s="71"/>
      <c r="HG484" s="71"/>
      <c r="HH484" s="71"/>
      <c r="HI484" s="71"/>
      <c r="HJ484" s="71"/>
      <c r="HK484" s="71"/>
      <c r="HL484" s="71"/>
      <c r="HM484" s="71"/>
      <c r="HN484" s="71"/>
      <c r="HO484" s="71"/>
      <c r="HP484" s="71"/>
      <c r="HQ484" s="71"/>
      <c r="HR484" s="71"/>
      <c r="HS484" s="71"/>
      <c r="HT484" s="71"/>
      <c r="HU484" s="71"/>
      <c r="HV484" s="71"/>
      <c r="HW484" s="71"/>
      <c r="HX484" s="71"/>
      <c r="HY484" s="71"/>
      <c r="HZ484" s="71"/>
      <c r="IA484" s="71"/>
      <c r="IB484" s="71"/>
      <c r="IC484" s="71"/>
      <c r="ID484" s="71"/>
      <c r="IE484" s="71"/>
      <c r="IF484" s="71"/>
      <c r="IG484" s="71"/>
      <c r="IH484" s="71"/>
      <c r="II484" s="71"/>
      <c r="IJ484" s="71"/>
      <c r="IK484" s="71"/>
      <c r="IL484" s="71"/>
      <c r="IM484" s="71"/>
      <c r="IN484" s="71"/>
      <c r="IO484" s="71"/>
      <c r="IP484" s="71"/>
      <c r="IQ484" s="71"/>
      <c r="IR484" s="71"/>
      <c r="IS484" s="71"/>
      <c r="IT484" s="71"/>
      <c r="IU484" s="71"/>
      <c r="IV484" s="71"/>
      <c r="IW484" s="71"/>
      <c r="IX484" s="71"/>
      <c r="IY484" s="71"/>
      <c r="IZ484" s="71"/>
    </row>
    <row r="485" spans="1:1024" s="71" customFormat="1" ht="25.5">
      <c r="A485" s="103" t="str">
        <f t="shared" si="389"/>
        <v>1.13.1.4</v>
      </c>
      <c r="B485" s="66" t="s">
        <v>449</v>
      </c>
      <c r="C485" s="157" t="s">
        <v>491</v>
      </c>
      <c r="D485" s="159" t="s">
        <v>652</v>
      </c>
      <c r="E485" s="105" t="str">
        <f>N485</f>
        <v>un</v>
      </c>
      <c r="F485" s="55" t="s">
        <v>471</v>
      </c>
      <c r="G485" s="158">
        <v>3</v>
      </c>
      <c r="H485" s="55">
        <f t="shared" si="390"/>
        <v>14.22</v>
      </c>
      <c r="I485" s="55">
        <f t="shared" si="391"/>
        <v>17.77</v>
      </c>
      <c r="J485" s="106">
        <f t="shared" si="392"/>
        <v>53.31</v>
      </c>
      <c r="K485" s="107">
        <f t="shared" si="393"/>
        <v>2.0852402074679054E-2</v>
      </c>
      <c r="L485" s="107">
        <f t="shared" si="394"/>
        <v>3.2275055376587664E-6</v>
      </c>
      <c r="M485" s="108">
        <v>14.22</v>
      </c>
      <c r="N485" s="109" t="s">
        <v>609</v>
      </c>
      <c r="O485" s="110" t="s">
        <v>3568</v>
      </c>
      <c r="P485" s="111"/>
      <c r="Q485" s="112"/>
      <c r="R485" s="111"/>
      <c r="S485" s="111"/>
      <c r="T485" s="113"/>
      <c r="U485" s="114">
        <f t="shared" si="395"/>
        <v>2556.5400000000009</v>
      </c>
      <c r="V485" s="71">
        <f t="shared" si="377"/>
        <v>1</v>
      </c>
      <c r="W485" s="71">
        <f t="shared" si="378"/>
        <v>1</v>
      </c>
      <c r="X485" s="71">
        <f t="shared" si="379"/>
        <v>13</v>
      </c>
      <c r="Y485" s="71">
        <f t="shared" si="380"/>
        <v>1</v>
      </c>
      <c r="Z485" s="71">
        <f t="shared" si="386"/>
        <v>0</v>
      </c>
      <c r="AA485" s="71">
        <f t="shared" si="381"/>
        <v>14767121.360000007</v>
      </c>
      <c r="AB485" s="71">
        <f t="shared" si="382"/>
        <v>14767121.360000007</v>
      </c>
      <c r="AC485" s="71">
        <f t="shared" si="383"/>
        <v>2075.08</v>
      </c>
      <c r="AD485" s="71">
        <f t="shared" si="384"/>
        <v>2075.08</v>
      </c>
      <c r="AE485" s="71">
        <f t="shared" si="385"/>
        <v>527135.64999999991</v>
      </c>
      <c r="AF485" s="90" t="str">
        <f t="shared" si="396"/>
        <v>CENTRO INTEGRADO DE SAÚDE XANXERÊ</v>
      </c>
      <c r="AG485" s="90" t="str">
        <f t="shared" si="397"/>
        <v>CONSTRUÇÃO</v>
      </c>
      <c r="AH485" s="90" t="str">
        <f t="shared" si="398"/>
        <v xml:space="preserve">INSTALAÇÕES ELÉTRICAS </v>
      </c>
      <c r="AI485" s="90" t="str">
        <f t="shared" si="399"/>
        <v>ENTRADA DE ENERGIA</v>
      </c>
      <c r="AJ485" s="90" t="s">
        <v>489</v>
      </c>
      <c r="AMI485" s="115"/>
      <c r="AMJ485" s="115"/>
    </row>
    <row r="486" spans="1:1024" s="115" customFormat="1" ht="25.5">
      <c r="A486" s="103" t="str">
        <f t="shared" si="389"/>
        <v>1.13.1.5</v>
      </c>
      <c r="B486" s="52">
        <v>101553</v>
      </c>
      <c r="C486" s="64" t="s">
        <v>493</v>
      </c>
      <c r="D486" s="104" t="str">
        <f>O486</f>
        <v>Alça preformada de distribuição, em  aço galvanizado, awg 1 - fornecimento e instalação. Af_07/2020</v>
      </c>
      <c r="E486" s="105" t="s">
        <v>609</v>
      </c>
      <c r="F486" s="55" t="s">
        <v>471</v>
      </c>
      <c r="G486" s="158">
        <v>3</v>
      </c>
      <c r="H486" s="55">
        <f t="shared" si="390"/>
        <v>20.34</v>
      </c>
      <c r="I486" s="55">
        <f t="shared" si="391"/>
        <v>25.42</v>
      </c>
      <c r="J486" s="106">
        <f t="shared" si="392"/>
        <v>76.260000000000005</v>
      </c>
      <c r="K486" s="107">
        <f t="shared" si="393"/>
        <v>2.9829378769743474E-2</v>
      </c>
      <c r="L486" s="107">
        <f t="shared" si="394"/>
        <v>4.6169493960205878E-6</v>
      </c>
      <c r="M486" s="108">
        <v>20.34</v>
      </c>
      <c r="N486" s="109" t="s">
        <v>609</v>
      </c>
      <c r="O486" s="110" t="s">
        <v>3260</v>
      </c>
      <c r="P486" s="111"/>
      <c r="Q486" s="112"/>
      <c r="R486" s="111"/>
      <c r="S486" s="111"/>
      <c r="T486" s="113"/>
      <c r="U486" s="114">
        <f t="shared" si="395"/>
        <v>2556.5400000000009</v>
      </c>
      <c r="V486" s="71">
        <f t="shared" si="377"/>
        <v>1</v>
      </c>
      <c r="W486" s="71">
        <f t="shared" si="378"/>
        <v>1</v>
      </c>
      <c r="X486" s="71">
        <f t="shared" si="379"/>
        <v>13</v>
      </c>
      <c r="Y486" s="71">
        <f t="shared" si="380"/>
        <v>1</v>
      </c>
      <c r="Z486" s="71">
        <f t="shared" si="386"/>
        <v>0</v>
      </c>
      <c r="AA486" s="71">
        <f t="shared" si="381"/>
        <v>14767197.620000007</v>
      </c>
      <c r="AB486" s="71">
        <f t="shared" si="382"/>
        <v>14767197.620000007</v>
      </c>
      <c r="AC486" s="71">
        <f t="shared" si="383"/>
        <v>2151.34</v>
      </c>
      <c r="AD486" s="71">
        <f t="shared" si="384"/>
        <v>2151.34</v>
      </c>
      <c r="AE486" s="71">
        <f t="shared" si="385"/>
        <v>527211.90999999992</v>
      </c>
      <c r="AF486" s="90" t="str">
        <f t="shared" si="396"/>
        <v>CENTRO INTEGRADO DE SAÚDE XANXERÊ</v>
      </c>
      <c r="AG486" s="90" t="str">
        <f t="shared" si="397"/>
        <v>CONSTRUÇÃO</v>
      </c>
      <c r="AH486" s="90" t="str">
        <f t="shared" si="398"/>
        <v xml:space="preserve">INSTALAÇÕES ELÉTRICAS </v>
      </c>
      <c r="AI486" s="90" t="str">
        <f t="shared" si="399"/>
        <v>ENTRADA DE ENERGIA</v>
      </c>
      <c r="AJ486" s="90" t="s">
        <v>489</v>
      </c>
      <c r="AK486" s="71"/>
      <c r="AL486" s="71"/>
      <c r="AM486" s="71"/>
      <c r="AN486" s="71"/>
      <c r="AO486" s="71"/>
      <c r="AP486" s="71"/>
      <c r="AQ486" s="71"/>
      <c r="AR486" s="71"/>
      <c r="AS486" s="71"/>
      <c r="AT486" s="71"/>
      <c r="AU486" s="71"/>
      <c r="AV486" s="71"/>
      <c r="AW486" s="71"/>
      <c r="AX486" s="71"/>
      <c r="AY486" s="71"/>
      <c r="AZ486" s="71"/>
      <c r="BA486" s="71"/>
      <c r="BB486" s="71"/>
      <c r="BC486" s="71"/>
      <c r="BD486" s="71"/>
      <c r="BE486" s="71"/>
      <c r="BF486" s="71"/>
      <c r="BG486" s="71"/>
      <c r="BH486" s="71"/>
      <c r="BI486" s="71"/>
      <c r="BJ486" s="71"/>
      <c r="BK486" s="71"/>
      <c r="BL486" s="71"/>
      <c r="BM486" s="71"/>
      <c r="BN486" s="71"/>
      <c r="BO486" s="71"/>
      <c r="BP486" s="71"/>
      <c r="BQ486" s="71"/>
      <c r="BR486" s="71"/>
      <c r="BS486" s="71"/>
      <c r="BT486" s="71"/>
      <c r="BU486" s="71"/>
      <c r="BV486" s="71"/>
      <c r="BW486" s="71"/>
      <c r="BX486" s="71"/>
      <c r="BY486" s="71"/>
      <c r="BZ486" s="71"/>
      <c r="CA486" s="71"/>
      <c r="CB486" s="71"/>
      <c r="CC486" s="71"/>
      <c r="CD486" s="71"/>
      <c r="CE486" s="71"/>
      <c r="CF486" s="71"/>
      <c r="CG486" s="71"/>
      <c r="CH486" s="71"/>
      <c r="CI486" s="71"/>
      <c r="CJ486" s="71"/>
      <c r="CK486" s="71"/>
      <c r="CL486" s="71"/>
      <c r="CM486" s="71"/>
      <c r="CN486" s="71"/>
      <c r="CO486" s="71"/>
      <c r="CP486" s="71"/>
      <c r="CQ486" s="71"/>
      <c r="CR486" s="71"/>
      <c r="CS486" s="71"/>
      <c r="CT486" s="71"/>
      <c r="CU486" s="71"/>
      <c r="CV486" s="71"/>
      <c r="CW486" s="71"/>
      <c r="CX486" s="71"/>
      <c r="CY486" s="71"/>
      <c r="CZ486" s="71"/>
      <c r="DA486" s="71"/>
      <c r="DB486" s="71"/>
      <c r="DC486" s="71"/>
      <c r="DD486" s="71"/>
      <c r="DE486" s="71"/>
      <c r="DF486" s="71"/>
      <c r="DG486" s="71"/>
      <c r="DH486" s="71"/>
      <c r="DI486" s="71"/>
      <c r="DJ486" s="71"/>
      <c r="DK486" s="71"/>
      <c r="DL486" s="71"/>
      <c r="DM486" s="71"/>
      <c r="DN486" s="71"/>
      <c r="DO486" s="71"/>
      <c r="DP486" s="71"/>
      <c r="DQ486" s="71"/>
      <c r="DR486" s="71"/>
      <c r="DS486" s="71"/>
      <c r="DT486" s="71"/>
      <c r="DU486" s="71"/>
      <c r="DV486" s="71"/>
      <c r="DW486" s="71"/>
      <c r="DX486" s="71"/>
      <c r="DY486" s="71"/>
      <c r="DZ486" s="71"/>
      <c r="EA486" s="71"/>
      <c r="EB486" s="71"/>
      <c r="EC486" s="71"/>
      <c r="ED486" s="71"/>
      <c r="EE486" s="71"/>
      <c r="EF486" s="71"/>
      <c r="EG486" s="71"/>
      <c r="EH486" s="71"/>
      <c r="EI486" s="71"/>
      <c r="EJ486" s="71"/>
      <c r="EK486" s="71"/>
      <c r="EL486" s="71"/>
      <c r="EM486" s="71"/>
      <c r="EN486" s="71"/>
      <c r="EO486" s="71"/>
      <c r="EP486" s="71"/>
      <c r="EQ486" s="71"/>
      <c r="ER486" s="71"/>
      <c r="ES486" s="71"/>
      <c r="ET486" s="71"/>
      <c r="EU486" s="71"/>
      <c r="EV486" s="71"/>
      <c r="EW486" s="71"/>
      <c r="EX486" s="71"/>
      <c r="EY486" s="71"/>
      <c r="EZ486" s="71"/>
      <c r="FA486" s="71"/>
      <c r="FB486" s="71"/>
      <c r="FC486" s="71"/>
      <c r="FD486" s="71"/>
      <c r="FE486" s="71"/>
      <c r="FF486" s="71"/>
      <c r="FG486" s="71"/>
      <c r="FH486" s="71"/>
      <c r="FI486" s="71"/>
      <c r="FJ486" s="71"/>
      <c r="FK486" s="71"/>
      <c r="FL486" s="71"/>
      <c r="FM486" s="71"/>
      <c r="FN486" s="71"/>
      <c r="FO486" s="71"/>
      <c r="FP486" s="71"/>
      <c r="FQ486" s="71"/>
      <c r="FR486" s="71"/>
      <c r="FS486" s="71"/>
      <c r="FT486" s="71"/>
      <c r="FU486" s="71"/>
      <c r="FV486" s="71"/>
      <c r="FW486" s="71"/>
      <c r="FX486" s="71"/>
      <c r="FY486" s="71"/>
      <c r="FZ486" s="71"/>
      <c r="GA486" s="71"/>
      <c r="GB486" s="71"/>
      <c r="GC486" s="71"/>
      <c r="GD486" s="71"/>
      <c r="GE486" s="71"/>
      <c r="GF486" s="71"/>
      <c r="GG486" s="71"/>
      <c r="GH486" s="71"/>
      <c r="GI486" s="71"/>
      <c r="GJ486" s="71"/>
      <c r="GK486" s="71"/>
      <c r="GL486" s="71"/>
      <c r="GM486" s="71"/>
      <c r="GN486" s="71"/>
      <c r="GO486" s="71"/>
      <c r="GP486" s="71"/>
      <c r="GQ486" s="71"/>
      <c r="GR486" s="71"/>
      <c r="GS486" s="71"/>
      <c r="GT486" s="71"/>
      <c r="GU486" s="71"/>
      <c r="GV486" s="71"/>
      <c r="GW486" s="71"/>
      <c r="GX486" s="71"/>
      <c r="GY486" s="71"/>
      <c r="GZ486" s="71"/>
      <c r="HA486" s="71"/>
      <c r="HB486" s="71"/>
      <c r="HC486" s="71"/>
      <c r="HD486" s="71"/>
      <c r="HE486" s="71"/>
      <c r="HF486" s="71"/>
      <c r="HG486" s="71"/>
      <c r="HH486" s="71"/>
      <c r="HI486" s="71"/>
      <c r="HJ486" s="71"/>
      <c r="HK486" s="71"/>
      <c r="HL486" s="71"/>
      <c r="HM486" s="71"/>
      <c r="HN486" s="71"/>
      <c r="HO486" s="71"/>
      <c r="HP486" s="71"/>
      <c r="HQ486" s="71"/>
      <c r="HR486" s="71"/>
      <c r="HS486" s="71"/>
      <c r="HT486" s="71"/>
      <c r="HU486" s="71"/>
      <c r="HV486" s="71"/>
      <c r="HW486" s="71"/>
      <c r="HX486" s="71"/>
      <c r="HY486" s="71"/>
      <c r="HZ486" s="71"/>
      <c r="IA486" s="71"/>
      <c r="IB486" s="71"/>
      <c r="IC486" s="71"/>
      <c r="ID486" s="71"/>
      <c r="IE486" s="71"/>
      <c r="IF486" s="71"/>
      <c r="IG486" s="71"/>
      <c r="IH486" s="71"/>
      <c r="II486" s="71"/>
      <c r="IJ486" s="71"/>
      <c r="IK486" s="71"/>
      <c r="IL486" s="71"/>
      <c r="IM486" s="71"/>
      <c r="IN486" s="71"/>
      <c r="IO486" s="71"/>
      <c r="IP486" s="71"/>
      <c r="IQ486" s="71"/>
      <c r="IR486" s="71"/>
      <c r="IS486" s="71"/>
      <c r="IT486" s="71"/>
      <c r="IU486" s="71"/>
      <c r="IV486" s="71"/>
      <c r="IW486" s="71"/>
      <c r="IX486" s="71"/>
      <c r="IY486" s="71"/>
      <c r="IZ486" s="71"/>
    </row>
    <row r="487" spans="1:1024" s="115" customFormat="1">
      <c r="A487" s="103" t="str">
        <f t="shared" si="389"/>
        <v>1.13.1.6</v>
      </c>
      <c r="B487" s="52">
        <v>429</v>
      </c>
      <c r="C487" s="157" t="s">
        <v>491</v>
      </c>
      <c r="D487" s="159" t="s">
        <v>653</v>
      </c>
      <c r="E487" s="105" t="s">
        <v>609</v>
      </c>
      <c r="F487" s="55" t="s">
        <v>471</v>
      </c>
      <c r="G487" s="158">
        <v>1</v>
      </c>
      <c r="H487" s="55">
        <f t="shared" si="390"/>
        <v>32.42</v>
      </c>
      <c r="I487" s="55">
        <f t="shared" si="391"/>
        <v>40.520000000000003</v>
      </c>
      <c r="J487" s="106">
        <f t="shared" si="392"/>
        <v>40.520000000000003</v>
      </c>
      <c r="K487" s="107">
        <f t="shared" si="393"/>
        <v>1.5849546652898054E-2</v>
      </c>
      <c r="L487" s="107">
        <f t="shared" si="394"/>
        <v>2.4531705943712854E-6</v>
      </c>
      <c r="M487" s="108">
        <v>32.42</v>
      </c>
      <c r="N487" s="109" t="s">
        <v>609</v>
      </c>
      <c r="O487" s="110" t="s">
        <v>2072</v>
      </c>
      <c r="P487" s="111"/>
      <c r="Q487" s="112"/>
      <c r="R487" s="111"/>
      <c r="S487" s="111"/>
      <c r="T487" s="113"/>
      <c r="U487" s="114">
        <f t="shared" si="395"/>
        <v>2556.5400000000009</v>
      </c>
      <c r="V487" s="71">
        <f t="shared" si="377"/>
        <v>1</v>
      </c>
      <c r="W487" s="71">
        <f t="shared" si="378"/>
        <v>1</v>
      </c>
      <c r="X487" s="71">
        <f t="shared" si="379"/>
        <v>13</v>
      </c>
      <c r="Y487" s="71">
        <f t="shared" si="380"/>
        <v>1</v>
      </c>
      <c r="Z487" s="71">
        <f t="shared" si="386"/>
        <v>0</v>
      </c>
      <c r="AA487" s="71">
        <f t="shared" si="381"/>
        <v>14767238.140000006</v>
      </c>
      <c r="AB487" s="71">
        <f t="shared" si="382"/>
        <v>14767238.140000006</v>
      </c>
      <c r="AC487" s="71">
        <f t="shared" si="383"/>
        <v>2191.86</v>
      </c>
      <c r="AD487" s="71">
        <f t="shared" si="384"/>
        <v>2191.86</v>
      </c>
      <c r="AE487" s="71">
        <f t="shared" si="385"/>
        <v>527252.42999999993</v>
      </c>
      <c r="AF487" s="90" t="str">
        <f t="shared" si="396"/>
        <v>CENTRO INTEGRADO DE SAÚDE XANXERÊ</v>
      </c>
      <c r="AG487" s="90" t="str">
        <f t="shared" si="397"/>
        <v>CONSTRUÇÃO</v>
      </c>
      <c r="AH487" s="90" t="str">
        <f t="shared" si="398"/>
        <v xml:space="preserve">INSTALAÇÕES ELÉTRICAS </v>
      </c>
      <c r="AI487" s="90" t="str">
        <f t="shared" si="399"/>
        <v>ENTRADA DE ENERGIA</v>
      </c>
      <c r="AJ487" s="90" t="s">
        <v>489</v>
      </c>
      <c r="AK487" s="71"/>
      <c r="AL487" s="71"/>
      <c r="AM487" s="71"/>
      <c r="AN487" s="71"/>
      <c r="AO487" s="71"/>
      <c r="AP487" s="71"/>
      <c r="AQ487" s="71"/>
      <c r="AR487" s="71"/>
      <c r="AS487" s="71"/>
      <c r="AT487" s="71"/>
      <c r="AU487" s="71"/>
      <c r="AV487" s="71"/>
      <c r="AW487" s="71"/>
      <c r="AX487" s="71"/>
      <c r="AY487" s="71"/>
      <c r="AZ487" s="71"/>
      <c r="BA487" s="71"/>
      <c r="BB487" s="71"/>
      <c r="BC487" s="71"/>
      <c r="BD487" s="71"/>
      <c r="BE487" s="71"/>
      <c r="BF487" s="71"/>
      <c r="BG487" s="71"/>
      <c r="BH487" s="71"/>
      <c r="BI487" s="71"/>
      <c r="BJ487" s="71"/>
      <c r="BK487" s="71"/>
      <c r="BL487" s="71"/>
      <c r="BM487" s="71"/>
      <c r="BN487" s="71"/>
      <c r="BO487" s="71"/>
      <c r="BP487" s="71"/>
      <c r="BQ487" s="71"/>
      <c r="BR487" s="71"/>
      <c r="BS487" s="71"/>
      <c r="BT487" s="71"/>
      <c r="BU487" s="71"/>
      <c r="BV487" s="71"/>
      <c r="BW487" s="71"/>
      <c r="BX487" s="71"/>
      <c r="BY487" s="71"/>
      <c r="BZ487" s="71"/>
      <c r="CA487" s="71"/>
      <c r="CB487" s="71"/>
      <c r="CC487" s="71"/>
      <c r="CD487" s="71"/>
      <c r="CE487" s="71"/>
      <c r="CF487" s="71"/>
      <c r="CG487" s="71"/>
      <c r="CH487" s="71"/>
      <c r="CI487" s="71"/>
      <c r="CJ487" s="71"/>
      <c r="CK487" s="71"/>
      <c r="CL487" s="71"/>
      <c r="CM487" s="71"/>
      <c r="CN487" s="71"/>
      <c r="CO487" s="71"/>
      <c r="CP487" s="71"/>
      <c r="CQ487" s="71"/>
      <c r="CR487" s="71"/>
      <c r="CS487" s="71"/>
      <c r="CT487" s="71"/>
      <c r="CU487" s="71"/>
      <c r="CV487" s="71"/>
      <c r="CW487" s="71"/>
      <c r="CX487" s="71"/>
      <c r="CY487" s="71"/>
      <c r="CZ487" s="71"/>
      <c r="DA487" s="71"/>
      <c r="DB487" s="71"/>
      <c r="DC487" s="71"/>
      <c r="DD487" s="71"/>
      <c r="DE487" s="71"/>
      <c r="DF487" s="71"/>
      <c r="DG487" s="71"/>
      <c r="DH487" s="71"/>
      <c r="DI487" s="71"/>
      <c r="DJ487" s="71"/>
      <c r="DK487" s="71"/>
      <c r="DL487" s="71"/>
      <c r="DM487" s="71"/>
      <c r="DN487" s="71"/>
      <c r="DO487" s="71"/>
      <c r="DP487" s="71"/>
      <c r="DQ487" s="71"/>
      <c r="DR487" s="71"/>
      <c r="DS487" s="71"/>
      <c r="DT487" s="71"/>
      <c r="DU487" s="71"/>
      <c r="DV487" s="71"/>
      <c r="DW487" s="71"/>
      <c r="DX487" s="71"/>
      <c r="DY487" s="71"/>
      <c r="DZ487" s="71"/>
      <c r="EA487" s="71"/>
      <c r="EB487" s="71"/>
      <c r="EC487" s="71"/>
      <c r="ED487" s="71"/>
      <c r="EE487" s="71"/>
      <c r="EF487" s="71"/>
      <c r="EG487" s="71"/>
      <c r="EH487" s="71"/>
      <c r="EI487" s="71"/>
      <c r="EJ487" s="71"/>
      <c r="EK487" s="71"/>
      <c r="EL487" s="71"/>
      <c r="EM487" s="71"/>
      <c r="EN487" s="71"/>
      <c r="EO487" s="71"/>
      <c r="EP487" s="71"/>
      <c r="EQ487" s="71"/>
      <c r="ER487" s="71"/>
      <c r="ES487" s="71"/>
      <c r="ET487" s="71"/>
      <c r="EU487" s="71"/>
      <c r="EV487" s="71"/>
      <c r="EW487" s="71"/>
      <c r="EX487" s="71"/>
      <c r="EY487" s="71"/>
      <c r="EZ487" s="71"/>
      <c r="FA487" s="71"/>
      <c r="FB487" s="71"/>
      <c r="FC487" s="71"/>
      <c r="FD487" s="71"/>
      <c r="FE487" s="71"/>
      <c r="FF487" s="71"/>
      <c r="FG487" s="71"/>
      <c r="FH487" s="71"/>
      <c r="FI487" s="71"/>
      <c r="FJ487" s="71"/>
      <c r="FK487" s="71"/>
      <c r="FL487" s="71"/>
      <c r="FM487" s="71"/>
      <c r="FN487" s="71"/>
      <c r="FO487" s="71"/>
      <c r="FP487" s="71"/>
      <c r="FQ487" s="71"/>
      <c r="FR487" s="71"/>
      <c r="FS487" s="71"/>
      <c r="FT487" s="71"/>
      <c r="FU487" s="71"/>
      <c r="FV487" s="71"/>
      <c r="FW487" s="71"/>
      <c r="FX487" s="71"/>
      <c r="FY487" s="71"/>
      <c r="FZ487" s="71"/>
      <c r="GA487" s="71"/>
      <c r="GB487" s="71"/>
      <c r="GC487" s="71"/>
      <c r="GD487" s="71"/>
      <c r="GE487" s="71"/>
      <c r="GF487" s="71"/>
      <c r="GG487" s="71"/>
      <c r="GH487" s="71"/>
      <c r="GI487" s="71"/>
      <c r="GJ487" s="71"/>
      <c r="GK487" s="71"/>
      <c r="GL487" s="71"/>
      <c r="GM487" s="71"/>
      <c r="GN487" s="71"/>
      <c r="GO487" s="71"/>
      <c r="GP487" s="71"/>
      <c r="GQ487" s="71"/>
      <c r="GR487" s="71"/>
      <c r="GS487" s="71"/>
      <c r="GT487" s="71"/>
      <c r="GU487" s="71"/>
      <c r="GV487" s="71"/>
      <c r="GW487" s="71"/>
      <c r="GX487" s="71"/>
      <c r="GY487" s="71"/>
      <c r="GZ487" s="71"/>
      <c r="HA487" s="71"/>
      <c r="HB487" s="71"/>
      <c r="HC487" s="71"/>
      <c r="HD487" s="71"/>
      <c r="HE487" s="71"/>
      <c r="HF487" s="71"/>
      <c r="HG487" s="71"/>
      <c r="HH487" s="71"/>
      <c r="HI487" s="71"/>
      <c r="HJ487" s="71"/>
      <c r="HK487" s="71"/>
      <c r="HL487" s="71"/>
      <c r="HM487" s="71"/>
      <c r="HN487" s="71"/>
      <c r="HO487" s="71"/>
      <c r="HP487" s="71"/>
      <c r="HQ487" s="71"/>
      <c r="HR487" s="71"/>
      <c r="HS487" s="71"/>
      <c r="HT487" s="71"/>
      <c r="HU487" s="71"/>
      <c r="HV487" s="71"/>
      <c r="HW487" s="71"/>
      <c r="HX487" s="71"/>
      <c r="HY487" s="71"/>
      <c r="HZ487" s="71"/>
      <c r="IA487" s="71"/>
      <c r="IB487" s="71"/>
      <c r="IC487" s="71"/>
      <c r="ID487" s="71"/>
      <c r="IE487" s="71"/>
      <c r="IF487" s="71"/>
      <c r="IG487" s="71"/>
      <c r="IH487" s="71"/>
      <c r="II487" s="71"/>
      <c r="IJ487" s="71"/>
      <c r="IK487" s="71"/>
      <c r="IL487" s="71"/>
      <c r="IM487" s="71"/>
      <c r="IN487" s="71"/>
      <c r="IO487" s="71"/>
      <c r="IP487" s="71"/>
      <c r="IQ487" s="71"/>
      <c r="IR487" s="71"/>
      <c r="IS487" s="71"/>
      <c r="IT487" s="71"/>
      <c r="IU487" s="71"/>
      <c r="IV487" s="71"/>
      <c r="IW487" s="71"/>
      <c r="IX487" s="71"/>
      <c r="IY487" s="71"/>
      <c r="IZ487" s="71"/>
    </row>
    <row r="488" spans="1:1024" s="115" customFormat="1">
      <c r="A488" s="103" t="str">
        <f t="shared" si="389"/>
        <v>1.13.1.7</v>
      </c>
      <c r="B488" s="52">
        <v>101539</v>
      </c>
      <c r="C488" s="64" t="s">
        <v>493</v>
      </c>
      <c r="D488" s="159" t="s">
        <v>654</v>
      </c>
      <c r="E488" s="105" t="s">
        <v>655</v>
      </c>
      <c r="F488" s="55" t="s">
        <v>471</v>
      </c>
      <c r="G488" s="158">
        <v>1</v>
      </c>
      <c r="H488" s="55">
        <f t="shared" si="390"/>
        <v>92.81</v>
      </c>
      <c r="I488" s="55">
        <f t="shared" si="391"/>
        <v>116.01</v>
      </c>
      <c r="J488" s="106">
        <f t="shared" si="392"/>
        <v>116.01</v>
      </c>
      <c r="K488" s="107">
        <f t="shared" si="393"/>
        <v>4.5377737097796224E-2</v>
      </c>
      <c r="L488" s="107">
        <f t="shared" si="394"/>
        <v>7.0235024840328927E-6</v>
      </c>
      <c r="M488" s="108">
        <v>92.81</v>
      </c>
      <c r="N488" s="109" t="s">
        <v>609</v>
      </c>
      <c r="O488" s="110" t="s">
        <v>3582</v>
      </c>
      <c r="P488" s="111"/>
      <c r="Q488" s="112"/>
      <c r="R488" s="111"/>
      <c r="S488" s="111"/>
      <c r="T488" s="113"/>
      <c r="U488" s="114">
        <f t="shared" si="395"/>
        <v>2556.5400000000009</v>
      </c>
      <c r="V488" s="71">
        <f t="shared" si="377"/>
        <v>1</v>
      </c>
      <c r="W488" s="71">
        <f t="shared" si="378"/>
        <v>1</v>
      </c>
      <c r="X488" s="71">
        <f t="shared" si="379"/>
        <v>13</v>
      </c>
      <c r="Y488" s="71">
        <f t="shared" si="380"/>
        <v>1</v>
      </c>
      <c r="Z488" s="71">
        <f t="shared" si="386"/>
        <v>0</v>
      </c>
      <c r="AA488" s="71">
        <f t="shared" si="381"/>
        <v>14767354.150000006</v>
      </c>
      <c r="AB488" s="71">
        <f t="shared" si="382"/>
        <v>14767354.150000006</v>
      </c>
      <c r="AC488" s="71">
        <f t="shared" si="383"/>
        <v>2307.8700000000003</v>
      </c>
      <c r="AD488" s="71">
        <f t="shared" si="384"/>
        <v>2307.8700000000003</v>
      </c>
      <c r="AE488" s="71">
        <f t="shared" si="385"/>
        <v>527368.43999999994</v>
      </c>
      <c r="AF488" s="90" t="str">
        <f t="shared" si="396"/>
        <v>CENTRO INTEGRADO DE SAÚDE XANXERÊ</v>
      </c>
      <c r="AG488" s="90" t="str">
        <f t="shared" si="397"/>
        <v>CONSTRUÇÃO</v>
      </c>
      <c r="AH488" s="90" t="str">
        <f t="shared" si="398"/>
        <v xml:space="preserve">INSTALAÇÕES ELÉTRICAS </v>
      </c>
      <c r="AI488" s="90" t="str">
        <f t="shared" si="399"/>
        <v>ENTRADA DE ENERGIA</v>
      </c>
      <c r="AJ488" s="90" t="s">
        <v>489</v>
      </c>
      <c r="AK488" s="71"/>
      <c r="AL488" s="71"/>
      <c r="AM488" s="71"/>
      <c r="AN488" s="71"/>
      <c r="AO488" s="71"/>
      <c r="AP488" s="71"/>
      <c r="AQ488" s="71"/>
      <c r="AR488" s="71"/>
      <c r="AS488" s="71"/>
      <c r="AT488" s="71"/>
      <c r="AU488" s="71"/>
      <c r="AV488" s="71"/>
      <c r="AW488" s="71"/>
      <c r="AX488" s="71"/>
      <c r="AY488" s="71"/>
      <c r="AZ488" s="71"/>
      <c r="BA488" s="71"/>
      <c r="BB488" s="71"/>
      <c r="BC488" s="71"/>
      <c r="BD488" s="71"/>
      <c r="BE488" s="71"/>
      <c r="BF488" s="71"/>
      <c r="BG488" s="71"/>
      <c r="BH488" s="71"/>
      <c r="BI488" s="71"/>
      <c r="BJ488" s="71"/>
      <c r="BK488" s="71"/>
      <c r="BL488" s="71"/>
      <c r="BM488" s="71"/>
      <c r="BN488" s="71"/>
      <c r="BO488" s="71"/>
      <c r="BP488" s="71"/>
      <c r="BQ488" s="71"/>
      <c r="BR488" s="71"/>
      <c r="BS488" s="71"/>
      <c r="BT488" s="71"/>
      <c r="BU488" s="71"/>
      <c r="BV488" s="71"/>
      <c r="BW488" s="71"/>
      <c r="BX488" s="71"/>
      <c r="BY488" s="71"/>
      <c r="BZ488" s="71"/>
      <c r="CA488" s="71"/>
      <c r="CB488" s="71"/>
      <c r="CC488" s="71"/>
      <c r="CD488" s="71"/>
      <c r="CE488" s="71"/>
      <c r="CF488" s="71"/>
      <c r="CG488" s="71"/>
      <c r="CH488" s="71"/>
      <c r="CI488" s="71"/>
      <c r="CJ488" s="71"/>
      <c r="CK488" s="71"/>
      <c r="CL488" s="71"/>
      <c r="CM488" s="71"/>
      <c r="CN488" s="71"/>
      <c r="CO488" s="71"/>
      <c r="CP488" s="71"/>
      <c r="CQ488" s="71"/>
      <c r="CR488" s="71"/>
      <c r="CS488" s="71"/>
      <c r="CT488" s="71"/>
      <c r="CU488" s="71"/>
      <c r="CV488" s="71"/>
      <c r="CW488" s="71"/>
      <c r="CX488" s="71"/>
      <c r="CY488" s="71"/>
      <c r="CZ488" s="71"/>
      <c r="DA488" s="71"/>
      <c r="DB488" s="71"/>
      <c r="DC488" s="71"/>
      <c r="DD488" s="71"/>
      <c r="DE488" s="71"/>
      <c r="DF488" s="71"/>
      <c r="DG488" s="71"/>
      <c r="DH488" s="71"/>
      <c r="DI488" s="71"/>
      <c r="DJ488" s="71"/>
      <c r="DK488" s="71"/>
      <c r="DL488" s="71"/>
      <c r="DM488" s="71"/>
      <c r="DN488" s="71"/>
      <c r="DO488" s="71"/>
      <c r="DP488" s="71"/>
      <c r="DQ488" s="71"/>
      <c r="DR488" s="71"/>
      <c r="DS488" s="71"/>
      <c r="DT488" s="71"/>
      <c r="DU488" s="71"/>
      <c r="DV488" s="71"/>
      <c r="DW488" s="71"/>
      <c r="DX488" s="71"/>
      <c r="DY488" s="71"/>
      <c r="DZ488" s="71"/>
      <c r="EA488" s="71"/>
      <c r="EB488" s="71"/>
      <c r="EC488" s="71"/>
      <c r="ED488" s="71"/>
      <c r="EE488" s="71"/>
      <c r="EF488" s="71"/>
      <c r="EG488" s="71"/>
      <c r="EH488" s="71"/>
      <c r="EI488" s="71"/>
      <c r="EJ488" s="71"/>
      <c r="EK488" s="71"/>
      <c r="EL488" s="71"/>
      <c r="EM488" s="71"/>
      <c r="EN488" s="71"/>
      <c r="EO488" s="71"/>
      <c r="EP488" s="71"/>
      <c r="EQ488" s="71"/>
      <c r="ER488" s="71"/>
      <c r="ES488" s="71"/>
      <c r="ET488" s="71"/>
      <c r="EU488" s="71"/>
      <c r="EV488" s="71"/>
      <c r="EW488" s="71"/>
      <c r="EX488" s="71"/>
      <c r="EY488" s="71"/>
      <c r="EZ488" s="71"/>
      <c r="FA488" s="71"/>
      <c r="FB488" s="71"/>
      <c r="FC488" s="71"/>
      <c r="FD488" s="71"/>
      <c r="FE488" s="71"/>
      <c r="FF488" s="71"/>
      <c r="FG488" s="71"/>
      <c r="FH488" s="71"/>
      <c r="FI488" s="71"/>
      <c r="FJ488" s="71"/>
      <c r="FK488" s="71"/>
      <c r="FL488" s="71"/>
      <c r="FM488" s="71"/>
      <c r="FN488" s="71"/>
      <c r="FO488" s="71"/>
      <c r="FP488" s="71"/>
      <c r="FQ488" s="71"/>
      <c r="FR488" s="71"/>
      <c r="FS488" s="71"/>
      <c r="FT488" s="71"/>
      <c r="FU488" s="71"/>
      <c r="FV488" s="71"/>
      <c r="FW488" s="71"/>
      <c r="FX488" s="71"/>
      <c r="FY488" s="71"/>
      <c r="FZ488" s="71"/>
      <c r="GA488" s="71"/>
      <c r="GB488" s="71"/>
      <c r="GC488" s="71"/>
      <c r="GD488" s="71"/>
      <c r="GE488" s="71"/>
      <c r="GF488" s="71"/>
      <c r="GG488" s="71"/>
      <c r="GH488" s="71"/>
      <c r="GI488" s="71"/>
      <c r="GJ488" s="71"/>
      <c r="GK488" s="71"/>
      <c r="GL488" s="71"/>
      <c r="GM488" s="71"/>
      <c r="GN488" s="71"/>
      <c r="GO488" s="71"/>
      <c r="GP488" s="71"/>
      <c r="GQ488" s="71"/>
      <c r="GR488" s="71"/>
      <c r="GS488" s="71"/>
      <c r="GT488" s="71"/>
      <c r="GU488" s="71"/>
      <c r="GV488" s="71"/>
      <c r="GW488" s="71"/>
      <c r="GX488" s="71"/>
      <c r="GY488" s="71"/>
      <c r="GZ488" s="71"/>
      <c r="HA488" s="71"/>
      <c r="HB488" s="71"/>
      <c r="HC488" s="71"/>
      <c r="HD488" s="71"/>
      <c r="HE488" s="71"/>
      <c r="HF488" s="71"/>
      <c r="HG488" s="71"/>
      <c r="HH488" s="71"/>
      <c r="HI488" s="71"/>
      <c r="HJ488" s="71"/>
      <c r="HK488" s="71"/>
      <c r="HL488" s="71"/>
      <c r="HM488" s="71"/>
      <c r="HN488" s="71"/>
      <c r="HO488" s="71"/>
      <c r="HP488" s="71"/>
      <c r="HQ488" s="71"/>
      <c r="HR488" s="71"/>
      <c r="HS488" s="71"/>
      <c r="HT488" s="71"/>
      <c r="HU488" s="71"/>
      <c r="HV488" s="71"/>
      <c r="HW488" s="71"/>
      <c r="HX488" s="71"/>
      <c r="HY488" s="71"/>
      <c r="HZ488" s="71"/>
      <c r="IA488" s="71"/>
      <c r="IB488" s="71"/>
      <c r="IC488" s="71"/>
      <c r="ID488" s="71"/>
      <c r="IE488" s="71"/>
      <c r="IF488" s="71"/>
      <c r="IG488" s="71"/>
      <c r="IH488" s="71"/>
      <c r="II488" s="71"/>
      <c r="IJ488" s="71"/>
      <c r="IK488" s="71"/>
      <c r="IL488" s="71"/>
      <c r="IM488" s="71"/>
      <c r="IN488" s="71"/>
      <c r="IO488" s="71"/>
      <c r="IP488" s="71"/>
      <c r="IQ488" s="71"/>
      <c r="IR488" s="71"/>
      <c r="IS488" s="71"/>
      <c r="IT488" s="71"/>
      <c r="IU488" s="71"/>
      <c r="IV488" s="71"/>
      <c r="IW488" s="71"/>
      <c r="IX488" s="71"/>
      <c r="IY488" s="71"/>
      <c r="IZ488" s="71"/>
    </row>
    <row r="489" spans="1:1024" s="115" customFormat="1">
      <c r="A489" s="103" t="str">
        <f t="shared" si="389"/>
        <v>1.13.1.8</v>
      </c>
      <c r="B489" s="52">
        <v>677</v>
      </c>
      <c r="C489" s="150" t="s">
        <v>491</v>
      </c>
      <c r="D489" s="159" t="s">
        <v>656</v>
      </c>
      <c r="E489" s="105" t="s">
        <v>609</v>
      </c>
      <c r="F489" s="55" t="s">
        <v>471</v>
      </c>
      <c r="G489" s="158">
        <v>1</v>
      </c>
      <c r="H489" s="55">
        <f t="shared" si="390"/>
        <v>10.52</v>
      </c>
      <c r="I489" s="55">
        <f t="shared" si="391"/>
        <v>13.15</v>
      </c>
      <c r="J489" s="106">
        <f t="shared" si="392"/>
        <v>13.15</v>
      </c>
      <c r="K489" s="107">
        <f t="shared" si="393"/>
        <v>5.1436707424878918E-3</v>
      </c>
      <c r="L489" s="107">
        <f t="shared" si="394"/>
        <v>7.9613014106570589E-7</v>
      </c>
      <c r="M489" s="108">
        <v>10.52</v>
      </c>
      <c r="N489" s="109" t="s">
        <v>609</v>
      </c>
      <c r="O489" s="110" t="s">
        <v>2089</v>
      </c>
      <c r="P489" s="111"/>
      <c r="Q489" s="112"/>
      <c r="R489" s="111"/>
      <c r="S489" s="111"/>
      <c r="T489" s="113"/>
      <c r="U489" s="114">
        <f t="shared" si="395"/>
        <v>2556.5400000000009</v>
      </c>
      <c r="V489" s="71">
        <f t="shared" si="377"/>
        <v>1</v>
      </c>
      <c r="W489" s="71">
        <f t="shared" si="378"/>
        <v>1</v>
      </c>
      <c r="X489" s="71">
        <f t="shared" si="379"/>
        <v>13</v>
      </c>
      <c r="Y489" s="71">
        <f t="shared" si="380"/>
        <v>1</v>
      </c>
      <c r="Z489" s="71">
        <f t="shared" si="386"/>
        <v>0</v>
      </c>
      <c r="AA489" s="71">
        <f t="shared" si="381"/>
        <v>14767367.300000006</v>
      </c>
      <c r="AB489" s="71">
        <f t="shared" si="382"/>
        <v>14767367.300000006</v>
      </c>
      <c r="AC489" s="71">
        <f t="shared" si="383"/>
        <v>2321.0200000000004</v>
      </c>
      <c r="AD489" s="71">
        <f t="shared" si="384"/>
        <v>2321.0200000000004</v>
      </c>
      <c r="AE489" s="71">
        <f t="shared" si="385"/>
        <v>527381.59</v>
      </c>
      <c r="AF489" s="90" t="str">
        <f t="shared" si="396"/>
        <v>CENTRO INTEGRADO DE SAÚDE XANXERÊ</v>
      </c>
      <c r="AG489" s="90" t="str">
        <f t="shared" si="397"/>
        <v>CONSTRUÇÃO</v>
      </c>
      <c r="AH489" s="90" t="str">
        <f t="shared" si="398"/>
        <v xml:space="preserve">INSTALAÇÕES ELÉTRICAS </v>
      </c>
      <c r="AI489" s="90" t="str">
        <f t="shared" si="399"/>
        <v>ENTRADA DE ENERGIA</v>
      </c>
      <c r="AJ489" s="90" t="s">
        <v>489</v>
      </c>
      <c r="AK489" s="71"/>
      <c r="AL489" s="71"/>
      <c r="AM489" s="71"/>
      <c r="AN489" s="71"/>
      <c r="AO489" s="71"/>
      <c r="AP489" s="71"/>
      <c r="AQ489" s="71"/>
      <c r="AR489" s="71"/>
      <c r="AS489" s="71"/>
      <c r="AT489" s="71"/>
      <c r="AU489" s="71"/>
      <c r="AV489" s="71"/>
      <c r="AW489" s="71"/>
      <c r="AX489" s="71"/>
      <c r="AY489" s="71"/>
      <c r="AZ489" s="71"/>
      <c r="BA489" s="71"/>
      <c r="BB489" s="71"/>
      <c r="BC489" s="71"/>
      <c r="BD489" s="71"/>
      <c r="BE489" s="71"/>
      <c r="BF489" s="71"/>
      <c r="BG489" s="71"/>
      <c r="BH489" s="71"/>
      <c r="BI489" s="71"/>
      <c r="BJ489" s="71"/>
      <c r="BK489" s="71"/>
      <c r="BL489" s="71"/>
      <c r="BM489" s="71"/>
      <c r="BN489" s="71"/>
      <c r="BO489" s="71"/>
      <c r="BP489" s="71"/>
      <c r="BQ489" s="71"/>
      <c r="BR489" s="71"/>
      <c r="BS489" s="71"/>
      <c r="BT489" s="71"/>
      <c r="BU489" s="71"/>
      <c r="BV489" s="71"/>
      <c r="BW489" s="71"/>
      <c r="BX489" s="71"/>
      <c r="BY489" s="71"/>
      <c r="BZ489" s="71"/>
      <c r="CA489" s="71"/>
      <c r="CB489" s="71"/>
      <c r="CC489" s="71"/>
      <c r="CD489" s="71"/>
      <c r="CE489" s="71"/>
      <c r="CF489" s="71"/>
      <c r="CG489" s="71"/>
      <c r="CH489" s="71"/>
      <c r="CI489" s="71"/>
      <c r="CJ489" s="71"/>
      <c r="CK489" s="71"/>
      <c r="CL489" s="71"/>
      <c r="CM489" s="71"/>
      <c r="CN489" s="71"/>
      <c r="CO489" s="71"/>
      <c r="CP489" s="71"/>
      <c r="CQ489" s="71"/>
      <c r="CR489" s="71"/>
      <c r="CS489" s="71"/>
      <c r="CT489" s="71"/>
      <c r="CU489" s="71"/>
      <c r="CV489" s="71"/>
      <c r="CW489" s="71"/>
      <c r="CX489" s="71"/>
      <c r="CY489" s="71"/>
      <c r="CZ489" s="71"/>
      <c r="DA489" s="71"/>
      <c r="DB489" s="71"/>
      <c r="DC489" s="71"/>
      <c r="DD489" s="71"/>
      <c r="DE489" s="71"/>
      <c r="DF489" s="71"/>
      <c r="DG489" s="71"/>
      <c r="DH489" s="71"/>
      <c r="DI489" s="71"/>
      <c r="DJ489" s="71"/>
      <c r="DK489" s="71"/>
      <c r="DL489" s="71"/>
      <c r="DM489" s="71"/>
      <c r="DN489" s="71"/>
      <c r="DO489" s="71"/>
      <c r="DP489" s="71"/>
      <c r="DQ489" s="71"/>
      <c r="DR489" s="71"/>
      <c r="DS489" s="71"/>
      <c r="DT489" s="71"/>
      <c r="DU489" s="71"/>
      <c r="DV489" s="71"/>
      <c r="DW489" s="71"/>
      <c r="DX489" s="71"/>
      <c r="DY489" s="71"/>
      <c r="DZ489" s="71"/>
      <c r="EA489" s="71"/>
      <c r="EB489" s="71"/>
      <c r="EC489" s="71"/>
      <c r="ED489" s="71"/>
      <c r="EE489" s="71"/>
      <c r="EF489" s="71"/>
      <c r="EG489" s="71"/>
      <c r="EH489" s="71"/>
      <c r="EI489" s="71"/>
      <c r="EJ489" s="71"/>
      <c r="EK489" s="71"/>
      <c r="EL489" s="71"/>
      <c r="EM489" s="71"/>
      <c r="EN489" s="71"/>
      <c r="EO489" s="71"/>
      <c r="EP489" s="71"/>
      <c r="EQ489" s="71"/>
      <c r="ER489" s="71"/>
      <c r="ES489" s="71"/>
      <c r="ET489" s="71"/>
      <c r="EU489" s="71"/>
      <c r="EV489" s="71"/>
      <c r="EW489" s="71"/>
      <c r="EX489" s="71"/>
      <c r="EY489" s="71"/>
      <c r="EZ489" s="71"/>
      <c r="FA489" s="71"/>
      <c r="FB489" s="71"/>
      <c r="FC489" s="71"/>
      <c r="FD489" s="71"/>
      <c r="FE489" s="71"/>
      <c r="FF489" s="71"/>
      <c r="FG489" s="71"/>
      <c r="FH489" s="71"/>
      <c r="FI489" s="71"/>
      <c r="FJ489" s="71"/>
      <c r="FK489" s="71"/>
      <c r="FL489" s="71"/>
      <c r="FM489" s="71"/>
      <c r="FN489" s="71"/>
      <c r="FO489" s="71"/>
      <c r="FP489" s="71"/>
      <c r="FQ489" s="71"/>
      <c r="FR489" s="71"/>
      <c r="FS489" s="71"/>
      <c r="FT489" s="71"/>
      <c r="FU489" s="71"/>
      <c r="FV489" s="71"/>
      <c r="FW489" s="71"/>
      <c r="FX489" s="71"/>
      <c r="FY489" s="71"/>
      <c r="FZ489" s="71"/>
      <c r="GA489" s="71"/>
      <c r="GB489" s="71"/>
      <c r="GC489" s="71"/>
      <c r="GD489" s="71"/>
      <c r="GE489" s="71"/>
      <c r="GF489" s="71"/>
      <c r="GG489" s="71"/>
      <c r="GH489" s="71"/>
      <c r="GI489" s="71"/>
      <c r="GJ489" s="71"/>
      <c r="GK489" s="71"/>
      <c r="GL489" s="71"/>
      <c r="GM489" s="71"/>
      <c r="GN489" s="71"/>
      <c r="GO489" s="71"/>
      <c r="GP489" s="71"/>
      <c r="GQ489" s="71"/>
      <c r="GR489" s="71"/>
      <c r="GS489" s="71"/>
      <c r="GT489" s="71"/>
      <c r="GU489" s="71"/>
      <c r="GV489" s="71"/>
      <c r="GW489" s="71"/>
      <c r="GX489" s="71"/>
      <c r="GY489" s="71"/>
      <c r="GZ489" s="71"/>
      <c r="HA489" s="71"/>
      <c r="HB489" s="71"/>
      <c r="HC489" s="71"/>
      <c r="HD489" s="71"/>
      <c r="HE489" s="71"/>
      <c r="HF489" s="71"/>
      <c r="HG489" s="71"/>
      <c r="HH489" s="71"/>
      <c r="HI489" s="71"/>
      <c r="HJ489" s="71"/>
      <c r="HK489" s="71"/>
      <c r="HL489" s="71"/>
      <c r="HM489" s="71"/>
      <c r="HN489" s="71"/>
      <c r="HO489" s="71"/>
      <c r="HP489" s="71"/>
      <c r="HQ489" s="71"/>
      <c r="HR489" s="71"/>
      <c r="HS489" s="71"/>
      <c r="HT489" s="71"/>
      <c r="HU489" s="71"/>
      <c r="HV489" s="71"/>
      <c r="HW489" s="71"/>
      <c r="HX489" s="71"/>
      <c r="HY489" s="71"/>
      <c r="HZ489" s="71"/>
      <c r="IA489" s="71"/>
      <c r="IB489" s="71"/>
      <c r="IC489" s="71"/>
      <c r="ID489" s="71"/>
      <c r="IE489" s="71"/>
      <c r="IF489" s="71"/>
      <c r="IG489" s="71"/>
      <c r="IH489" s="71"/>
      <c r="II489" s="71"/>
      <c r="IJ489" s="71"/>
      <c r="IK489" s="71"/>
      <c r="IL489" s="71"/>
      <c r="IM489" s="71"/>
      <c r="IN489" s="71"/>
      <c r="IO489" s="71"/>
      <c r="IP489" s="71"/>
      <c r="IQ489" s="71"/>
      <c r="IR489" s="71"/>
      <c r="IS489" s="71"/>
      <c r="IT489" s="71"/>
      <c r="IU489" s="71"/>
      <c r="IV489" s="71"/>
      <c r="IW489" s="71"/>
      <c r="IX489" s="71"/>
      <c r="IY489" s="71"/>
      <c r="IZ489" s="71"/>
    </row>
    <row r="490" spans="1:1024" s="115" customFormat="1" ht="25.5">
      <c r="A490" s="103" t="str">
        <f t="shared" si="389"/>
        <v>1.13.1.9</v>
      </c>
      <c r="B490" s="52">
        <v>2399</v>
      </c>
      <c r="C490" s="150" t="s">
        <v>491</v>
      </c>
      <c r="D490" s="159" t="str">
        <f>O490</f>
        <v>Terminal a compressao em cobre estanhado para cabo 16 mm2, 1 furo e 1 compressao fornecimento e instalação</v>
      </c>
      <c r="E490" s="105" t="s">
        <v>657</v>
      </c>
      <c r="F490" s="55" t="s">
        <v>471</v>
      </c>
      <c r="G490" s="158">
        <v>2.2000000000000002</v>
      </c>
      <c r="H490" s="55">
        <f t="shared" si="390"/>
        <v>3.05</v>
      </c>
      <c r="I490" s="55">
        <f t="shared" si="391"/>
        <v>3.81</v>
      </c>
      <c r="J490" s="106">
        <f t="shared" si="392"/>
        <v>8.3800000000000008</v>
      </c>
      <c r="K490" s="107">
        <f t="shared" si="393"/>
        <v>3.277867743121562E-3</v>
      </c>
      <c r="L490" s="107">
        <f t="shared" si="394"/>
        <v>5.0734377050422935E-7</v>
      </c>
      <c r="M490" s="108">
        <v>3.05</v>
      </c>
      <c r="N490" s="109" t="s">
        <v>609</v>
      </c>
      <c r="O490" s="110" t="s">
        <v>2226</v>
      </c>
      <c r="P490" s="111"/>
      <c r="Q490" s="112"/>
      <c r="R490" s="111"/>
      <c r="S490" s="111"/>
      <c r="T490" s="113"/>
      <c r="U490" s="114">
        <f t="shared" si="395"/>
        <v>2556.5400000000009</v>
      </c>
      <c r="V490" s="71">
        <f t="shared" si="377"/>
        <v>1</v>
      </c>
      <c r="W490" s="71">
        <f t="shared" si="378"/>
        <v>1</v>
      </c>
      <c r="X490" s="71">
        <f t="shared" si="379"/>
        <v>13</v>
      </c>
      <c r="Y490" s="71">
        <f t="shared" si="380"/>
        <v>1</v>
      </c>
      <c r="Z490" s="71">
        <f t="shared" si="386"/>
        <v>0</v>
      </c>
      <c r="AA490" s="71">
        <f t="shared" si="381"/>
        <v>14767375.680000007</v>
      </c>
      <c r="AB490" s="71">
        <f t="shared" si="382"/>
        <v>14767375.680000007</v>
      </c>
      <c r="AC490" s="71">
        <f t="shared" si="383"/>
        <v>2329.4000000000005</v>
      </c>
      <c r="AD490" s="71">
        <f t="shared" si="384"/>
        <v>2329.4000000000005</v>
      </c>
      <c r="AE490" s="71">
        <f t="shared" si="385"/>
        <v>527389.97</v>
      </c>
      <c r="AF490" s="90" t="str">
        <f t="shared" si="396"/>
        <v>CENTRO INTEGRADO DE SAÚDE XANXERÊ</v>
      </c>
      <c r="AG490" s="90" t="str">
        <f t="shared" si="397"/>
        <v>CONSTRUÇÃO</v>
      </c>
      <c r="AH490" s="90" t="str">
        <f t="shared" si="398"/>
        <v xml:space="preserve">INSTALAÇÕES ELÉTRICAS </v>
      </c>
      <c r="AI490" s="90" t="str">
        <f t="shared" si="399"/>
        <v>ENTRADA DE ENERGIA</v>
      </c>
      <c r="AJ490" s="90" t="s">
        <v>489</v>
      </c>
      <c r="AK490" s="71"/>
      <c r="AL490" s="71"/>
      <c r="AM490" s="71"/>
      <c r="AN490" s="71"/>
      <c r="AO490" s="71"/>
      <c r="AP490" s="71"/>
      <c r="AQ490" s="71"/>
      <c r="AR490" s="71"/>
      <c r="AS490" s="71"/>
      <c r="AT490" s="71"/>
      <c r="AU490" s="71"/>
      <c r="AV490" s="71"/>
      <c r="AW490" s="71"/>
      <c r="AX490" s="71"/>
      <c r="AY490" s="71"/>
      <c r="AZ490" s="71"/>
      <c r="BA490" s="71"/>
      <c r="BB490" s="71"/>
      <c r="BC490" s="71"/>
      <c r="BD490" s="71"/>
      <c r="BE490" s="71"/>
      <c r="BF490" s="71"/>
      <c r="BG490" s="71"/>
      <c r="BH490" s="71"/>
      <c r="BI490" s="71"/>
      <c r="BJ490" s="71"/>
      <c r="BK490" s="71"/>
      <c r="BL490" s="71"/>
      <c r="BM490" s="71"/>
      <c r="BN490" s="71"/>
      <c r="BO490" s="71"/>
      <c r="BP490" s="71"/>
      <c r="BQ490" s="71"/>
      <c r="BR490" s="71"/>
      <c r="BS490" s="71"/>
      <c r="BT490" s="71"/>
      <c r="BU490" s="71"/>
      <c r="BV490" s="71"/>
      <c r="BW490" s="71"/>
      <c r="BX490" s="71"/>
      <c r="BY490" s="71"/>
      <c r="BZ490" s="71"/>
      <c r="CA490" s="71"/>
      <c r="CB490" s="71"/>
      <c r="CC490" s="71"/>
      <c r="CD490" s="71"/>
      <c r="CE490" s="71"/>
      <c r="CF490" s="71"/>
      <c r="CG490" s="71"/>
      <c r="CH490" s="71"/>
      <c r="CI490" s="71"/>
      <c r="CJ490" s="71"/>
      <c r="CK490" s="71"/>
      <c r="CL490" s="71"/>
      <c r="CM490" s="71"/>
      <c r="CN490" s="71"/>
      <c r="CO490" s="71"/>
      <c r="CP490" s="71"/>
      <c r="CQ490" s="71"/>
      <c r="CR490" s="71"/>
      <c r="CS490" s="71"/>
      <c r="CT490" s="71"/>
      <c r="CU490" s="71"/>
      <c r="CV490" s="71"/>
      <c r="CW490" s="71"/>
      <c r="CX490" s="71"/>
      <c r="CY490" s="71"/>
      <c r="CZ490" s="71"/>
      <c r="DA490" s="71"/>
      <c r="DB490" s="71"/>
      <c r="DC490" s="71"/>
      <c r="DD490" s="71"/>
      <c r="DE490" s="71"/>
      <c r="DF490" s="71"/>
      <c r="DG490" s="71"/>
      <c r="DH490" s="71"/>
      <c r="DI490" s="71"/>
      <c r="DJ490" s="71"/>
      <c r="DK490" s="71"/>
      <c r="DL490" s="71"/>
      <c r="DM490" s="71"/>
      <c r="DN490" s="71"/>
      <c r="DO490" s="71"/>
      <c r="DP490" s="71"/>
      <c r="DQ490" s="71"/>
      <c r="DR490" s="71"/>
      <c r="DS490" s="71"/>
      <c r="DT490" s="71"/>
      <c r="DU490" s="71"/>
      <c r="DV490" s="71"/>
      <c r="DW490" s="71"/>
      <c r="DX490" s="71"/>
      <c r="DY490" s="71"/>
      <c r="DZ490" s="71"/>
      <c r="EA490" s="71"/>
      <c r="EB490" s="71"/>
      <c r="EC490" s="71"/>
      <c r="ED490" s="71"/>
      <c r="EE490" s="71"/>
      <c r="EF490" s="71"/>
      <c r="EG490" s="71"/>
      <c r="EH490" s="71"/>
      <c r="EI490" s="71"/>
      <c r="EJ490" s="71"/>
      <c r="EK490" s="71"/>
      <c r="EL490" s="71"/>
      <c r="EM490" s="71"/>
      <c r="EN490" s="71"/>
      <c r="EO490" s="71"/>
      <c r="EP490" s="71"/>
      <c r="EQ490" s="71"/>
      <c r="ER490" s="71"/>
      <c r="ES490" s="71"/>
      <c r="ET490" s="71"/>
      <c r="EU490" s="71"/>
      <c r="EV490" s="71"/>
      <c r="EW490" s="71"/>
      <c r="EX490" s="71"/>
      <c r="EY490" s="71"/>
      <c r="EZ490" s="71"/>
      <c r="FA490" s="71"/>
      <c r="FB490" s="71"/>
      <c r="FC490" s="71"/>
      <c r="FD490" s="71"/>
      <c r="FE490" s="71"/>
      <c r="FF490" s="71"/>
      <c r="FG490" s="71"/>
      <c r="FH490" s="71"/>
      <c r="FI490" s="71"/>
      <c r="FJ490" s="71"/>
      <c r="FK490" s="71"/>
      <c r="FL490" s="71"/>
      <c r="FM490" s="71"/>
      <c r="FN490" s="71"/>
      <c r="FO490" s="71"/>
      <c r="FP490" s="71"/>
      <c r="FQ490" s="71"/>
      <c r="FR490" s="71"/>
      <c r="FS490" s="71"/>
      <c r="FT490" s="71"/>
      <c r="FU490" s="71"/>
      <c r="FV490" s="71"/>
      <c r="FW490" s="71"/>
      <c r="FX490" s="71"/>
      <c r="FY490" s="71"/>
      <c r="FZ490" s="71"/>
      <c r="GA490" s="71"/>
      <c r="GB490" s="71"/>
      <c r="GC490" s="71"/>
      <c r="GD490" s="71"/>
      <c r="GE490" s="71"/>
      <c r="GF490" s="71"/>
      <c r="GG490" s="71"/>
      <c r="GH490" s="71"/>
      <c r="GI490" s="71"/>
      <c r="GJ490" s="71"/>
      <c r="GK490" s="71"/>
      <c r="GL490" s="71"/>
      <c r="GM490" s="71"/>
      <c r="GN490" s="71"/>
      <c r="GO490" s="71"/>
      <c r="GP490" s="71"/>
      <c r="GQ490" s="71"/>
      <c r="GR490" s="71"/>
      <c r="GS490" s="71"/>
      <c r="GT490" s="71"/>
      <c r="GU490" s="71"/>
      <c r="GV490" s="71"/>
      <c r="GW490" s="71"/>
      <c r="GX490" s="71"/>
      <c r="GY490" s="71"/>
      <c r="GZ490" s="71"/>
      <c r="HA490" s="71"/>
      <c r="HB490" s="71"/>
      <c r="HC490" s="71"/>
      <c r="HD490" s="71"/>
      <c r="HE490" s="71"/>
      <c r="HF490" s="71"/>
      <c r="HG490" s="71"/>
      <c r="HH490" s="71"/>
      <c r="HI490" s="71"/>
      <c r="HJ490" s="71"/>
      <c r="HK490" s="71"/>
      <c r="HL490" s="71"/>
      <c r="HM490" s="71"/>
      <c r="HN490" s="71"/>
      <c r="HO490" s="71"/>
      <c r="HP490" s="71"/>
      <c r="HQ490" s="71"/>
      <c r="HR490" s="71"/>
      <c r="HS490" s="71"/>
      <c r="HT490" s="71"/>
      <c r="HU490" s="71"/>
      <c r="HV490" s="71"/>
      <c r="HW490" s="71"/>
      <c r="HX490" s="71"/>
      <c r="HY490" s="71"/>
      <c r="HZ490" s="71"/>
      <c r="IA490" s="71"/>
      <c r="IB490" s="71"/>
      <c r="IC490" s="71"/>
      <c r="ID490" s="71"/>
      <c r="IE490" s="71"/>
      <c r="IF490" s="71"/>
      <c r="IG490" s="71"/>
      <c r="IH490" s="71"/>
      <c r="II490" s="71"/>
      <c r="IJ490" s="71"/>
      <c r="IK490" s="71"/>
      <c r="IL490" s="71"/>
      <c r="IM490" s="71"/>
      <c r="IN490" s="71"/>
      <c r="IO490" s="71"/>
      <c r="IP490" s="71"/>
      <c r="IQ490" s="71"/>
      <c r="IR490" s="71"/>
      <c r="IS490" s="71"/>
      <c r="IT490" s="71"/>
      <c r="IU490" s="71"/>
      <c r="IV490" s="71"/>
      <c r="IW490" s="71"/>
      <c r="IX490" s="71"/>
      <c r="IY490" s="71"/>
      <c r="IZ490" s="71"/>
    </row>
    <row r="491" spans="1:1024" s="115" customFormat="1">
      <c r="A491" s="103" t="str">
        <f t="shared" si="389"/>
        <v>1.13.1.10</v>
      </c>
      <c r="B491" s="52">
        <v>430</v>
      </c>
      <c r="C491" s="157" t="s">
        <v>491</v>
      </c>
      <c r="D491" s="159" t="s">
        <v>658</v>
      </c>
      <c r="E491" s="105" t="s">
        <v>657</v>
      </c>
      <c r="F491" s="55" t="s">
        <v>471</v>
      </c>
      <c r="G491" s="158">
        <v>2</v>
      </c>
      <c r="H491" s="55">
        <f t="shared" si="390"/>
        <v>6.6</v>
      </c>
      <c r="I491" s="55">
        <f t="shared" si="391"/>
        <v>8.25</v>
      </c>
      <c r="J491" s="106">
        <f t="shared" si="392"/>
        <v>16.5</v>
      </c>
      <c r="K491" s="107">
        <f t="shared" si="393"/>
        <v>6.4540355323992561E-3</v>
      </c>
      <c r="L491" s="107">
        <f t="shared" si="394"/>
        <v>9.9894656483529626E-7</v>
      </c>
      <c r="M491" s="108">
        <v>6.6</v>
      </c>
      <c r="N491" s="109" t="s">
        <v>657</v>
      </c>
      <c r="O491" s="110" t="s">
        <v>2074</v>
      </c>
      <c r="P491" s="111"/>
      <c r="Q491" s="112"/>
      <c r="R491" s="111"/>
      <c r="S491" s="111"/>
      <c r="T491" s="113"/>
      <c r="U491" s="114">
        <f t="shared" si="395"/>
        <v>2556.5400000000009</v>
      </c>
      <c r="V491" s="71">
        <f t="shared" si="377"/>
        <v>1</v>
      </c>
      <c r="W491" s="71">
        <f t="shared" si="378"/>
        <v>1</v>
      </c>
      <c r="X491" s="71">
        <f t="shared" si="379"/>
        <v>13</v>
      </c>
      <c r="Y491" s="71">
        <f t="shared" si="380"/>
        <v>1</v>
      </c>
      <c r="Z491" s="71">
        <f t="shared" si="386"/>
        <v>0</v>
      </c>
      <c r="AA491" s="71">
        <f t="shared" si="381"/>
        <v>14767392.180000007</v>
      </c>
      <c r="AB491" s="71">
        <f t="shared" si="382"/>
        <v>14767392.180000007</v>
      </c>
      <c r="AC491" s="71">
        <f t="shared" si="383"/>
        <v>2345.9000000000005</v>
      </c>
      <c r="AD491" s="71">
        <f t="shared" si="384"/>
        <v>2345.9000000000005</v>
      </c>
      <c r="AE491" s="71">
        <f t="shared" si="385"/>
        <v>527406.47</v>
      </c>
      <c r="AF491" s="90" t="str">
        <f t="shared" si="396"/>
        <v>CENTRO INTEGRADO DE SAÚDE XANXERÊ</v>
      </c>
      <c r="AG491" s="90" t="str">
        <f t="shared" si="397"/>
        <v>CONSTRUÇÃO</v>
      </c>
      <c r="AH491" s="90" t="str">
        <f t="shared" si="398"/>
        <v xml:space="preserve">INSTALAÇÕES ELÉTRICAS </v>
      </c>
      <c r="AI491" s="90" t="str">
        <f t="shared" si="399"/>
        <v>ENTRADA DE ENERGIA</v>
      </c>
      <c r="AJ491" s="90" t="s">
        <v>489</v>
      </c>
      <c r="AK491" s="71"/>
      <c r="AL491" s="71"/>
      <c r="AM491" s="71"/>
      <c r="AN491" s="71"/>
      <c r="AO491" s="71"/>
      <c r="AP491" s="71"/>
      <c r="AQ491" s="71"/>
      <c r="AR491" s="71"/>
      <c r="AS491" s="71"/>
      <c r="AT491" s="71"/>
      <c r="AU491" s="71"/>
      <c r="AV491" s="71"/>
      <c r="AW491" s="71"/>
      <c r="AX491" s="71"/>
      <c r="AY491" s="71"/>
      <c r="AZ491" s="71"/>
      <c r="BA491" s="71"/>
      <c r="BB491" s="71"/>
      <c r="BC491" s="71"/>
      <c r="BD491" s="71"/>
      <c r="BE491" s="71"/>
      <c r="BF491" s="71"/>
      <c r="BG491" s="71"/>
      <c r="BH491" s="71"/>
      <c r="BI491" s="71"/>
      <c r="BJ491" s="71"/>
      <c r="BK491" s="71"/>
      <c r="BL491" s="71"/>
      <c r="BM491" s="71"/>
      <c r="BN491" s="71"/>
      <c r="BO491" s="71"/>
      <c r="BP491" s="71"/>
      <c r="BQ491" s="71"/>
      <c r="BR491" s="71"/>
      <c r="BS491" s="71"/>
      <c r="BT491" s="71"/>
      <c r="BU491" s="71"/>
      <c r="BV491" s="71"/>
      <c r="BW491" s="71"/>
      <c r="BX491" s="71"/>
      <c r="BY491" s="71"/>
      <c r="BZ491" s="71"/>
      <c r="CA491" s="71"/>
      <c r="CB491" s="71"/>
      <c r="CC491" s="71"/>
      <c r="CD491" s="71"/>
      <c r="CE491" s="71"/>
      <c r="CF491" s="71"/>
      <c r="CG491" s="71"/>
      <c r="CH491" s="71"/>
      <c r="CI491" s="71"/>
      <c r="CJ491" s="71"/>
      <c r="CK491" s="71"/>
      <c r="CL491" s="71"/>
      <c r="CM491" s="71"/>
      <c r="CN491" s="71"/>
      <c r="CO491" s="71"/>
      <c r="CP491" s="71"/>
      <c r="CQ491" s="71"/>
      <c r="CR491" s="71"/>
      <c r="CS491" s="71"/>
      <c r="CT491" s="71"/>
      <c r="CU491" s="71"/>
      <c r="CV491" s="71"/>
      <c r="CW491" s="71"/>
      <c r="CX491" s="71"/>
      <c r="CY491" s="71"/>
      <c r="CZ491" s="71"/>
      <c r="DA491" s="71"/>
      <c r="DB491" s="71"/>
      <c r="DC491" s="71"/>
      <c r="DD491" s="71"/>
      <c r="DE491" s="71"/>
      <c r="DF491" s="71"/>
      <c r="DG491" s="71"/>
      <c r="DH491" s="71"/>
      <c r="DI491" s="71"/>
      <c r="DJ491" s="71"/>
      <c r="DK491" s="71"/>
      <c r="DL491" s="71"/>
      <c r="DM491" s="71"/>
      <c r="DN491" s="71"/>
      <c r="DO491" s="71"/>
      <c r="DP491" s="71"/>
      <c r="DQ491" s="71"/>
      <c r="DR491" s="71"/>
      <c r="DS491" s="71"/>
      <c r="DT491" s="71"/>
      <c r="DU491" s="71"/>
      <c r="DV491" s="71"/>
      <c r="DW491" s="71"/>
      <c r="DX491" s="71"/>
      <c r="DY491" s="71"/>
      <c r="DZ491" s="71"/>
      <c r="EA491" s="71"/>
      <c r="EB491" s="71"/>
      <c r="EC491" s="71"/>
      <c r="ED491" s="71"/>
      <c r="EE491" s="71"/>
      <c r="EF491" s="71"/>
      <c r="EG491" s="71"/>
      <c r="EH491" s="71"/>
      <c r="EI491" s="71"/>
      <c r="EJ491" s="71"/>
      <c r="EK491" s="71"/>
      <c r="EL491" s="71"/>
      <c r="EM491" s="71"/>
      <c r="EN491" s="71"/>
      <c r="EO491" s="71"/>
      <c r="EP491" s="71"/>
      <c r="EQ491" s="71"/>
      <c r="ER491" s="71"/>
      <c r="ES491" s="71"/>
      <c r="ET491" s="71"/>
      <c r="EU491" s="71"/>
      <c r="EV491" s="71"/>
      <c r="EW491" s="71"/>
      <c r="EX491" s="71"/>
      <c r="EY491" s="71"/>
      <c r="EZ491" s="71"/>
      <c r="FA491" s="71"/>
      <c r="FB491" s="71"/>
      <c r="FC491" s="71"/>
      <c r="FD491" s="71"/>
      <c r="FE491" s="71"/>
      <c r="FF491" s="71"/>
      <c r="FG491" s="71"/>
      <c r="FH491" s="71"/>
      <c r="FI491" s="71"/>
      <c r="FJ491" s="71"/>
      <c r="FK491" s="71"/>
      <c r="FL491" s="71"/>
      <c r="FM491" s="71"/>
      <c r="FN491" s="71"/>
      <c r="FO491" s="71"/>
      <c r="FP491" s="71"/>
      <c r="FQ491" s="71"/>
      <c r="FR491" s="71"/>
      <c r="FS491" s="71"/>
      <c r="FT491" s="71"/>
      <c r="FU491" s="71"/>
      <c r="FV491" s="71"/>
      <c r="FW491" s="71"/>
      <c r="FX491" s="71"/>
      <c r="FY491" s="71"/>
      <c r="FZ491" s="71"/>
      <c r="GA491" s="71"/>
      <c r="GB491" s="71"/>
      <c r="GC491" s="71"/>
      <c r="GD491" s="71"/>
      <c r="GE491" s="71"/>
      <c r="GF491" s="71"/>
      <c r="GG491" s="71"/>
      <c r="GH491" s="71"/>
      <c r="GI491" s="71"/>
      <c r="GJ491" s="71"/>
      <c r="GK491" s="71"/>
      <c r="GL491" s="71"/>
      <c r="GM491" s="71"/>
      <c r="GN491" s="71"/>
      <c r="GO491" s="71"/>
      <c r="GP491" s="71"/>
      <c r="GQ491" s="71"/>
      <c r="GR491" s="71"/>
      <c r="GS491" s="71"/>
      <c r="GT491" s="71"/>
      <c r="GU491" s="71"/>
      <c r="GV491" s="71"/>
      <c r="GW491" s="71"/>
      <c r="GX491" s="71"/>
      <c r="GY491" s="71"/>
      <c r="GZ491" s="71"/>
      <c r="HA491" s="71"/>
      <c r="HB491" s="71"/>
      <c r="HC491" s="71"/>
      <c r="HD491" s="71"/>
      <c r="HE491" s="71"/>
      <c r="HF491" s="71"/>
      <c r="HG491" s="71"/>
      <c r="HH491" s="71"/>
      <c r="HI491" s="71"/>
      <c r="HJ491" s="71"/>
      <c r="HK491" s="71"/>
      <c r="HL491" s="71"/>
      <c r="HM491" s="71"/>
      <c r="HN491" s="71"/>
      <c r="HO491" s="71"/>
      <c r="HP491" s="71"/>
      <c r="HQ491" s="71"/>
      <c r="HR491" s="71"/>
      <c r="HS491" s="71"/>
      <c r="HT491" s="71"/>
      <c r="HU491" s="71"/>
      <c r="HV491" s="71"/>
      <c r="HW491" s="71"/>
      <c r="HX491" s="71"/>
      <c r="HY491" s="71"/>
      <c r="HZ491" s="71"/>
      <c r="IA491" s="71"/>
      <c r="IB491" s="71"/>
      <c r="IC491" s="71"/>
      <c r="ID491" s="71"/>
      <c r="IE491" s="71"/>
      <c r="IF491" s="71"/>
      <c r="IG491" s="71"/>
      <c r="IH491" s="71"/>
      <c r="II491" s="71"/>
      <c r="IJ491" s="71"/>
      <c r="IK491" s="71"/>
      <c r="IL491" s="71"/>
      <c r="IM491" s="71"/>
      <c r="IN491" s="71"/>
      <c r="IO491" s="71"/>
      <c r="IP491" s="71"/>
      <c r="IQ491" s="71"/>
      <c r="IR491" s="71"/>
      <c r="IS491" s="71"/>
      <c r="IT491" s="71"/>
      <c r="IU491" s="71"/>
      <c r="IV491" s="71"/>
      <c r="IW491" s="71"/>
      <c r="IX491" s="71"/>
      <c r="IY491" s="71"/>
      <c r="IZ491" s="71"/>
    </row>
    <row r="492" spans="1:1024" s="115" customFormat="1" ht="25.5">
      <c r="A492" s="103" t="str">
        <f t="shared" si="389"/>
        <v>1.13.1.11</v>
      </c>
      <c r="B492" s="66" t="s">
        <v>263</v>
      </c>
      <c r="C492" s="64" t="s">
        <v>493</v>
      </c>
      <c r="D492" s="104" t="str">
        <f>O492</f>
        <v>Haste de aterramento 5/8  para spda - fornecimento e instalação. Af_12/2017</v>
      </c>
      <c r="E492" s="105" t="str">
        <f>N492</f>
        <v>un</v>
      </c>
      <c r="F492" s="55" t="s">
        <v>471</v>
      </c>
      <c r="G492" s="158">
        <v>1</v>
      </c>
      <c r="H492" s="55">
        <f t="shared" si="390"/>
        <v>83.66</v>
      </c>
      <c r="I492" s="55">
        <f t="shared" si="391"/>
        <v>104.57</v>
      </c>
      <c r="J492" s="106">
        <f t="shared" si="392"/>
        <v>104.57</v>
      </c>
      <c r="K492" s="107">
        <f t="shared" si="393"/>
        <v>4.090293912866607E-2</v>
      </c>
      <c r="L492" s="107">
        <f t="shared" si="394"/>
        <v>6.330899532413753E-6</v>
      </c>
      <c r="M492" s="108">
        <v>83.66</v>
      </c>
      <c r="N492" s="109" t="s">
        <v>609</v>
      </c>
      <c r="O492" s="110" t="s">
        <v>3267</v>
      </c>
      <c r="P492" s="111"/>
      <c r="Q492" s="112"/>
      <c r="R492" s="111"/>
      <c r="S492" s="111"/>
      <c r="T492" s="113"/>
      <c r="U492" s="114">
        <f t="shared" si="395"/>
        <v>2556.5400000000009</v>
      </c>
      <c r="V492" s="71">
        <f t="shared" si="377"/>
        <v>1</v>
      </c>
      <c r="W492" s="71">
        <f t="shared" si="378"/>
        <v>1</v>
      </c>
      <c r="X492" s="71">
        <f t="shared" si="379"/>
        <v>13</v>
      </c>
      <c r="Y492" s="71">
        <f t="shared" si="380"/>
        <v>1</v>
      </c>
      <c r="Z492" s="71">
        <f t="shared" si="386"/>
        <v>0</v>
      </c>
      <c r="AA492" s="71">
        <f t="shared" si="381"/>
        <v>14767496.750000007</v>
      </c>
      <c r="AB492" s="71">
        <f t="shared" si="382"/>
        <v>14767496.750000007</v>
      </c>
      <c r="AC492" s="71">
        <f t="shared" si="383"/>
        <v>2450.4700000000007</v>
      </c>
      <c r="AD492" s="71">
        <f t="shared" si="384"/>
        <v>2450.4700000000007</v>
      </c>
      <c r="AE492" s="71">
        <f t="shared" si="385"/>
        <v>527511.03999999992</v>
      </c>
      <c r="AF492" s="90" t="str">
        <f t="shared" si="396"/>
        <v>CENTRO INTEGRADO DE SAÚDE XANXERÊ</v>
      </c>
      <c r="AG492" s="90" t="str">
        <f t="shared" si="397"/>
        <v>CONSTRUÇÃO</v>
      </c>
      <c r="AH492" s="90" t="str">
        <f t="shared" si="398"/>
        <v xml:space="preserve">INSTALAÇÕES ELÉTRICAS </v>
      </c>
      <c r="AI492" s="90" t="str">
        <f t="shared" si="399"/>
        <v>ENTRADA DE ENERGIA</v>
      </c>
      <c r="AJ492" s="90" t="s">
        <v>489</v>
      </c>
      <c r="AK492" s="71"/>
      <c r="AL492" s="71"/>
      <c r="AM492" s="71"/>
      <c r="AN492" s="71"/>
      <c r="AO492" s="71"/>
      <c r="AP492" s="71"/>
      <c r="AQ492" s="71"/>
      <c r="AR492" s="71"/>
      <c r="AS492" s="71"/>
      <c r="AT492" s="71"/>
      <c r="AU492" s="71"/>
      <c r="AV492" s="71"/>
      <c r="AW492" s="71"/>
      <c r="AX492" s="71"/>
      <c r="AY492" s="71"/>
      <c r="AZ492" s="71"/>
      <c r="BA492" s="71"/>
      <c r="BB492" s="71"/>
      <c r="BC492" s="71"/>
      <c r="BD492" s="71"/>
      <c r="BE492" s="71"/>
      <c r="BF492" s="71"/>
      <c r="BG492" s="71"/>
      <c r="BH492" s="71"/>
      <c r="BI492" s="71"/>
      <c r="BJ492" s="71"/>
      <c r="BK492" s="71"/>
      <c r="BL492" s="71"/>
      <c r="BM492" s="71"/>
      <c r="BN492" s="71"/>
      <c r="BO492" s="71"/>
      <c r="BP492" s="71"/>
      <c r="BQ492" s="71"/>
      <c r="BR492" s="71"/>
      <c r="BS492" s="71"/>
      <c r="BT492" s="71"/>
      <c r="BU492" s="71"/>
      <c r="BV492" s="71"/>
      <c r="BW492" s="71"/>
      <c r="BX492" s="71"/>
      <c r="BY492" s="71"/>
      <c r="BZ492" s="71"/>
      <c r="CA492" s="71"/>
      <c r="CB492" s="71"/>
      <c r="CC492" s="71"/>
      <c r="CD492" s="71"/>
      <c r="CE492" s="71"/>
      <c r="CF492" s="71"/>
      <c r="CG492" s="71"/>
      <c r="CH492" s="71"/>
      <c r="CI492" s="71"/>
      <c r="CJ492" s="71"/>
      <c r="CK492" s="71"/>
      <c r="CL492" s="71"/>
      <c r="CM492" s="71"/>
      <c r="CN492" s="71"/>
      <c r="CO492" s="71"/>
      <c r="CP492" s="71"/>
      <c r="CQ492" s="71"/>
      <c r="CR492" s="71"/>
      <c r="CS492" s="71"/>
      <c r="CT492" s="71"/>
      <c r="CU492" s="71"/>
      <c r="CV492" s="71"/>
      <c r="CW492" s="71"/>
      <c r="CX492" s="71"/>
      <c r="CY492" s="71"/>
      <c r="CZ492" s="71"/>
      <c r="DA492" s="71"/>
      <c r="DB492" s="71"/>
      <c r="DC492" s="71"/>
      <c r="DD492" s="71"/>
      <c r="DE492" s="71"/>
      <c r="DF492" s="71"/>
      <c r="DG492" s="71"/>
      <c r="DH492" s="71"/>
      <c r="DI492" s="71"/>
      <c r="DJ492" s="71"/>
      <c r="DK492" s="71"/>
      <c r="DL492" s="71"/>
      <c r="DM492" s="71"/>
      <c r="DN492" s="71"/>
      <c r="DO492" s="71"/>
      <c r="DP492" s="71"/>
      <c r="DQ492" s="71"/>
      <c r="DR492" s="71"/>
      <c r="DS492" s="71"/>
      <c r="DT492" s="71"/>
      <c r="DU492" s="71"/>
      <c r="DV492" s="71"/>
      <c r="DW492" s="71"/>
      <c r="DX492" s="71"/>
      <c r="DY492" s="71"/>
      <c r="DZ492" s="71"/>
      <c r="EA492" s="71"/>
      <c r="EB492" s="71"/>
      <c r="EC492" s="71"/>
      <c r="ED492" s="71"/>
      <c r="EE492" s="71"/>
      <c r="EF492" s="71"/>
      <c r="EG492" s="71"/>
      <c r="EH492" s="71"/>
      <c r="EI492" s="71"/>
      <c r="EJ492" s="71"/>
      <c r="EK492" s="71"/>
      <c r="EL492" s="71"/>
      <c r="EM492" s="71"/>
      <c r="EN492" s="71"/>
      <c r="EO492" s="71"/>
      <c r="EP492" s="71"/>
      <c r="EQ492" s="71"/>
      <c r="ER492" s="71"/>
      <c r="ES492" s="71"/>
      <c r="ET492" s="71"/>
      <c r="EU492" s="71"/>
      <c r="EV492" s="71"/>
      <c r="EW492" s="71"/>
      <c r="EX492" s="71"/>
      <c r="EY492" s="71"/>
      <c r="EZ492" s="71"/>
      <c r="FA492" s="71"/>
      <c r="FB492" s="71"/>
      <c r="FC492" s="71"/>
      <c r="FD492" s="71"/>
      <c r="FE492" s="71"/>
      <c r="FF492" s="71"/>
      <c r="FG492" s="71"/>
      <c r="FH492" s="71"/>
      <c r="FI492" s="71"/>
      <c r="FJ492" s="71"/>
      <c r="FK492" s="71"/>
      <c r="FL492" s="71"/>
      <c r="FM492" s="71"/>
      <c r="FN492" s="71"/>
      <c r="FO492" s="71"/>
      <c r="FP492" s="71"/>
      <c r="FQ492" s="71"/>
      <c r="FR492" s="71"/>
      <c r="FS492" s="71"/>
      <c r="FT492" s="71"/>
      <c r="FU492" s="71"/>
      <c r="FV492" s="71"/>
      <c r="FW492" s="71"/>
      <c r="FX492" s="71"/>
      <c r="FY492" s="71"/>
      <c r="FZ492" s="71"/>
      <c r="GA492" s="71"/>
      <c r="GB492" s="71"/>
      <c r="GC492" s="71"/>
      <c r="GD492" s="71"/>
      <c r="GE492" s="71"/>
      <c r="GF492" s="71"/>
      <c r="GG492" s="71"/>
      <c r="GH492" s="71"/>
      <c r="GI492" s="71"/>
      <c r="GJ492" s="71"/>
      <c r="GK492" s="71"/>
      <c r="GL492" s="71"/>
      <c r="GM492" s="71"/>
      <c r="GN492" s="71"/>
      <c r="GO492" s="71"/>
      <c r="GP492" s="71"/>
      <c r="GQ492" s="71"/>
      <c r="GR492" s="71"/>
      <c r="GS492" s="71"/>
      <c r="GT492" s="71"/>
      <c r="GU492" s="71"/>
      <c r="GV492" s="71"/>
      <c r="GW492" s="71"/>
      <c r="GX492" s="71"/>
      <c r="GY492" s="71"/>
      <c r="GZ492" s="71"/>
      <c r="HA492" s="71"/>
      <c r="HB492" s="71"/>
      <c r="HC492" s="71"/>
      <c r="HD492" s="71"/>
      <c r="HE492" s="71"/>
      <c r="HF492" s="71"/>
      <c r="HG492" s="71"/>
      <c r="HH492" s="71"/>
      <c r="HI492" s="71"/>
      <c r="HJ492" s="71"/>
      <c r="HK492" s="71"/>
      <c r="HL492" s="71"/>
      <c r="HM492" s="71"/>
      <c r="HN492" s="71"/>
      <c r="HO492" s="71"/>
      <c r="HP492" s="71"/>
      <c r="HQ492" s="71"/>
      <c r="HR492" s="71"/>
      <c r="HS492" s="71"/>
      <c r="HT492" s="71"/>
      <c r="HU492" s="71"/>
      <c r="HV492" s="71"/>
      <c r="HW492" s="71"/>
      <c r="HX492" s="71"/>
      <c r="HY492" s="71"/>
      <c r="HZ492" s="71"/>
      <c r="IA492" s="71"/>
      <c r="IB492" s="71"/>
      <c r="IC492" s="71"/>
      <c r="ID492" s="71"/>
      <c r="IE492" s="71"/>
      <c r="IF492" s="71"/>
      <c r="IG492" s="71"/>
      <c r="IH492" s="71"/>
      <c r="II492" s="71"/>
      <c r="IJ492" s="71"/>
      <c r="IK492" s="71"/>
      <c r="IL492" s="71"/>
      <c r="IM492" s="71"/>
      <c r="IN492" s="71"/>
      <c r="IO492" s="71"/>
      <c r="IP492" s="71"/>
      <c r="IQ492" s="71"/>
      <c r="IR492" s="71"/>
      <c r="IS492" s="71"/>
      <c r="IT492" s="71"/>
      <c r="IU492" s="71"/>
      <c r="IV492" s="71"/>
      <c r="IW492" s="71"/>
      <c r="IX492" s="71"/>
      <c r="IY492" s="71"/>
      <c r="IZ492" s="71"/>
    </row>
    <row r="493" spans="1:1024" s="115" customFormat="1" ht="25.5">
      <c r="A493" s="103" t="str">
        <f t="shared" si="389"/>
        <v>1.13.1.12</v>
      </c>
      <c r="B493" s="66" t="s">
        <v>111</v>
      </c>
      <c r="C493" s="66" t="s">
        <v>491</v>
      </c>
      <c r="D493" s="104" t="str">
        <f>O493</f>
        <v>Caixa de passagem metalica de sobrepor com tampa parafusada, dimensoes 20 x 20 x 10 cm</v>
      </c>
      <c r="E493" s="105" t="str">
        <f>N493</f>
        <v>un</v>
      </c>
      <c r="F493" s="55" t="s">
        <v>471</v>
      </c>
      <c r="G493" s="158">
        <v>1</v>
      </c>
      <c r="H493" s="55">
        <f t="shared" si="390"/>
        <v>84.86</v>
      </c>
      <c r="I493" s="55">
        <f t="shared" si="391"/>
        <v>106.07</v>
      </c>
      <c r="J493" s="106">
        <f t="shared" si="392"/>
        <v>106.07</v>
      </c>
      <c r="K493" s="107">
        <f t="shared" si="393"/>
        <v>4.1489669631611457E-2</v>
      </c>
      <c r="L493" s="107">
        <f t="shared" si="394"/>
        <v>6.4217128564896891E-6</v>
      </c>
      <c r="M493" s="108">
        <v>84.86</v>
      </c>
      <c r="N493" s="109" t="s">
        <v>609</v>
      </c>
      <c r="O493" s="110" t="s">
        <v>3570</v>
      </c>
      <c r="P493" s="111"/>
      <c r="Q493" s="112"/>
      <c r="R493" s="111"/>
      <c r="S493" s="111"/>
      <c r="T493" s="113"/>
      <c r="U493" s="114">
        <f t="shared" si="395"/>
        <v>2556.5400000000009</v>
      </c>
      <c r="V493" s="71">
        <f t="shared" si="377"/>
        <v>1</v>
      </c>
      <c r="W493" s="71">
        <f t="shared" si="378"/>
        <v>1</v>
      </c>
      <c r="X493" s="71">
        <f t="shared" si="379"/>
        <v>13</v>
      </c>
      <c r="Y493" s="71">
        <f t="shared" si="380"/>
        <v>1</v>
      </c>
      <c r="Z493" s="71">
        <f t="shared" si="386"/>
        <v>0</v>
      </c>
      <c r="AA493" s="71">
        <f t="shared" si="381"/>
        <v>14767602.820000008</v>
      </c>
      <c r="AB493" s="71">
        <f t="shared" si="382"/>
        <v>14767602.820000008</v>
      </c>
      <c r="AC493" s="71">
        <f t="shared" si="383"/>
        <v>2556.5400000000009</v>
      </c>
      <c r="AD493" s="71">
        <f t="shared" si="384"/>
        <v>2556.5400000000009</v>
      </c>
      <c r="AE493" s="71">
        <f t="shared" si="385"/>
        <v>527617.10999999987</v>
      </c>
      <c r="AF493" s="90" t="str">
        <f t="shared" si="396"/>
        <v>CENTRO INTEGRADO DE SAÚDE XANXERÊ</v>
      </c>
      <c r="AG493" s="90" t="str">
        <f t="shared" si="397"/>
        <v>CONSTRUÇÃO</v>
      </c>
      <c r="AH493" s="90" t="str">
        <f t="shared" si="398"/>
        <v xml:space="preserve">INSTALAÇÕES ELÉTRICAS </v>
      </c>
      <c r="AI493" s="90" t="str">
        <f t="shared" si="399"/>
        <v>ENTRADA DE ENERGIA</v>
      </c>
      <c r="AJ493" s="90" t="s">
        <v>489</v>
      </c>
      <c r="AK493" s="71"/>
      <c r="AL493" s="71"/>
      <c r="AM493" s="71"/>
      <c r="AN493" s="71"/>
      <c r="AO493" s="71"/>
      <c r="AP493" s="71"/>
      <c r="AQ493" s="71"/>
      <c r="AR493" s="71"/>
      <c r="AS493" s="71"/>
      <c r="AT493" s="71"/>
      <c r="AU493" s="71"/>
      <c r="AV493" s="71"/>
      <c r="AW493" s="71"/>
      <c r="AX493" s="71"/>
      <c r="AY493" s="71"/>
      <c r="AZ493" s="71"/>
      <c r="BA493" s="71"/>
      <c r="BB493" s="71"/>
      <c r="BC493" s="71"/>
      <c r="BD493" s="71"/>
      <c r="BE493" s="71"/>
      <c r="BF493" s="71"/>
      <c r="BG493" s="71"/>
      <c r="BH493" s="71"/>
      <c r="BI493" s="71"/>
      <c r="BJ493" s="71"/>
      <c r="BK493" s="71"/>
      <c r="BL493" s="71"/>
      <c r="BM493" s="71"/>
      <c r="BN493" s="71"/>
      <c r="BO493" s="71"/>
      <c r="BP493" s="71"/>
      <c r="BQ493" s="71"/>
      <c r="BR493" s="71"/>
      <c r="BS493" s="71"/>
      <c r="BT493" s="71"/>
      <c r="BU493" s="71"/>
      <c r="BV493" s="71"/>
      <c r="BW493" s="71"/>
      <c r="BX493" s="71"/>
      <c r="BY493" s="71"/>
      <c r="BZ493" s="71"/>
      <c r="CA493" s="71"/>
      <c r="CB493" s="71"/>
      <c r="CC493" s="71"/>
      <c r="CD493" s="71"/>
      <c r="CE493" s="71"/>
      <c r="CF493" s="71"/>
      <c r="CG493" s="71"/>
      <c r="CH493" s="71"/>
      <c r="CI493" s="71"/>
      <c r="CJ493" s="71"/>
      <c r="CK493" s="71"/>
      <c r="CL493" s="71"/>
      <c r="CM493" s="71"/>
      <c r="CN493" s="71"/>
      <c r="CO493" s="71"/>
      <c r="CP493" s="71"/>
      <c r="CQ493" s="71"/>
      <c r="CR493" s="71"/>
      <c r="CS493" s="71"/>
      <c r="CT493" s="71"/>
      <c r="CU493" s="71"/>
      <c r="CV493" s="71"/>
      <c r="CW493" s="71"/>
      <c r="CX493" s="71"/>
      <c r="CY493" s="71"/>
      <c r="CZ493" s="71"/>
      <c r="DA493" s="71"/>
      <c r="DB493" s="71"/>
      <c r="DC493" s="71"/>
      <c r="DD493" s="71"/>
      <c r="DE493" s="71"/>
      <c r="DF493" s="71"/>
      <c r="DG493" s="71"/>
      <c r="DH493" s="71"/>
      <c r="DI493" s="71"/>
      <c r="DJ493" s="71"/>
      <c r="DK493" s="71"/>
      <c r="DL493" s="71"/>
      <c r="DM493" s="71"/>
      <c r="DN493" s="71"/>
      <c r="DO493" s="71"/>
      <c r="DP493" s="71"/>
      <c r="DQ493" s="71"/>
      <c r="DR493" s="71"/>
      <c r="DS493" s="71"/>
      <c r="DT493" s="71"/>
      <c r="DU493" s="71"/>
      <c r="DV493" s="71"/>
      <c r="DW493" s="71"/>
      <c r="DX493" s="71"/>
      <c r="DY493" s="71"/>
      <c r="DZ493" s="71"/>
      <c r="EA493" s="71"/>
      <c r="EB493" s="71"/>
      <c r="EC493" s="71"/>
      <c r="ED493" s="71"/>
      <c r="EE493" s="71"/>
      <c r="EF493" s="71"/>
      <c r="EG493" s="71"/>
      <c r="EH493" s="71"/>
      <c r="EI493" s="71"/>
      <c r="EJ493" s="71"/>
      <c r="EK493" s="71"/>
      <c r="EL493" s="71"/>
      <c r="EM493" s="71"/>
      <c r="EN493" s="71"/>
      <c r="EO493" s="71"/>
      <c r="EP493" s="71"/>
      <c r="EQ493" s="71"/>
      <c r="ER493" s="71"/>
      <c r="ES493" s="71"/>
      <c r="ET493" s="71"/>
      <c r="EU493" s="71"/>
      <c r="EV493" s="71"/>
      <c r="EW493" s="71"/>
      <c r="EX493" s="71"/>
      <c r="EY493" s="71"/>
      <c r="EZ493" s="71"/>
      <c r="FA493" s="71"/>
      <c r="FB493" s="71"/>
      <c r="FC493" s="71"/>
      <c r="FD493" s="71"/>
      <c r="FE493" s="71"/>
      <c r="FF493" s="71"/>
      <c r="FG493" s="71"/>
      <c r="FH493" s="71"/>
      <c r="FI493" s="71"/>
      <c r="FJ493" s="71"/>
      <c r="FK493" s="71"/>
      <c r="FL493" s="71"/>
      <c r="FM493" s="71"/>
      <c r="FN493" s="71"/>
      <c r="FO493" s="71"/>
      <c r="FP493" s="71"/>
      <c r="FQ493" s="71"/>
      <c r="FR493" s="71"/>
      <c r="FS493" s="71"/>
      <c r="FT493" s="71"/>
      <c r="FU493" s="71"/>
      <c r="FV493" s="71"/>
      <c r="FW493" s="71"/>
      <c r="FX493" s="71"/>
      <c r="FY493" s="71"/>
      <c r="FZ493" s="71"/>
      <c r="GA493" s="71"/>
      <c r="GB493" s="71"/>
      <c r="GC493" s="71"/>
      <c r="GD493" s="71"/>
      <c r="GE493" s="71"/>
      <c r="GF493" s="71"/>
      <c r="GG493" s="71"/>
      <c r="GH493" s="71"/>
      <c r="GI493" s="71"/>
      <c r="GJ493" s="71"/>
      <c r="GK493" s="71"/>
      <c r="GL493" s="71"/>
      <c r="GM493" s="71"/>
      <c r="GN493" s="71"/>
      <c r="GO493" s="71"/>
      <c r="GP493" s="71"/>
      <c r="GQ493" s="71"/>
      <c r="GR493" s="71"/>
      <c r="GS493" s="71"/>
      <c r="GT493" s="71"/>
      <c r="GU493" s="71"/>
      <c r="GV493" s="71"/>
      <c r="GW493" s="71"/>
      <c r="GX493" s="71"/>
      <c r="GY493" s="71"/>
      <c r="GZ493" s="71"/>
      <c r="HA493" s="71"/>
      <c r="HB493" s="71"/>
      <c r="HC493" s="71"/>
      <c r="HD493" s="71"/>
      <c r="HE493" s="71"/>
      <c r="HF493" s="71"/>
      <c r="HG493" s="71"/>
      <c r="HH493" s="71"/>
      <c r="HI493" s="71"/>
      <c r="HJ493" s="71"/>
      <c r="HK493" s="71"/>
      <c r="HL493" s="71"/>
      <c r="HM493" s="71"/>
      <c r="HN493" s="71"/>
      <c r="HO493" s="71"/>
      <c r="HP493" s="71"/>
      <c r="HQ493" s="71"/>
      <c r="HR493" s="71"/>
      <c r="HS493" s="71"/>
      <c r="HT493" s="71"/>
      <c r="HU493" s="71"/>
      <c r="HV493" s="71"/>
      <c r="HW493" s="71"/>
      <c r="HX493" s="71"/>
      <c r="HY493" s="71"/>
      <c r="HZ493" s="71"/>
      <c r="IA493" s="71"/>
      <c r="IB493" s="71"/>
      <c r="IC493" s="71"/>
      <c r="ID493" s="71"/>
      <c r="IE493" s="71"/>
      <c r="IF493" s="71"/>
      <c r="IG493" s="71"/>
      <c r="IH493" s="71"/>
      <c r="II493" s="71"/>
      <c r="IJ493" s="71"/>
      <c r="IK493" s="71"/>
      <c r="IL493" s="71"/>
      <c r="IM493" s="71"/>
      <c r="IN493" s="71"/>
      <c r="IO493" s="71"/>
      <c r="IP493" s="71"/>
      <c r="IQ493" s="71"/>
      <c r="IR493" s="71"/>
      <c r="IS493" s="71"/>
      <c r="IT493" s="71"/>
      <c r="IU493" s="71"/>
      <c r="IV493" s="71"/>
      <c r="IW493" s="71"/>
      <c r="IX493" s="71"/>
      <c r="IY493" s="71"/>
      <c r="IZ493" s="71"/>
    </row>
    <row r="494" spans="1:1024" s="94" customFormat="1">
      <c r="A494" s="117"/>
      <c r="B494" s="118"/>
      <c r="C494" s="119"/>
      <c r="D494" s="120"/>
      <c r="E494" s="121" t="str">
        <f>IF(P494="T1",CONCATENATE("Total ",LOWER(AF494)),IF(P494="T2",CONCATENATE("Total ",LOWER(AG494)),IF(P494="T3",CONCATENATE("Total ",LOWER(AH494)),IF(P494="T4",CONCATENATE("Total ",LOWER(AI494)),IF(P494="T5",CONCATENATE("Total ",LOWER(AJ494)),"Total do item")))))</f>
        <v>Total entrada de energia</v>
      </c>
      <c r="F494" s="122"/>
      <c r="G494" s="122"/>
      <c r="H494" s="122"/>
      <c r="I494" s="123"/>
      <c r="J494" s="124">
        <f>N494</f>
        <v>2556.5400000000009</v>
      </c>
      <c r="K494" s="125">
        <f>J494/N494</f>
        <v>1</v>
      </c>
      <c r="L494" s="125">
        <f>M494</f>
        <v>1.5477859702206238E-4</v>
      </c>
      <c r="M494" s="126">
        <f>J494/$J$744</f>
        <v>1.5477859702206238E-4</v>
      </c>
      <c r="N494" s="127">
        <f>IF(P494="T1",AA494,IF(P494="T2",AB494,IF(P494="T3",AC494,IF(P494="T4",AD494,IF(P494="T5",AE494,0)))))</f>
        <v>2556.5400000000009</v>
      </c>
      <c r="O494" s="127"/>
      <c r="P494" s="94" t="s">
        <v>483</v>
      </c>
      <c r="Q494"/>
      <c r="R494" s="128"/>
      <c r="S494" s="128"/>
      <c r="T494" s="89"/>
      <c r="U494" s="128">
        <f t="shared" si="395"/>
        <v>2556.5400000000009</v>
      </c>
      <c r="V494" s="96">
        <f t="shared" si="377"/>
        <v>1</v>
      </c>
      <c r="W494" s="96">
        <f t="shared" si="378"/>
        <v>1</v>
      </c>
      <c r="X494" s="96">
        <f t="shared" si="379"/>
        <v>13</v>
      </c>
      <c r="Y494" s="96">
        <f t="shared" si="380"/>
        <v>1</v>
      </c>
      <c r="Z494" s="96">
        <f t="shared" si="386"/>
        <v>0</v>
      </c>
      <c r="AA494" s="96">
        <f t="shared" si="381"/>
        <v>14767602.820000008</v>
      </c>
      <c r="AB494" s="96">
        <f t="shared" si="382"/>
        <v>14767602.820000008</v>
      </c>
      <c r="AC494" s="96">
        <f t="shared" si="383"/>
        <v>2556.5400000000009</v>
      </c>
      <c r="AD494" s="96">
        <f t="shared" si="384"/>
        <v>2556.5400000000009</v>
      </c>
      <c r="AE494" s="96">
        <f t="shared" si="385"/>
        <v>527617.10999999987</v>
      </c>
      <c r="AF494" s="97" t="str">
        <f t="shared" ref="AF494:AI495" si="400">IF($P494=AF$11,$D494,AF493)</f>
        <v>CENTRO INTEGRADO DE SAÚDE XANXERÊ</v>
      </c>
      <c r="AG494" s="97" t="str">
        <f t="shared" si="400"/>
        <v>CONSTRUÇÃO</v>
      </c>
      <c r="AH494" s="97" t="str">
        <f t="shared" si="400"/>
        <v xml:space="preserve">INSTALAÇÕES ELÉTRICAS </v>
      </c>
      <c r="AI494" s="97" t="str">
        <f t="shared" si="400"/>
        <v>ENTRADA DE ENERGIA</v>
      </c>
      <c r="AJ494" s="97" t="s">
        <v>489</v>
      </c>
      <c r="AMI494"/>
      <c r="AMJ494"/>
    </row>
    <row r="495" spans="1:1024" s="156" customFormat="1" ht="15.75">
      <c r="A495" s="129" t="s">
        <v>659</v>
      </c>
      <c r="B495" s="130"/>
      <c r="C495" s="130"/>
      <c r="D495" s="131" t="s">
        <v>660</v>
      </c>
      <c r="E495" s="130"/>
      <c r="F495" s="130"/>
      <c r="G495" s="130"/>
      <c r="H495" s="130"/>
      <c r="I495" s="130"/>
      <c r="J495" s="130"/>
      <c r="K495" s="130"/>
      <c r="L495" s="132"/>
      <c r="M495" s="133"/>
      <c r="N495" s="94"/>
      <c r="O495" s="94"/>
      <c r="P495" s="94" t="s">
        <v>478</v>
      </c>
      <c r="Q495"/>
      <c r="R495" s="94"/>
      <c r="S495" s="94"/>
      <c r="T495" s="89"/>
      <c r="U495" s="128">
        <f>IF(OR(P495="T1",P495="T2",P495="T3",P495="T4",P495="T5"),N495,U497)</f>
        <v>273121.64</v>
      </c>
      <c r="V495" s="96">
        <f t="shared" si="377"/>
        <v>1</v>
      </c>
      <c r="W495" s="96">
        <f t="shared" si="378"/>
        <v>1</v>
      </c>
      <c r="X495" s="96">
        <f t="shared" si="379"/>
        <v>13</v>
      </c>
      <c r="Y495" s="96">
        <f t="shared" si="380"/>
        <v>2</v>
      </c>
      <c r="Z495" s="96">
        <f t="shared" si="386"/>
        <v>0</v>
      </c>
      <c r="AA495" s="96">
        <f t="shared" si="381"/>
        <v>14767602.820000008</v>
      </c>
      <c r="AB495" s="96">
        <f t="shared" si="382"/>
        <v>14767602.820000008</v>
      </c>
      <c r="AC495" s="96">
        <f t="shared" si="383"/>
        <v>2556.5400000000009</v>
      </c>
      <c r="AD495" s="96">
        <f t="shared" si="384"/>
        <v>0</v>
      </c>
      <c r="AE495" s="96">
        <f t="shared" si="385"/>
        <v>527617.10999999987</v>
      </c>
      <c r="AF495" s="97" t="str">
        <f t="shared" si="400"/>
        <v>CENTRO INTEGRADO DE SAÚDE XANXERÊ</v>
      </c>
      <c r="AG495" s="97" t="str">
        <f t="shared" si="400"/>
        <v>CONSTRUÇÃO</v>
      </c>
      <c r="AH495" s="97" t="str">
        <f t="shared" si="400"/>
        <v xml:space="preserve">INSTALAÇÕES ELÉTRICAS </v>
      </c>
      <c r="AI495" s="97" t="str">
        <f t="shared" si="400"/>
        <v xml:space="preserve">CABOS DE FORÇA </v>
      </c>
      <c r="AJ495" s="97" t="s">
        <v>489</v>
      </c>
      <c r="AK495" s="94"/>
      <c r="AL495" s="94"/>
      <c r="AM495" s="94"/>
      <c r="AN495" s="94"/>
      <c r="AO495" s="94"/>
      <c r="AP495" s="94"/>
      <c r="AQ495" s="94"/>
      <c r="AR495" s="94"/>
      <c r="AS495" s="94"/>
      <c r="AT495" s="94"/>
      <c r="AU495" s="94"/>
      <c r="AV495" s="94"/>
      <c r="AW495" s="94"/>
      <c r="AX495" s="94"/>
      <c r="AY495" s="94"/>
      <c r="AZ495" s="94"/>
      <c r="BA495" s="94"/>
      <c r="BB495" s="94"/>
      <c r="BC495" s="94"/>
      <c r="BD495" s="94"/>
      <c r="BE495" s="94"/>
      <c r="BF495" s="96"/>
      <c r="BG495" s="96"/>
      <c r="BH495" s="96"/>
      <c r="BI495" s="96"/>
      <c r="BJ495" s="96"/>
      <c r="BK495" s="96"/>
      <c r="BL495" s="96"/>
      <c r="BM495" s="96"/>
      <c r="BN495" s="96"/>
      <c r="BO495" s="96"/>
      <c r="BP495" s="96"/>
      <c r="BQ495" s="96"/>
      <c r="BR495" s="96"/>
      <c r="BS495" s="96"/>
      <c r="BT495" s="96"/>
      <c r="BU495" s="96"/>
      <c r="BV495" s="96"/>
      <c r="BW495" s="96"/>
      <c r="BX495" s="96"/>
      <c r="BY495" s="96"/>
      <c r="BZ495" s="96"/>
      <c r="CA495" s="96"/>
      <c r="CB495" s="96"/>
      <c r="CC495" s="96"/>
      <c r="CD495" s="96"/>
      <c r="CE495" s="96"/>
      <c r="CF495" s="96"/>
      <c r="CG495" s="96"/>
      <c r="CH495" s="96"/>
      <c r="CI495" s="96"/>
      <c r="CJ495" s="96"/>
      <c r="CK495" s="96"/>
      <c r="CL495" s="96"/>
      <c r="CM495" s="96"/>
      <c r="CN495" s="96"/>
      <c r="CO495" s="96"/>
      <c r="CP495" s="96"/>
      <c r="CQ495" s="96"/>
      <c r="CR495" s="96"/>
      <c r="CS495" s="96"/>
      <c r="CT495" s="96"/>
      <c r="CU495" s="96"/>
      <c r="CV495" s="96"/>
      <c r="CW495" s="96"/>
      <c r="CX495" s="96"/>
      <c r="CY495" s="96"/>
      <c r="CZ495" s="96"/>
      <c r="DA495" s="96"/>
      <c r="DB495" s="96"/>
      <c r="DC495" s="96"/>
      <c r="DD495" s="96"/>
      <c r="DE495" s="96"/>
      <c r="DF495" s="96"/>
      <c r="DG495" s="96"/>
      <c r="DH495" s="96"/>
      <c r="DI495" s="96"/>
      <c r="DJ495" s="96"/>
      <c r="DK495" s="96"/>
      <c r="DL495" s="96"/>
      <c r="DM495" s="96"/>
      <c r="DN495" s="96"/>
      <c r="DO495" s="96"/>
      <c r="DP495" s="96"/>
      <c r="DQ495" s="96"/>
      <c r="DR495" s="96"/>
      <c r="DS495" s="96"/>
      <c r="DT495" s="96"/>
      <c r="DU495" s="96"/>
      <c r="DV495" s="96"/>
      <c r="DW495" s="96"/>
      <c r="DX495" s="96"/>
      <c r="DY495" s="96"/>
      <c r="DZ495" s="96"/>
      <c r="EA495" s="96"/>
      <c r="EB495" s="96"/>
      <c r="EC495" s="96"/>
      <c r="ED495" s="96"/>
      <c r="EE495" s="96"/>
      <c r="EF495" s="96"/>
      <c r="EG495" s="96"/>
      <c r="EH495" s="96"/>
      <c r="EI495" s="96"/>
      <c r="EJ495" s="96"/>
      <c r="EK495" s="96"/>
      <c r="EL495" s="96"/>
      <c r="EM495" s="96"/>
      <c r="EN495" s="96"/>
      <c r="EO495" s="96"/>
      <c r="EP495" s="96"/>
      <c r="EQ495" s="96"/>
      <c r="ER495" s="96"/>
      <c r="ES495" s="96"/>
      <c r="ET495" s="96"/>
      <c r="EU495" s="96"/>
      <c r="EV495" s="96"/>
      <c r="EW495" s="96"/>
      <c r="EX495" s="96"/>
      <c r="EY495" s="96"/>
      <c r="EZ495" s="96"/>
      <c r="FA495" s="96"/>
      <c r="FB495" s="96"/>
      <c r="FC495" s="96"/>
      <c r="FD495" s="96"/>
      <c r="FE495" s="96"/>
      <c r="FF495" s="96"/>
      <c r="FG495" s="96"/>
      <c r="FH495" s="96"/>
      <c r="FI495" s="96"/>
      <c r="FJ495" s="96"/>
      <c r="FK495" s="96"/>
      <c r="FL495" s="96"/>
      <c r="FM495" s="96"/>
      <c r="FN495" s="96"/>
      <c r="FO495" s="96"/>
      <c r="FP495" s="96"/>
      <c r="FQ495" s="96"/>
      <c r="FR495" s="96"/>
      <c r="FS495" s="96"/>
      <c r="FT495" s="96"/>
      <c r="FU495" s="96"/>
      <c r="FV495" s="96"/>
      <c r="FW495" s="96"/>
      <c r="FX495" s="96"/>
      <c r="FY495" s="96"/>
      <c r="FZ495" s="96"/>
      <c r="GA495" s="96"/>
      <c r="GB495" s="96"/>
      <c r="GC495" s="96"/>
      <c r="GD495" s="96"/>
      <c r="GE495" s="96"/>
      <c r="GF495" s="96"/>
      <c r="GG495" s="96"/>
      <c r="GH495" s="96"/>
      <c r="GI495" s="96"/>
      <c r="GJ495" s="96"/>
      <c r="GK495" s="96"/>
      <c r="GL495" s="96"/>
      <c r="GM495" s="96"/>
      <c r="GN495" s="96"/>
      <c r="GO495" s="96"/>
      <c r="GP495" s="96"/>
      <c r="GQ495" s="96"/>
      <c r="GR495" s="96"/>
      <c r="GS495" s="96"/>
      <c r="GT495" s="96"/>
      <c r="GU495" s="96"/>
      <c r="GV495" s="96"/>
      <c r="GW495" s="96"/>
      <c r="GX495" s="96"/>
      <c r="GY495" s="96"/>
      <c r="GZ495" s="96"/>
      <c r="HA495" s="96"/>
      <c r="HB495" s="96"/>
      <c r="HC495" s="96"/>
      <c r="HD495" s="96"/>
      <c r="HE495" s="96"/>
      <c r="HF495" s="96"/>
      <c r="HG495" s="96"/>
      <c r="HH495" s="96"/>
      <c r="HI495" s="96"/>
      <c r="HJ495" s="96"/>
      <c r="HK495" s="96"/>
      <c r="HL495" s="96"/>
      <c r="HM495" s="96"/>
      <c r="HN495" s="96"/>
      <c r="HO495" s="96"/>
      <c r="HP495" s="96"/>
      <c r="HQ495" s="96"/>
      <c r="HR495" s="96"/>
      <c r="HS495" s="96"/>
      <c r="HT495" s="96"/>
      <c r="HU495" s="96"/>
      <c r="HV495" s="96"/>
      <c r="HW495" s="96"/>
      <c r="HX495" s="96"/>
      <c r="HY495" s="96"/>
      <c r="HZ495" s="96"/>
      <c r="IA495" s="96"/>
      <c r="IB495" s="96"/>
      <c r="IC495" s="96"/>
      <c r="ID495" s="96"/>
      <c r="IE495" s="96"/>
      <c r="IF495" s="96"/>
      <c r="IG495" s="96"/>
      <c r="IH495" s="96"/>
      <c r="II495" s="96"/>
      <c r="IJ495" s="96"/>
      <c r="IK495" s="96"/>
      <c r="IL495" s="96"/>
      <c r="IM495" s="96"/>
      <c r="IN495" s="96"/>
      <c r="IO495" s="96"/>
      <c r="IP495" s="96"/>
      <c r="IQ495" s="96"/>
      <c r="IR495" s="96"/>
      <c r="IS495" s="96"/>
      <c r="IT495" s="96"/>
      <c r="IU495" s="96"/>
      <c r="IV495" s="96"/>
      <c r="IW495" s="96"/>
      <c r="IX495" s="96"/>
      <c r="IY495" s="96"/>
      <c r="IZ495" s="96"/>
    </row>
    <row r="496" spans="1:1024" s="115" customFormat="1" ht="25.5">
      <c r="A496" s="103" t="str">
        <f>IF(AND(A495&gt;0,B495&lt;=0),CONCATENATE(A495,".1"),IF(IFERROR(RIGHT(A495,4)*1,0)&gt;999,CONCATENATE(LEFT(A495,LEN(A495)*1-4),RIGHT(A495,4)*1+1),IF(IFERROR(RIGHT(A495,3)*1,0)&gt;99,CONCATENATE(LEFT(A495,LEN(A495)*1-3),RIGHT(A495,3)*1+1),IF(IFERROR(RIGHT(A495,2)*1,0)&gt;9,CONCATENATE(LEFT(A495,LEN(A495)*1-2),RIGHT(A495,2)*1+1),CONCATENATE(LEFT(A495,LEN(A495)*1-1),RIGHT(A495)*1+1)))))</f>
        <v>1.13.2.1</v>
      </c>
      <c r="B496" s="52">
        <v>92994</v>
      </c>
      <c r="C496" s="64" t="s">
        <v>493</v>
      </c>
      <c r="D496" s="159" t="str">
        <f t="shared" ref="D496:D507" si="401">O496</f>
        <v>Cabo de cobre flexível isolado, 120 mm², anti-chama 0,6/1,0 kv, para distribuição - fornecimento e instalação. Af_12/2015</v>
      </c>
      <c r="E496" s="105" t="str">
        <f t="shared" ref="E496:E507" si="402">N496</f>
        <v>m</v>
      </c>
      <c r="F496" s="55" t="s">
        <v>471</v>
      </c>
      <c r="G496" s="158">
        <v>4.4000000000000004</v>
      </c>
      <c r="H496" s="55">
        <f t="shared" ref="H496:H507" si="403">M496</f>
        <v>120.9</v>
      </c>
      <c r="I496" s="55">
        <f t="shared" ref="I496:I507" si="404">TRUNC(H496*(1+$L$9),2)</f>
        <v>151.12</v>
      </c>
      <c r="J496" s="106">
        <f t="shared" ref="J496:J507" si="405">TRUNC(I496*G496,2)</f>
        <v>664.92</v>
      </c>
      <c r="K496" s="107">
        <f t="shared" ref="K496:K507" si="406">J496/U496</f>
        <v>2.4345196521227681E-3</v>
      </c>
      <c r="L496" s="107">
        <f t="shared" ref="L496:L507" si="407">J496/$J$744</f>
        <v>4.0255730296380918E-5</v>
      </c>
      <c r="M496" s="108">
        <v>120.9</v>
      </c>
      <c r="N496" s="109" t="s">
        <v>657</v>
      </c>
      <c r="O496" s="110" t="s">
        <v>3272</v>
      </c>
      <c r="P496" s="111"/>
      <c r="Q496" s="112"/>
      <c r="R496" s="111"/>
      <c r="S496" s="111"/>
      <c r="T496" s="113"/>
      <c r="U496" s="114">
        <f t="shared" ref="U496:U508" si="408">IF(OR(P496="T1",P496="T2",P496="T3",P496="T4",P496="T5"),N496,U497)</f>
        <v>273121.64</v>
      </c>
      <c r="V496" s="71">
        <f t="shared" si="377"/>
        <v>1</v>
      </c>
      <c r="W496" s="71">
        <f t="shared" si="378"/>
        <v>1</v>
      </c>
      <c r="X496" s="71">
        <f t="shared" si="379"/>
        <v>13</v>
      </c>
      <c r="Y496" s="71">
        <f t="shared" si="380"/>
        <v>2</v>
      </c>
      <c r="Z496" s="71">
        <f t="shared" si="386"/>
        <v>0</v>
      </c>
      <c r="AA496" s="71">
        <f t="shared" si="381"/>
        <v>14768267.740000008</v>
      </c>
      <c r="AB496" s="71">
        <f t="shared" si="382"/>
        <v>14768267.740000008</v>
      </c>
      <c r="AC496" s="71">
        <f t="shared" si="383"/>
        <v>3221.4600000000009</v>
      </c>
      <c r="AD496" s="71">
        <f t="shared" si="384"/>
        <v>664.92</v>
      </c>
      <c r="AE496" s="71">
        <f t="shared" si="385"/>
        <v>528282.02999999991</v>
      </c>
      <c r="AF496" s="90" t="str">
        <f t="shared" ref="AF496:AF507" si="409">IF($O496=AF$12,$D496,AF495)</f>
        <v>CENTRO INTEGRADO DE SAÚDE XANXERÊ</v>
      </c>
      <c r="AG496" s="90" t="str">
        <f t="shared" ref="AG496:AG507" si="410">IF($O496=AG$12,$D496,AG495)</f>
        <v>CONSTRUÇÃO</v>
      </c>
      <c r="AH496" s="90" t="str">
        <f t="shared" ref="AH496:AH507" si="411">IF($O496=AH$12,$D496,AH495)</f>
        <v xml:space="preserve">INSTALAÇÕES ELÉTRICAS </v>
      </c>
      <c r="AI496" s="90" t="str">
        <f t="shared" ref="AI496:AI507" si="412">IF($O496=AI$12,$D496,AI495)</f>
        <v xml:space="preserve">CABOS DE FORÇA </v>
      </c>
      <c r="AJ496" s="90" t="s">
        <v>489</v>
      </c>
      <c r="AK496" s="71"/>
      <c r="AL496" s="71"/>
      <c r="AM496" s="71"/>
      <c r="AN496" s="71"/>
      <c r="AO496" s="71"/>
      <c r="AP496" s="71"/>
      <c r="AQ496" s="71"/>
      <c r="AR496" s="71"/>
      <c r="AS496" s="71"/>
      <c r="AT496" s="71"/>
      <c r="AU496" s="71"/>
      <c r="AV496" s="71"/>
      <c r="AW496" s="71"/>
      <c r="AX496" s="71"/>
      <c r="AY496" s="71"/>
      <c r="AZ496" s="71"/>
      <c r="BA496" s="71"/>
      <c r="BB496" s="71"/>
      <c r="BC496" s="71"/>
      <c r="BD496" s="71"/>
      <c r="BE496" s="71"/>
      <c r="BF496" s="71"/>
      <c r="BG496" s="71"/>
      <c r="BH496" s="71"/>
      <c r="BI496" s="71"/>
      <c r="BJ496" s="71"/>
      <c r="BK496" s="71"/>
      <c r="BL496" s="71"/>
      <c r="BM496" s="71"/>
      <c r="BN496" s="71"/>
      <c r="BO496" s="71"/>
      <c r="BP496" s="71"/>
      <c r="BQ496" s="71"/>
      <c r="BR496" s="71"/>
      <c r="BS496" s="71"/>
      <c r="BT496" s="71"/>
      <c r="BU496" s="71"/>
      <c r="BV496" s="71"/>
      <c r="BW496" s="71"/>
      <c r="BX496" s="71"/>
      <c r="BY496" s="71"/>
      <c r="BZ496" s="71"/>
      <c r="CA496" s="71"/>
      <c r="CB496" s="71"/>
      <c r="CC496" s="71"/>
      <c r="CD496" s="71"/>
      <c r="CE496" s="71"/>
      <c r="CF496" s="71"/>
      <c r="CG496" s="71"/>
      <c r="CH496" s="71"/>
      <c r="CI496" s="71"/>
      <c r="CJ496" s="71"/>
      <c r="CK496" s="71"/>
      <c r="CL496" s="71"/>
      <c r="CM496" s="71"/>
      <c r="CN496" s="71"/>
      <c r="CO496" s="71"/>
      <c r="CP496" s="71"/>
      <c r="CQ496" s="71"/>
      <c r="CR496" s="71"/>
      <c r="CS496" s="71"/>
      <c r="CT496" s="71"/>
      <c r="CU496" s="71"/>
      <c r="CV496" s="71"/>
      <c r="CW496" s="71"/>
      <c r="CX496" s="71"/>
      <c r="CY496" s="71"/>
      <c r="CZ496" s="71"/>
      <c r="DA496" s="71"/>
      <c r="DB496" s="71"/>
      <c r="DC496" s="71"/>
      <c r="DD496" s="71"/>
      <c r="DE496" s="71"/>
      <c r="DF496" s="71"/>
      <c r="DG496" s="71"/>
      <c r="DH496" s="71"/>
      <c r="DI496" s="71"/>
      <c r="DJ496" s="71"/>
      <c r="DK496" s="71"/>
      <c r="DL496" s="71"/>
      <c r="DM496" s="71"/>
      <c r="DN496" s="71"/>
      <c r="DO496" s="71"/>
      <c r="DP496" s="71"/>
      <c r="DQ496" s="71"/>
      <c r="DR496" s="71"/>
      <c r="DS496" s="71"/>
      <c r="DT496" s="71"/>
      <c r="DU496" s="71"/>
      <c r="DV496" s="71"/>
      <c r="DW496" s="71"/>
      <c r="DX496" s="71"/>
      <c r="DY496" s="71"/>
      <c r="DZ496" s="71"/>
      <c r="EA496" s="71"/>
      <c r="EB496" s="71"/>
      <c r="EC496" s="71"/>
      <c r="ED496" s="71"/>
      <c r="EE496" s="71"/>
      <c r="EF496" s="71"/>
      <c r="EG496" s="71"/>
      <c r="EH496" s="71"/>
      <c r="EI496" s="71"/>
      <c r="EJ496" s="71"/>
      <c r="EK496" s="71"/>
      <c r="EL496" s="71"/>
      <c r="EM496" s="71"/>
      <c r="EN496" s="71"/>
      <c r="EO496" s="71"/>
      <c r="EP496" s="71"/>
      <c r="EQ496" s="71"/>
      <c r="ER496" s="71"/>
      <c r="ES496" s="71"/>
      <c r="ET496" s="71"/>
      <c r="EU496" s="71"/>
      <c r="EV496" s="71"/>
      <c r="EW496" s="71"/>
      <c r="EX496" s="71"/>
      <c r="EY496" s="71"/>
      <c r="EZ496" s="71"/>
      <c r="FA496" s="71"/>
      <c r="FB496" s="71"/>
      <c r="FC496" s="71"/>
      <c r="FD496" s="71"/>
      <c r="FE496" s="71"/>
      <c r="FF496" s="71"/>
      <c r="FG496" s="71"/>
      <c r="FH496" s="71"/>
      <c r="FI496" s="71"/>
      <c r="FJ496" s="71"/>
      <c r="FK496" s="71"/>
      <c r="FL496" s="71"/>
      <c r="FM496" s="71"/>
      <c r="FN496" s="71"/>
      <c r="FO496" s="71"/>
      <c r="FP496" s="71"/>
      <c r="FQ496" s="71"/>
      <c r="FR496" s="71"/>
      <c r="FS496" s="71"/>
      <c r="FT496" s="71"/>
      <c r="FU496" s="71"/>
      <c r="FV496" s="71"/>
      <c r="FW496" s="71"/>
      <c r="FX496" s="71"/>
      <c r="FY496" s="71"/>
      <c r="FZ496" s="71"/>
      <c r="GA496" s="71"/>
      <c r="GB496" s="71"/>
      <c r="GC496" s="71"/>
      <c r="GD496" s="71"/>
      <c r="GE496" s="71"/>
      <c r="GF496" s="71"/>
      <c r="GG496" s="71"/>
      <c r="GH496" s="71"/>
      <c r="GI496" s="71"/>
      <c r="GJ496" s="71"/>
      <c r="GK496" s="71"/>
      <c r="GL496" s="71"/>
      <c r="GM496" s="71"/>
      <c r="GN496" s="71"/>
      <c r="GO496" s="71"/>
      <c r="GP496" s="71"/>
      <c r="GQ496" s="71"/>
      <c r="GR496" s="71"/>
      <c r="GS496" s="71"/>
      <c r="GT496" s="71"/>
      <c r="GU496" s="71"/>
      <c r="GV496" s="71"/>
      <c r="GW496" s="71"/>
      <c r="GX496" s="71"/>
      <c r="GY496" s="71"/>
      <c r="GZ496" s="71"/>
      <c r="HA496" s="71"/>
      <c r="HB496" s="71"/>
      <c r="HC496" s="71"/>
      <c r="HD496" s="71"/>
      <c r="HE496" s="71"/>
      <c r="HF496" s="71"/>
      <c r="HG496" s="71"/>
      <c r="HH496" s="71"/>
      <c r="HI496" s="71"/>
      <c r="HJ496" s="71"/>
      <c r="HK496" s="71"/>
      <c r="HL496" s="71"/>
      <c r="HM496" s="71"/>
      <c r="HN496" s="71"/>
      <c r="HO496" s="71"/>
      <c r="HP496" s="71"/>
      <c r="HQ496" s="71"/>
      <c r="HR496" s="71"/>
      <c r="HS496" s="71"/>
      <c r="HT496" s="71"/>
      <c r="HU496" s="71"/>
      <c r="HV496" s="71"/>
      <c r="HW496" s="71"/>
      <c r="HX496" s="71"/>
      <c r="HY496" s="71"/>
      <c r="HZ496" s="71"/>
      <c r="IA496" s="71"/>
      <c r="IB496" s="71"/>
      <c r="IC496" s="71"/>
      <c r="ID496" s="71"/>
      <c r="IE496" s="71"/>
      <c r="IF496" s="71"/>
      <c r="IG496" s="71"/>
      <c r="IH496" s="71"/>
      <c r="II496" s="71"/>
      <c r="IJ496" s="71"/>
      <c r="IK496" s="71"/>
      <c r="IL496" s="71"/>
      <c r="IM496" s="71"/>
      <c r="IN496" s="71"/>
      <c r="IO496" s="71"/>
      <c r="IP496" s="71"/>
      <c r="IQ496" s="71"/>
      <c r="IR496" s="71"/>
      <c r="IS496" s="71"/>
      <c r="IT496" s="71"/>
      <c r="IU496" s="71"/>
      <c r="IV496" s="71"/>
      <c r="IW496" s="71"/>
      <c r="IX496" s="71"/>
      <c r="IY496" s="71"/>
      <c r="IZ496" s="71"/>
    </row>
    <row r="497" spans="1:1024" s="115" customFormat="1" ht="25.5">
      <c r="A497" s="103" t="str">
        <f>IF(AND(A496&gt;0,B496&lt;=0),CONCATENATE(A496,".1"),IF(IFERROR(RIGHT(A496,4)*1,0)&gt;999,CONCATENATE(LEFT(A496,LEN(A496)*1-4),RIGHT(A496,4)*1+1),IF(IFERROR(RIGHT(A496,3)*1,0)&gt;99,CONCATENATE(LEFT(A496,LEN(A496)*1-3),RIGHT(A496,3)*1+1),IF(IFERROR(RIGHT(A496,2)*1,0)&gt;9,CONCATENATE(LEFT(A496,LEN(A496)*1-2),RIGHT(A496,2)*1+1),CONCATENATE(LEFT(A496,LEN(A496)*1-1),RIGHT(A496)*1+1)))))</f>
        <v>1.13.2.2</v>
      </c>
      <c r="B497" s="52">
        <v>92998</v>
      </c>
      <c r="C497" s="64" t="s">
        <v>493</v>
      </c>
      <c r="D497" s="159" t="str">
        <f t="shared" si="401"/>
        <v>Cabo de cobre flexível isolado, 185 mm², anti-chama 0,6/1,0 kv, para distribuição - fornecimento e instalação. Af_12/2015</v>
      </c>
      <c r="E497" s="105" t="str">
        <f t="shared" si="402"/>
        <v>m</v>
      </c>
      <c r="F497" s="55" t="s">
        <v>471</v>
      </c>
      <c r="G497" s="158">
        <v>255.7</v>
      </c>
      <c r="H497" s="55">
        <f t="shared" si="403"/>
        <v>182.49</v>
      </c>
      <c r="I497" s="55">
        <f t="shared" si="404"/>
        <v>228.11</v>
      </c>
      <c r="J497" s="106">
        <f t="shared" si="405"/>
        <v>58327.72</v>
      </c>
      <c r="K497" s="107">
        <f t="shared" si="406"/>
        <v>0.2135594967868529</v>
      </c>
      <c r="L497" s="107">
        <f t="shared" si="407"/>
        <v>3.5312894259803035E-3</v>
      </c>
      <c r="M497" s="108">
        <v>182.49</v>
      </c>
      <c r="N497" s="109" t="s">
        <v>657</v>
      </c>
      <c r="O497" s="110" t="s">
        <v>3274</v>
      </c>
      <c r="P497" s="111"/>
      <c r="Q497" s="112"/>
      <c r="R497" s="111"/>
      <c r="S497" s="111"/>
      <c r="T497" s="113"/>
      <c r="U497" s="114">
        <f t="shared" si="408"/>
        <v>273121.64</v>
      </c>
      <c r="V497" s="71">
        <f t="shared" si="377"/>
        <v>1</v>
      </c>
      <c r="W497" s="71">
        <f t="shared" si="378"/>
        <v>1</v>
      </c>
      <c r="X497" s="71">
        <f t="shared" si="379"/>
        <v>13</v>
      </c>
      <c r="Y497" s="71">
        <f t="shared" si="380"/>
        <v>2</v>
      </c>
      <c r="Z497" s="71">
        <f t="shared" si="386"/>
        <v>0</v>
      </c>
      <c r="AA497" s="71">
        <f t="shared" si="381"/>
        <v>14826595.460000008</v>
      </c>
      <c r="AB497" s="71">
        <f t="shared" si="382"/>
        <v>14826595.460000008</v>
      </c>
      <c r="AC497" s="71">
        <f t="shared" si="383"/>
        <v>61549.18</v>
      </c>
      <c r="AD497" s="71">
        <f t="shared" si="384"/>
        <v>58992.639999999999</v>
      </c>
      <c r="AE497" s="71">
        <f t="shared" si="385"/>
        <v>586609.74999999988</v>
      </c>
      <c r="AF497" s="90" t="str">
        <f t="shared" si="409"/>
        <v>CENTRO INTEGRADO DE SAÚDE XANXERÊ</v>
      </c>
      <c r="AG497" s="90" t="str">
        <f t="shared" si="410"/>
        <v>CONSTRUÇÃO</v>
      </c>
      <c r="AH497" s="90" t="str">
        <f t="shared" si="411"/>
        <v xml:space="preserve">INSTALAÇÕES ELÉTRICAS </v>
      </c>
      <c r="AI497" s="90" t="str">
        <f t="shared" si="412"/>
        <v xml:space="preserve">CABOS DE FORÇA </v>
      </c>
      <c r="AJ497" s="90" t="s">
        <v>489</v>
      </c>
      <c r="AK497" s="71"/>
      <c r="AL497" s="71"/>
      <c r="AM497" s="71"/>
      <c r="AN497" s="71"/>
      <c r="AO497" s="71"/>
      <c r="AP497" s="71"/>
      <c r="AQ497" s="71"/>
      <c r="AR497" s="71"/>
      <c r="AS497" s="71"/>
      <c r="AT497" s="71"/>
      <c r="AU497" s="71"/>
      <c r="AV497" s="71"/>
      <c r="AW497" s="71"/>
      <c r="AX497" s="71"/>
      <c r="AY497" s="71"/>
      <c r="AZ497" s="71"/>
      <c r="BA497" s="71"/>
      <c r="BB497" s="71"/>
      <c r="BC497" s="71"/>
      <c r="BD497" s="71"/>
      <c r="BE497" s="71"/>
      <c r="BF497" s="71"/>
      <c r="BG497" s="71"/>
      <c r="BH497" s="71"/>
      <c r="BI497" s="71"/>
      <c r="BJ497" s="71"/>
      <c r="BK497" s="71"/>
      <c r="BL497" s="71"/>
      <c r="BM497" s="71"/>
      <c r="BN497" s="71"/>
      <c r="BO497" s="71"/>
      <c r="BP497" s="71"/>
      <c r="BQ497" s="71"/>
      <c r="BR497" s="71"/>
      <c r="BS497" s="71"/>
      <c r="BT497" s="71"/>
      <c r="BU497" s="71"/>
      <c r="BV497" s="71"/>
      <c r="BW497" s="71"/>
      <c r="BX497" s="71"/>
      <c r="BY497" s="71"/>
      <c r="BZ497" s="71"/>
      <c r="CA497" s="71"/>
      <c r="CB497" s="71"/>
      <c r="CC497" s="71"/>
      <c r="CD497" s="71"/>
      <c r="CE497" s="71"/>
      <c r="CF497" s="71"/>
      <c r="CG497" s="71"/>
      <c r="CH497" s="71"/>
      <c r="CI497" s="71"/>
      <c r="CJ497" s="71"/>
      <c r="CK497" s="71"/>
      <c r="CL497" s="71"/>
      <c r="CM497" s="71"/>
      <c r="CN497" s="71"/>
      <c r="CO497" s="71"/>
      <c r="CP497" s="71"/>
      <c r="CQ497" s="71"/>
      <c r="CR497" s="71"/>
      <c r="CS497" s="71"/>
      <c r="CT497" s="71"/>
      <c r="CU497" s="71"/>
      <c r="CV497" s="71"/>
      <c r="CW497" s="71"/>
      <c r="CX497" s="71"/>
      <c r="CY497" s="71"/>
      <c r="CZ497" s="71"/>
      <c r="DA497" s="71"/>
      <c r="DB497" s="71"/>
      <c r="DC497" s="71"/>
      <c r="DD497" s="71"/>
      <c r="DE497" s="71"/>
      <c r="DF497" s="71"/>
      <c r="DG497" s="71"/>
      <c r="DH497" s="71"/>
      <c r="DI497" s="71"/>
      <c r="DJ497" s="71"/>
      <c r="DK497" s="71"/>
      <c r="DL497" s="71"/>
      <c r="DM497" s="71"/>
      <c r="DN497" s="71"/>
      <c r="DO497" s="71"/>
      <c r="DP497" s="71"/>
      <c r="DQ497" s="71"/>
      <c r="DR497" s="71"/>
      <c r="DS497" s="71"/>
      <c r="DT497" s="71"/>
      <c r="DU497" s="71"/>
      <c r="DV497" s="71"/>
      <c r="DW497" s="71"/>
      <c r="DX497" s="71"/>
      <c r="DY497" s="71"/>
      <c r="DZ497" s="71"/>
      <c r="EA497" s="71"/>
      <c r="EB497" s="71"/>
      <c r="EC497" s="71"/>
      <c r="ED497" s="71"/>
      <c r="EE497" s="71"/>
      <c r="EF497" s="71"/>
      <c r="EG497" s="71"/>
      <c r="EH497" s="71"/>
      <c r="EI497" s="71"/>
      <c r="EJ497" s="71"/>
      <c r="EK497" s="71"/>
      <c r="EL497" s="71"/>
      <c r="EM497" s="71"/>
      <c r="EN497" s="71"/>
      <c r="EO497" s="71"/>
      <c r="EP497" s="71"/>
      <c r="EQ497" s="71"/>
      <c r="ER497" s="71"/>
      <c r="ES497" s="71"/>
      <c r="ET497" s="71"/>
      <c r="EU497" s="71"/>
      <c r="EV497" s="71"/>
      <c r="EW497" s="71"/>
      <c r="EX497" s="71"/>
      <c r="EY497" s="71"/>
      <c r="EZ497" s="71"/>
      <c r="FA497" s="71"/>
      <c r="FB497" s="71"/>
      <c r="FC497" s="71"/>
      <c r="FD497" s="71"/>
      <c r="FE497" s="71"/>
      <c r="FF497" s="71"/>
      <c r="FG497" s="71"/>
      <c r="FH497" s="71"/>
      <c r="FI497" s="71"/>
      <c r="FJ497" s="71"/>
      <c r="FK497" s="71"/>
      <c r="FL497" s="71"/>
      <c r="FM497" s="71"/>
      <c r="FN497" s="71"/>
      <c r="FO497" s="71"/>
      <c r="FP497" s="71"/>
      <c r="FQ497" s="71"/>
      <c r="FR497" s="71"/>
      <c r="FS497" s="71"/>
      <c r="FT497" s="71"/>
      <c r="FU497" s="71"/>
      <c r="FV497" s="71"/>
      <c r="FW497" s="71"/>
      <c r="FX497" s="71"/>
      <c r="FY497" s="71"/>
      <c r="FZ497" s="71"/>
      <c r="GA497" s="71"/>
      <c r="GB497" s="71"/>
      <c r="GC497" s="71"/>
      <c r="GD497" s="71"/>
      <c r="GE497" s="71"/>
      <c r="GF497" s="71"/>
      <c r="GG497" s="71"/>
      <c r="GH497" s="71"/>
      <c r="GI497" s="71"/>
      <c r="GJ497" s="71"/>
      <c r="GK497" s="71"/>
      <c r="GL497" s="71"/>
      <c r="GM497" s="71"/>
      <c r="GN497" s="71"/>
      <c r="GO497" s="71"/>
      <c r="GP497" s="71"/>
      <c r="GQ497" s="71"/>
      <c r="GR497" s="71"/>
      <c r="GS497" s="71"/>
      <c r="GT497" s="71"/>
      <c r="GU497" s="71"/>
      <c r="GV497" s="71"/>
      <c r="GW497" s="71"/>
      <c r="GX497" s="71"/>
      <c r="GY497" s="71"/>
      <c r="GZ497" s="71"/>
      <c r="HA497" s="71"/>
      <c r="HB497" s="71"/>
      <c r="HC497" s="71"/>
      <c r="HD497" s="71"/>
      <c r="HE497" s="71"/>
      <c r="HF497" s="71"/>
      <c r="HG497" s="71"/>
      <c r="HH497" s="71"/>
      <c r="HI497" s="71"/>
      <c r="HJ497" s="71"/>
      <c r="HK497" s="71"/>
      <c r="HL497" s="71"/>
      <c r="HM497" s="71"/>
      <c r="HN497" s="71"/>
      <c r="HO497" s="71"/>
      <c r="HP497" s="71"/>
      <c r="HQ497" s="71"/>
      <c r="HR497" s="71"/>
      <c r="HS497" s="71"/>
      <c r="HT497" s="71"/>
      <c r="HU497" s="71"/>
      <c r="HV497" s="71"/>
      <c r="HW497" s="71"/>
      <c r="HX497" s="71"/>
      <c r="HY497" s="71"/>
      <c r="HZ497" s="71"/>
      <c r="IA497" s="71"/>
      <c r="IB497" s="71"/>
      <c r="IC497" s="71"/>
      <c r="ID497" s="71"/>
      <c r="IE497" s="71"/>
      <c r="IF497" s="71"/>
      <c r="IG497" s="71"/>
      <c r="IH497" s="71"/>
      <c r="II497" s="71"/>
      <c r="IJ497" s="71"/>
      <c r="IK497" s="71"/>
      <c r="IL497" s="71"/>
      <c r="IM497" s="71"/>
      <c r="IN497" s="71"/>
      <c r="IO497" s="71"/>
      <c r="IP497" s="71"/>
      <c r="IQ497" s="71"/>
      <c r="IR497" s="71"/>
      <c r="IS497" s="71"/>
      <c r="IT497" s="71"/>
      <c r="IU497" s="71"/>
      <c r="IV497" s="71"/>
      <c r="IW497" s="71"/>
      <c r="IX497" s="71"/>
      <c r="IY497" s="71"/>
      <c r="IZ497" s="71"/>
    </row>
    <row r="498" spans="1:1024" s="115" customFormat="1" ht="25.5">
      <c r="A498" s="103" t="str">
        <f>IF(AND(A496&gt;0,B496&lt;=0),CONCATENATE(A496,".1"),IF(IFERROR(RIGHT(A496,4)*1,0)&gt;999,CONCATENATE(LEFT(A496,LEN(A496)*1-4),RIGHT(A496,4)*1+1),IF(IFERROR(RIGHT(A496,3)*1,0)&gt;99,CONCATENATE(LEFT(A496,LEN(A496)*1-3),RIGHT(A496,3)*1+1),IF(IFERROR(RIGHT(A496,2)*1,0)&gt;9,CONCATENATE(LEFT(A496,LEN(A496)*1-2),RIGHT(A496,2)*1+1),CONCATENATE(LEFT(A496,LEN(A496)*1-1),RIGHT(A496)*1+1)))))</f>
        <v>1.13.2.2</v>
      </c>
      <c r="B498" s="52">
        <v>91929</v>
      </c>
      <c r="C498" s="64" t="s">
        <v>493</v>
      </c>
      <c r="D498" s="159" t="str">
        <f t="shared" si="401"/>
        <v>Cabo de cobre flexível isolado, 4 mm², anti-chama 0,6/1,0 kv, para circuitos terminais - fornecimento e instalação. Af_12/2015</v>
      </c>
      <c r="E498" s="105" t="str">
        <f t="shared" si="402"/>
        <v>m</v>
      </c>
      <c r="F498" s="55" t="s">
        <v>471</v>
      </c>
      <c r="G498" s="158">
        <v>787.7</v>
      </c>
      <c r="H498" s="55">
        <f t="shared" si="403"/>
        <v>7.84</v>
      </c>
      <c r="I498" s="55">
        <f t="shared" si="404"/>
        <v>9.8000000000000007</v>
      </c>
      <c r="J498" s="106">
        <f t="shared" si="405"/>
        <v>7719.46</v>
      </c>
      <c r="K498" s="107">
        <f t="shared" si="406"/>
        <v>2.8263816810707491E-2</v>
      </c>
      <c r="L498" s="107">
        <f t="shared" si="407"/>
        <v>4.6735321511415007E-4</v>
      </c>
      <c r="M498" s="108">
        <v>7.84</v>
      </c>
      <c r="N498" s="109" t="s">
        <v>657</v>
      </c>
      <c r="O498" s="110" t="s">
        <v>3275</v>
      </c>
      <c r="P498" s="111"/>
      <c r="Q498" s="112"/>
      <c r="R498" s="111"/>
      <c r="S498" s="111"/>
      <c r="T498" s="113"/>
      <c r="U498" s="114">
        <f t="shared" si="408"/>
        <v>273121.64</v>
      </c>
      <c r="V498" s="71">
        <f t="shared" si="377"/>
        <v>1</v>
      </c>
      <c r="W498" s="71">
        <f t="shared" si="378"/>
        <v>1</v>
      </c>
      <c r="X498" s="71">
        <f t="shared" si="379"/>
        <v>13</v>
      </c>
      <c r="Y498" s="71">
        <f t="shared" si="380"/>
        <v>2</v>
      </c>
      <c r="Z498" s="71">
        <f t="shared" si="386"/>
        <v>0</v>
      </c>
      <c r="AA498" s="71">
        <f t="shared" si="381"/>
        <v>14834314.920000009</v>
      </c>
      <c r="AB498" s="71">
        <f t="shared" si="382"/>
        <v>14834314.920000009</v>
      </c>
      <c r="AC498" s="71">
        <f t="shared" si="383"/>
        <v>69268.639999999999</v>
      </c>
      <c r="AD498" s="71">
        <f t="shared" si="384"/>
        <v>66712.100000000006</v>
      </c>
      <c r="AE498" s="71">
        <f t="shared" si="385"/>
        <v>594329.20999999985</v>
      </c>
      <c r="AF498" s="90" t="str">
        <f t="shared" si="409"/>
        <v>CENTRO INTEGRADO DE SAÚDE XANXERÊ</v>
      </c>
      <c r="AG498" s="90" t="str">
        <f t="shared" si="410"/>
        <v>CONSTRUÇÃO</v>
      </c>
      <c r="AH498" s="90" t="str">
        <f t="shared" si="411"/>
        <v xml:space="preserve">INSTALAÇÕES ELÉTRICAS </v>
      </c>
      <c r="AI498" s="90" t="str">
        <f t="shared" si="412"/>
        <v xml:space="preserve">CABOS DE FORÇA </v>
      </c>
      <c r="AJ498" s="90" t="s">
        <v>489</v>
      </c>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71"/>
      <c r="CA498" s="71"/>
      <c r="CB498" s="71"/>
      <c r="CC498" s="71"/>
      <c r="CD498" s="71"/>
      <c r="CE498" s="71"/>
      <c r="CF498" s="71"/>
      <c r="CG498" s="71"/>
      <c r="CH498" s="71"/>
      <c r="CI498" s="71"/>
      <c r="CJ498" s="71"/>
      <c r="CK498" s="71"/>
      <c r="CL498" s="71"/>
      <c r="CM498" s="71"/>
      <c r="CN498" s="71"/>
      <c r="CO498" s="71"/>
      <c r="CP498" s="71"/>
      <c r="CQ498" s="71"/>
      <c r="CR498" s="71"/>
      <c r="CS498" s="71"/>
      <c r="CT498" s="71"/>
      <c r="CU498" s="71"/>
      <c r="CV498" s="71"/>
      <c r="CW498" s="71"/>
      <c r="CX498" s="71"/>
      <c r="CY498" s="71"/>
      <c r="CZ498" s="71"/>
      <c r="DA498" s="71"/>
      <c r="DB498" s="71"/>
      <c r="DC498" s="71"/>
      <c r="DD498" s="71"/>
      <c r="DE498" s="71"/>
      <c r="DF498" s="71"/>
      <c r="DG498" s="71"/>
      <c r="DH498" s="71"/>
      <c r="DI498" s="71"/>
      <c r="DJ498" s="71"/>
      <c r="DK498" s="71"/>
      <c r="DL498" s="71"/>
      <c r="DM498" s="71"/>
      <c r="DN498" s="71"/>
      <c r="DO498" s="71"/>
      <c r="DP498" s="71"/>
      <c r="DQ498" s="71"/>
      <c r="DR498" s="71"/>
      <c r="DS498" s="71"/>
      <c r="DT498" s="71"/>
      <c r="DU498" s="71"/>
      <c r="DV498" s="71"/>
      <c r="DW498" s="71"/>
      <c r="DX498" s="71"/>
      <c r="DY498" s="71"/>
      <c r="DZ498" s="71"/>
      <c r="EA498" s="71"/>
      <c r="EB498" s="71"/>
      <c r="EC498" s="71"/>
      <c r="ED498" s="71"/>
      <c r="EE498" s="71"/>
      <c r="EF498" s="71"/>
      <c r="EG498" s="71"/>
      <c r="EH498" s="71"/>
      <c r="EI498" s="71"/>
      <c r="EJ498" s="71"/>
      <c r="EK498" s="71"/>
      <c r="EL498" s="71"/>
      <c r="EM498" s="71"/>
      <c r="EN498" s="71"/>
      <c r="EO498" s="71"/>
      <c r="EP498" s="71"/>
      <c r="EQ498" s="71"/>
      <c r="ER498" s="71"/>
      <c r="ES498" s="71"/>
      <c r="ET498" s="71"/>
      <c r="EU498" s="71"/>
      <c r="EV498" s="71"/>
      <c r="EW498" s="71"/>
      <c r="EX498" s="71"/>
      <c r="EY498" s="71"/>
      <c r="EZ498" s="71"/>
      <c r="FA498" s="71"/>
      <c r="FB498" s="71"/>
      <c r="FC498" s="71"/>
      <c r="FD498" s="71"/>
      <c r="FE498" s="71"/>
      <c r="FF498" s="71"/>
      <c r="FG498" s="71"/>
      <c r="FH498" s="71"/>
      <c r="FI498" s="71"/>
      <c r="FJ498" s="71"/>
      <c r="FK498" s="71"/>
      <c r="FL498" s="71"/>
      <c r="FM498" s="71"/>
      <c r="FN498" s="71"/>
      <c r="FO498" s="71"/>
      <c r="FP498" s="71"/>
      <c r="FQ498" s="71"/>
      <c r="FR498" s="71"/>
      <c r="FS498" s="71"/>
      <c r="FT498" s="71"/>
      <c r="FU498" s="71"/>
      <c r="FV498" s="71"/>
      <c r="FW498" s="71"/>
      <c r="FX498" s="71"/>
      <c r="FY498" s="71"/>
      <c r="FZ498" s="71"/>
      <c r="GA498" s="71"/>
      <c r="GB498" s="71"/>
      <c r="GC498" s="71"/>
      <c r="GD498" s="71"/>
      <c r="GE498" s="71"/>
      <c r="GF498" s="71"/>
      <c r="GG498" s="71"/>
      <c r="GH498" s="71"/>
      <c r="GI498" s="71"/>
      <c r="GJ498" s="71"/>
      <c r="GK498" s="71"/>
      <c r="GL498" s="71"/>
      <c r="GM498" s="71"/>
      <c r="GN498" s="71"/>
      <c r="GO498" s="71"/>
      <c r="GP498" s="71"/>
      <c r="GQ498" s="71"/>
      <c r="GR498" s="71"/>
      <c r="GS498" s="71"/>
      <c r="GT498" s="71"/>
      <c r="GU498" s="71"/>
      <c r="GV498" s="71"/>
      <c r="GW498" s="71"/>
      <c r="GX498" s="71"/>
      <c r="GY498" s="71"/>
      <c r="GZ498" s="71"/>
      <c r="HA498" s="71"/>
      <c r="HB498" s="71"/>
      <c r="HC498" s="71"/>
      <c r="HD498" s="71"/>
      <c r="HE498" s="71"/>
      <c r="HF498" s="71"/>
      <c r="HG498" s="71"/>
      <c r="HH498" s="71"/>
      <c r="HI498" s="71"/>
      <c r="HJ498" s="71"/>
      <c r="HK498" s="71"/>
      <c r="HL498" s="71"/>
      <c r="HM498" s="71"/>
      <c r="HN498" s="71"/>
      <c r="HO498" s="71"/>
      <c r="HP498" s="71"/>
      <c r="HQ498" s="71"/>
      <c r="HR498" s="71"/>
      <c r="HS498" s="71"/>
      <c r="HT498" s="71"/>
      <c r="HU498" s="71"/>
      <c r="HV498" s="71"/>
      <c r="HW498" s="71"/>
      <c r="HX498" s="71"/>
      <c r="HY498" s="71"/>
      <c r="HZ498" s="71"/>
      <c r="IA498" s="71"/>
      <c r="IB498" s="71"/>
      <c r="IC498" s="71"/>
      <c r="ID498" s="71"/>
      <c r="IE498" s="71"/>
      <c r="IF498" s="71"/>
      <c r="IG498" s="71"/>
      <c r="IH498" s="71"/>
      <c r="II498" s="71"/>
      <c r="IJ498" s="71"/>
      <c r="IK498" s="71"/>
      <c r="IL498" s="71"/>
      <c r="IM498" s="71"/>
      <c r="IN498" s="71"/>
      <c r="IO498" s="71"/>
      <c r="IP498" s="71"/>
      <c r="IQ498" s="71"/>
      <c r="IR498" s="71"/>
      <c r="IS498" s="71"/>
      <c r="IT498" s="71"/>
      <c r="IU498" s="71"/>
      <c r="IV498" s="71"/>
      <c r="IW498" s="71"/>
      <c r="IX498" s="71"/>
      <c r="IY498" s="71"/>
      <c r="IZ498" s="71"/>
    </row>
    <row r="499" spans="1:1024" s="115" customFormat="1" ht="25.5">
      <c r="A499" s="103" t="str">
        <f t="shared" ref="A499:A507" si="413">IF(AND(A498&gt;0,B498&lt;=0),CONCATENATE(A498,".1"),IF(IFERROR(RIGHT(A498,4)*1,0)&gt;999,CONCATENATE(LEFT(A498,LEN(A498)*1-4),RIGHT(A498,4)*1+1),IF(IFERROR(RIGHT(A498,3)*1,0)&gt;99,CONCATENATE(LEFT(A498,LEN(A498)*1-3),RIGHT(A498,3)*1+1),IF(IFERROR(RIGHT(A498,2)*1,0)&gt;9,CONCATENATE(LEFT(A498,LEN(A498)*1-2),RIGHT(A498,2)*1+1),CONCATENATE(LEFT(A498,LEN(A498)*1-1),RIGHT(A498)*1+1)))))</f>
        <v>1.13.2.3</v>
      </c>
      <c r="B499" s="52">
        <v>93000</v>
      </c>
      <c r="C499" s="64" t="s">
        <v>493</v>
      </c>
      <c r="D499" s="159" t="str">
        <f t="shared" si="401"/>
        <v>Cabo de cobre flexível isolado, 240 mm², anti-chama 0,6/1,0 kv, para distribuição - fornecimento e instalação. Af_12/2015</v>
      </c>
      <c r="E499" s="105" t="str">
        <f t="shared" si="402"/>
        <v>m</v>
      </c>
      <c r="F499" s="55" t="s">
        <v>471</v>
      </c>
      <c r="G499" s="158">
        <v>17.600000000000001</v>
      </c>
      <c r="H499" s="55">
        <f t="shared" si="403"/>
        <v>239.35</v>
      </c>
      <c r="I499" s="55">
        <f t="shared" si="404"/>
        <v>299.18</v>
      </c>
      <c r="J499" s="106">
        <f t="shared" si="405"/>
        <v>5265.56</v>
      </c>
      <c r="K499" s="107">
        <f t="shared" si="406"/>
        <v>1.9279175388665651E-2</v>
      </c>
      <c r="L499" s="107">
        <f t="shared" si="407"/>
        <v>3.1878867114752381E-4</v>
      </c>
      <c r="M499" s="108">
        <v>239.35</v>
      </c>
      <c r="N499" s="109" t="s">
        <v>657</v>
      </c>
      <c r="O499" s="110" t="s">
        <v>3277</v>
      </c>
      <c r="P499" s="111"/>
      <c r="Q499" s="112"/>
      <c r="R499" s="111"/>
      <c r="S499" s="111"/>
      <c r="T499" s="113"/>
      <c r="U499" s="114">
        <f t="shared" si="408"/>
        <v>273121.64</v>
      </c>
      <c r="V499" s="71">
        <f t="shared" si="377"/>
        <v>1</v>
      </c>
      <c r="W499" s="71">
        <f t="shared" si="378"/>
        <v>1</v>
      </c>
      <c r="X499" s="71">
        <f t="shared" si="379"/>
        <v>13</v>
      </c>
      <c r="Y499" s="71">
        <f t="shared" si="380"/>
        <v>2</v>
      </c>
      <c r="Z499" s="71">
        <f t="shared" si="386"/>
        <v>0</v>
      </c>
      <c r="AA499" s="71">
        <f t="shared" si="381"/>
        <v>14839580.48000001</v>
      </c>
      <c r="AB499" s="71">
        <f t="shared" si="382"/>
        <v>14839580.48000001</v>
      </c>
      <c r="AC499" s="71">
        <f t="shared" si="383"/>
        <v>74534.2</v>
      </c>
      <c r="AD499" s="71">
        <f t="shared" si="384"/>
        <v>71977.66</v>
      </c>
      <c r="AE499" s="71">
        <f t="shared" si="385"/>
        <v>599594.7699999999</v>
      </c>
      <c r="AF499" s="90" t="str">
        <f t="shared" si="409"/>
        <v>CENTRO INTEGRADO DE SAÚDE XANXERÊ</v>
      </c>
      <c r="AG499" s="90" t="str">
        <f t="shared" si="410"/>
        <v>CONSTRUÇÃO</v>
      </c>
      <c r="AH499" s="90" t="str">
        <f t="shared" si="411"/>
        <v xml:space="preserve">INSTALAÇÕES ELÉTRICAS </v>
      </c>
      <c r="AI499" s="90" t="str">
        <f t="shared" si="412"/>
        <v xml:space="preserve">CABOS DE FORÇA </v>
      </c>
      <c r="AJ499" s="90" t="s">
        <v>489</v>
      </c>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71"/>
      <c r="CA499" s="71"/>
      <c r="CB499" s="71"/>
      <c r="CC499" s="71"/>
      <c r="CD499" s="71"/>
      <c r="CE499" s="71"/>
      <c r="CF499" s="71"/>
      <c r="CG499" s="71"/>
      <c r="CH499" s="71"/>
      <c r="CI499" s="71"/>
      <c r="CJ499" s="71"/>
      <c r="CK499" s="71"/>
      <c r="CL499" s="71"/>
      <c r="CM499" s="71"/>
      <c r="CN499" s="71"/>
      <c r="CO499" s="71"/>
      <c r="CP499" s="71"/>
      <c r="CQ499" s="71"/>
      <c r="CR499" s="71"/>
      <c r="CS499" s="71"/>
      <c r="CT499" s="71"/>
      <c r="CU499" s="71"/>
      <c r="CV499" s="71"/>
      <c r="CW499" s="71"/>
      <c r="CX499" s="71"/>
      <c r="CY499" s="71"/>
      <c r="CZ499" s="71"/>
      <c r="DA499" s="71"/>
      <c r="DB499" s="71"/>
      <c r="DC499" s="71"/>
      <c r="DD499" s="71"/>
      <c r="DE499" s="71"/>
      <c r="DF499" s="71"/>
      <c r="DG499" s="71"/>
      <c r="DH499" s="71"/>
      <c r="DI499" s="71"/>
      <c r="DJ499" s="71"/>
      <c r="DK499" s="71"/>
      <c r="DL499" s="71"/>
      <c r="DM499" s="71"/>
      <c r="DN499" s="71"/>
      <c r="DO499" s="71"/>
      <c r="DP499" s="71"/>
      <c r="DQ499" s="71"/>
      <c r="DR499" s="71"/>
      <c r="DS499" s="71"/>
      <c r="DT499" s="71"/>
      <c r="DU499" s="71"/>
      <c r="DV499" s="71"/>
      <c r="DW499" s="71"/>
      <c r="DX499" s="71"/>
      <c r="DY499" s="71"/>
      <c r="DZ499" s="71"/>
      <c r="EA499" s="71"/>
      <c r="EB499" s="71"/>
      <c r="EC499" s="71"/>
      <c r="ED499" s="71"/>
      <c r="EE499" s="71"/>
      <c r="EF499" s="71"/>
      <c r="EG499" s="71"/>
      <c r="EH499" s="71"/>
      <c r="EI499" s="71"/>
      <c r="EJ499" s="71"/>
      <c r="EK499" s="71"/>
      <c r="EL499" s="71"/>
      <c r="EM499" s="71"/>
      <c r="EN499" s="71"/>
      <c r="EO499" s="71"/>
      <c r="EP499" s="71"/>
      <c r="EQ499" s="71"/>
      <c r="ER499" s="71"/>
      <c r="ES499" s="71"/>
      <c r="ET499" s="71"/>
      <c r="EU499" s="71"/>
      <c r="EV499" s="71"/>
      <c r="EW499" s="71"/>
      <c r="EX499" s="71"/>
      <c r="EY499" s="71"/>
      <c r="EZ499" s="71"/>
      <c r="FA499" s="71"/>
      <c r="FB499" s="71"/>
      <c r="FC499" s="71"/>
      <c r="FD499" s="71"/>
      <c r="FE499" s="71"/>
      <c r="FF499" s="71"/>
      <c r="FG499" s="71"/>
      <c r="FH499" s="71"/>
      <c r="FI499" s="71"/>
      <c r="FJ499" s="71"/>
      <c r="FK499" s="71"/>
      <c r="FL499" s="71"/>
      <c r="FM499" s="71"/>
      <c r="FN499" s="71"/>
      <c r="FO499" s="71"/>
      <c r="FP499" s="71"/>
      <c r="FQ499" s="71"/>
      <c r="FR499" s="71"/>
      <c r="FS499" s="71"/>
      <c r="FT499" s="71"/>
      <c r="FU499" s="71"/>
      <c r="FV499" s="71"/>
      <c r="FW499" s="71"/>
      <c r="FX499" s="71"/>
      <c r="FY499" s="71"/>
      <c r="FZ499" s="71"/>
      <c r="GA499" s="71"/>
      <c r="GB499" s="71"/>
      <c r="GC499" s="71"/>
      <c r="GD499" s="71"/>
      <c r="GE499" s="71"/>
      <c r="GF499" s="71"/>
      <c r="GG499" s="71"/>
      <c r="GH499" s="71"/>
      <c r="GI499" s="71"/>
      <c r="GJ499" s="71"/>
      <c r="GK499" s="71"/>
      <c r="GL499" s="71"/>
      <c r="GM499" s="71"/>
      <c r="GN499" s="71"/>
      <c r="GO499" s="71"/>
      <c r="GP499" s="71"/>
      <c r="GQ499" s="71"/>
      <c r="GR499" s="71"/>
      <c r="GS499" s="71"/>
      <c r="GT499" s="71"/>
      <c r="GU499" s="71"/>
      <c r="GV499" s="71"/>
      <c r="GW499" s="71"/>
      <c r="GX499" s="71"/>
      <c r="GY499" s="71"/>
      <c r="GZ499" s="71"/>
      <c r="HA499" s="71"/>
      <c r="HB499" s="71"/>
      <c r="HC499" s="71"/>
      <c r="HD499" s="71"/>
      <c r="HE499" s="71"/>
      <c r="HF499" s="71"/>
      <c r="HG499" s="71"/>
      <c r="HH499" s="71"/>
      <c r="HI499" s="71"/>
      <c r="HJ499" s="71"/>
      <c r="HK499" s="71"/>
      <c r="HL499" s="71"/>
      <c r="HM499" s="71"/>
      <c r="HN499" s="71"/>
      <c r="HO499" s="71"/>
      <c r="HP499" s="71"/>
      <c r="HQ499" s="71"/>
      <c r="HR499" s="71"/>
      <c r="HS499" s="71"/>
      <c r="HT499" s="71"/>
      <c r="HU499" s="71"/>
      <c r="HV499" s="71"/>
      <c r="HW499" s="71"/>
      <c r="HX499" s="71"/>
      <c r="HY499" s="71"/>
      <c r="HZ499" s="71"/>
      <c r="IA499" s="71"/>
      <c r="IB499" s="71"/>
      <c r="IC499" s="71"/>
      <c r="ID499" s="71"/>
      <c r="IE499" s="71"/>
      <c r="IF499" s="71"/>
      <c r="IG499" s="71"/>
      <c r="IH499" s="71"/>
      <c r="II499" s="71"/>
      <c r="IJ499" s="71"/>
      <c r="IK499" s="71"/>
      <c r="IL499" s="71"/>
      <c r="IM499" s="71"/>
      <c r="IN499" s="71"/>
      <c r="IO499" s="71"/>
      <c r="IP499" s="71"/>
      <c r="IQ499" s="71"/>
      <c r="IR499" s="71"/>
      <c r="IS499" s="71"/>
      <c r="IT499" s="71"/>
      <c r="IU499" s="71"/>
      <c r="IV499" s="71"/>
      <c r="IW499" s="71"/>
      <c r="IX499" s="71"/>
      <c r="IY499" s="71"/>
      <c r="IZ499" s="71"/>
    </row>
    <row r="500" spans="1:1024" s="115" customFormat="1" ht="25.5">
      <c r="A500" s="103" t="str">
        <f t="shared" si="413"/>
        <v>1.13.2.4</v>
      </c>
      <c r="B500" s="52">
        <v>92992</v>
      </c>
      <c r="C500" s="64" t="s">
        <v>493</v>
      </c>
      <c r="D500" s="159" t="str">
        <f t="shared" si="401"/>
        <v>Cabo de cobre flexível isolado, 95 mm², anti-chama 0,6/1,0 kv, para distribuição - fornecimento e instalação. Af_12/2015</v>
      </c>
      <c r="E500" s="105" t="str">
        <f t="shared" si="402"/>
        <v>m</v>
      </c>
      <c r="F500" s="55" t="s">
        <v>471</v>
      </c>
      <c r="G500" s="158">
        <v>63.9</v>
      </c>
      <c r="H500" s="55">
        <f t="shared" si="403"/>
        <v>93.54</v>
      </c>
      <c r="I500" s="55">
        <f t="shared" si="404"/>
        <v>116.92</v>
      </c>
      <c r="J500" s="106">
        <f t="shared" si="405"/>
        <v>7471.18</v>
      </c>
      <c r="K500" s="107">
        <f t="shared" si="406"/>
        <v>2.7354771302632776E-2</v>
      </c>
      <c r="L500" s="107">
        <f t="shared" si="407"/>
        <v>4.5232179371310115E-4</v>
      </c>
      <c r="M500" s="108">
        <v>93.54</v>
      </c>
      <c r="N500" s="109" t="s">
        <v>657</v>
      </c>
      <c r="O500" s="110" t="s">
        <v>3279</v>
      </c>
      <c r="P500" s="111"/>
      <c r="Q500" s="112"/>
      <c r="R500" s="111"/>
      <c r="S500" s="111"/>
      <c r="T500" s="113"/>
      <c r="U500" s="114">
        <f t="shared" si="408"/>
        <v>273121.64</v>
      </c>
      <c r="V500" s="71">
        <f t="shared" si="377"/>
        <v>1</v>
      </c>
      <c r="W500" s="71">
        <f t="shared" si="378"/>
        <v>1</v>
      </c>
      <c r="X500" s="71">
        <f t="shared" si="379"/>
        <v>13</v>
      </c>
      <c r="Y500" s="71">
        <f t="shared" si="380"/>
        <v>2</v>
      </c>
      <c r="Z500" s="71">
        <f t="shared" si="386"/>
        <v>0</v>
      </c>
      <c r="AA500" s="71">
        <f t="shared" si="381"/>
        <v>14847051.660000009</v>
      </c>
      <c r="AB500" s="71">
        <f t="shared" si="382"/>
        <v>14847051.660000009</v>
      </c>
      <c r="AC500" s="71">
        <f t="shared" si="383"/>
        <v>82005.38</v>
      </c>
      <c r="AD500" s="71">
        <f t="shared" si="384"/>
        <v>79448.84</v>
      </c>
      <c r="AE500" s="71">
        <f t="shared" si="385"/>
        <v>607065.94999999995</v>
      </c>
      <c r="AF500" s="90" t="str">
        <f t="shared" si="409"/>
        <v>CENTRO INTEGRADO DE SAÚDE XANXERÊ</v>
      </c>
      <c r="AG500" s="90" t="str">
        <f t="shared" si="410"/>
        <v>CONSTRUÇÃO</v>
      </c>
      <c r="AH500" s="90" t="str">
        <f t="shared" si="411"/>
        <v xml:space="preserve">INSTALAÇÕES ELÉTRICAS </v>
      </c>
      <c r="AI500" s="90" t="str">
        <f t="shared" si="412"/>
        <v xml:space="preserve">CABOS DE FORÇA </v>
      </c>
      <c r="AJ500" s="90" t="s">
        <v>489</v>
      </c>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71"/>
      <c r="CA500" s="71"/>
      <c r="CB500" s="71"/>
      <c r="CC500" s="71"/>
      <c r="CD500" s="71"/>
      <c r="CE500" s="71"/>
      <c r="CF500" s="71"/>
      <c r="CG500" s="71"/>
      <c r="CH500" s="71"/>
      <c r="CI500" s="71"/>
      <c r="CJ500" s="71"/>
      <c r="CK500" s="71"/>
      <c r="CL500" s="71"/>
      <c r="CM500" s="71"/>
      <c r="CN500" s="71"/>
      <c r="CO500" s="71"/>
      <c r="CP500" s="71"/>
      <c r="CQ500" s="71"/>
      <c r="CR500" s="71"/>
      <c r="CS500" s="71"/>
      <c r="CT500" s="71"/>
      <c r="CU500" s="71"/>
      <c r="CV500" s="71"/>
      <c r="CW500" s="71"/>
      <c r="CX500" s="71"/>
      <c r="CY500" s="71"/>
      <c r="CZ500" s="71"/>
      <c r="DA500" s="71"/>
      <c r="DB500" s="71"/>
      <c r="DC500" s="71"/>
      <c r="DD500" s="71"/>
      <c r="DE500" s="71"/>
      <c r="DF500" s="71"/>
      <c r="DG500" s="71"/>
      <c r="DH500" s="71"/>
      <c r="DI500" s="71"/>
      <c r="DJ500" s="71"/>
      <c r="DK500" s="71"/>
      <c r="DL500" s="71"/>
      <c r="DM500" s="71"/>
      <c r="DN500" s="71"/>
      <c r="DO500" s="71"/>
      <c r="DP500" s="71"/>
      <c r="DQ500" s="71"/>
      <c r="DR500" s="71"/>
      <c r="DS500" s="71"/>
      <c r="DT500" s="71"/>
      <c r="DU500" s="71"/>
      <c r="DV500" s="71"/>
      <c r="DW500" s="71"/>
      <c r="DX500" s="71"/>
      <c r="DY500" s="71"/>
      <c r="DZ500" s="71"/>
      <c r="EA500" s="71"/>
      <c r="EB500" s="71"/>
      <c r="EC500" s="71"/>
      <c r="ED500" s="71"/>
      <c r="EE500" s="71"/>
      <c r="EF500" s="71"/>
      <c r="EG500" s="71"/>
      <c r="EH500" s="71"/>
      <c r="EI500" s="71"/>
      <c r="EJ500" s="71"/>
      <c r="EK500" s="71"/>
      <c r="EL500" s="71"/>
      <c r="EM500" s="71"/>
      <c r="EN500" s="71"/>
      <c r="EO500" s="71"/>
      <c r="EP500" s="71"/>
      <c r="EQ500" s="71"/>
      <c r="ER500" s="71"/>
      <c r="ES500" s="71"/>
      <c r="ET500" s="71"/>
      <c r="EU500" s="71"/>
      <c r="EV500" s="71"/>
      <c r="EW500" s="71"/>
      <c r="EX500" s="71"/>
      <c r="EY500" s="71"/>
      <c r="EZ500" s="71"/>
      <c r="FA500" s="71"/>
      <c r="FB500" s="71"/>
      <c r="FC500" s="71"/>
      <c r="FD500" s="71"/>
      <c r="FE500" s="71"/>
      <c r="FF500" s="71"/>
      <c r="FG500" s="71"/>
      <c r="FH500" s="71"/>
      <c r="FI500" s="71"/>
      <c r="FJ500" s="71"/>
      <c r="FK500" s="71"/>
      <c r="FL500" s="71"/>
      <c r="FM500" s="71"/>
      <c r="FN500" s="71"/>
      <c r="FO500" s="71"/>
      <c r="FP500" s="71"/>
      <c r="FQ500" s="71"/>
      <c r="FR500" s="71"/>
      <c r="FS500" s="71"/>
      <c r="FT500" s="71"/>
      <c r="FU500" s="71"/>
      <c r="FV500" s="71"/>
      <c r="FW500" s="71"/>
      <c r="FX500" s="71"/>
      <c r="FY500" s="71"/>
      <c r="FZ500" s="71"/>
      <c r="GA500" s="71"/>
      <c r="GB500" s="71"/>
      <c r="GC500" s="71"/>
      <c r="GD500" s="71"/>
      <c r="GE500" s="71"/>
      <c r="GF500" s="71"/>
      <c r="GG500" s="71"/>
      <c r="GH500" s="71"/>
      <c r="GI500" s="71"/>
      <c r="GJ500" s="71"/>
      <c r="GK500" s="71"/>
      <c r="GL500" s="71"/>
      <c r="GM500" s="71"/>
      <c r="GN500" s="71"/>
      <c r="GO500" s="71"/>
      <c r="GP500" s="71"/>
      <c r="GQ500" s="71"/>
      <c r="GR500" s="71"/>
      <c r="GS500" s="71"/>
      <c r="GT500" s="71"/>
      <c r="GU500" s="71"/>
      <c r="GV500" s="71"/>
      <c r="GW500" s="71"/>
      <c r="GX500" s="71"/>
      <c r="GY500" s="71"/>
      <c r="GZ500" s="71"/>
      <c r="HA500" s="71"/>
      <c r="HB500" s="71"/>
      <c r="HC500" s="71"/>
      <c r="HD500" s="71"/>
      <c r="HE500" s="71"/>
      <c r="HF500" s="71"/>
      <c r="HG500" s="71"/>
      <c r="HH500" s="71"/>
      <c r="HI500" s="71"/>
      <c r="HJ500" s="71"/>
      <c r="HK500" s="71"/>
      <c r="HL500" s="71"/>
      <c r="HM500" s="71"/>
      <c r="HN500" s="71"/>
      <c r="HO500" s="71"/>
      <c r="HP500" s="71"/>
      <c r="HQ500" s="71"/>
      <c r="HR500" s="71"/>
      <c r="HS500" s="71"/>
      <c r="HT500" s="71"/>
      <c r="HU500" s="71"/>
      <c r="HV500" s="71"/>
      <c r="HW500" s="71"/>
      <c r="HX500" s="71"/>
      <c r="HY500" s="71"/>
      <c r="HZ500" s="71"/>
      <c r="IA500" s="71"/>
      <c r="IB500" s="71"/>
      <c r="IC500" s="71"/>
      <c r="ID500" s="71"/>
      <c r="IE500" s="71"/>
      <c r="IF500" s="71"/>
      <c r="IG500" s="71"/>
      <c r="IH500" s="71"/>
      <c r="II500" s="71"/>
      <c r="IJ500" s="71"/>
      <c r="IK500" s="71"/>
      <c r="IL500" s="71"/>
      <c r="IM500" s="71"/>
      <c r="IN500" s="71"/>
      <c r="IO500" s="71"/>
      <c r="IP500" s="71"/>
      <c r="IQ500" s="71"/>
      <c r="IR500" s="71"/>
      <c r="IS500" s="71"/>
      <c r="IT500" s="71"/>
      <c r="IU500" s="71"/>
      <c r="IV500" s="71"/>
      <c r="IW500" s="71"/>
      <c r="IX500" s="71"/>
      <c r="IY500" s="71"/>
      <c r="IZ500" s="71"/>
    </row>
    <row r="501" spans="1:1024" s="115" customFormat="1" ht="25.5">
      <c r="A501" s="103" t="str">
        <f t="shared" si="413"/>
        <v>1.13.2.5</v>
      </c>
      <c r="B501" s="60">
        <v>91924</v>
      </c>
      <c r="C501" s="64" t="s">
        <v>493</v>
      </c>
      <c r="D501" s="159" t="str">
        <f t="shared" si="401"/>
        <v>Cabo de cobre flexível isolado, 1,5 mm², anti-chama 450/750 v, para circuitos terminais - fornecimento e instalação. Af_12/2015</v>
      </c>
      <c r="E501" s="105" t="str">
        <f t="shared" si="402"/>
        <v>m</v>
      </c>
      <c r="F501" s="55" t="s">
        <v>471</v>
      </c>
      <c r="G501" s="158">
        <v>5975.2</v>
      </c>
      <c r="H501" s="55">
        <f t="shared" si="403"/>
        <v>3.05</v>
      </c>
      <c r="I501" s="55">
        <f t="shared" si="404"/>
        <v>3.81</v>
      </c>
      <c r="J501" s="106">
        <f t="shared" si="405"/>
        <v>22765.51</v>
      </c>
      <c r="K501" s="107">
        <f t="shared" si="406"/>
        <v>8.3353007107016486E-2</v>
      </c>
      <c r="L501" s="107">
        <f t="shared" si="407"/>
        <v>1.3782744249226414E-3</v>
      </c>
      <c r="M501" s="108">
        <v>3.05</v>
      </c>
      <c r="N501" s="109" t="s">
        <v>657</v>
      </c>
      <c r="O501" s="110" t="s">
        <v>3281</v>
      </c>
      <c r="P501" s="111"/>
      <c r="Q501" s="112"/>
      <c r="R501" s="111"/>
      <c r="S501" s="111"/>
      <c r="T501" s="113"/>
      <c r="U501" s="114">
        <f t="shared" si="408"/>
        <v>273121.64</v>
      </c>
      <c r="V501" s="71">
        <f t="shared" si="377"/>
        <v>1</v>
      </c>
      <c r="W501" s="71">
        <f t="shared" si="378"/>
        <v>1</v>
      </c>
      <c r="X501" s="71">
        <f t="shared" si="379"/>
        <v>13</v>
      </c>
      <c r="Y501" s="71">
        <f t="shared" si="380"/>
        <v>2</v>
      </c>
      <c r="Z501" s="71">
        <f t="shared" si="386"/>
        <v>0</v>
      </c>
      <c r="AA501" s="71">
        <f t="shared" si="381"/>
        <v>14869817.170000009</v>
      </c>
      <c r="AB501" s="71">
        <f t="shared" si="382"/>
        <v>14869817.170000009</v>
      </c>
      <c r="AC501" s="71">
        <f t="shared" si="383"/>
        <v>104770.89</v>
      </c>
      <c r="AD501" s="71">
        <f t="shared" si="384"/>
        <v>102214.34999999999</v>
      </c>
      <c r="AE501" s="71">
        <f t="shared" si="385"/>
        <v>629831.46</v>
      </c>
      <c r="AF501" s="90" t="str">
        <f t="shared" si="409"/>
        <v>CENTRO INTEGRADO DE SAÚDE XANXERÊ</v>
      </c>
      <c r="AG501" s="90" t="str">
        <f t="shared" si="410"/>
        <v>CONSTRUÇÃO</v>
      </c>
      <c r="AH501" s="90" t="str">
        <f t="shared" si="411"/>
        <v xml:space="preserve">INSTALAÇÕES ELÉTRICAS </v>
      </c>
      <c r="AI501" s="90" t="str">
        <f t="shared" si="412"/>
        <v xml:space="preserve">CABOS DE FORÇA </v>
      </c>
      <c r="AJ501" s="90" t="s">
        <v>489</v>
      </c>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71"/>
      <c r="CA501" s="71"/>
      <c r="CB501" s="71"/>
      <c r="CC501" s="71"/>
      <c r="CD501" s="71"/>
      <c r="CE501" s="71"/>
      <c r="CF501" s="71"/>
      <c r="CG501" s="71"/>
      <c r="CH501" s="71"/>
      <c r="CI501" s="71"/>
      <c r="CJ501" s="71"/>
      <c r="CK501" s="71"/>
      <c r="CL501" s="71"/>
      <c r="CM501" s="71"/>
      <c r="CN501" s="71"/>
      <c r="CO501" s="71"/>
      <c r="CP501" s="71"/>
      <c r="CQ501" s="71"/>
      <c r="CR501" s="71"/>
      <c r="CS501" s="71"/>
      <c r="CT501" s="71"/>
      <c r="CU501" s="71"/>
      <c r="CV501" s="71"/>
      <c r="CW501" s="71"/>
      <c r="CX501" s="71"/>
      <c r="CY501" s="71"/>
      <c r="CZ501" s="71"/>
      <c r="DA501" s="71"/>
      <c r="DB501" s="71"/>
      <c r="DC501" s="71"/>
      <c r="DD501" s="71"/>
      <c r="DE501" s="71"/>
      <c r="DF501" s="71"/>
      <c r="DG501" s="71"/>
      <c r="DH501" s="71"/>
      <c r="DI501" s="71"/>
      <c r="DJ501" s="71"/>
      <c r="DK501" s="71"/>
      <c r="DL501" s="71"/>
      <c r="DM501" s="71"/>
      <c r="DN501" s="71"/>
      <c r="DO501" s="71"/>
      <c r="DP501" s="71"/>
      <c r="DQ501" s="71"/>
      <c r="DR501" s="71"/>
      <c r="DS501" s="71"/>
      <c r="DT501" s="71"/>
      <c r="DU501" s="71"/>
      <c r="DV501" s="71"/>
      <c r="DW501" s="71"/>
      <c r="DX501" s="71"/>
      <c r="DY501" s="71"/>
      <c r="DZ501" s="71"/>
      <c r="EA501" s="71"/>
      <c r="EB501" s="71"/>
      <c r="EC501" s="71"/>
      <c r="ED501" s="71"/>
      <c r="EE501" s="71"/>
      <c r="EF501" s="71"/>
      <c r="EG501" s="71"/>
      <c r="EH501" s="71"/>
      <c r="EI501" s="71"/>
      <c r="EJ501" s="71"/>
      <c r="EK501" s="71"/>
      <c r="EL501" s="71"/>
      <c r="EM501" s="71"/>
      <c r="EN501" s="71"/>
      <c r="EO501" s="71"/>
      <c r="EP501" s="71"/>
      <c r="EQ501" s="71"/>
      <c r="ER501" s="71"/>
      <c r="ES501" s="71"/>
      <c r="ET501" s="71"/>
      <c r="EU501" s="71"/>
      <c r="EV501" s="71"/>
      <c r="EW501" s="71"/>
      <c r="EX501" s="71"/>
      <c r="EY501" s="71"/>
      <c r="EZ501" s="71"/>
      <c r="FA501" s="71"/>
      <c r="FB501" s="71"/>
      <c r="FC501" s="71"/>
      <c r="FD501" s="71"/>
      <c r="FE501" s="71"/>
      <c r="FF501" s="71"/>
      <c r="FG501" s="71"/>
      <c r="FH501" s="71"/>
      <c r="FI501" s="71"/>
      <c r="FJ501" s="71"/>
      <c r="FK501" s="71"/>
      <c r="FL501" s="71"/>
      <c r="FM501" s="71"/>
      <c r="FN501" s="71"/>
      <c r="FO501" s="71"/>
      <c r="FP501" s="71"/>
      <c r="FQ501" s="71"/>
      <c r="FR501" s="71"/>
      <c r="FS501" s="71"/>
      <c r="FT501" s="71"/>
      <c r="FU501" s="71"/>
      <c r="FV501" s="71"/>
      <c r="FW501" s="71"/>
      <c r="FX501" s="71"/>
      <c r="FY501" s="71"/>
      <c r="FZ501" s="71"/>
      <c r="GA501" s="71"/>
      <c r="GB501" s="71"/>
      <c r="GC501" s="71"/>
      <c r="GD501" s="71"/>
      <c r="GE501" s="71"/>
      <c r="GF501" s="71"/>
      <c r="GG501" s="71"/>
      <c r="GH501" s="71"/>
      <c r="GI501" s="71"/>
      <c r="GJ501" s="71"/>
      <c r="GK501" s="71"/>
      <c r="GL501" s="71"/>
      <c r="GM501" s="71"/>
      <c r="GN501" s="71"/>
      <c r="GO501" s="71"/>
      <c r="GP501" s="71"/>
      <c r="GQ501" s="71"/>
      <c r="GR501" s="71"/>
      <c r="GS501" s="71"/>
      <c r="GT501" s="71"/>
      <c r="GU501" s="71"/>
      <c r="GV501" s="71"/>
      <c r="GW501" s="71"/>
      <c r="GX501" s="71"/>
      <c r="GY501" s="71"/>
      <c r="GZ501" s="71"/>
      <c r="HA501" s="71"/>
      <c r="HB501" s="71"/>
      <c r="HC501" s="71"/>
      <c r="HD501" s="71"/>
      <c r="HE501" s="71"/>
      <c r="HF501" s="71"/>
      <c r="HG501" s="71"/>
      <c r="HH501" s="71"/>
      <c r="HI501" s="71"/>
      <c r="HJ501" s="71"/>
      <c r="HK501" s="71"/>
      <c r="HL501" s="71"/>
      <c r="HM501" s="71"/>
      <c r="HN501" s="71"/>
      <c r="HO501" s="71"/>
      <c r="HP501" s="71"/>
      <c r="HQ501" s="71"/>
      <c r="HR501" s="71"/>
      <c r="HS501" s="71"/>
      <c r="HT501" s="71"/>
      <c r="HU501" s="71"/>
      <c r="HV501" s="71"/>
      <c r="HW501" s="71"/>
      <c r="HX501" s="71"/>
      <c r="HY501" s="71"/>
      <c r="HZ501" s="71"/>
      <c r="IA501" s="71"/>
      <c r="IB501" s="71"/>
      <c r="IC501" s="71"/>
      <c r="ID501" s="71"/>
      <c r="IE501" s="71"/>
      <c r="IF501" s="71"/>
      <c r="IG501" s="71"/>
      <c r="IH501" s="71"/>
      <c r="II501" s="71"/>
      <c r="IJ501" s="71"/>
      <c r="IK501" s="71"/>
      <c r="IL501" s="71"/>
      <c r="IM501" s="71"/>
      <c r="IN501" s="71"/>
      <c r="IO501" s="71"/>
      <c r="IP501" s="71"/>
      <c r="IQ501" s="71"/>
      <c r="IR501" s="71"/>
      <c r="IS501" s="71"/>
      <c r="IT501" s="71"/>
      <c r="IU501" s="71"/>
      <c r="IV501" s="71"/>
      <c r="IW501" s="71"/>
      <c r="IX501" s="71"/>
      <c r="IY501" s="71"/>
      <c r="IZ501" s="71"/>
    </row>
    <row r="502" spans="1:1024" s="115" customFormat="1" ht="25.5">
      <c r="A502" s="103" t="str">
        <f t="shared" si="413"/>
        <v>1.13.2.6</v>
      </c>
      <c r="B502" s="60">
        <v>91934</v>
      </c>
      <c r="C502" s="64" t="s">
        <v>493</v>
      </c>
      <c r="D502" s="159" t="str">
        <f t="shared" si="401"/>
        <v>Cabo de cobre flexível isolado, 16 mm², anti-chama 450/750 v, para circuitos terminais - fornecimento e instalação. Af_12/2015</v>
      </c>
      <c r="E502" s="105" t="str">
        <f t="shared" si="402"/>
        <v>m</v>
      </c>
      <c r="F502" s="55" t="s">
        <v>471</v>
      </c>
      <c r="G502" s="158">
        <v>60.9</v>
      </c>
      <c r="H502" s="55">
        <f t="shared" si="403"/>
        <v>23.66</v>
      </c>
      <c r="I502" s="55">
        <f t="shared" si="404"/>
        <v>29.57</v>
      </c>
      <c r="J502" s="106">
        <f t="shared" si="405"/>
        <v>1800.81</v>
      </c>
      <c r="K502" s="107">
        <f t="shared" si="406"/>
        <v>6.5934358039150612E-3</v>
      </c>
      <c r="L502" s="107">
        <f t="shared" si="407"/>
        <v>1.0902502808612424E-4</v>
      </c>
      <c r="M502" s="108">
        <v>23.66</v>
      </c>
      <c r="N502" s="109" t="s">
        <v>657</v>
      </c>
      <c r="O502" s="110" t="s">
        <v>3283</v>
      </c>
      <c r="P502" s="111"/>
      <c r="Q502" s="112"/>
      <c r="R502" s="111"/>
      <c r="S502" s="111"/>
      <c r="T502" s="113"/>
      <c r="U502" s="114">
        <f t="shared" si="408"/>
        <v>273121.64</v>
      </c>
      <c r="V502" s="71">
        <f t="shared" si="377"/>
        <v>1</v>
      </c>
      <c r="W502" s="71">
        <f t="shared" si="378"/>
        <v>1</v>
      </c>
      <c r="X502" s="71">
        <f t="shared" si="379"/>
        <v>13</v>
      </c>
      <c r="Y502" s="71">
        <f t="shared" si="380"/>
        <v>2</v>
      </c>
      <c r="Z502" s="71">
        <f t="shared" si="386"/>
        <v>0</v>
      </c>
      <c r="AA502" s="71">
        <f t="shared" si="381"/>
        <v>14871617.98000001</v>
      </c>
      <c r="AB502" s="71">
        <f t="shared" si="382"/>
        <v>14871617.98000001</v>
      </c>
      <c r="AC502" s="71">
        <f t="shared" si="383"/>
        <v>106571.7</v>
      </c>
      <c r="AD502" s="71">
        <f t="shared" si="384"/>
        <v>104015.15999999999</v>
      </c>
      <c r="AE502" s="71">
        <f t="shared" si="385"/>
        <v>631632.27</v>
      </c>
      <c r="AF502" s="90" t="str">
        <f t="shared" si="409"/>
        <v>CENTRO INTEGRADO DE SAÚDE XANXERÊ</v>
      </c>
      <c r="AG502" s="90" t="str">
        <f t="shared" si="410"/>
        <v>CONSTRUÇÃO</v>
      </c>
      <c r="AH502" s="90" t="str">
        <f t="shared" si="411"/>
        <v xml:space="preserve">INSTALAÇÕES ELÉTRICAS </v>
      </c>
      <c r="AI502" s="90" t="str">
        <f t="shared" si="412"/>
        <v xml:space="preserve">CABOS DE FORÇA </v>
      </c>
      <c r="AJ502" s="90" t="s">
        <v>489</v>
      </c>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71"/>
      <c r="CA502" s="71"/>
      <c r="CB502" s="71"/>
      <c r="CC502" s="71"/>
      <c r="CD502" s="71"/>
      <c r="CE502" s="71"/>
      <c r="CF502" s="71"/>
      <c r="CG502" s="71"/>
      <c r="CH502" s="71"/>
      <c r="CI502" s="71"/>
      <c r="CJ502" s="71"/>
      <c r="CK502" s="71"/>
      <c r="CL502" s="71"/>
      <c r="CM502" s="71"/>
      <c r="CN502" s="71"/>
      <c r="CO502" s="71"/>
      <c r="CP502" s="71"/>
      <c r="CQ502" s="71"/>
      <c r="CR502" s="71"/>
      <c r="CS502" s="71"/>
      <c r="CT502" s="71"/>
      <c r="CU502" s="71"/>
      <c r="CV502" s="71"/>
      <c r="CW502" s="71"/>
      <c r="CX502" s="71"/>
      <c r="CY502" s="71"/>
      <c r="CZ502" s="71"/>
      <c r="DA502" s="71"/>
      <c r="DB502" s="71"/>
      <c r="DC502" s="71"/>
      <c r="DD502" s="71"/>
      <c r="DE502" s="71"/>
      <c r="DF502" s="71"/>
      <c r="DG502" s="71"/>
      <c r="DH502" s="71"/>
      <c r="DI502" s="71"/>
      <c r="DJ502" s="71"/>
      <c r="DK502" s="71"/>
      <c r="DL502" s="71"/>
      <c r="DM502" s="71"/>
      <c r="DN502" s="71"/>
      <c r="DO502" s="71"/>
      <c r="DP502" s="71"/>
      <c r="DQ502" s="71"/>
      <c r="DR502" s="71"/>
      <c r="DS502" s="71"/>
      <c r="DT502" s="71"/>
      <c r="DU502" s="71"/>
      <c r="DV502" s="71"/>
      <c r="DW502" s="71"/>
      <c r="DX502" s="71"/>
      <c r="DY502" s="71"/>
      <c r="DZ502" s="71"/>
      <c r="EA502" s="71"/>
      <c r="EB502" s="71"/>
      <c r="EC502" s="71"/>
      <c r="ED502" s="71"/>
      <c r="EE502" s="71"/>
      <c r="EF502" s="71"/>
      <c r="EG502" s="71"/>
      <c r="EH502" s="71"/>
      <c r="EI502" s="71"/>
      <c r="EJ502" s="71"/>
      <c r="EK502" s="71"/>
      <c r="EL502" s="71"/>
      <c r="EM502" s="71"/>
      <c r="EN502" s="71"/>
      <c r="EO502" s="71"/>
      <c r="EP502" s="71"/>
      <c r="EQ502" s="71"/>
      <c r="ER502" s="71"/>
      <c r="ES502" s="71"/>
      <c r="ET502" s="71"/>
      <c r="EU502" s="71"/>
      <c r="EV502" s="71"/>
      <c r="EW502" s="71"/>
      <c r="EX502" s="71"/>
      <c r="EY502" s="71"/>
      <c r="EZ502" s="71"/>
      <c r="FA502" s="71"/>
      <c r="FB502" s="71"/>
      <c r="FC502" s="71"/>
      <c r="FD502" s="71"/>
      <c r="FE502" s="71"/>
      <c r="FF502" s="71"/>
      <c r="FG502" s="71"/>
      <c r="FH502" s="71"/>
      <c r="FI502" s="71"/>
      <c r="FJ502" s="71"/>
      <c r="FK502" s="71"/>
      <c r="FL502" s="71"/>
      <c r="FM502" s="71"/>
      <c r="FN502" s="71"/>
      <c r="FO502" s="71"/>
      <c r="FP502" s="71"/>
      <c r="FQ502" s="71"/>
      <c r="FR502" s="71"/>
      <c r="FS502" s="71"/>
      <c r="FT502" s="71"/>
      <c r="FU502" s="71"/>
      <c r="FV502" s="71"/>
      <c r="FW502" s="71"/>
      <c r="FX502" s="71"/>
      <c r="FY502" s="71"/>
      <c r="FZ502" s="71"/>
      <c r="GA502" s="71"/>
      <c r="GB502" s="71"/>
      <c r="GC502" s="71"/>
      <c r="GD502" s="71"/>
      <c r="GE502" s="71"/>
      <c r="GF502" s="71"/>
      <c r="GG502" s="71"/>
      <c r="GH502" s="71"/>
      <c r="GI502" s="71"/>
      <c r="GJ502" s="71"/>
      <c r="GK502" s="71"/>
      <c r="GL502" s="71"/>
      <c r="GM502" s="71"/>
      <c r="GN502" s="71"/>
      <c r="GO502" s="71"/>
      <c r="GP502" s="71"/>
      <c r="GQ502" s="71"/>
      <c r="GR502" s="71"/>
      <c r="GS502" s="71"/>
      <c r="GT502" s="71"/>
      <c r="GU502" s="71"/>
      <c r="GV502" s="71"/>
      <c r="GW502" s="71"/>
      <c r="GX502" s="71"/>
      <c r="GY502" s="71"/>
      <c r="GZ502" s="71"/>
      <c r="HA502" s="71"/>
      <c r="HB502" s="71"/>
      <c r="HC502" s="71"/>
      <c r="HD502" s="71"/>
      <c r="HE502" s="71"/>
      <c r="HF502" s="71"/>
      <c r="HG502" s="71"/>
      <c r="HH502" s="71"/>
      <c r="HI502" s="71"/>
      <c r="HJ502" s="71"/>
      <c r="HK502" s="71"/>
      <c r="HL502" s="71"/>
      <c r="HM502" s="71"/>
      <c r="HN502" s="71"/>
      <c r="HO502" s="71"/>
      <c r="HP502" s="71"/>
      <c r="HQ502" s="71"/>
      <c r="HR502" s="71"/>
      <c r="HS502" s="71"/>
      <c r="HT502" s="71"/>
      <c r="HU502" s="71"/>
      <c r="HV502" s="71"/>
      <c r="HW502" s="71"/>
      <c r="HX502" s="71"/>
      <c r="HY502" s="71"/>
      <c r="HZ502" s="71"/>
      <c r="IA502" s="71"/>
      <c r="IB502" s="71"/>
      <c r="IC502" s="71"/>
      <c r="ID502" s="71"/>
      <c r="IE502" s="71"/>
      <c r="IF502" s="71"/>
      <c r="IG502" s="71"/>
      <c r="IH502" s="71"/>
      <c r="II502" s="71"/>
      <c r="IJ502" s="71"/>
      <c r="IK502" s="71"/>
      <c r="IL502" s="71"/>
      <c r="IM502" s="71"/>
      <c r="IN502" s="71"/>
      <c r="IO502" s="71"/>
      <c r="IP502" s="71"/>
      <c r="IQ502" s="71"/>
      <c r="IR502" s="71"/>
      <c r="IS502" s="71"/>
      <c r="IT502" s="71"/>
      <c r="IU502" s="71"/>
      <c r="IV502" s="71"/>
      <c r="IW502" s="71"/>
      <c r="IX502" s="71"/>
      <c r="IY502" s="71"/>
      <c r="IZ502" s="71"/>
    </row>
    <row r="503" spans="1:1024" s="115" customFormat="1" ht="25.5">
      <c r="A503" s="103" t="str">
        <f t="shared" si="413"/>
        <v>1.13.2.7</v>
      </c>
      <c r="B503" s="60">
        <v>91926</v>
      </c>
      <c r="C503" s="64" t="s">
        <v>493</v>
      </c>
      <c r="D503" s="159" t="str">
        <f t="shared" si="401"/>
        <v>Cabo de cobre flexível isolado, 2,5 mm², anti-chama 450/750 v, para circuitos terminais - fornecimento e instalação. Af_12/2015</v>
      </c>
      <c r="E503" s="105" t="str">
        <f t="shared" si="402"/>
        <v>m</v>
      </c>
      <c r="F503" s="55" t="s">
        <v>471</v>
      </c>
      <c r="G503" s="158">
        <v>9746.6</v>
      </c>
      <c r="H503" s="55">
        <f t="shared" si="403"/>
        <v>4.3499999999999996</v>
      </c>
      <c r="I503" s="55">
        <f t="shared" si="404"/>
        <v>5.43</v>
      </c>
      <c r="J503" s="106">
        <f t="shared" si="405"/>
        <v>52924.03</v>
      </c>
      <c r="K503" s="107">
        <f t="shared" si="406"/>
        <v>0.19377457604604306</v>
      </c>
      <c r="L503" s="107">
        <f t="shared" si="407"/>
        <v>3.2041380585297072E-3</v>
      </c>
      <c r="M503" s="108">
        <v>4.3499999999999996</v>
      </c>
      <c r="N503" s="109" t="s">
        <v>657</v>
      </c>
      <c r="O503" s="110" t="s">
        <v>3285</v>
      </c>
      <c r="P503" s="111"/>
      <c r="Q503" s="112"/>
      <c r="R503" s="111"/>
      <c r="S503" s="111"/>
      <c r="T503" s="113"/>
      <c r="U503" s="114">
        <f t="shared" si="408"/>
        <v>273121.64</v>
      </c>
      <c r="V503" s="71">
        <f t="shared" si="377"/>
        <v>1</v>
      </c>
      <c r="W503" s="71">
        <f t="shared" si="378"/>
        <v>1</v>
      </c>
      <c r="X503" s="71">
        <f t="shared" si="379"/>
        <v>13</v>
      </c>
      <c r="Y503" s="71">
        <f t="shared" si="380"/>
        <v>2</v>
      </c>
      <c r="Z503" s="71">
        <f t="shared" si="386"/>
        <v>0</v>
      </c>
      <c r="AA503" s="71">
        <f t="shared" si="381"/>
        <v>14924542.010000009</v>
      </c>
      <c r="AB503" s="71">
        <f t="shared" si="382"/>
        <v>14924542.010000009</v>
      </c>
      <c r="AC503" s="71">
        <f t="shared" si="383"/>
        <v>159495.72999999998</v>
      </c>
      <c r="AD503" s="71">
        <f t="shared" si="384"/>
        <v>156939.19</v>
      </c>
      <c r="AE503" s="71">
        <f t="shared" si="385"/>
        <v>684556.3</v>
      </c>
      <c r="AF503" s="90" t="str">
        <f t="shared" si="409"/>
        <v>CENTRO INTEGRADO DE SAÚDE XANXERÊ</v>
      </c>
      <c r="AG503" s="90" t="str">
        <f t="shared" si="410"/>
        <v>CONSTRUÇÃO</v>
      </c>
      <c r="AH503" s="90" t="str">
        <f t="shared" si="411"/>
        <v xml:space="preserve">INSTALAÇÕES ELÉTRICAS </v>
      </c>
      <c r="AI503" s="90" t="str">
        <f t="shared" si="412"/>
        <v xml:space="preserve">CABOS DE FORÇA </v>
      </c>
      <c r="AJ503" s="90" t="s">
        <v>489</v>
      </c>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71"/>
      <c r="CA503" s="71"/>
      <c r="CB503" s="71"/>
      <c r="CC503" s="71"/>
      <c r="CD503" s="71"/>
      <c r="CE503" s="71"/>
      <c r="CF503" s="71"/>
      <c r="CG503" s="71"/>
      <c r="CH503" s="71"/>
      <c r="CI503" s="71"/>
      <c r="CJ503" s="71"/>
      <c r="CK503" s="71"/>
      <c r="CL503" s="71"/>
      <c r="CM503" s="71"/>
      <c r="CN503" s="71"/>
      <c r="CO503" s="71"/>
      <c r="CP503" s="71"/>
      <c r="CQ503" s="71"/>
      <c r="CR503" s="71"/>
      <c r="CS503" s="71"/>
      <c r="CT503" s="71"/>
      <c r="CU503" s="71"/>
      <c r="CV503" s="71"/>
      <c r="CW503" s="71"/>
      <c r="CX503" s="71"/>
      <c r="CY503" s="71"/>
      <c r="CZ503" s="71"/>
      <c r="DA503" s="71"/>
      <c r="DB503" s="71"/>
      <c r="DC503" s="71"/>
      <c r="DD503" s="71"/>
      <c r="DE503" s="71"/>
      <c r="DF503" s="71"/>
      <c r="DG503" s="71"/>
      <c r="DH503" s="71"/>
      <c r="DI503" s="71"/>
      <c r="DJ503" s="71"/>
      <c r="DK503" s="71"/>
      <c r="DL503" s="71"/>
      <c r="DM503" s="71"/>
      <c r="DN503" s="71"/>
      <c r="DO503" s="71"/>
      <c r="DP503" s="71"/>
      <c r="DQ503" s="71"/>
      <c r="DR503" s="71"/>
      <c r="DS503" s="71"/>
      <c r="DT503" s="71"/>
      <c r="DU503" s="71"/>
      <c r="DV503" s="71"/>
      <c r="DW503" s="71"/>
      <c r="DX503" s="71"/>
      <c r="DY503" s="71"/>
      <c r="DZ503" s="71"/>
      <c r="EA503" s="71"/>
      <c r="EB503" s="71"/>
      <c r="EC503" s="71"/>
      <c r="ED503" s="71"/>
      <c r="EE503" s="71"/>
      <c r="EF503" s="71"/>
      <c r="EG503" s="71"/>
      <c r="EH503" s="71"/>
      <c r="EI503" s="71"/>
      <c r="EJ503" s="71"/>
      <c r="EK503" s="71"/>
      <c r="EL503" s="71"/>
      <c r="EM503" s="71"/>
      <c r="EN503" s="71"/>
      <c r="EO503" s="71"/>
      <c r="EP503" s="71"/>
      <c r="EQ503" s="71"/>
      <c r="ER503" s="71"/>
      <c r="ES503" s="71"/>
      <c r="ET503" s="71"/>
      <c r="EU503" s="71"/>
      <c r="EV503" s="71"/>
      <c r="EW503" s="71"/>
      <c r="EX503" s="71"/>
      <c r="EY503" s="71"/>
      <c r="EZ503" s="71"/>
      <c r="FA503" s="71"/>
      <c r="FB503" s="71"/>
      <c r="FC503" s="71"/>
      <c r="FD503" s="71"/>
      <c r="FE503" s="71"/>
      <c r="FF503" s="71"/>
      <c r="FG503" s="71"/>
      <c r="FH503" s="71"/>
      <c r="FI503" s="71"/>
      <c r="FJ503" s="71"/>
      <c r="FK503" s="71"/>
      <c r="FL503" s="71"/>
      <c r="FM503" s="71"/>
      <c r="FN503" s="71"/>
      <c r="FO503" s="71"/>
      <c r="FP503" s="71"/>
      <c r="FQ503" s="71"/>
      <c r="FR503" s="71"/>
      <c r="FS503" s="71"/>
      <c r="FT503" s="71"/>
      <c r="FU503" s="71"/>
      <c r="FV503" s="71"/>
      <c r="FW503" s="71"/>
      <c r="FX503" s="71"/>
      <c r="FY503" s="71"/>
      <c r="FZ503" s="71"/>
      <c r="GA503" s="71"/>
      <c r="GB503" s="71"/>
      <c r="GC503" s="71"/>
      <c r="GD503" s="71"/>
      <c r="GE503" s="71"/>
      <c r="GF503" s="71"/>
      <c r="GG503" s="71"/>
      <c r="GH503" s="71"/>
      <c r="GI503" s="71"/>
      <c r="GJ503" s="71"/>
      <c r="GK503" s="71"/>
      <c r="GL503" s="71"/>
      <c r="GM503" s="71"/>
      <c r="GN503" s="71"/>
      <c r="GO503" s="71"/>
      <c r="GP503" s="71"/>
      <c r="GQ503" s="71"/>
      <c r="GR503" s="71"/>
      <c r="GS503" s="71"/>
      <c r="GT503" s="71"/>
      <c r="GU503" s="71"/>
      <c r="GV503" s="71"/>
      <c r="GW503" s="71"/>
      <c r="GX503" s="71"/>
      <c r="GY503" s="71"/>
      <c r="GZ503" s="71"/>
      <c r="HA503" s="71"/>
      <c r="HB503" s="71"/>
      <c r="HC503" s="71"/>
      <c r="HD503" s="71"/>
      <c r="HE503" s="71"/>
      <c r="HF503" s="71"/>
      <c r="HG503" s="71"/>
      <c r="HH503" s="71"/>
      <c r="HI503" s="71"/>
      <c r="HJ503" s="71"/>
      <c r="HK503" s="71"/>
      <c r="HL503" s="71"/>
      <c r="HM503" s="71"/>
      <c r="HN503" s="71"/>
      <c r="HO503" s="71"/>
      <c r="HP503" s="71"/>
      <c r="HQ503" s="71"/>
      <c r="HR503" s="71"/>
      <c r="HS503" s="71"/>
      <c r="HT503" s="71"/>
      <c r="HU503" s="71"/>
      <c r="HV503" s="71"/>
      <c r="HW503" s="71"/>
      <c r="HX503" s="71"/>
      <c r="HY503" s="71"/>
      <c r="HZ503" s="71"/>
      <c r="IA503" s="71"/>
      <c r="IB503" s="71"/>
      <c r="IC503" s="71"/>
      <c r="ID503" s="71"/>
      <c r="IE503" s="71"/>
      <c r="IF503" s="71"/>
      <c r="IG503" s="71"/>
      <c r="IH503" s="71"/>
      <c r="II503" s="71"/>
      <c r="IJ503" s="71"/>
      <c r="IK503" s="71"/>
      <c r="IL503" s="71"/>
      <c r="IM503" s="71"/>
      <c r="IN503" s="71"/>
      <c r="IO503" s="71"/>
      <c r="IP503" s="71"/>
      <c r="IQ503" s="71"/>
      <c r="IR503" s="71"/>
      <c r="IS503" s="71"/>
      <c r="IT503" s="71"/>
      <c r="IU503" s="71"/>
      <c r="IV503" s="71"/>
      <c r="IW503" s="71"/>
      <c r="IX503" s="71"/>
      <c r="IY503" s="71"/>
      <c r="IZ503" s="71"/>
    </row>
    <row r="504" spans="1:1024" s="115" customFormat="1" ht="25.5">
      <c r="A504" s="103" t="str">
        <f t="shared" si="413"/>
        <v>1.13.2.8</v>
      </c>
      <c r="B504" s="60">
        <v>92985</v>
      </c>
      <c r="C504" s="64" t="s">
        <v>493</v>
      </c>
      <c r="D504" s="159" t="str">
        <f t="shared" si="401"/>
        <v>Cabo de cobre flexível isolado, 35 mm², anti-chama 450/750 v, para distribuição - fornecimento e instalação. Af_12/2015</v>
      </c>
      <c r="E504" s="105" t="str">
        <f t="shared" si="402"/>
        <v>m</v>
      </c>
      <c r="F504" s="55" t="s">
        <v>471</v>
      </c>
      <c r="G504" s="158">
        <v>381.6</v>
      </c>
      <c r="H504" s="55">
        <f t="shared" si="403"/>
        <v>36.08</v>
      </c>
      <c r="I504" s="55">
        <f t="shared" si="404"/>
        <v>45.1</v>
      </c>
      <c r="J504" s="106">
        <f t="shared" si="405"/>
        <v>17210.16</v>
      </c>
      <c r="K504" s="107">
        <f t="shared" si="406"/>
        <v>6.3012802647201438E-2</v>
      </c>
      <c r="L504" s="107">
        <f t="shared" si="407"/>
        <v>1.0419412249858075E-3</v>
      </c>
      <c r="M504" s="108">
        <v>36.08</v>
      </c>
      <c r="N504" s="109" t="s">
        <v>657</v>
      </c>
      <c r="O504" s="110" t="s">
        <v>3287</v>
      </c>
      <c r="P504" s="111"/>
      <c r="Q504" s="112"/>
      <c r="R504" s="111"/>
      <c r="S504" s="111"/>
      <c r="T504" s="113"/>
      <c r="U504" s="114">
        <f t="shared" si="408"/>
        <v>273121.64</v>
      </c>
      <c r="V504" s="71">
        <f t="shared" si="377"/>
        <v>1</v>
      </c>
      <c r="W504" s="71">
        <f t="shared" si="378"/>
        <v>1</v>
      </c>
      <c r="X504" s="71">
        <f t="shared" si="379"/>
        <v>13</v>
      </c>
      <c r="Y504" s="71">
        <f t="shared" si="380"/>
        <v>2</v>
      </c>
      <c r="Z504" s="71">
        <f t="shared" si="386"/>
        <v>0</v>
      </c>
      <c r="AA504" s="71">
        <f t="shared" si="381"/>
        <v>14941752.170000009</v>
      </c>
      <c r="AB504" s="71">
        <f t="shared" si="382"/>
        <v>14941752.170000009</v>
      </c>
      <c r="AC504" s="71">
        <f t="shared" si="383"/>
        <v>176705.88999999998</v>
      </c>
      <c r="AD504" s="71">
        <f t="shared" si="384"/>
        <v>174149.35</v>
      </c>
      <c r="AE504" s="71">
        <f t="shared" si="385"/>
        <v>701766.46000000008</v>
      </c>
      <c r="AF504" s="90" t="str">
        <f t="shared" si="409"/>
        <v>CENTRO INTEGRADO DE SAÚDE XANXERÊ</v>
      </c>
      <c r="AG504" s="90" t="str">
        <f t="shared" si="410"/>
        <v>CONSTRUÇÃO</v>
      </c>
      <c r="AH504" s="90" t="str">
        <f t="shared" si="411"/>
        <v xml:space="preserve">INSTALAÇÕES ELÉTRICAS </v>
      </c>
      <c r="AI504" s="90" t="str">
        <f t="shared" si="412"/>
        <v xml:space="preserve">CABOS DE FORÇA </v>
      </c>
      <c r="AJ504" s="90" t="s">
        <v>489</v>
      </c>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71"/>
      <c r="CA504" s="71"/>
      <c r="CB504" s="71"/>
      <c r="CC504" s="71"/>
      <c r="CD504" s="71"/>
      <c r="CE504" s="71"/>
      <c r="CF504" s="71"/>
      <c r="CG504" s="71"/>
      <c r="CH504" s="71"/>
      <c r="CI504" s="71"/>
      <c r="CJ504" s="71"/>
      <c r="CK504" s="71"/>
      <c r="CL504" s="71"/>
      <c r="CM504" s="71"/>
      <c r="CN504" s="71"/>
      <c r="CO504" s="71"/>
      <c r="CP504" s="71"/>
      <c r="CQ504" s="71"/>
      <c r="CR504" s="71"/>
      <c r="CS504" s="71"/>
      <c r="CT504" s="71"/>
      <c r="CU504" s="71"/>
      <c r="CV504" s="71"/>
      <c r="CW504" s="71"/>
      <c r="CX504" s="71"/>
      <c r="CY504" s="71"/>
      <c r="CZ504" s="71"/>
      <c r="DA504" s="71"/>
      <c r="DB504" s="71"/>
      <c r="DC504" s="71"/>
      <c r="DD504" s="71"/>
      <c r="DE504" s="71"/>
      <c r="DF504" s="71"/>
      <c r="DG504" s="71"/>
      <c r="DH504" s="71"/>
      <c r="DI504" s="71"/>
      <c r="DJ504" s="71"/>
      <c r="DK504" s="71"/>
      <c r="DL504" s="71"/>
      <c r="DM504" s="71"/>
      <c r="DN504" s="71"/>
      <c r="DO504" s="71"/>
      <c r="DP504" s="71"/>
      <c r="DQ504" s="71"/>
      <c r="DR504" s="71"/>
      <c r="DS504" s="71"/>
      <c r="DT504" s="71"/>
      <c r="DU504" s="71"/>
      <c r="DV504" s="71"/>
      <c r="DW504" s="71"/>
      <c r="DX504" s="71"/>
      <c r="DY504" s="71"/>
      <c r="DZ504" s="71"/>
      <c r="EA504" s="71"/>
      <c r="EB504" s="71"/>
      <c r="EC504" s="71"/>
      <c r="ED504" s="71"/>
      <c r="EE504" s="71"/>
      <c r="EF504" s="71"/>
      <c r="EG504" s="71"/>
      <c r="EH504" s="71"/>
      <c r="EI504" s="71"/>
      <c r="EJ504" s="71"/>
      <c r="EK504" s="71"/>
      <c r="EL504" s="71"/>
      <c r="EM504" s="71"/>
      <c r="EN504" s="71"/>
      <c r="EO504" s="71"/>
      <c r="EP504" s="71"/>
      <c r="EQ504" s="71"/>
      <c r="ER504" s="71"/>
      <c r="ES504" s="71"/>
      <c r="ET504" s="71"/>
      <c r="EU504" s="71"/>
      <c r="EV504" s="71"/>
      <c r="EW504" s="71"/>
      <c r="EX504" s="71"/>
      <c r="EY504" s="71"/>
      <c r="EZ504" s="71"/>
      <c r="FA504" s="71"/>
      <c r="FB504" s="71"/>
      <c r="FC504" s="71"/>
      <c r="FD504" s="71"/>
      <c r="FE504" s="71"/>
      <c r="FF504" s="71"/>
      <c r="FG504" s="71"/>
      <c r="FH504" s="71"/>
      <c r="FI504" s="71"/>
      <c r="FJ504" s="71"/>
      <c r="FK504" s="71"/>
      <c r="FL504" s="71"/>
      <c r="FM504" s="71"/>
      <c r="FN504" s="71"/>
      <c r="FO504" s="71"/>
      <c r="FP504" s="71"/>
      <c r="FQ504" s="71"/>
      <c r="FR504" s="71"/>
      <c r="FS504" s="71"/>
      <c r="FT504" s="71"/>
      <c r="FU504" s="71"/>
      <c r="FV504" s="71"/>
      <c r="FW504" s="71"/>
      <c r="FX504" s="71"/>
      <c r="FY504" s="71"/>
      <c r="FZ504" s="71"/>
      <c r="GA504" s="71"/>
      <c r="GB504" s="71"/>
      <c r="GC504" s="71"/>
      <c r="GD504" s="71"/>
      <c r="GE504" s="71"/>
      <c r="GF504" s="71"/>
      <c r="GG504" s="71"/>
      <c r="GH504" s="71"/>
      <c r="GI504" s="71"/>
      <c r="GJ504" s="71"/>
      <c r="GK504" s="71"/>
      <c r="GL504" s="71"/>
      <c r="GM504" s="71"/>
      <c r="GN504" s="71"/>
      <c r="GO504" s="71"/>
      <c r="GP504" s="71"/>
      <c r="GQ504" s="71"/>
      <c r="GR504" s="71"/>
      <c r="GS504" s="71"/>
      <c r="GT504" s="71"/>
      <c r="GU504" s="71"/>
      <c r="GV504" s="71"/>
      <c r="GW504" s="71"/>
      <c r="GX504" s="71"/>
      <c r="GY504" s="71"/>
      <c r="GZ504" s="71"/>
      <c r="HA504" s="71"/>
      <c r="HB504" s="71"/>
      <c r="HC504" s="71"/>
      <c r="HD504" s="71"/>
      <c r="HE504" s="71"/>
      <c r="HF504" s="71"/>
      <c r="HG504" s="71"/>
      <c r="HH504" s="71"/>
      <c r="HI504" s="71"/>
      <c r="HJ504" s="71"/>
      <c r="HK504" s="71"/>
      <c r="HL504" s="71"/>
      <c r="HM504" s="71"/>
      <c r="HN504" s="71"/>
      <c r="HO504" s="71"/>
      <c r="HP504" s="71"/>
      <c r="HQ504" s="71"/>
      <c r="HR504" s="71"/>
      <c r="HS504" s="71"/>
      <c r="HT504" s="71"/>
      <c r="HU504" s="71"/>
      <c r="HV504" s="71"/>
      <c r="HW504" s="71"/>
      <c r="HX504" s="71"/>
      <c r="HY504" s="71"/>
      <c r="HZ504" s="71"/>
      <c r="IA504" s="71"/>
      <c r="IB504" s="71"/>
      <c r="IC504" s="71"/>
      <c r="ID504" s="71"/>
      <c r="IE504" s="71"/>
      <c r="IF504" s="71"/>
      <c r="IG504" s="71"/>
      <c r="IH504" s="71"/>
      <c r="II504" s="71"/>
      <c r="IJ504" s="71"/>
      <c r="IK504" s="71"/>
      <c r="IL504" s="71"/>
      <c r="IM504" s="71"/>
      <c r="IN504" s="71"/>
      <c r="IO504" s="71"/>
      <c r="IP504" s="71"/>
      <c r="IQ504" s="71"/>
      <c r="IR504" s="71"/>
      <c r="IS504" s="71"/>
      <c r="IT504" s="71"/>
      <c r="IU504" s="71"/>
      <c r="IV504" s="71"/>
      <c r="IW504" s="71"/>
      <c r="IX504" s="71"/>
      <c r="IY504" s="71"/>
      <c r="IZ504" s="71"/>
    </row>
    <row r="505" spans="1:1024" s="115" customFormat="1" ht="25.5">
      <c r="A505" s="103" t="str">
        <f t="shared" si="413"/>
        <v>1.13.2.9</v>
      </c>
      <c r="B505" s="60">
        <v>91928</v>
      </c>
      <c r="C505" s="64" t="s">
        <v>493</v>
      </c>
      <c r="D505" s="159" t="str">
        <f t="shared" si="401"/>
        <v>Cabo de cobre flexível isolado, 4 mm², anti-chama 450/750 v, para circuitos terminais - fornecimento e instalação. Af_12/2015</v>
      </c>
      <c r="E505" s="105" t="str">
        <f t="shared" si="402"/>
        <v>m</v>
      </c>
      <c r="F505" s="55" t="s">
        <v>471</v>
      </c>
      <c r="G505" s="158">
        <v>5012.1000000000004</v>
      </c>
      <c r="H505" s="55">
        <f t="shared" si="403"/>
        <v>6.97</v>
      </c>
      <c r="I505" s="55">
        <f t="shared" si="404"/>
        <v>8.7100000000000009</v>
      </c>
      <c r="J505" s="106">
        <f t="shared" si="405"/>
        <v>43655.39</v>
      </c>
      <c r="K505" s="107">
        <f t="shared" si="406"/>
        <v>0.1598386345366116</v>
      </c>
      <c r="L505" s="107">
        <f t="shared" si="407"/>
        <v>2.6429940531542515E-3</v>
      </c>
      <c r="M505" s="108">
        <v>6.97</v>
      </c>
      <c r="N505" s="109" t="s">
        <v>657</v>
      </c>
      <c r="O505" s="110" t="s">
        <v>3289</v>
      </c>
      <c r="P505" s="111"/>
      <c r="Q505" s="112"/>
      <c r="R505" s="111"/>
      <c r="S505" s="111"/>
      <c r="T505" s="113"/>
      <c r="U505" s="114">
        <f t="shared" si="408"/>
        <v>273121.64</v>
      </c>
      <c r="V505" s="71">
        <f t="shared" si="377"/>
        <v>1</v>
      </c>
      <c r="W505" s="71">
        <f t="shared" si="378"/>
        <v>1</v>
      </c>
      <c r="X505" s="71">
        <f t="shared" si="379"/>
        <v>13</v>
      </c>
      <c r="Y505" s="71">
        <f t="shared" si="380"/>
        <v>2</v>
      </c>
      <c r="Z505" s="71">
        <f t="shared" si="386"/>
        <v>0</v>
      </c>
      <c r="AA505" s="71">
        <f t="shared" si="381"/>
        <v>14985407.56000001</v>
      </c>
      <c r="AB505" s="71">
        <f t="shared" si="382"/>
        <v>14985407.56000001</v>
      </c>
      <c r="AC505" s="71">
        <f t="shared" si="383"/>
        <v>220361.27999999997</v>
      </c>
      <c r="AD505" s="71">
        <f t="shared" si="384"/>
        <v>217804.74</v>
      </c>
      <c r="AE505" s="71">
        <f t="shared" si="385"/>
        <v>745421.85000000009</v>
      </c>
      <c r="AF505" s="90" t="str">
        <f t="shared" si="409"/>
        <v>CENTRO INTEGRADO DE SAÚDE XANXERÊ</v>
      </c>
      <c r="AG505" s="90" t="str">
        <f t="shared" si="410"/>
        <v>CONSTRUÇÃO</v>
      </c>
      <c r="AH505" s="90" t="str">
        <f t="shared" si="411"/>
        <v xml:space="preserve">INSTALAÇÕES ELÉTRICAS </v>
      </c>
      <c r="AI505" s="90" t="str">
        <f t="shared" si="412"/>
        <v xml:space="preserve">CABOS DE FORÇA </v>
      </c>
      <c r="AJ505" s="90" t="s">
        <v>489</v>
      </c>
      <c r="AK505" s="71"/>
      <c r="AL505" s="71"/>
      <c r="AM505" s="71"/>
      <c r="AN505" s="71"/>
      <c r="AO505" s="71"/>
      <c r="AP505" s="71"/>
      <c r="AQ505" s="71"/>
      <c r="AR505" s="71"/>
      <c r="AS505" s="71"/>
      <c r="AT505" s="71"/>
      <c r="AU505" s="71"/>
      <c r="AV505" s="71"/>
      <c r="AW505" s="71"/>
      <c r="AX505" s="71"/>
      <c r="AY505" s="71"/>
      <c r="AZ505" s="71"/>
      <c r="BA505" s="71"/>
      <c r="BB505" s="71"/>
      <c r="BC505" s="71"/>
      <c r="BD505" s="71"/>
      <c r="BE505" s="71"/>
      <c r="BF505" s="71"/>
      <c r="BG505" s="71"/>
      <c r="BH505" s="71"/>
      <c r="BI505" s="71"/>
      <c r="BJ505" s="71"/>
      <c r="BK505" s="71"/>
      <c r="BL505" s="71"/>
      <c r="BM505" s="71"/>
      <c r="BN505" s="71"/>
      <c r="BO505" s="71"/>
      <c r="BP505" s="71"/>
      <c r="BQ505" s="71"/>
      <c r="BR505" s="71"/>
      <c r="BS505" s="71"/>
      <c r="BT505" s="71"/>
      <c r="BU505" s="71"/>
      <c r="BV505" s="71"/>
      <c r="BW505" s="71"/>
      <c r="BX505" s="71"/>
      <c r="BY505" s="71"/>
      <c r="BZ505" s="71"/>
      <c r="CA505" s="71"/>
      <c r="CB505" s="71"/>
      <c r="CC505" s="71"/>
      <c r="CD505" s="71"/>
      <c r="CE505" s="71"/>
      <c r="CF505" s="71"/>
      <c r="CG505" s="71"/>
      <c r="CH505" s="71"/>
      <c r="CI505" s="71"/>
      <c r="CJ505" s="71"/>
      <c r="CK505" s="71"/>
      <c r="CL505" s="71"/>
      <c r="CM505" s="71"/>
      <c r="CN505" s="71"/>
      <c r="CO505" s="71"/>
      <c r="CP505" s="71"/>
      <c r="CQ505" s="71"/>
      <c r="CR505" s="71"/>
      <c r="CS505" s="71"/>
      <c r="CT505" s="71"/>
      <c r="CU505" s="71"/>
      <c r="CV505" s="71"/>
      <c r="CW505" s="71"/>
      <c r="CX505" s="71"/>
      <c r="CY505" s="71"/>
      <c r="CZ505" s="71"/>
      <c r="DA505" s="71"/>
      <c r="DB505" s="71"/>
      <c r="DC505" s="71"/>
      <c r="DD505" s="71"/>
      <c r="DE505" s="71"/>
      <c r="DF505" s="71"/>
      <c r="DG505" s="71"/>
      <c r="DH505" s="71"/>
      <c r="DI505" s="71"/>
      <c r="DJ505" s="71"/>
      <c r="DK505" s="71"/>
      <c r="DL505" s="71"/>
      <c r="DM505" s="71"/>
      <c r="DN505" s="71"/>
      <c r="DO505" s="71"/>
      <c r="DP505" s="71"/>
      <c r="DQ505" s="71"/>
      <c r="DR505" s="71"/>
      <c r="DS505" s="71"/>
      <c r="DT505" s="71"/>
      <c r="DU505" s="71"/>
      <c r="DV505" s="71"/>
      <c r="DW505" s="71"/>
      <c r="DX505" s="71"/>
      <c r="DY505" s="71"/>
      <c r="DZ505" s="71"/>
      <c r="EA505" s="71"/>
      <c r="EB505" s="71"/>
      <c r="EC505" s="71"/>
      <c r="ED505" s="71"/>
      <c r="EE505" s="71"/>
      <c r="EF505" s="71"/>
      <c r="EG505" s="71"/>
      <c r="EH505" s="71"/>
      <c r="EI505" s="71"/>
      <c r="EJ505" s="71"/>
      <c r="EK505" s="71"/>
      <c r="EL505" s="71"/>
      <c r="EM505" s="71"/>
      <c r="EN505" s="71"/>
      <c r="EO505" s="71"/>
      <c r="EP505" s="71"/>
      <c r="EQ505" s="71"/>
      <c r="ER505" s="71"/>
      <c r="ES505" s="71"/>
      <c r="ET505" s="71"/>
      <c r="EU505" s="71"/>
      <c r="EV505" s="71"/>
      <c r="EW505" s="71"/>
      <c r="EX505" s="71"/>
      <c r="EY505" s="71"/>
      <c r="EZ505" s="71"/>
      <c r="FA505" s="71"/>
      <c r="FB505" s="71"/>
      <c r="FC505" s="71"/>
      <c r="FD505" s="71"/>
      <c r="FE505" s="71"/>
      <c r="FF505" s="71"/>
      <c r="FG505" s="71"/>
      <c r="FH505" s="71"/>
      <c r="FI505" s="71"/>
      <c r="FJ505" s="71"/>
      <c r="FK505" s="71"/>
      <c r="FL505" s="71"/>
      <c r="FM505" s="71"/>
      <c r="FN505" s="71"/>
      <c r="FO505" s="71"/>
      <c r="FP505" s="71"/>
      <c r="FQ505" s="71"/>
      <c r="FR505" s="71"/>
      <c r="FS505" s="71"/>
      <c r="FT505" s="71"/>
      <c r="FU505" s="71"/>
      <c r="FV505" s="71"/>
      <c r="FW505" s="71"/>
      <c r="FX505" s="71"/>
      <c r="FY505" s="71"/>
      <c r="FZ505" s="71"/>
      <c r="GA505" s="71"/>
      <c r="GB505" s="71"/>
      <c r="GC505" s="71"/>
      <c r="GD505" s="71"/>
      <c r="GE505" s="71"/>
      <c r="GF505" s="71"/>
      <c r="GG505" s="71"/>
      <c r="GH505" s="71"/>
      <c r="GI505" s="71"/>
      <c r="GJ505" s="71"/>
      <c r="GK505" s="71"/>
      <c r="GL505" s="71"/>
      <c r="GM505" s="71"/>
      <c r="GN505" s="71"/>
      <c r="GO505" s="71"/>
      <c r="GP505" s="71"/>
      <c r="GQ505" s="71"/>
      <c r="GR505" s="71"/>
      <c r="GS505" s="71"/>
      <c r="GT505" s="71"/>
      <c r="GU505" s="71"/>
      <c r="GV505" s="71"/>
      <c r="GW505" s="71"/>
      <c r="GX505" s="71"/>
      <c r="GY505" s="71"/>
      <c r="GZ505" s="71"/>
      <c r="HA505" s="71"/>
      <c r="HB505" s="71"/>
      <c r="HC505" s="71"/>
      <c r="HD505" s="71"/>
      <c r="HE505" s="71"/>
      <c r="HF505" s="71"/>
      <c r="HG505" s="71"/>
      <c r="HH505" s="71"/>
      <c r="HI505" s="71"/>
      <c r="HJ505" s="71"/>
      <c r="HK505" s="71"/>
      <c r="HL505" s="71"/>
      <c r="HM505" s="71"/>
      <c r="HN505" s="71"/>
      <c r="HO505" s="71"/>
      <c r="HP505" s="71"/>
      <c r="HQ505" s="71"/>
      <c r="HR505" s="71"/>
      <c r="HS505" s="71"/>
      <c r="HT505" s="71"/>
      <c r="HU505" s="71"/>
      <c r="HV505" s="71"/>
      <c r="HW505" s="71"/>
      <c r="HX505" s="71"/>
      <c r="HY505" s="71"/>
      <c r="HZ505" s="71"/>
      <c r="IA505" s="71"/>
      <c r="IB505" s="71"/>
      <c r="IC505" s="71"/>
      <c r="ID505" s="71"/>
      <c r="IE505" s="71"/>
      <c r="IF505" s="71"/>
      <c r="IG505" s="71"/>
      <c r="IH505" s="71"/>
      <c r="II505" s="71"/>
      <c r="IJ505" s="71"/>
      <c r="IK505" s="71"/>
      <c r="IL505" s="71"/>
      <c r="IM505" s="71"/>
      <c r="IN505" s="71"/>
      <c r="IO505" s="71"/>
      <c r="IP505" s="71"/>
      <c r="IQ505" s="71"/>
      <c r="IR505" s="71"/>
      <c r="IS505" s="71"/>
      <c r="IT505" s="71"/>
      <c r="IU505" s="71"/>
      <c r="IV505" s="71"/>
      <c r="IW505" s="71"/>
      <c r="IX505" s="71"/>
      <c r="IY505" s="71"/>
      <c r="IZ505" s="71"/>
    </row>
    <row r="506" spans="1:1024" s="115" customFormat="1" ht="25.5">
      <c r="A506" s="103" t="str">
        <f t="shared" si="413"/>
        <v>1.13.2.10</v>
      </c>
      <c r="B506" s="60">
        <v>91930</v>
      </c>
      <c r="C506" s="64" t="s">
        <v>493</v>
      </c>
      <c r="D506" s="159" t="str">
        <f t="shared" si="401"/>
        <v>Cabo de cobre flexível isolado, 6 mm², anti-chama 450/750 v, para circuitos terminais - fornecimento e instalação. Af_12/2015</v>
      </c>
      <c r="E506" s="105" t="str">
        <f t="shared" si="402"/>
        <v>m</v>
      </c>
      <c r="F506" s="55" t="s">
        <v>471</v>
      </c>
      <c r="G506" s="158">
        <v>492.5</v>
      </c>
      <c r="H506" s="55">
        <f t="shared" si="403"/>
        <v>9.5</v>
      </c>
      <c r="I506" s="55">
        <f t="shared" si="404"/>
        <v>11.87</v>
      </c>
      <c r="J506" s="106">
        <f t="shared" si="405"/>
        <v>5845.97</v>
      </c>
      <c r="K506" s="107">
        <f t="shared" si="406"/>
        <v>2.1404272469951482E-2</v>
      </c>
      <c r="L506" s="107">
        <f t="shared" si="407"/>
        <v>3.5392797876546649E-4</v>
      </c>
      <c r="M506" s="108">
        <v>9.5</v>
      </c>
      <c r="N506" s="109" t="s">
        <v>657</v>
      </c>
      <c r="O506" s="110" t="s">
        <v>3291</v>
      </c>
      <c r="P506" s="111"/>
      <c r="Q506" s="112"/>
      <c r="R506" s="111"/>
      <c r="S506" s="111"/>
      <c r="T506" s="113"/>
      <c r="U506" s="114">
        <f t="shared" si="408"/>
        <v>273121.64</v>
      </c>
      <c r="V506" s="71">
        <f t="shared" si="377"/>
        <v>1</v>
      </c>
      <c r="W506" s="71">
        <f t="shared" si="378"/>
        <v>1</v>
      </c>
      <c r="X506" s="71">
        <f t="shared" si="379"/>
        <v>13</v>
      </c>
      <c r="Y506" s="71">
        <f t="shared" si="380"/>
        <v>2</v>
      </c>
      <c r="Z506" s="71">
        <f t="shared" si="386"/>
        <v>0</v>
      </c>
      <c r="AA506" s="71">
        <f t="shared" si="381"/>
        <v>14991253.530000011</v>
      </c>
      <c r="AB506" s="71">
        <f t="shared" si="382"/>
        <v>14991253.530000011</v>
      </c>
      <c r="AC506" s="71">
        <f t="shared" si="383"/>
        <v>226207.24999999997</v>
      </c>
      <c r="AD506" s="71">
        <f t="shared" si="384"/>
        <v>223650.71</v>
      </c>
      <c r="AE506" s="71">
        <f t="shared" si="385"/>
        <v>751267.82000000007</v>
      </c>
      <c r="AF506" s="90" t="str">
        <f t="shared" si="409"/>
        <v>CENTRO INTEGRADO DE SAÚDE XANXERÊ</v>
      </c>
      <c r="AG506" s="90" t="str">
        <f t="shared" si="410"/>
        <v>CONSTRUÇÃO</v>
      </c>
      <c r="AH506" s="90" t="str">
        <f t="shared" si="411"/>
        <v xml:space="preserve">INSTALAÇÕES ELÉTRICAS </v>
      </c>
      <c r="AI506" s="90" t="str">
        <f t="shared" si="412"/>
        <v xml:space="preserve">CABOS DE FORÇA </v>
      </c>
      <c r="AJ506" s="90" t="s">
        <v>489</v>
      </c>
      <c r="AK506" s="71"/>
      <c r="AL506" s="71"/>
      <c r="AM506" s="71"/>
      <c r="AN506" s="71"/>
      <c r="AO506" s="71"/>
      <c r="AP506" s="71"/>
      <c r="AQ506" s="71"/>
      <c r="AR506" s="71"/>
      <c r="AS506" s="71"/>
      <c r="AT506" s="71"/>
      <c r="AU506" s="71"/>
      <c r="AV506" s="71"/>
      <c r="AW506" s="71"/>
      <c r="AX506" s="71"/>
      <c r="AY506" s="71"/>
      <c r="AZ506" s="71"/>
      <c r="BA506" s="71"/>
      <c r="BB506" s="71"/>
      <c r="BC506" s="71"/>
      <c r="BD506" s="71"/>
      <c r="BE506" s="71"/>
      <c r="BF506" s="71"/>
      <c r="BG506" s="71"/>
      <c r="BH506" s="71"/>
      <c r="BI506" s="71"/>
      <c r="BJ506" s="71"/>
      <c r="BK506" s="71"/>
      <c r="BL506" s="71"/>
      <c r="BM506" s="71"/>
      <c r="BN506" s="71"/>
      <c r="BO506" s="71"/>
      <c r="BP506" s="71"/>
      <c r="BQ506" s="71"/>
      <c r="BR506" s="71"/>
      <c r="BS506" s="71"/>
      <c r="BT506" s="71"/>
      <c r="BU506" s="71"/>
      <c r="BV506" s="71"/>
      <c r="BW506" s="71"/>
      <c r="BX506" s="71"/>
      <c r="BY506" s="71"/>
      <c r="BZ506" s="71"/>
      <c r="CA506" s="71"/>
      <c r="CB506" s="71"/>
      <c r="CC506" s="71"/>
      <c r="CD506" s="71"/>
      <c r="CE506" s="71"/>
      <c r="CF506" s="71"/>
      <c r="CG506" s="71"/>
      <c r="CH506" s="71"/>
      <c r="CI506" s="71"/>
      <c r="CJ506" s="71"/>
      <c r="CK506" s="71"/>
      <c r="CL506" s="71"/>
      <c r="CM506" s="71"/>
      <c r="CN506" s="71"/>
      <c r="CO506" s="71"/>
      <c r="CP506" s="71"/>
      <c r="CQ506" s="71"/>
      <c r="CR506" s="71"/>
      <c r="CS506" s="71"/>
      <c r="CT506" s="71"/>
      <c r="CU506" s="71"/>
      <c r="CV506" s="71"/>
      <c r="CW506" s="71"/>
      <c r="CX506" s="71"/>
      <c r="CY506" s="71"/>
      <c r="CZ506" s="71"/>
      <c r="DA506" s="71"/>
      <c r="DB506" s="71"/>
      <c r="DC506" s="71"/>
      <c r="DD506" s="71"/>
      <c r="DE506" s="71"/>
      <c r="DF506" s="71"/>
      <c r="DG506" s="71"/>
      <c r="DH506" s="71"/>
      <c r="DI506" s="71"/>
      <c r="DJ506" s="71"/>
      <c r="DK506" s="71"/>
      <c r="DL506" s="71"/>
      <c r="DM506" s="71"/>
      <c r="DN506" s="71"/>
      <c r="DO506" s="71"/>
      <c r="DP506" s="71"/>
      <c r="DQ506" s="71"/>
      <c r="DR506" s="71"/>
      <c r="DS506" s="71"/>
      <c r="DT506" s="71"/>
      <c r="DU506" s="71"/>
      <c r="DV506" s="71"/>
      <c r="DW506" s="71"/>
      <c r="DX506" s="71"/>
      <c r="DY506" s="71"/>
      <c r="DZ506" s="71"/>
      <c r="EA506" s="71"/>
      <c r="EB506" s="71"/>
      <c r="EC506" s="71"/>
      <c r="ED506" s="71"/>
      <c r="EE506" s="71"/>
      <c r="EF506" s="71"/>
      <c r="EG506" s="71"/>
      <c r="EH506" s="71"/>
      <c r="EI506" s="71"/>
      <c r="EJ506" s="71"/>
      <c r="EK506" s="71"/>
      <c r="EL506" s="71"/>
      <c r="EM506" s="71"/>
      <c r="EN506" s="71"/>
      <c r="EO506" s="71"/>
      <c r="EP506" s="71"/>
      <c r="EQ506" s="71"/>
      <c r="ER506" s="71"/>
      <c r="ES506" s="71"/>
      <c r="ET506" s="71"/>
      <c r="EU506" s="71"/>
      <c r="EV506" s="71"/>
      <c r="EW506" s="71"/>
      <c r="EX506" s="71"/>
      <c r="EY506" s="71"/>
      <c r="EZ506" s="71"/>
      <c r="FA506" s="71"/>
      <c r="FB506" s="71"/>
      <c r="FC506" s="71"/>
      <c r="FD506" s="71"/>
      <c r="FE506" s="71"/>
      <c r="FF506" s="71"/>
      <c r="FG506" s="71"/>
      <c r="FH506" s="71"/>
      <c r="FI506" s="71"/>
      <c r="FJ506" s="71"/>
      <c r="FK506" s="71"/>
      <c r="FL506" s="71"/>
      <c r="FM506" s="71"/>
      <c r="FN506" s="71"/>
      <c r="FO506" s="71"/>
      <c r="FP506" s="71"/>
      <c r="FQ506" s="71"/>
      <c r="FR506" s="71"/>
      <c r="FS506" s="71"/>
      <c r="FT506" s="71"/>
      <c r="FU506" s="71"/>
      <c r="FV506" s="71"/>
      <c r="FW506" s="71"/>
      <c r="FX506" s="71"/>
      <c r="FY506" s="71"/>
      <c r="FZ506" s="71"/>
      <c r="GA506" s="71"/>
      <c r="GB506" s="71"/>
      <c r="GC506" s="71"/>
      <c r="GD506" s="71"/>
      <c r="GE506" s="71"/>
      <c r="GF506" s="71"/>
      <c r="GG506" s="71"/>
      <c r="GH506" s="71"/>
      <c r="GI506" s="71"/>
      <c r="GJ506" s="71"/>
      <c r="GK506" s="71"/>
      <c r="GL506" s="71"/>
      <c r="GM506" s="71"/>
      <c r="GN506" s="71"/>
      <c r="GO506" s="71"/>
      <c r="GP506" s="71"/>
      <c r="GQ506" s="71"/>
      <c r="GR506" s="71"/>
      <c r="GS506" s="71"/>
      <c r="GT506" s="71"/>
      <c r="GU506" s="71"/>
      <c r="GV506" s="71"/>
      <c r="GW506" s="71"/>
      <c r="GX506" s="71"/>
      <c r="GY506" s="71"/>
      <c r="GZ506" s="71"/>
      <c r="HA506" s="71"/>
      <c r="HB506" s="71"/>
      <c r="HC506" s="71"/>
      <c r="HD506" s="71"/>
      <c r="HE506" s="71"/>
      <c r="HF506" s="71"/>
      <c r="HG506" s="71"/>
      <c r="HH506" s="71"/>
      <c r="HI506" s="71"/>
      <c r="HJ506" s="71"/>
      <c r="HK506" s="71"/>
      <c r="HL506" s="71"/>
      <c r="HM506" s="71"/>
      <c r="HN506" s="71"/>
      <c r="HO506" s="71"/>
      <c r="HP506" s="71"/>
      <c r="HQ506" s="71"/>
      <c r="HR506" s="71"/>
      <c r="HS506" s="71"/>
      <c r="HT506" s="71"/>
      <c r="HU506" s="71"/>
      <c r="HV506" s="71"/>
      <c r="HW506" s="71"/>
      <c r="HX506" s="71"/>
      <c r="HY506" s="71"/>
      <c r="HZ506" s="71"/>
      <c r="IA506" s="71"/>
      <c r="IB506" s="71"/>
      <c r="IC506" s="71"/>
      <c r="ID506" s="71"/>
      <c r="IE506" s="71"/>
      <c r="IF506" s="71"/>
      <c r="IG506" s="71"/>
      <c r="IH506" s="71"/>
      <c r="II506" s="71"/>
      <c r="IJ506" s="71"/>
      <c r="IK506" s="71"/>
      <c r="IL506" s="71"/>
      <c r="IM506" s="71"/>
      <c r="IN506" s="71"/>
      <c r="IO506" s="71"/>
      <c r="IP506" s="71"/>
      <c r="IQ506" s="71"/>
      <c r="IR506" s="71"/>
      <c r="IS506" s="71"/>
      <c r="IT506" s="71"/>
      <c r="IU506" s="71"/>
      <c r="IV506" s="71"/>
      <c r="IW506" s="71"/>
      <c r="IX506" s="71"/>
      <c r="IY506" s="71"/>
      <c r="IZ506" s="71"/>
    </row>
    <row r="507" spans="1:1024" s="115" customFormat="1" ht="25.5">
      <c r="A507" s="103" t="str">
        <f t="shared" si="413"/>
        <v>1.13.2.11</v>
      </c>
      <c r="B507" s="60">
        <v>92989</v>
      </c>
      <c r="C507" s="64" t="s">
        <v>493</v>
      </c>
      <c r="D507" s="159" t="str">
        <f t="shared" si="401"/>
        <v>Cabo de cobre flexível isolado, 70 mm², anti-chama 450/750 v, para distribuição - fornecimento e instalação. Af_12/2015</v>
      </c>
      <c r="E507" s="105" t="str">
        <f t="shared" si="402"/>
        <v>m</v>
      </c>
      <c r="F507" s="55" t="s">
        <v>471</v>
      </c>
      <c r="G507" s="158">
        <v>551.70000000000005</v>
      </c>
      <c r="H507" s="55">
        <f t="shared" si="403"/>
        <v>71.739999999999995</v>
      </c>
      <c r="I507" s="55">
        <f t="shared" si="404"/>
        <v>89.67</v>
      </c>
      <c r="J507" s="106">
        <f t="shared" si="405"/>
        <v>49470.93</v>
      </c>
      <c r="K507" s="107">
        <f t="shared" si="406"/>
        <v>0.18113149144827922</v>
      </c>
      <c r="L507" s="107">
        <f t="shared" si="407"/>
        <v>2.9950797322852974E-3</v>
      </c>
      <c r="M507" s="108">
        <v>71.739999999999995</v>
      </c>
      <c r="N507" s="109" t="s">
        <v>657</v>
      </c>
      <c r="O507" s="110" t="s">
        <v>3293</v>
      </c>
      <c r="P507" s="111"/>
      <c r="Q507" s="112"/>
      <c r="R507" s="111"/>
      <c r="S507" s="111"/>
      <c r="T507" s="113"/>
      <c r="U507" s="114">
        <f t="shared" si="408"/>
        <v>273121.64</v>
      </c>
      <c r="V507" s="71">
        <f t="shared" si="377"/>
        <v>1</v>
      </c>
      <c r="W507" s="71">
        <f t="shared" si="378"/>
        <v>1</v>
      </c>
      <c r="X507" s="71">
        <f t="shared" si="379"/>
        <v>13</v>
      </c>
      <c r="Y507" s="71">
        <f t="shared" si="380"/>
        <v>2</v>
      </c>
      <c r="Z507" s="71">
        <f t="shared" si="386"/>
        <v>0</v>
      </c>
      <c r="AA507" s="71">
        <f t="shared" si="381"/>
        <v>15040724.46000001</v>
      </c>
      <c r="AB507" s="71">
        <f t="shared" si="382"/>
        <v>15040724.46000001</v>
      </c>
      <c r="AC507" s="71">
        <f t="shared" si="383"/>
        <v>275678.18</v>
      </c>
      <c r="AD507" s="71">
        <f t="shared" si="384"/>
        <v>273121.64</v>
      </c>
      <c r="AE507" s="71">
        <f t="shared" si="385"/>
        <v>800738.75000000012</v>
      </c>
      <c r="AF507" s="90" t="str">
        <f t="shared" si="409"/>
        <v>CENTRO INTEGRADO DE SAÚDE XANXERÊ</v>
      </c>
      <c r="AG507" s="90" t="str">
        <f t="shared" si="410"/>
        <v>CONSTRUÇÃO</v>
      </c>
      <c r="AH507" s="90" t="str">
        <f t="shared" si="411"/>
        <v xml:space="preserve">INSTALAÇÕES ELÉTRICAS </v>
      </c>
      <c r="AI507" s="90" t="str">
        <f t="shared" si="412"/>
        <v xml:space="preserve">CABOS DE FORÇA </v>
      </c>
      <c r="AJ507" s="90" t="s">
        <v>489</v>
      </c>
      <c r="AK507" s="71"/>
      <c r="AL507" s="71"/>
      <c r="AM507" s="71"/>
      <c r="AN507" s="71"/>
      <c r="AO507" s="71"/>
      <c r="AP507" s="71"/>
      <c r="AQ507" s="71"/>
      <c r="AR507" s="71"/>
      <c r="AS507" s="71"/>
      <c r="AT507" s="71"/>
      <c r="AU507" s="71"/>
      <c r="AV507" s="71"/>
      <c r="AW507" s="71"/>
      <c r="AX507" s="71"/>
      <c r="AY507" s="71"/>
      <c r="AZ507" s="71"/>
      <c r="BA507" s="71"/>
      <c r="BB507" s="71"/>
      <c r="BC507" s="71"/>
      <c r="BD507" s="71"/>
      <c r="BE507" s="71"/>
      <c r="BF507" s="71"/>
      <c r="BG507" s="71"/>
      <c r="BH507" s="71"/>
      <c r="BI507" s="71"/>
      <c r="BJ507" s="71"/>
      <c r="BK507" s="71"/>
      <c r="BL507" s="71"/>
      <c r="BM507" s="71"/>
      <c r="BN507" s="71"/>
      <c r="BO507" s="71"/>
      <c r="BP507" s="71"/>
      <c r="BQ507" s="71"/>
      <c r="BR507" s="71"/>
      <c r="BS507" s="71"/>
      <c r="BT507" s="71"/>
      <c r="BU507" s="71"/>
      <c r="BV507" s="71"/>
      <c r="BW507" s="71"/>
      <c r="BX507" s="71"/>
      <c r="BY507" s="71"/>
      <c r="BZ507" s="71"/>
      <c r="CA507" s="71"/>
      <c r="CB507" s="71"/>
      <c r="CC507" s="71"/>
      <c r="CD507" s="71"/>
      <c r="CE507" s="71"/>
      <c r="CF507" s="71"/>
      <c r="CG507" s="71"/>
      <c r="CH507" s="71"/>
      <c r="CI507" s="71"/>
      <c r="CJ507" s="71"/>
      <c r="CK507" s="71"/>
      <c r="CL507" s="71"/>
      <c r="CM507" s="71"/>
      <c r="CN507" s="71"/>
      <c r="CO507" s="71"/>
      <c r="CP507" s="71"/>
      <c r="CQ507" s="71"/>
      <c r="CR507" s="71"/>
      <c r="CS507" s="71"/>
      <c r="CT507" s="71"/>
      <c r="CU507" s="71"/>
      <c r="CV507" s="71"/>
      <c r="CW507" s="71"/>
      <c r="CX507" s="71"/>
      <c r="CY507" s="71"/>
      <c r="CZ507" s="71"/>
      <c r="DA507" s="71"/>
      <c r="DB507" s="71"/>
      <c r="DC507" s="71"/>
      <c r="DD507" s="71"/>
      <c r="DE507" s="71"/>
      <c r="DF507" s="71"/>
      <c r="DG507" s="71"/>
      <c r="DH507" s="71"/>
      <c r="DI507" s="71"/>
      <c r="DJ507" s="71"/>
      <c r="DK507" s="71"/>
      <c r="DL507" s="71"/>
      <c r="DM507" s="71"/>
      <c r="DN507" s="71"/>
      <c r="DO507" s="71"/>
      <c r="DP507" s="71"/>
      <c r="DQ507" s="71"/>
      <c r="DR507" s="71"/>
      <c r="DS507" s="71"/>
      <c r="DT507" s="71"/>
      <c r="DU507" s="71"/>
      <c r="DV507" s="71"/>
      <c r="DW507" s="71"/>
      <c r="DX507" s="71"/>
      <c r="DY507" s="71"/>
      <c r="DZ507" s="71"/>
      <c r="EA507" s="71"/>
      <c r="EB507" s="71"/>
      <c r="EC507" s="71"/>
      <c r="ED507" s="71"/>
      <c r="EE507" s="71"/>
      <c r="EF507" s="71"/>
      <c r="EG507" s="71"/>
      <c r="EH507" s="71"/>
      <c r="EI507" s="71"/>
      <c r="EJ507" s="71"/>
      <c r="EK507" s="71"/>
      <c r="EL507" s="71"/>
      <c r="EM507" s="71"/>
      <c r="EN507" s="71"/>
      <c r="EO507" s="71"/>
      <c r="EP507" s="71"/>
      <c r="EQ507" s="71"/>
      <c r="ER507" s="71"/>
      <c r="ES507" s="71"/>
      <c r="ET507" s="71"/>
      <c r="EU507" s="71"/>
      <c r="EV507" s="71"/>
      <c r="EW507" s="71"/>
      <c r="EX507" s="71"/>
      <c r="EY507" s="71"/>
      <c r="EZ507" s="71"/>
      <c r="FA507" s="71"/>
      <c r="FB507" s="71"/>
      <c r="FC507" s="71"/>
      <c r="FD507" s="71"/>
      <c r="FE507" s="71"/>
      <c r="FF507" s="71"/>
      <c r="FG507" s="71"/>
      <c r="FH507" s="71"/>
      <c r="FI507" s="71"/>
      <c r="FJ507" s="71"/>
      <c r="FK507" s="71"/>
      <c r="FL507" s="71"/>
      <c r="FM507" s="71"/>
      <c r="FN507" s="71"/>
      <c r="FO507" s="71"/>
      <c r="FP507" s="71"/>
      <c r="FQ507" s="71"/>
      <c r="FR507" s="71"/>
      <c r="FS507" s="71"/>
      <c r="FT507" s="71"/>
      <c r="FU507" s="71"/>
      <c r="FV507" s="71"/>
      <c r="FW507" s="71"/>
      <c r="FX507" s="71"/>
      <c r="FY507" s="71"/>
      <c r="FZ507" s="71"/>
      <c r="GA507" s="71"/>
      <c r="GB507" s="71"/>
      <c r="GC507" s="71"/>
      <c r="GD507" s="71"/>
      <c r="GE507" s="71"/>
      <c r="GF507" s="71"/>
      <c r="GG507" s="71"/>
      <c r="GH507" s="71"/>
      <c r="GI507" s="71"/>
      <c r="GJ507" s="71"/>
      <c r="GK507" s="71"/>
      <c r="GL507" s="71"/>
      <c r="GM507" s="71"/>
      <c r="GN507" s="71"/>
      <c r="GO507" s="71"/>
      <c r="GP507" s="71"/>
      <c r="GQ507" s="71"/>
      <c r="GR507" s="71"/>
      <c r="GS507" s="71"/>
      <c r="GT507" s="71"/>
      <c r="GU507" s="71"/>
      <c r="GV507" s="71"/>
      <c r="GW507" s="71"/>
      <c r="GX507" s="71"/>
      <c r="GY507" s="71"/>
      <c r="GZ507" s="71"/>
      <c r="HA507" s="71"/>
      <c r="HB507" s="71"/>
      <c r="HC507" s="71"/>
      <c r="HD507" s="71"/>
      <c r="HE507" s="71"/>
      <c r="HF507" s="71"/>
      <c r="HG507" s="71"/>
      <c r="HH507" s="71"/>
      <c r="HI507" s="71"/>
      <c r="HJ507" s="71"/>
      <c r="HK507" s="71"/>
      <c r="HL507" s="71"/>
      <c r="HM507" s="71"/>
      <c r="HN507" s="71"/>
      <c r="HO507" s="71"/>
      <c r="HP507" s="71"/>
      <c r="HQ507" s="71"/>
      <c r="HR507" s="71"/>
      <c r="HS507" s="71"/>
      <c r="HT507" s="71"/>
      <c r="HU507" s="71"/>
      <c r="HV507" s="71"/>
      <c r="HW507" s="71"/>
      <c r="HX507" s="71"/>
      <c r="HY507" s="71"/>
      <c r="HZ507" s="71"/>
      <c r="IA507" s="71"/>
      <c r="IB507" s="71"/>
      <c r="IC507" s="71"/>
      <c r="ID507" s="71"/>
      <c r="IE507" s="71"/>
      <c r="IF507" s="71"/>
      <c r="IG507" s="71"/>
      <c r="IH507" s="71"/>
      <c r="II507" s="71"/>
      <c r="IJ507" s="71"/>
      <c r="IK507" s="71"/>
      <c r="IL507" s="71"/>
      <c r="IM507" s="71"/>
      <c r="IN507" s="71"/>
      <c r="IO507" s="71"/>
      <c r="IP507" s="71"/>
      <c r="IQ507" s="71"/>
      <c r="IR507" s="71"/>
      <c r="IS507" s="71"/>
      <c r="IT507" s="71"/>
      <c r="IU507" s="71"/>
      <c r="IV507" s="71"/>
      <c r="IW507" s="71"/>
      <c r="IX507" s="71"/>
      <c r="IY507" s="71"/>
      <c r="IZ507" s="71"/>
    </row>
    <row r="508" spans="1:1024" s="94" customFormat="1">
      <c r="A508" s="117"/>
      <c r="B508" s="118"/>
      <c r="C508" s="119"/>
      <c r="D508" s="120"/>
      <c r="E508" s="121" t="str">
        <f>IF(P508="T1",CONCATENATE("Total ",LOWER(AF508)),IF(P508="T2",CONCATENATE("Total ",LOWER(AG508)),IF(P508="T3",CONCATENATE("Total ",LOWER(AH508)),IF(P508="T4",CONCATENATE("Total ",LOWER(AI508)),IF(P508="T5",CONCATENATE("Total ",LOWER(AJ508)),"Total do item")))))</f>
        <v xml:space="preserve">Total cabos de força </v>
      </c>
      <c r="F508" s="122"/>
      <c r="G508" s="122"/>
      <c r="H508" s="122"/>
      <c r="I508" s="123"/>
      <c r="J508" s="124">
        <f>N508</f>
        <v>273121.64</v>
      </c>
      <c r="K508" s="125">
        <f>J508/N508</f>
        <v>1</v>
      </c>
      <c r="L508" s="125">
        <f>M508</f>
        <v>1.6535389336980757E-2</v>
      </c>
      <c r="M508" s="126">
        <f>J508/$J$744</f>
        <v>1.6535389336980757E-2</v>
      </c>
      <c r="N508" s="127">
        <f>IF(P508="T1",AA508,IF(P508="T2",AB508,IF(P508="T3",AC508,IF(P508="T4",AD508,IF(P508="T5",AE508,0)))))</f>
        <v>273121.64</v>
      </c>
      <c r="O508" s="127"/>
      <c r="P508" s="94" t="s">
        <v>483</v>
      </c>
      <c r="Q508"/>
      <c r="R508" s="128"/>
      <c r="S508" s="128"/>
      <c r="T508" s="89"/>
      <c r="U508" s="128">
        <f t="shared" si="408"/>
        <v>273121.64</v>
      </c>
      <c r="V508" s="96">
        <f t="shared" si="377"/>
        <v>1</v>
      </c>
      <c r="W508" s="96">
        <f t="shared" si="378"/>
        <v>1</v>
      </c>
      <c r="X508" s="96">
        <f t="shared" si="379"/>
        <v>13</v>
      </c>
      <c r="Y508" s="96">
        <f t="shared" si="380"/>
        <v>2</v>
      </c>
      <c r="Z508" s="96">
        <f t="shared" si="386"/>
        <v>0</v>
      </c>
      <c r="AA508" s="96">
        <f t="shared" si="381"/>
        <v>15040724.46000001</v>
      </c>
      <c r="AB508" s="96">
        <f t="shared" si="382"/>
        <v>15040724.46000001</v>
      </c>
      <c r="AC508" s="96">
        <f t="shared" si="383"/>
        <v>275678.18</v>
      </c>
      <c r="AD508" s="96">
        <f t="shared" si="384"/>
        <v>273121.64</v>
      </c>
      <c r="AE508" s="96">
        <f t="shared" si="385"/>
        <v>800738.75000000012</v>
      </c>
      <c r="AF508" s="97" t="str">
        <f t="shared" ref="AF508:AI509" si="414">IF($P508=AF$11,$D508,AF507)</f>
        <v>CENTRO INTEGRADO DE SAÚDE XANXERÊ</v>
      </c>
      <c r="AG508" s="97" t="str">
        <f t="shared" si="414"/>
        <v>CONSTRUÇÃO</v>
      </c>
      <c r="AH508" s="97" t="str">
        <f t="shared" si="414"/>
        <v xml:space="preserve">INSTALAÇÕES ELÉTRICAS </v>
      </c>
      <c r="AI508" s="97" t="str">
        <f t="shared" si="414"/>
        <v xml:space="preserve">CABOS DE FORÇA </v>
      </c>
      <c r="AJ508" s="97" t="s">
        <v>489</v>
      </c>
      <c r="AMI508"/>
      <c r="AMJ508"/>
    </row>
    <row r="509" spans="1:1024" s="156" customFormat="1" ht="15.75">
      <c r="A509" s="129" t="s">
        <v>661</v>
      </c>
      <c r="B509" s="130"/>
      <c r="C509" s="130"/>
      <c r="D509" s="131" t="s">
        <v>662</v>
      </c>
      <c r="E509" s="130"/>
      <c r="F509" s="130"/>
      <c r="G509" s="130"/>
      <c r="H509" s="130"/>
      <c r="I509" s="130"/>
      <c r="J509" s="130"/>
      <c r="K509" s="130"/>
      <c r="L509" s="132"/>
      <c r="M509" s="133"/>
      <c r="N509" s="94"/>
      <c r="O509" s="94"/>
      <c r="P509" s="94" t="s">
        <v>478</v>
      </c>
      <c r="Q509"/>
      <c r="R509" s="94"/>
      <c r="S509" s="94"/>
      <c r="T509" s="89"/>
      <c r="U509" s="128">
        <f>IF(OR(P509="T1",P509="T2",P509="T3",P509="T4",P509="T5"),N509,U511)</f>
        <v>9779.9599999999991</v>
      </c>
      <c r="V509" s="96">
        <f t="shared" si="377"/>
        <v>1</v>
      </c>
      <c r="W509" s="96">
        <f t="shared" si="378"/>
        <v>1</v>
      </c>
      <c r="X509" s="96">
        <f t="shared" si="379"/>
        <v>13</v>
      </c>
      <c r="Y509" s="96">
        <f t="shared" si="380"/>
        <v>3</v>
      </c>
      <c r="Z509" s="96">
        <f t="shared" si="386"/>
        <v>0</v>
      </c>
      <c r="AA509" s="96">
        <f t="shared" si="381"/>
        <v>15040724.46000001</v>
      </c>
      <c r="AB509" s="96">
        <f t="shared" si="382"/>
        <v>15040724.46000001</v>
      </c>
      <c r="AC509" s="96">
        <f t="shared" si="383"/>
        <v>275678.18</v>
      </c>
      <c r="AD509" s="96">
        <f t="shared" si="384"/>
        <v>0</v>
      </c>
      <c r="AE509" s="96">
        <f t="shared" si="385"/>
        <v>800738.75000000012</v>
      </c>
      <c r="AF509" s="97" t="str">
        <f t="shared" si="414"/>
        <v>CENTRO INTEGRADO DE SAÚDE XANXERÊ</v>
      </c>
      <c r="AG509" s="97" t="str">
        <f t="shared" si="414"/>
        <v>CONSTRUÇÃO</v>
      </c>
      <c r="AH509" s="97" t="str">
        <f t="shared" si="414"/>
        <v xml:space="preserve">INSTALAÇÕES ELÉTRICAS </v>
      </c>
      <c r="AI509" s="97" t="str">
        <f t="shared" si="414"/>
        <v xml:space="preserve">CAIXA DE PASSAGEM </v>
      </c>
      <c r="AJ509" s="97" t="s">
        <v>489</v>
      </c>
      <c r="AK509" s="94"/>
      <c r="AL509" s="94"/>
      <c r="AM509" s="94"/>
      <c r="AN509" s="94"/>
      <c r="AO509" s="94"/>
      <c r="AP509" s="94"/>
      <c r="AQ509" s="94"/>
      <c r="AR509" s="94"/>
      <c r="AS509" s="94"/>
      <c r="AT509" s="94"/>
      <c r="AU509" s="94"/>
      <c r="AV509" s="94"/>
      <c r="AW509" s="94"/>
      <c r="AX509" s="94"/>
      <c r="AY509" s="94"/>
      <c r="AZ509" s="94"/>
      <c r="BA509" s="94"/>
      <c r="BB509" s="94"/>
      <c r="BC509" s="94"/>
      <c r="BD509" s="94"/>
      <c r="BE509" s="94"/>
      <c r="BF509" s="96"/>
      <c r="BG509" s="96"/>
      <c r="BH509" s="96"/>
      <c r="BI509" s="96"/>
      <c r="BJ509" s="96"/>
      <c r="BK509" s="96"/>
      <c r="BL509" s="96"/>
      <c r="BM509" s="96"/>
      <c r="BN509" s="96"/>
      <c r="BO509" s="96"/>
      <c r="BP509" s="96"/>
      <c r="BQ509" s="96"/>
      <c r="BR509" s="96"/>
      <c r="BS509" s="96"/>
      <c r="BT509" s="96"/>
      <c r="BU509" s="96"/>
      <c r="BV509" s="96"/>
      <c r="BW509" s="96"/>
      <c r="BX509" s="96"/>
      <c r="BY509" s="96"/>
      <c r="BZ509" s="96"/>
      <c r="CA509" s="96"/>
      <c r="CB509" s="96"/>
      <c r="CC509" s="96"/>
      <c r="CD509" s="96"/>
      <c r="CE509" s="96"/>
      <c r="CF509" s="96"/>
      <c r="CG509" s="96"/>
      <c r="CH509" s="96"/>
      <c r="CI509" s="96"/>
      <c r="CJ509" s="96"/>
      <c r="CK509" s="96"/>
      <c r="CL509" s="96"/>
      <c r="CM509" s="96"/>
      <c r="CN509" s="96"/>
      <c r="CO509" s="96"/>
      <c r="CP509" s="96"/>
      <c r="CQ509" s="96"/>
      <c r="CR509" s="96"/>
      <c r="CS509" s="96"/>
      <c r="CT509" s="96"/>
      <c r="CU509" s="96"/>
      <c r="CV509" s="96"/>
      <c r="CW509" s="96"/>
      <c r="CX509" s="96"/>
      <c r="CY509" s="96"/>
      <c r="CZ509" s="96"/>
      <c r="DA509" s="96"/>
      <c r="DB509" s="96"/>
      <c r="DC509" s="96"/>
      <c r="DD509" s="96"/>
      <c r="DE509" s="96"/>
      <c r="DF509" s="96"/>
      <c r="DG509" s="96"/>
      <c r="DH509" s="96"/>
      <c r="DI509" s="96"/>
      <c r="DJ509" s="96"/>
      <c r="DK509" s="96"/>
      <c r="DL509" s="96"/>
      <c r="DM509" s="96"/>
      <c r="DN509" s="96"/>
      <c r="DO509" s="96"/>
      <c r="DP509" s="96"/>
      <c r="DQ509" s="96"/>
      <c r="DR509" s="96"/>
      <c r="DS509" s="96"/>
      <c r="DT509" s="96"/>
      <c r="DU509" s="96"/>
      <c r="DV509" s="96"/>
      <c r="DW509" s="96"/>
      <c r="DX509" s="96"/>
      <c r="DY509" s="96"/>
      <c r="DZ509" s="96"/>
      <c r="EA509" s="96"/>
      <c r="EB509" s="96"/>
      <c r="EC509" s="96"/>
      <c r="ED509" s="96"/>
      <c r="EE509" s="96"/>
      <c r="EF509" s="96"/>
      <c r="EG509" s="96"/>
      <c r="EH509" s="96"/>
      <c r="EI509" s="96"/>
      <c r="EJ509" s="96"/>
      <c r="EK509" s="96"/>
      <c r="EL509" s="96"/>
      <c r="EM509" s="96"/>
      <c r="EN509" s="96"/>
      <c r="EO509" s="96"/>
      <c r="EP509" s="96"/>
      <c r="EQ509" s="96"/>
      <c r="ER509" s="96"/>
      <c r="ES509" s="96"/>
      <c r="ET509" s="96"/>
      <c r="EU509" s="96"/>
      <c r="EV509" s="96"/>
      <c r="EW509" s="96"/>
      <c r="EX509" s="96"/>
      <c r="EY509" s="96"/>
      <c r="EZ509" s="96"/>
      <c r="FA509" s="96"/>
      <c r="FB509" s="96"/>
      <c r="FC509" s="96"/>
      <c r="FD509" s="96"/>
      <c r="FE509" s="96"/>
      <c r="FF509" s="96"/>
      <c r="FG509" s="96"/>
      <c r="FH509" s="96"/>
      <c r="FI509" s="96"/>
      <c r="FJ509" s="96"/>
      <c r="FK509" s="96"/>
      <c r="FL509" s="96"/>
      <c r="FM509" s="96"/>
      <c r="FN509" s="96"/>
      <c r="FO509" s="96"/>
      <c r="FP509" s="96"/>
      <c r="FQ509" s="96"/>
      <c r="FR509" s="96"/>
      <c r="FS509" s="96"/>
      <c r="FT509" s="96"/>
      <c r="FU509" s="96"/>
      <c r="FV509" s="96"/>
      <c r="FW509" s="96"/>
      <c r="FX509" s="96"/>
      <c r="FY509" s="96"/>
      <c r="FZ509" s="96"/>
      <c r="GA509" s="96"/>
      <c r="GB509" s="96"/>
      <c r="GC509" s="96"/>
      <c r="GD509" s="96"/>
      <c r="GE509" s="96"/>
      <c r="GF509" s="96"/>
      <c r="GG509" s="96"/>
      <c r="GH509" s="96"/>
      <c r="GI509" s="96"/>
      <c r="GJ509" s="96"/>
      <c r="GK509" s="96"/>
      <c r="GL509" s="96"/>
      <c r="GM509" s="96"/>
      <c r="GN509" s="96"/>
      <c r="GO509" s="96"/>
      <c r="GP509" s="96"/>
      <c r="GQ509" s="96"/>
      <c r="GR509" s="96"/>
      <c r="GS509" s="96"/>
      <c r="GT509" s="96"/>
      <c r="GU509" s="96"/>
      <c r="GV509" s="96"/>
      <c r="GW509" s="96"/>
      <c r="GX509" s="96"/>
      <c r="GY509" s="96"/>
      <c r="GZ509" s="96"/>
      <c r="HA509" s="96"/>
      <c r="HB509" s="96"/>
      <c r="HC509" s="96"/>
      <c r="HD509" s="96"/>
      <c r="HE509" s="96"/>
      <c r="HF509" s="96"/>
      <c r="HG509" s="96"/>
      <c r="HH509" s="96"/>
      <c r="HI509" s="96"/>
      <c r="HJ509" s="96"/>
      <c r="HK509" s="96"/>
      <c r="HL509" s="96"/>
      <c r="HM509" s="96"/>
      <c r="HN509" s="96"/>
      <c r="HO509" s="96"/>
      <c r="HP509" s="96"/>
      <c r="HQ509" s="96"/>
      <c r="HR509" s="96"/>
      <c r="HS509" s="96"/>
      <c r="HT509" s="96"/>
      <c r="HU509" s="96"/>
      <c r="HV509" s="96"/>
      <c r="HW509" s="96"/>
      <c r="HX509" s="96"/>
      <c r="HY509" s="96"/>
      <c r="HZ509" s="96"/>
      <c r="IA509" s="96"/>
      <c r="IB509" s="96"/>
      <c r="IC509" s="96"/>
      <c r="ID509" s="96"/>
      <c r="IE509" s="96"/>
      <c r="IF509" s="96"/>
      <c r="IG509" s="96"/>
      <c r="IH509" s="96"/>
      <c r="II509" s="96"/>
      <c r="IJ509" s="96"/>
      <c r="IK509" s="96"/>
      <c r="IL509" s="96"/>
      <c r="IM509" s="96"/>
      <c r="IN509" s="96"/>
      <c r="IO509" s="96"/>
      <c r="IP509" s="96"/>
      <c r="IQ509" s="96"/>
      <c r="IR509" s="96"/>
      <c r="IS509" s="96"/>
      <c r="IT509" s="96"/>
      <c r="IU509" s="96"/>
      <c r="IV509" s="96"/>
      <c r="IW509" s="96"/>
      <c r="IX509" s="96"/>
      <c r="IY509" s="96"/>
      <c r="IZ509" s="96"/>
    </row>
    <row r="510" spans="1:1024" s="71" customFormat="1" ht="25.5">
      <c r="A510" s="103" t="str">
        <f>IF(AND(A509&gt;0,B509&lt;=0),CONCATENATE(A509,".1"),IF(IFERROR(RIGHT(A509,4)*1,0)&gt;999,CONCATENATE(LEFT(A509,LEN(A509)*1-4),RIGHT(A509,4)*1+1),IF(IFERROR(RIGHT(A509,3)*1,0)&gt;99,CONCATENATE(LEFT(A509,LEN(A509)*1-3),RIGHT(A509,3)*1+1),IF(IFERROR(RIGHT(A509,2)*1,0)&gt;9,CONCATENATE(LEFT(A509,LEN(A509)*1-2),RIGHT(A509,2)*1+1),CONCATENATE(LEFT(A509,LEN(A509)*1-1),RIGHT(A509)*1+1)))))</f>
        <v>1.13.3.1</v>
      </c>
      <c r="B510" s="52">
        <v>3314</v>
      </c>
      <c r="C510" s="64" t="s">
        <v>491</v>
      </c>
      <c r="D510" s="104" t="str">
        <f>O510</f>
        <v>Caixa de passagem em alvenaia (65x41x80cm) com tampa de ferro com inscrição ENERGIA</v>
      </c>
      <c r="E510" s="105" t="s">
        <v>655</v>
      </c>
      <c r="F510" s="55" t="s">
        <v>471</v>
      </c>
      <c r="G510" s="55">
        <v>1</v>
      </c>
      <c r="H510" s="55">
        <f>M510</f>
        <v>923.78</v>
      </c>
      <c r="I510" s="55">
        <f>TRUNC(H510*(1+$L$9),2)</f>
        <v>1154.72</v>
      </c>
      <c r="J510" s="106">
        <f>TRUNC(I510*G510,2)</f>
        <v>1154.72</v>
      </c>
      <c r="K510" s="107">
        <f>J510/U510</f>
        <v>0.11807001255628859</v>
      </c>
      <c r="L510" s="107">
        <f>J510/$J$744</f>
        <v>6.9909307717976572E-5</v>
      </c>
      <c r="M510" s="108">
        <v>923.78</v>
      </c>
      <c r="N510" s="109" t="s">
        <v>609</v>
      </c>
      <c r="O510" s="110" t="s">
        <v>3296</v>
      </c>
      <c r="P510" s="111"/>
      <c r="Q510" s="112"/>
      <c r="R510" s="111"/>
      <c r="S510" s="111"/>
      <c r="T510" s="113"/>
      <c r="U510" s="114">
        <f>IF(OR(P510="T1",P510="T2",P510="T3",P510="T4",P510="T5"),N510,U511)</f>
        <v>9779.9599999999991</v>
      </c>
      <c r="V510" s="71">
        <f t="shared" si="377"/>
        <v>1</v>
      </c>
      <c r="W510" s="71">
        <f t="shared" si="378"/>
        <v>1</v>
      </c>
      <c r="X510" s="71">
        <f t="shared" si="379"/>
        <v>13</v>
      </c>
      <c r="Y510" s="71">
        <f t="shared" si="380"/>
        <v>3</v>
      </c>
      <c r="Z510" s="71">
        <f t="shared" si="386"/>
        <v>0</v>
      </c>
      <c r="AA510" s="71">
        <f t="shared" si="381"/>
        <v>15041879.180000011</v>
      </c>
      <c r="AB510" s="71">
        <f t="shared" si="382"/>
        <v>15041879.180000011</v>
      </c>
      <c r="AC510" s="71">
        <f t="shared" si="383"/>
        <v>276832.89999999997</v>
      </c>
      <c r="AD510" s="71">
        <f t="shared" si="384"/>
        <v>1154.72</v>
      </c>
      <c r="AE510" s="71">
        <f t="shared" si="385"/>
        <v>801893.47000000009</v>
      </c>
      <c r="AF510" s="90" t="str">
        <f t="shared" ref="AF510:AI511" si="415">IF($O510=AF$12,$D510,AF509)</f>
        <v>CENTRO INTEGRADO DE SAÚDE XANXERÊ</v>
      </c>
      <c r="AG510" s="90" t="str">
        <f t="shared" si="415"/>
        <v>CONSTRUÇÃO</v>
      </c>
      <c r="AH510" s="90" t="str">
        <f t="shared" si="415"/>
        <v xml:space="preserve">INSTALAÇÕES ELÉTRICAS </v>
      </c>
      <c r="AI510" s="90" t="str">
        <f t="shared" si="415"/>
        <v xml:space="preserve">CAIXA DE PASSAGEM </v>
      </c>
      <c r="AJ510" s="90" t="s">
        <v>489</v>
      </c>
      <c r="AMI510" s="115"/>
      <c r="AMJ510" s="115"/>
    </row>
    <row r="511" spans="1:1024" s="71" customFormat="1">
      <c r="A511" s="103" t="str">
        <f>IF(AND(A510&gt;0,B510&lt;=0),CONCATENATE(A510,".1"),IF(IFERROR(RIGHT(A510,4)*1,0)&gt;999,CONCATENATE(LEFT(A510,LEN(A510)*1-4),RIGHT(A510,4)*1+1),IF(IFERROR(RIGHT(A510,3)*1,0)&gt;99,CONCATENATE(LEFT(A510,LEN(A510)*1-3),RIGHT(A510,3)*1+1),IF(IFERROR(RIGHT(A510,2)*1,0)&gt;9,CONCATENATE(LEFT(A510,LEN(A510)*1-2),RIGHT(A510,2)*1+1),CONCATENATE(LEFT(A510,LEN(A510)*1-1),RIGHT(A510)*1+1)))))</f>
        <v>1.13.3.2</v>
      </c>
      <c r="B511" s="52">
        <v>1748</v>
      </c>
      <c r="C511" s="64" t="s">
        <v>491</v>
      </c>
      <c r="D511" s="104" t="s">
        <v>663</v>
      </c>
      <c r="E511" s="105" t="s">
        <v>655</v>
      </c>
      <c r="F511" s="55" t="s">
        <v>471</v>
      </c>
      <c r="G511" s="55">
        <v>12</v>
      </c>
      <c r="H511" s="55">
        <f>M511</f>
        <v>575.02</v>
      </c>
      <c r="I511" s="55">
        <f>TRUNC(H511*(1+$L$9),2)</f>
        <v>718.77</v>
      </c>
      <c r="J511" s="106">
        <f>TRUNC(I511*G511,2)</f>
        <v>8625.24</v>
      </c>
      <c r="K511" s="107">
        <f>J511/U511</f>
        <v>0.88192998744371143</v>
      </c>
      <c r="L511" s="107">
        <f>J511/$J$744</f>
        <v>5.2219114356848433E-4</v>
      </c>
      <c r="M511" s="108">
        <v>575.02</v>
      </c>
      <c r="N511" s="109" t="s">
        <v>609</v>
      </c>
      <c r="O511" s="110" t="s">
        <v>2200</v>
      </c>
      <c r="P511" s="111"/>
      <c r="Q511" s="112"/>
      <c r="R511" s="111"/>
      <c r="S511" s="111"/>
      <c r="T511" s="113"/>
      <c r="U511" s="114">
        <f>IF(OR(P511="T1",P511="T2",P511="T3",P511="T4",P511="T5"),N511,U512)</f>
        <v>9779.9599999999991</v>
      </c>
      <c r="V511" s="71">
        <f t="shared" si="377"/>
        <v>1</v>
      </c>
      <c r="W511" s="71">
        <f t="shared" si="378"/>
        <v>1</v>
      </c>
      <c r="X511" s="71">
        <f t="shared" si="379"/>
        <v>13</v>
      </c>
      <c r="Y511" s="71">
        <f t="shared" si="380"/>
        <v>3</v>
      </c>
      <c r="Z511" s="71">
        <f t="shared" si="386"/>
        <v>0</v>
      </c>
      <c r="AA511" s="71">
        <f t="shared" si="381"/>
        <v>15050504.420000011</v>
      </c>
      <c r="AB511" s="71">
        <f t="shared" si="382"/>
        <v>15050504.420000011</v>
      </c>
      <c r="AC511" s="71">
        <f t="shared" si="383"/>
        <v>285458.13999999996</v>
      </c>
      <c r="AD511" s="71">
        <f t="shared" si="384"/>
        <v>9779.9599999999991</v>
      </c>
      <c r="AE511" s="71">
        <f t="shared" si="385"/>
        <v>810518.71000000008</v>
      </c>
      <c r="AF511" s="90" t="str">
        <f t="shared" si="415"/>
        <v>CENTRO INTEGRADO DE SAÚDE XANXERÊ</v>
      </c>
      <c r="AG511" s="90" t="str">
        <f t="shared" si="415"/>
        <v>CONSTRUÇÃO</v>
      </c>
      <c r="AH511" s="90" t="str">
        <f t="shared" si="415"/>
        <v xml:space="preserve">INSTALAÇÕES ELÉTRICAS </v>
      </c>
      <c r="AI511" s="90" t="str">
        <f t="shared" si="415"/>
        <v xml:space="preserve">CAIXA DE PASSAGEM </v>
      </c>
      <c r="AJ511" s="90" t="s">
        <v>489</v>
      </c>
      <c r="AMI511" s="115"/>
      <c r="AMJ511" s="115"/>
    </row>
    <row r="512" spans="1:1024" s="94" customFormat="1">
      <c r="A512" s="117"/>
      <c r="B512" s="118"/>
      <c r="C512" s="119"/>
      <c r="D512" s="120"/>
      <c r="E512" s="121" t="str">
        <f>IF(P512="T1",CONCATENATE("Total ",LOWER(AF512)),IF(P512="T2",CONCATENATE("Total ",LOWER(AG512)),IF(P512="T3",CONCATENATE("Total ",LOWER(AH512)),IF(P512="T4",CONCATENATE("Total ",LOWER(AI512)),IF(P512="T5",CONCATENATE("Total ",LOWER(AJ512)),"Total do item")))))</f>
        <v xml:space="preserve">Total caixa de passagem </v>
      </c>
      <c r="F512" s="122"/>
      <c r="G512" s="122"/>
      <c r="H512" s="122"/>
      <c r="I512" s="123"/>
      <c r="J512" s="124">
        <f>N512</f>
        <v>9779.9599999999991</v>
      </c>
      <c r="K512" s="125">
        <f>J512/N512</f>
        <v>1</v>
      </c>
      <c r="L512" s="125">
        <f>M512</f>
        <v>5.9210045128646081E-4</v>
      </c>
      <c r="M512" s="126">
        <f>J512/$J$744</f>
        <v>5.9210045128646081E-4</v>
      </c>
      <c r="N512" s="127">
        <f>IF(P512="T1",AA512,IF(P512="T2",AB512,IF(P512="T3",AC512,IF(P512="T4",AD512,IF(P512="T5",AE512,0)))))</f>
        <v>9779.9599999999991</v>
      </c>
      <c r="O512" s="127"/>
      <c r="P512" s="94" t="s">
        <v>483</v>
      </c>
      <c r="Q512"/>
      <c r="R512" s="128"/>
      <c r="S512" s="128"/>
      <c r="T512" s="89"/>
      <c r="U512" s="128">
        <f>IF(OR(P512="T1",P512="T2",P512="T3",P512="T4",P512="T5"),N512,U513)</f>
        <v>9779.9599999999991</v>
      </c>
      <c r="V512" s="96">
        <f t="shared" si="377"/>
        <v>1</v>
      </c>
      <c r="W512" s="96">
        <f t="shared" si="378"/>
        <v>1</v>
      </c>
      <c r="X512" s="96">
        <f t="shared" si="379"/>
        <v>13</v>
      </c>
      <c r="Y512" s="96">
        <f t="shared" si="380"/>
        <v>3</v>
      </c>
      <c r="Z512" s="96">
        <f t="shared" si="386"/>
        <v>0</v>
      </c>
      <c r="AA512" s="96">
        <f t="shared" si="381"/>
        <v>15050504.420000011</v>
      </c>
      <c r="AB512" s="96">
        <f t="shared" si="382"/>
        <v>15050504.420000011</v>
      </c>
      <c r="AC512" s="96">
        <f t="shared" si="383"/>
        <v>285458.13999999996</v>
      </c>
      <c r="AD512" s="96">
        <f t="shared" si="384"/>
        <v>9779.9599999999991</v>
      </c>
      <c r="AE512" s="96">
        <f t="shared" si="385"/>
        <v>810518.71000000008</v>
      </c>
      <c r="AF512" s="97" t="str">
        <f t="shared" ref="AF512:AI513" si="416">IF($P512=AF$11,$D512,AF511)</f>
        <v>CENTRO INTEGRADO DE SAÚDE XANXERÊ</v>
      </c>
      <c r="AG512" s="97" t="str">
        <f t="shared" si="416"/>
        <v>CONSTRUÇÃO</v>
      </c>
      <c r="AH512" s="97" t="str">
        <f t="shared" si="416"/>
        <v xml:space="preserve">INSTALAÇÕES ELÉTRICAS </v>
      </c>
      <c r="AI512" s="97" t="str">
        <f t="shared" si="416"/>
        <v xml:space="preserve">CAIXA DE PASSAGEM </v>
      </c>
      <c r="AJ512" s="97" t="s">
        <v>489</v>
      </c>
      <c r="AMI512"/>
      <c r="AMJ512"/>
    </row>
    <row r="513" spans="1:1024" s="156" customFormat="1" ht="15.75">
      <c r="A513" s="129" t="s">
        <v>664</v>
      </c>
      <c r="B513" s="130"/>
      <c r="C513" s="130"/>
      <c r="D513" s="131" t="s">
        <v>665</v>
      </c>
      <c r="E513" s="130"/>
      <c r="F513" s="130"/>
      <c r="G513" s="130"/>
      <c r="H513" s="130"/>
      <c r="I513" s="130"/>
      <c r="J513" s="130"/>
      <c r="K513" s="130"/>
      <c r="L513" s="132"/>
      <c r="M513" s="133"/>
      <c r="N513" s="94"/>
      <c r="O513" s="94"/>
      <c r="P513" s="94" t="s">
        <v>478</v>
      </c>
      <c r="Q513"/>
      <c r="R513" s="94"/>
      <c r="S513" s="94"/>
      <c r="T513" s="89"/>
      <c r="U513" s="128">
        <f>IF(OR(P513="T1",P513="T2",P513="T3",P513="T4",P513="T5"),N513,U515)</f>
        <v>43973.960000000006</v>
      </c>
      <c r="V513" s="96">
        <f t="shared" si="377"/>
        <v>1</v>
      </c>
      <c r="W513" s="96">
        <f t="shared" si="378"/>
        <v>1</v>
      </c>
      <c r="X513" s="96">
        <f t="shared" si="379"/>
        <v>13</v>
      </c>
      <c r="Y513" s="96">
        <f t="shared" si="380"/>
        <v>4</v>
      </c>
      <c r="Z513" s="96">
        <f t="shared" si="386"/>
        <v>0</v>
      </c>
      <c r="AA513" s="96">
        <f t="shared" si="381"/>
        <v>15050504.420000011</v>
      </c>
      <c r="AB513" s="96">
        <f t="shared" si="382"/>
        <v>15050504.420000011</v>
      </c>
      <c r="AC513" s="96">
        <f t="shared" si="383"/>
        <v>285458.13999999996</v>
      </c>
      <c r="AD513" s="96">
        <f t="shared" si="384"/>
        <v>0</v>
      </c>
      <c r="AE513" s="96">
        <f t="shared" si="385"/>
        <v>810518.71000000008</v>
      </c>
      <c r="AF513" s="97" t="str">
        <f t="shared" si="416"/>
        <v>CENTRO INTEGRADO DE SAÚDE XANXERÊ</v>
      </c>
      <c r="AG513" s="97" t="str">
        <f t="shared" si="416"/>
        <v>CONSTRUÇÃO</v>
      </c>
      <c r="AH513" s="97" t="str">
        <f t="shared" si="416"/>
        <v xml:space="preserve">INSTALAÇÕES ELÉTRICAS </v>
      </c>
      <c r="AI513" s="97" t="str">
        <f t="shared" si="416"/>
        <v>DISPOSITIVO ELÉTRICO – EMBUTIDO</v>
      </c>
      <c r="AJ513" s="97" t="s">
        <v>489</v>
      </c>
      <c r="AK513" s="94"/>
      <c r="AL513" s="94"/>
      <c r="AM513" s="94"/>
      <c r="AN513" s="94"/>
      <c r="AO513" s="94"/>
      <c r="AP513" s="94"/>
      <c r="AQ513" s="94"/>
      <c r="AR513" s="94"/>
      <c r="AS513" s="94"/>
      <c r="AT513" s="94"/>
      <c r="AU513" s="94"/>
      <c r="AV513" s="94"/>
      <c r="AW513" s="94"/>
      <c r="AX513" s="94"/>
      <c r="AY513" s="94"/>
      <c r="AZ513" s="94"/>
      <c r="BA513" s="94"/>
      <c r="BB513" s="94"/>
      <c r="BC513" s="94"/>
      <c r="BD513" s="94"/>
      <c r="BE513" s="94"/>
      <c r="BF513" s="96"/>
      <c r="BG513" s="96"/>
      <c r="BH513" s="96"/>
      <c r="BI513" s="96"/>
      <c r="BJ513" s="96"/>
      <c r="BK513" s="96"/>
      <c r="BL513" s="96"/>
      <c r="BM513" s="96"/>
      <c r="BN513" s="96"/>
      <c r="BO513" s="96"/>
      <c r="BP513" s="96"/>
      <c r="BQ513" s="96"/>
      <c r="BR513" s="96"/>
      <c r="BS513" s="96"/>
      <c r="BT513" s="96"/>
      <c r="BU513" s="96"/>
      <c r="BV513" s="96"/>
      <c r="BW513" s="96"/>
      <c r="BX513" s="96"/>
      <c r="BY513" s="96"/>
      <c r="BZ513" s="96"/>
      <c r="CA513" s="96"/>
      <c r="CB513" s="96"/>
      <c r="CC513" s="96"/>
      <c r="CD513" s="96"/>
      <c r="CE513" s="96"/>
      <c r="CF513" s="96"/>
      <c r="CG513" s="96"/>
      <c r="CH513" s="96"/>
      <c r="CI513" s="96"/>
      <c r="CJ513" s="96"/>
      <c r="CK513" s="96"/>
      <c r="CL513" s="96"/>
      <c r="CM513" s="96"/>
      <c r="CN513" s="96"/>
      <c r="CO513" s="96"/>
      <c r="CP513" s="96"/>
      <c r="CQ513" s="96"/>
      <c r="CR513" s="96"/>
      <c r="CS513" s="96"/>
      <c r="CT513" s="96"/>
      <c r="CU513" s="96"/>
      <c r="CV513" s="96"/>
      <c r="CW513" s="96"/>
      <c r="CX513" s="96"/>
      <c r="CY513" s="96"/>
      <c r="CZ513" s="96"/>
      <c r="DA513" s="96"/>
      <c r="DB513" s="96"/>
      <c r="DC513" s="96"/>
      <c r="DD513" s="96"/>
      <c r="DE513" s="96"/>
      <c r="DF513" s="96"/>
      <c r="DG513" s="96"/>
      <c r="DH513" s="96"/>
      <c r="DI513" s="96"/>
      <c r="DJ513" s="96"/>
      <c r="DK513" s="96"/>
      <c r="DL513" s="96"/>
      <c r="DM513" s="96"/>
      <c r="DN513" s="96"/>
      <c r="DO513" s="96"/>
      <c r="DP513" s="96"/>
      <c r="DQ513" s="96"/>
      <c r="DR513" s="96"/>
      <c r="DS513" s="96"/>
      <c r="DT513" s="96"/>
      <c r="DU513" s="96"/>
      <c r="DV513" s="96"/>
      <c r="DW513" s="96"/>
      <c r="DX513" s="96"/>
      <c r="DY513" s="96"/>
      <c r="DZ513" s="96"/>
      <c r="EA513" s="96"/>
      <c r="EB513" s="96"/>
      <c r="EC513" s="96"/>
      <c r="ED513" s="96"/>
      <c r="EE513" s="96"/>
      <c r="EF513" s="96"/>
      <c r="EG513" s="96"/>
      <c r="EH513" s="96"/>
      <c r="EI513" s="96"/>
      <c r="EJ513" s="96"/>
      <c r="EK513" s="96"/>
      <c r="EL513" s="96"/>
      <c r="EM513" s="96"/>
      <c r="EN513" s="96"/>
      <c r="EO513" s="96"/>
      <c r="EP513" s="96"/>
      <c r="EQ513" s="96"/>
      <c r="ER513" s="96"/>
      <c r="ES513" s="96"/>
      <c r="ET513" s="96"/>
      <c r="EU513" s="96"/>
      <c r="EV513" s="96"/>
      <c r="EW513" s="96"/>
      <c r="EX513" s="96"/>
      <c r="EY513" s="96"/>
      <c r="EZ513" s="96"/>
      <c r="FA513" s="96"/>
      <c r="FB513" s="96"/>
      <c r="FC513" s="96"/>
      <c r="FD513" s="96"/>
      <c r="FE513" s="96"/>
      <c r="FF513" s="96"/>
      <c r="FG513" s="96"/>
      <c r="FH513" s="96"/>
      <c r="FI513" s="96"/>
      <c r="FJ513" s="96"/>
      <c r="FK513" s="96"/>
      <c r="FL513" s="96"/>
      <c r="FM513" s="96"/>
      <c r="FN513" s="96"/>
      <c r="FO513" s="96"/>
      <c r="FP513" s="96"/>
      <c r="FQ513" s="96"/>
      <c r="FR513" s="96"/>
      <c r="FS513" s="96"/>
      <c r="FT513" s="96"/>
      <c r="FU513" s="96"/>
      <c r="FV513" s="96"/>
      <c r="FW513" s="96"/>
      <c r="FX513" s="96"/>
      <c r="FY513" s="96"/>
      <c r="FZ513" s="96"/>
      <c r="GA513" s="96"/>
      <c r="GB513" s="96"/>
      <c r="GC513" s="96"/>
      <c r="GD513" s="96"/>
      <c r="GE513" s="96"/>
      <c r="GF513" s="96"/>
      <c r="GG513" s="96"/>
      <c r="GH513" s="96"/>
      <c r="GI513" s="96"/>
      <c r="GJ513" s="96"/>
      <c r="GK513" s="96"/>
      <c r="GL513" s="96"/>
      <c r="GM513" s="96"/>
      <c r="GN513" s="96"/>
      <c r="GO513" s="96"/>
      <c r="GP513" s="96"/>
      <c r="GQ513" s="96"/>
      <c r="GR513" s="96"/>
      <c r="GS513" s="96"/>
      <c r="GT513" s="96"/>
      <c r="GU513" s="96"/>
      <c r="GV513" s="96"/>
      <c r="GW513" s="96"/>
      <c r="GX513" s="96"/>
      <c r="GY513" s="96"/>
      <c r="GZ513" s="96"/>
      <c r="HA513" s="96"/>
      <c r="HB513" s="96"/>
      <c r="HC513" s="96"/>
      <c r="HD513" s="96"/>
      <c r="HE513" s="96"/>
      <c r="HF513" s="96"/>
      <c r="HG513" s="96"/>
      <c r="HH513" s="96"/>
      <c r="HI513" s="96"/>
      <c r="HJ513" s="96"/>
      <c r="HK513" s="96"/>
      <c r="HL513" s="96"/>
      <c r="HM513" s="96"/>
      <c r="HN513" s="96"/>
      <c r="HO513" s="96"/>
      <c r="HP513" s="96"/>
      <c r="HQ513" s="96"/>
      <c r="HR513" s="96"/>
      <c r="HS513" s="96"/>
      <c r="HT513" s="96"/>
      <c r="HU513" s="96"/>
      <c r="HV513" s="96"/>
      <c r="HW513" s="96"/>
      <c r="HX513" s="96"/>
      <c r="HY513" s="96"/>
      <c r="HZ513" s="96"/>
      <c r="IA513" s="96"/>
      <c r="IB513" s="96"/>
      <c r="IC513" s="96"/>
      <c r="ID513" s="96"/>
      <c r="IE513" s="96"/>
      <c r="IF513" s="96"/>
      <c r="IG513" s="96"/>
      <c r="IH513" s="96"/>
      <c r="II513" s="96"/>
      <c r="IJ513" s="96"/>
      <c r="IK513" s="96"/>
      <c r="IL513" s="96"/>
      <c r="IM513" s="96"/>
      <c r="IN513" s="96"/>
      <c r="IO513" s="96"/>
      <c r="IP513" s="96"/>
      <c r="IQ513" s="96"/>
      <c r="IR513" s="96"/>
      <c r="IS513" s="96"/>
      <c r="IT513" s="96"/>
      <c r="IU513" s="96"/>
      <c r="IV513" s="96"/>
      <c r="IW513" s="96"/>
      <c r="IX513" s="96"/>
      <c r="IY513" s="96"/>
      <c r="IZ513" s="96"/>
    </row>
    <row r="514" spans="1:1024" s="71" customFormat="1" ht="25.5">
      <c r="A514" s="103" t="str">
        <f t="shared" ref="A514:A522" si="417">IF(AND(A513&gt;0,B513&lt;=0),CONCATENATE(A513,".1"),IF(IFERROR(RIGHT(A513,4)*1,0)&gt;999,CONCATENATE(LEFT(A513,LEN(A513)*1-4),RIGHT(A513,4)*1+1),IF(IFERROR(RIGHT(A513,3)*1,0)&gt;99,CONCATENATE(LEFT(A513,LEN(A513)*1-3),RIGHT(A513,3)*1+1),IF(IFERROR(RIGHT(A513,2)*1,0)&gt;9,CONCATENATE(LEFT(A513,LEN(A513)*1-2),RIGHT(A513,2)*1+1),CONCATENATE(LEFT(A513,LEN(A513)*1-1),RIGHT(A513)*1+1)))))</f>
        <v>1.13.4.1</v>
      </c>
      <c r="B514" s="65">
        <v>91955</v>
      </c>
      <c r="C514" s="64" t="s">
        <v>493</v>
      </c>
      <c r="D514" s="159" t="str">
        <f>O514</f>
        <v>Interruptor paralelo (1 módulo), 10a/250v, incluindo suporte e placa - fornecimento e instalação. Af_12/2015</v>
      </c>
      <c r="E514" s="160" t="s">
        <v>609</v>
      </c>
      <c r="F514" s="55" t="s">
        <v>471</v>
      </c>
      <c r="G514" s="158">
        <v>4</v>
      </c>
      <c r="H514" s="55">
        <f t="shared" ref="H514:H522" si="418">M514</f>
        <v>35.35</v>
      </c>
      <c r="I514" s="55">
        <f t="shared" ref="I514:I522" si="419">TRUNC(H514*(1+$L$9),2)</f>
        <v>44.18</v>
      </c>
      <c r="J514" s="106">
        <f t="shared" ref="J514:J522" si="420">TRUNC(I514*G514,2)</f>
        <v>176.72</v>
      </c>
      <c r="K514" s="107">
        <f t="shared" ref="K514:K522" si="421">J514/U514</f>
        <v>4.0187420009478335E-3</v>
      </c>
      <c r="L514" s="107">
        <f t="shared" ref="L514:L522" si="422">J514/$J$744</f>
        <v>1.0699020420466276E-5</v>
      </c>
      <c r="M514" s="108">
        <v>35.35</v>
      </c>
      <c r="N514" s="109" t="s">
        <v>609</v>
      </c>
      <c r="O514" s="110" t="s">
        <v>3300</v>
      </c>
      <c r="P514" s="111"/>
      <c r="Q514" s="112"/>
      <c r="R514" s="111"/>
      <c r="S514" s="111"/>
      <c r="T514" s="113"/>
      <c r="U514" s="114">
        <f t="shared" ref="U514:U523" si="423">IF(OR(P514="T1",P514="T2",P514="T3",P514="T4",P514="T5"),N514,U515)</f>
        <v>43973.960000000006</v>
      </c>
      <c r="V514" s="71">
        <f t="shared" si="377"/>
        <v>1</v>
      </c>
      <c r="W514" s="71">
        <f t="shared" si="378"/>
        <v>1</v>
      </c>
      <c r="X514" s="71">
        <f t="shared" si="379"/>
        <v>13</v>
      </c>
      <c r="Y514" s="71">
        <f t="shared" si="380"/>
        <v>4</v>
      </c>
      <c r="Z514" s="71">
        <f t="shared" si="386"/>
        <v>0</v>
      </c>
      <c r="AA514" s="71">
        <f t="shared" si="381"/>
        <v>15050681.140000012</v>
      </c>
      <c r="AB514" s="71">
        <f t="shared" si="382"/>
        <v>15050681.140000012</v>
      </c>
      <c r="AC514" s="71">
        <f t="shared" si="383"/>
        <v>285634.85999999993</v>
      </c>
      <c r="AD514" s="71">
        <f t="shared" si="384"/>
        <v>176.72</v>
      </c>
      <c r="AE514" s="71">
        <f t="shared" si="385"/>
        <v>810695.43</v>
      </c>
      <c r="AF514" s="90" t="str">
        <f t="shared" ref="AF514:AF522" si="424">IF($O514=AF$12,$D514,AF513)</f>
        <v>CENTRO INTEGRADO DE SAÚDE XANXERÊ</v>
      </c>
      <c r="AG514" s="90" t="str">
        <f t="shared" ref="AG514:AG522" si="425">IF($O514=AG$12,$D514,AG513)</f>
        <v>CONSTRUÇÃO</v>
      </c>
      <c r="AH514" s="90" t="str">
        <f t="shared" ref="AH514:AH522" si="426">IF($O514=AH$12,$D514,AH513)</f>
        <v xml:space="preserve">INSTALAÇÕES ELÉTRICAS </v>
      </c>
      <c r="AI514" s="90" t="str">
        <f t="shared" ref="AI514:AI522" si="427">IF($O514=AI$12,$D514,AI513)</f>
        <v>DISPOSITIVO ELÉTRICO – EMBUTIDO</v>
      </c>
      <c r="AJ514" s="90" t="s">
        <v>489</v>
      </c>
      <c r="AMI514" s="115"/>
      <c r="AMJ514" s="115"/>
    </row>
    <row r="515" spans="1:1024" s="71" customFormat="1" ht="25.5">
      <c r="A515" s="103" t="str">
        <f t="shared" si="417"/>
        <v>1.13.4.2</v>
      </c>
      <c r="B515" s="65">
        <v>91953</v>
      </c>
      <c r="C515" s="64" t="s">
        <v>493</v>
      </c>
      <c r="D515" s="159" t="str">
        <f>O515</f>
        <v>Interruptor simples (1 módulo), 10a/250v, incluindo suporte e placa - fornecimento e instalação. Af_12/2015</v>
      </c>
      <c r="E515" s="160" t="s">
        <v>609</v>
      </c>
      <c r="F515" s="55" t="s">
        <v>471</v>
      </c>
      <c r="G515" s="158">
        <v>143</v>
      </c>
      <c r="H515" s="55">
        <f t="shared" si="418"/>
        <v>28.45</v>
      </c>
      <c r="I515" s="55">
        <f t="shared" si="419"/>
        <v>35.56</v>
      </c>
      <c r="J515" s="106">
        <f t="shared" si="420"/>
        <v>5085.08</v>
      </c>
      <c r="K515" s="107">
        <f t="shared" si="421"/>
        <v>0.11563843692949188</v>
      </c>
      <c r="L515" s="107">
        <f t="shared" si="422"/>
        <v>3.078620119947072E-4</v>
      </c>
      <c r="M515" s="108">
        <v>28.45</v>
      </c>
      <c r="N515" s="109" t="s">
        <v>609</v>
      </c>
      <c r="O515" s="110" t="s">
        <v>3302</v>
      </c>
      <c r="P515" s="111"/>
      <c r="Q515" s="112"/>
      <c r="R515" s="111"/>
      <c r="S515" s="111"/>
      <c r="T515" s="113"/>
      <c r="U515" s="114">
        <f t="shared" si="423"/>
        <v>43973.960000000006</v>
      </c>
      <c r="V515" s="71">
        <f t="shared" si="377"/>
        <v>1</v>
      </c>
      <c r="W515" s="71">
        <f t="shared" si="378"/>
        <v>1</v>
      </c>
      <c r="X515" s="71">
        <f t="shared" si="379"/>
        <v>13</v>
      </c>
      <c r="Y515" s="71">
        <f t="shared" si="380"/>
        <v>4</v>
      </c>
      <c r="Z515" s="71">
        <f t="shared" si="386"/>
        <v>0</v>
      </c>
      <c r="AA515" s="71">
        <f t="shared" si="381"/>
        <v>15055766.220000012</v>
      </c>
      <c r="AB515" s="71">
        <f t="shared" si="382"/>
        <v>15055766.220000012</v>
      </c>
      <c r="AC515" s="71">
        <f t="shared" si="383"/>
        <v>290719.93999999994</v>
      </c>
      <c r="AD515" s="71">
        <f t="shared" si="384"/>
        <v>5261.8</v>
      </c>
      <c r="AE515" s="71">
        <f t="shared" si="385"/>
        <v>815780.51</v>
      </c>
      <c r="AF515" s="90" t="str">
        <f t="shared" si="424"/>
        <v>CENTRO INTEGRADO DE SAÚDE XANXERÊ</v>
      </c>
      <c r="AG515" s="90" t="str">
        <f t="shared" si="425"/>
        <v>CONSTRUÇÃO</v>
      </c>
      <c r="AH515" s="90" t="str">
        <f t="shared" si="426"/>
        <v xml:space="preserve">INSTALAÇÕES ELÉTRICAS </v>
      </c>
      <c r="AI515" s="90" t="str">
        <f t="shared" si="427"/>
        <v>DISPOSITIVO ELÉTRICO – EMBUTIDO</v>
      </c>
      <c r="AJ515" s="90" t="s">
        <v>489</v>
      </c>
      <c r="AMI515" s="115"/>
      <c r="AMJ515" s="115"/>
    </row>
    <row r="516" spans="1:1024" s="71" customFormat="1" ht="25.5">
      <c r="A516" s="103" t="str">
        <f t="shared" si="417"/>
        <v>1.13.4.3</v>
      </c>
      <c r="B516" s="65">
        <v>91959</v>
      </c>
      <c r="C516" s="64" t="s">
        <v>493</v>
      </c>
      <c r="D516" s="159" t="str">
        <f>O516</f>
        <v>Interruptor simples (2 módulos), 10a/250v, incluindo suporte e placa - fornecimento e instalação. Af_12/2015</v>
      </c>
      <c r="E516" s="160" t="s">
        <v>609</v>
      </c>
      <c r="F516" s="55" t="s">
        <v>471</v>
      </c>
      <c r="G516" s="158">
        <v>1</v>
      </c>
      <c r="H516" s="55">
        <f t="shared" si="418"/>
        <v>44.87</v>
      </c>
      <c r="I516" s="55">
        <f t="shared" si="419"/>
        <v>56.08</v>
      </c>
      <c r="J516" s="106">
        <f t="shared" si="420"/>
        <v>56.08</v>
      </c>
      <c r="K516" s="107">
        <f t="shared" si="421"/>
        <v>1.2753002003913223E-3</v>
      </c>
      <c r="L516" s="107">
        <f t="shared" si="422"/>
        <v>3.3952074761189947E-6</v>
      </c>
      <c r="M516" s="108">
        <v>44.87</v>
      </c>
      <c r="N516" s="109" t="s">
        <v>609</v>
      </c>
      <c r="O516" s="110" t="s">
        <v>3304</v>
      </c>
      <c r="P516" s="111"/>
      <c r="Q516" s="112"/>
      <c r="R516" s="111"/>
      <c r="S516" s="111"/>
      <c r="T516" s="113"/>
      <c r="U516" s="114">
        <f t="shared" si="423"/>
        <v>43973.960000000006</v>
      </c>
      <c r="V516" s="71">
        <f t="shared" si="377"/>
        <v>1</v>
      </c>
      <c r="W516" s="71">
        <f t="shared" si="378"/>
        <v>1</v>
      </c>
      <c r="X516" s="71">
        <f t="shared" si="379"/>
        <v>13</v>
      </c>
      <c r="Y516" s="71">
        <f t="shared" si="380"/>
        <v>4</v>
      </c>
      <c r="Z516" s="71">
        <f t="shared" si="386"/>
        <v>0</v>
      </c>
      <c r="AA516" s="71">
        <f t="shared" si="381"/>
        <v>15055822.300000012</v>
      </c>
      <c r="AB516" s="71">
        <f t="shared" si="382"/>
        <v>15055822.300000012</v>
      </c>
      <c r="AC516" s="71">
        <f t="shared" si="383"/>
        <v>290776.01999999996</v>
      </c>
      <c r="AD516" s="71">
        <f t="shared" si="384"/>
        <v>5317.88</v>
      </c>
      <c r="AE516" s="71">
        <f t="shared" si="385"/>
        <v>815836.59</v>
      </c>
      <c r="AF516" s="90" t="str">
        <f t="shared" si="424"/>
        <v>CENTRO INTEGRADO DE SAÚDE XANXERÊ</v>
      </c>
      <c r="AG516" s="90" t="str">
        <f t="shared" si="425"/>
        <v>CONSTRUÇÃO</v>
      </c>
      <c r="AH516" s="90" t="str">
        <f t="shared" si="426"/>
        <v xml:space="preserve">INSTALAÇÕES ELÉTRICAS </v>
      </c>
      <c r="AI516" s="90" t="str">
        <f t="shared" si="427"/>
        <v>DISPOSITIVO ELÉTRICO – EMBUTIDO</v>
      </c>
      <c r="AJ516" s="90" t="s">
        <v>489</v>
      </c>
      <c r="AMI516" s="115"/>
      <c r="AMJ516" s="115"/>
    </row>
    <row r="517" spans="1:1024" s="71" customFormat="1">
      <c r="A517" s="103" t="str">
        <f t="shared" si="417"/>
        <v>1.13.4.4</v>
      </c>
      <c r="B517" s="65">
        <v>109</v>
      </c>
      <c r="C517" s="65" t="s">
        <v>491</v>
      </c>
      <c r="D517" s="159" t="s">
        <v>666</v>
      </c>
      <c r="E517" s="160" t="s">
        <v>609</v>
      </c>
      <c r="F517" s="55" t="s">
        <v>471</v>
      </c>
      <c r="G517" s="158">
        <v>22</v>
      </c>
      <c r="H517" s="55">
        <f t="shared" si="418"/>
        <v>7.13</v>
      </c>
      <c r="I517" s="55">
        <f t="shared" si="419"/>
        <v>8.91</v>
      </c>
      <c r="J517" s="106">
        <f t="shared" si="420"/>
        <v>196.02</v>
      </c>
      <c r="K517" s="107">
        <f t="shared" si="421"/>
        <v>4.457638111282222E-3</v>
      </c>
      <c r="L517" s="107">
        <f t="shared" si="422"/>
        <v>1.1867485190243321E-5</v>
      </c>
      <c r="M517" s="108">
        <v>7.13</v>
      </c>
      <c r="N517" s="109" t="s">
        <v>609</v>
      </c>
      <c r="O517" s="110" t="s">
        <v>3607</v>
      </c>
      <c r="P517" s="111"/>
      <c r="Q517" s="112"/>
      <c r="R517" s="111"/>
      <c r="S517" s="111"/>
      <c r="T517" s="113"/>
      <c r="U517" s="114">
        <f t="shared" si="423"/>
        <v>43973.960000000006</v>
      </c>
      <c r="V517" s="71">
        <f t="shared" si="377"/>
        <v>1</v>
      </c>
      <c r="W517" s="71">
        <f t="shared" si="378"/>
        <v>1</v>
      </c>
      <c r="X517" s="71">
        <f t="shared" si="379"/>
        <v>13</v>
      </c>
      <c r="Y517" s="71">
        <f t="shared" si="380"/>
        <v>4</v>
      </c>
      <c r="Z517" s="71">
        <f t="shared" si="386"/>
        <v>0</v>
      </c>
      <c r="AA517" s="71">
        <f t="shared" si="381"/>
        <v>15056018.320000011</v>
      </c>
      <c r="AB517" s="71">
        <f t="shared" si="382"/>
        <v>15056018.320000011</v>
      </c>
      <c r="AC517" s="71">
        <f t="shared" si="383"/>
        <v>290972.03999999998</v>
      </c>
      <c r="AD517" s="71">
        <f t="shared" si="384"/>
        <v>5513.9000000000005</v>
      </c>
      <c r="AE517" s="71">
        <f t="shared" si="385"/>
        <v>816032.61</v>
      </c>
      <c r="AF517" s="90" t="str">
        <f t="shared" si="424"/>
        <v>CENTRO INTEGRADO DE SAÚDE XANXERÊ</v>
      </c>
      <c r="AG517" s="90" t="str">
        <f t="shared" si="425"/>
        <v>CONSTRUÇÃO</v>
      </c>
      <c r="AH517" s="90" t="str">
        <f t="shared" si="426"/>
        <v xml:space="preserve">INSTALAÇÕES ELÉTRICAS </v>
      </c>
      <c r="AI517" s="90" t="str">
        <f t="shared" si="427"/>
        <v>DISPOSITIVO ELÉTRICO – EMBUTIDO</v>
      </c>
      <c r="AJ517" s="90" t="s">
        <v>489</v>
      </c>
      <c r="AMI517" s="115"/>
      <c r="AMJ517" s="115"/>
    </row>
    <row r="518" spans="1:1024" s="71" customFormat="1">
      <c r="A518" s="103" t="str">
        <f t="shared" si="417"/>
        <v>1.13.4.5</v>
      </c>
      <c r="B518" s="65">
        <v>2165</v>
      </c>
      <c r="C518" s="65" t="s">
        <v>491</v>
      </c>
      <c r="D518" s="159" t="str">
        <f>O518</f>
        <v>Placa 2x4” p/ 1 função</v>
      </c>
      <c r="E518" s="160" t="s">
        <v>609</v>
      </c>
      <c r="F518" s="55" t="s">
        <v>471</v>
      </c>
      <c r="G518" s="158">
        <v>335</v>
      </c>
      <c r="H518" s="55">
        <f t="shared" si="418"/>
        <v>4.62</v>
      </c>
      <c r="I518" s="55">
        <f t="shared" si="419"/>
        <v>5.77</v>
      </c>
      <c r="J518" s="106">
        <f t="shared" si="420"/>
        <v>1932.95</v>
      </c>
      <c r="K518" s="107">
        <f t="shared" si="421"/>
        <v>4.3956696190199832E-2</v>
      </c>
      <c r="L518" s="107">
        <f t="shared" si="422"/>
        <v>1.170250765150537E-4</v>
      </c>
      <c r="M518" s="108">
        <v>4.62</v>
      </c>
      <c r="N518" s="109" t="s">
        <v>609</v>
      </c>
      <c r="O518" s="110" t="s">
        <v>2215</v>
      </c>
      <c r="P518" s="111"/>
      <c r="Q518" s="112"/>
      <c r="R518" s="111"/>
      <c r="S518" s="111"/>
      <c r="T518" s="113"/>
      <c r="U518" s="114">
        <f t="shared" si="423"/>
        <v>43973.960000000006</v>
      </c>
      <c r="V518" s="71">
        <f t="shared" si="377"/>
        <v>1</v>
      </c>
      <c r="W518" s="71">
        <f t="shared" si="378"/>
        <v>1</v>
      </c>
      <c r="X518" s="71">
        <f t="shared" si="379"/>
        <v>13</v>
      </c>
      <c r="Y518" s="71">
        <f t="shared" si="380"/>
        <v>4</v>
      </c>
      <c r="Z518" s="71">
        <f t="shared" si="386"/>
        <v>0</v>
      </c>
      <c r="AA518" s="71">
        <f t="shared" si="381"/>
        <v>15057951.270000011</v>
      </c>
      <c r="AB518" s="71">
        <f t="shared" si="382"/>
        <v>15057951.270000011</v>
      </c>
      <c r="AC518" s="71">
        <f t="shared" si="383"/>
        <v>292904.99</v>
      </c>
      <c r="AD518" s="71">
        <f t="shared" si="384"/>
        <v>7446.85</v>
      </c>
      <c r="AE518" s="71">
        <f t="shared" si="385"/>
        <v>817965.55999999994</v>
      </c>
      <c r="AF518" s="90" t="str">
        <f t="shared" si="424"/>
        <v>CENTRO INTEGRADO DE SAÚDE XANXERÊ</v>
      </c>
      <c r="AG518" s="90" t="str">
        <f t="shared" si="425"/>
        <v>CONSTRUÇÃO</v>
      </c>
      <c r="AH518" s="90" t="str">
        <f t="shared" si="426"/>
        <v xml:space="preserve">INSTALAÇÕES ELÉTRICAS </v>
      </c>
      <c r="AI518" s="90" t="str">
        <f t="shared" si="427"/>
        <v>DISPOSITIVO ELÉTRICO – EMBUTIDO</v>
      </c>
      <c r="AJ518" s="90" t="s">
        <v>489</v>
      </c>
      <c r="AMI518" s="115"/>
      <c r="AMJ518" s="115"/>
    </row>
    <row r="519" spans="1:1024" s="71" customFormat="1">
      <c r="A519" s="103" t="str">
        <f t="shared" si="417"/>
        <v>1.13.4.6</v>
      </c>
      <c r="B519" s="65">
        <v>2166</v>
      </c>
      <c r="C519" s="65" t="s">
        <v>491</v>
      </c>
      <c r="D519" s="159" t="str">
        <f>O519</f>
        <v>Placa 2x4” p/ 2 funções</v>
      </c>
      <c r="E519" s="160" t="s">
        <v>609</v>
      </c>
      <c r="F519" s="55" t="s">
        <v>471</v>
      </c>
      <c r="G519" s="158">
        <v>277</v>
      </c>
      <c r="H519" s="55">
        <f t="shared" si="418"/>
        <v>4.7</v>
      </c>
      <c r="I519" s="55">
        <f t="shared" si="419"/>
        <v>5.87</v>
      </c>
      <c r="J519" s="106">
        <f t="shared" si="420"/>
        <v>1625.99</v>
      </c>
      <c r="K519" s="107">
        <f t="shared" si="421"/>
        <v>3.6976201370083561E-2</v>
      </c>
      <c r="L519" s="107">
        <f t="shared" si="422"/>
        <v>9.8441037876154146E-5</v>
      </c>
      <c r="M519" s="108">
        <v>4.7</v>
      </c>
      <c r="N519" s="109" t="s">
        <v>609</v>
      </c>
      <c r="O519" s="110" t="s">
        <v>2216</v>
      </c>
      <c r="P519" s="111"/>
      <c r="Q519" s="112"/>
      <c r="R519" s="111"/>
      <c r="S519" s="111"/>
      <c r="T519" s="113"/>
      <c r="U519" s="114">
        <f t="shared" si="423"/>
        <v>43973.960000000006</v>
      </c>
      <c r="V519" s="71">
        <f t="shared" si="377"/>
        <v>1</v>
      </c>
      <c r="W519" s="71">
        <f t="shared" si="378"/>
        <v>1</v>
      </c>
      <c r="X519" s="71">
        <f t="shared" si="379"/>
        <v>13</v>
      </c>
      <c r="Y519" s="71">
        <f t="shared" si="380"/>
        <v>4</v>
      </c>
      <c r="Z519" s="71">
        <f t="shared" si="386"/>
        <v>0</v>
      </c>
      <c r="AA519" s="71">
        <f t="shared" si="381"/>
        <v>15059577.260000011</v>
      </c>
      <c r="AB519" s="71">
        <f t="shared" si="382"/>
        <v>15059577.260000011</v>
      </c>
      <c r="AC519" s="71">
        <f t="shared" si="383"/>
        <v>294530.98</v>
      </c>
      <c r="AD519" s="71">
        <f t="shared" si="384"/>
        <v>9072.84</v>
      </c>
      <c r="AE519" s="71">
        <f t="shared" si="385"/>
        <v>819591.54999999993</v>
      </c>
      <c r="AF519" s="90" t="str">
        <f t="shared" si="424"/>
        <v>CENTRO INTEGRADO DE SAÚDE XANXERÊ</v>
      </c>
      <c r="AG519" s="90" t="str">
        <f t="shared" si="425"/>
        <v>CONSTRUÇÃO</v>
      </c>
      <c r="AH519" s="90" t="str">
        <f t="shared" si="426"/>
        <v xml:space="preserve">INSTALAÇÕES ELÉTRICAS </v>
      </c>
      <c r="AI519" s="90" t="str">
        <f t="shared" si="427"/>
        <v>DISPOSITIVO ELÉTRICO – EMBUTIDO</v>
      </c>
      <c r="AJ519" s="90" t="s">
        <v>489</v>
      </c>
      <c r="AMI519" s="115"/>
      <c r="AMJ519" s="115"/>
    </row>
    <row r="520" spans="1:1024" s="71" customFormat="1" ht="25.5">
      <c r="A520" s="103" t="str">
        <f t="shared" si="417"/>
        <v>1.13.4.7</v>
      </c>
      <c r="B520" s="65">
        <v>92004</v>
      </c>
      <c r="C520" s="64" t="s">
        <v>493</v>
      </c>
      <c r="D520" s="159" t="s">
        <v>667</v>
      </c>
      <c r="E520" s="160" t="s">
        <v>609</v>
      </c>
      <c r="F520" s="55" t="s">
        <v>471</v>
      </c>
      <c r="G520" s="158">
        <v>277</v>
      </c>
      <c r="H520" s="55">
        <f t="shared" si="418"/>
        <v>56.41</v>
      </c>
      <c r="I520" s="55">
        <f t="shared" si="419"/>
        <v>70.510000000000005</v>
      </c>
      <c r="J520" s="106">
        <f t="shared" si="420"/>
        <v>19531.27</v>
      </c>
      <c r="K520" s="107">
        <f t="shared" si="421"/>
        <v>0.44415535921713661</v>
      </c>
      <c r="L520" s="107">
        <f t="shared" si="422"/>
        <v>1.1824663680830715E-3</v>
      </c>
      <c r="M520" s="108">
        <v>56.41</v>
      </c>
      <c r="N520" s="109" t="s">
        <v>609</v>
      </c>
      <c r="O520" s="110" t="s">
        <v>3580</v>
      </c>
      <c r="P520" s="111"/>
      <c r="Q520" s="112"/>
      <c r="R520" s="111"/>
      <c r="S520" s="111"/>
      <c r="T520" s="113"/>
      <c r="U520" s="114">
        <f t="shared" si="423"/>
        <v>43973.960000000006</v>
      </c>
      <c r="V520" s="71">
        <f t="shared" si="377"/>
        <v>1</v>
      </c>
      <c r="W520" s="71">
        <f t="shared" si="378"/>
        <v>1</v>
      </c>
      <c r="X520" s="71">
        <f t="shared" si="379"/>
        <v>13</v>
      </c>
      <c r="Y520" s="71">
        <f t="shared" si="380"/>
        <v>4</v>
      </c>
      <c r="Z520" s="71">
        <f t="shared" si="386"/>
        <v>0</v>
      </c>
      <c r="AA520" s="71">
        <f t="shared" si="381"/>
        <v>15079108.530000011</v>
      </c>
      <c r="AB520" s="71">
        <f t="shared" si="382"/>
        <v>15079108.530000011</v>
      </c>
      <c r="AC520" s="71">
        <f t="shared" si="383"/>
        <v>314062.25</v>
      </c>
      <c r="AD520" s="71">
        <f t="shared" si="384"/>
        <v>28604.11</v>
      </c>
      <c r="AE520" s="71">
        <f t="shared" si="385"/>
        <v>839122.82</v>
      </c>
      <c r="AF520" s="90" t="str">
        <f t="shared" si="424"/>
        <v>CENTRO INTEGRADO DE SAÚDE XANXERÊ</v>
      </c>
      <c r="AG520" s="90" t="str">
        <f t="shared" si="425"/>
        <v>CONSTRUÇÃO</v>
      </c>
      <c r="AH520" s="90" t="str">
        <f t="shared" si="426"/>
        <v xml:space="preserve">INSTALAÇÕES ELÉTRICAS </v>
      </c>
      <c r="AI520" s="90" t="str">
        <f t="shared" si="427"/>
        <v>DISPOSITIVO ELÉTRICO – EMBUTIDO</v>
      </c>
      <c r="AJ520" s="90" t="s">
        <v>489</v>
      </c>
      <c r="AMI520" s="115"/>
      <c r="AMJ520" s="115"/>
    </row>
    <row r="521" spans="1:1024" s="71" customFormat="1" ht="25.5">
      <c r="A521" s="103" t="str">
        <f t="shared" si="417"/>
        <v>1.13.4.8</v>
      </c>
      <c r="B521" s="65">
        <v>91997</v>
      </c>
      <c r="C521" s="64" t="s">
        <v>493</v>
      </c>
      <c r="D521" s="159" t="s">
        <v>668</v>
      </c>
      <c r="E521" s="160" t="s">
        <v>609</v>
      </c>
      <c r="F521" s="55" t="s">
        <v>471</v>
      </c>
      <c r="G521" s="158">
        <v>335</v>
      </c>
      <c r="H521" s="55">
        <f t="shared" si="418"/>
        <v>36.39</v>
      </c>
      <c r="I521" s="55">
        <f t="shared" si="419"/>
        <v>45.48</v>
      </c>
      <c r="J521" s="106">
        <f t="shared" si="420"/>
        <v>15235.8</v>
      </c>
      <c r="K521" s="107">
        <f t="shared" si="421"/>
        <v>0.34647323097578653</v>
      </c>
      <c r="L521" s="107">
        <f t="shared" si="422"/>
        <v>9.2240909530409742E-4</v>
      </c>
      <c r="M521" s="108">
        <v>36.39</v>
      </c>
      <c r="N521" s="109" t="s">
        <v>609</v>
      </c>
      <c r="O521" s="110" t="s">
        <v>3578</v>
      </c>
      <c r="P521" s="111"/>
      <c r="Q521" s="112"/>
      <c r="R521" s="111"/>
      <c r="S521" s="111"/>
      <c r="T521" s="113"/>
      <c r="U521" s="114">
        <f t="shared" si="423"/>
        <v>43973.960000000006</v>
      </c>
      <c r="V521" s="71">
        <f t="shared" si="377"/>
        <v>1</v>
      </c>
      <c r="W521" s="71">
        <f t="shared" si="378"/>
        <v>1</v>
      </c>
      <c r="X521" s="71">
        <f t="shared" si="379"/>
        <v>13</v>
      </c>
      <c r="Y521" s="71">
        <f t="shared" si="380"/>
        <v>4</v>
      </c>
      <c r="Z521" s="71">
        <f t="shared" si="386"/>
        <v>0</v>
      </c>
      <c r="AA521" s="71">
        <f t="shared" si="381"/>
        <v>15094344.330000011</v>
      </c>
      <c r="AB521" s="71">
        <f t="shared" si="382"/>
        <v>15094344.330000011</v>
      </c>
      <c r="AC521" s="71">
        <f t="shared" si="383"/>
        <v>329298.05</v>
      </c>
      <c r="AD521" s="71">
        <f t="shared" si="384"/>
        <v>43839.91</v>
      </c>
      <c r="AE521" s="71">
        <f t="shared" si="385"/>
        <v>854358.62</v>
      </c>
      <c r="AF521" s="90" t="str">
        <f t="shared" si="424"/>
        <v>CENTRO INTEGRADO DE SAÚDE XANXERÊ</v>
      </c>
      <c r="AG521" s="90" t="str">
        <f t="shared" si="425"/>
        <v>CONSTRUÇÃO</v>
      </c>
      <c r="AH521" s="90" t="str">
        <f t="shared" si="426"/>
        <v xml:space="preserve">INSTALAÇÕES ELÉTRICAS </v>
      </c>
      <c r="AI521" s="90" t="str">
        <f t="shared" si="427"/>
        <v>DISPOSITIVO ELÉTRICO – EMBUTIDO</v>
      </c>
      <c r="AJ521" s="90" t="s">
        <v>489</v>
      </c>
      <c r="AMI521" s="115"/>
      <c r="AMJ521" s="115"/>
    </row>
    <row r="522" spans="1:1024" s="71" customFormat="1" ht="25.5">
      <c r="A522" s="103" t="str">
        <f t="shared" si="417"/>
        <v>1.13.4.9</v>
      </c>
      <c r="B522" s="65">
        <v>91998</v>
      </c>
      <c r="C522" s="64" t="s">
        <v>493</v>
      </c>
      <c r="D522" s="159" t="s">
        <v>669</v>
      </c>
      <c r="E522" s="160" t="s">
        <v>609</v>
      </c>
      <c r="F522" s="55" t="s">
        <v>471</v>
      </c>
      <c r="G522" s="158">
        <v>5</v>
      </c>
      <c r="H522" s="55">
        <f t="shared" si="418"/>
        <v>21.45</v>
      </c>
      <c r="I522" s="55">
        <f t="shared" si="419"/>
        <v>26.81</v>
      </c>
      <c r="J522" s="106">
        <f t="shared" si="420"/>
        <v>134.05000000000001</v>
      </c>
      <c r="K522" s="107">
        <f t="shared" si="421"/>
        <v>3.0483950046800421E-3</v>
      </c>
      <c r="L522" s="107">
        <f t="shared" si="422"/>
        <v>8.1156840615861499E-6</v>
      </c>
      <c r="M522" s="108">
        <v>21.45</v>
      </c>
      <c r="N522" s="109" t="s">
        <v>609</v>
      </c>
      <c r="O522" s="110" t="s">
        <v>3579</v>
      </c>
      <c r="P522" s="111"/>
      <c r="Q522" s="112"/>
      <c r="R522" s="111"/>
      <c r="S522" s="111"/>
      <c r="T522" s="113"/>
      <c r="U522" s="114">
        <f t="shared" si="423"/>
        <v>43973.960000000006</v>
      </c>
      <c r="V522" s="71">
        <f t="shared" si="377"/>
        <v>1</v>
      </c>
      <c r="W522" s="71">
        <f t="shared" si="378"/>
        <v>1</v>
      </c>
      <c r="X522" s="71">
        <f t="shared" si="379"/>
        <v>13</v>
      </c>
      <c r="Y522" s="71">
        <f t="shared" si="380"/>
        <v>4</v>
      </c>
      <c r="Z522" s="71">
        <f t="shared" si="386"/>
        <v>0</v>
      </c>
      <c r="AA522" s="71">
        <f t="shared" si="381"/>
        <v>15094478.380000012</v>
      </c>
      <c r="AB522" s="71">
        <f t="shared" si="382"/>
        <v>15094478.380000012</v>
      </c>
      <c r="AC522" s="71">
        <f t="shared" si="383"/>
        <v>329432.09999999998</v>
      </c>
      <c r="AD522" s="71">
        <f t="shared" si="384"/>
        <v>43973.960000000006</v>
      </c>
      <c r="AE522" s="71">
        <f t="shared" si="385"/>
        <v>854492.67</v>
      </c>
      <c r="AF522" s="90" t="str">
        <f t="shared" si="424"/>
        <v>CENTRO INTEGRADO DE SAÚDE XANXERÊ</v>
      </c>
      <c r="AG522" s="90" t="str">
        <f t="shared" si="425"/>
        <v>CONSTRUÇÃO</v>
      </c>
      <c r="AH522" s="90" t="str">
        <f t="shared" si="426"/>
        <v xml:space="preserve">INSTALAÇÕES ELÉTRICAS </v>
      </c>
      <c r="AI522" s="90" t="str">
        <f t="shared" si="427"/>
        <v>DISPOSITIVO ELÉTRICO – EMBUTIDO</v>
      </c>
      <c r="AJ522" s="90" t="s">
        <v>489</v>
      </c>
      <c r="AMI522" s="115"/>
      <c r="AMJ522" s="115"/>
    </row>
    <row r="523" spans="1:1024" s="94" customFormat="1">
      <c r="A523" s="117"/>
      <c r="B523" s="118"/>
      <c r="C523" s="119"/>
      <c r="D523" s="120"/>
      <c r="E523" s="121" t="str">
        <f>IF(P523="T1",CONCATENATE("Total ",LOWER(AF523)),IF(P523="T2",CONCATENATE("Total ",LOWER(AG523)),IF(P523="T3",CONCATENATE("Total ",LOWER(AH523)),IF(P523="T4",CONCATENATE("Total ",LOWER(AI523)),IF(P523="T5",CONCATENATE("Total ",LOWER(AJ523)),"Total do item")))))</f>
        <v>Total dispositivo elétrico – embutido</v>
      </c>
      <c r="F523" s="122"/>
      <c r="G523" s="122"/>
      <c r="H523" s="122"/>
      <c r="I523" s="123"/>
      <c r="J523" s="124">
        <f>N523</f>
        <v>43973.960000000006</v>
      </c>
      <c r="K523" s="125">
        <f>J523/N523</f>
        <v>1</v>
      </c>
      <c r="L523" s="125">
        <f>M523</f>
        <v>2.6622809869214989E-3</v>
      </c>
      <c r="M523" s="126">
        <f>J523/$J$744</f>
        <v>2.6622809869214989E-3</v>
      </c>
      <c r="N523" s="127">
        <f>IF(P523="T1",AA523,IF(P523="T2",AB523,IF(P523="T3",AC523,IF(P523="T4",AD523,IF(P523="T5",AE523,0)))))</f>
        <v>43973.960000000006</v>
      </c>
      <c r="O523" s="127"/>
      <c r="P523" s="94" t="s">
        <v>483</v>
      </c>
      <c r="Q523"/>
      <c r="R523" s="128"/>
      <c r="S523" s="128"/>
      <c r="T523" s="89"/>
      <c r="U523" s="128">
        <f t="shared" si="423"/>
        <v>43973.960000000006</v>
      </c>
      <c r="V523" s="96">
        <f t="shared" si="377"/>
        <v>1</v>
      </c>
      <c r="W523" s="96">
        <f t="shared" si="378"/>
        <v>1</v>
      </c>
      <c r="X523" s="96">
        <f t="shared" si="379"/>
        <v>13</v>
      </c>
      <c r="Y523" s="96">
        <f t="shared" si="380"/>
        <v>4</v>
      </c>
      <c r="Z523" s="96">
        <f t="shared" si="386"/>
        <v>0</v>
      </c>
      <c r="AA523" s="96">
        <f t="shared" si="381"/>
        <v>15094478.380000012</v>
      </c>
      <c r="AB523" s="96">
        <f t="shared" si="382"/>
        <v>15094478.380000012</v>
      </c>
      <c r="AC523" s="96">
        <f t="shared" si="383"/>
        <v>329432.09999999998</v>
      </c>
      <c r="AD523" s="96">
        <f t="shared" si="384"/>
        <v>43973.960000000006</v>
      </c>
      <c r="AE523" s="96">
        <f t="shared" si="385"/>
        <v>854492.67</v>
      </c>
      <c r="AF523" s="97" t="str">
        <f t="shared" ref="AF523:AI524" si="428">IF($P523=AF$11,$D523,AF522)</f>
        <v>CENTRO INTEGRADO DE SAÚDE XANXERÊ</v>
      </c>
      <c r="AG523" s="97" t="str">
        <f t="shared" si="428"/>
        <v>CONSTRUÇÃO</v>
      </c>
      <c r="AH523" s="97" t="str">
        <f t="shared" si="428"/>
        <v xml:space="preserve">INSTALAÇÕES ELÉTRICAS </v>
      </c>
      <c r="AI523" s="97" t="str">
        <f t="shared" si="428"/>
        <v>DISPOSITIVO ELÉTRICO – EMBUTIDO</v>
      </c>
      <c r="AJ523" s="97" t="s">
        <v>489</v>
      </c>
      <c r="AMI523"/>
      <c r="AMJ523"/>
    </row>
    <row r="524" spans="1:1024" s="156" customFormat="1" ht="15.75">
      <c r="A524" s="129" t="s">
        <v>670</v>
      </c>
      <c r="B524" s="130"/>
      <c r="C524" s="130"/>
      <c r="D524" s="131" t="s">
        <v>671</v>
      </c>
      <c r="E524" s="130"/>
      <c r="F524" s="130"/>
      <c r="G524" s="130"/>
      <c r="H524" s="130"/>
      <c r="I524" s="130"/>
      <c r="J524" s="130"/>
      <c r="K524" s="130"/>
      <c r="L524" s="132"/>
      <c r="M524" s="133"/>
      <c r="N524" s="94"/>
      <c r="O524" s="94"/>
      <c r="P524" s="94" t="s">
        <v>478</v>
      </c>
      <c r="Q524"/>
      <c r="R524" s="94"/>
      <c r="S524" s="94"/>
      <c r="T524" s="89"/>
      <c r="U524" s="128">
        <f>IF(OR(P524="T1",P524="T2",P524="T3",P524="T4",P524="T5"),N524,U526)</f>
        <v>47.93</v>
      </c>
      <c r="V524" s="96">
        <f t="shared" si="377"/>
        <v>1</v>
      </c>
      <c r="W524" s="96">
        <f t="shared" si="378"/>
        <v>1</v>
      </c>
      <c r="X524" s="96">
        <f t="shared" si="379"/>
        <v>13</v>
      </c>
      <c r="Y524" s="96">
        <f t="shared" si="380"/>
        <v>5</v>
      </c>
      <c r="Z524" s="96">
        <f t="shared" si="386"/>
        <v>0</v>
      </c>
      <c r="AA524" s="96">
        <f t="shared" si="381"/>
        <v>15094478.380000012</v>
      </c>
      <c r="AB524" s="96">
        <f t="shared" si="382"/>
        <v>15094478.380000012</v>
      </c>
      <c r="AC524" s="96">
        <f t="shared" si="383"/>
        <v>329432.09999999998</v>
      </c>
      <c r="AD524" s="96">
        <f t="shared" si="384"/>
        <v>0</v>
      </c>
      <c r="AE524" s="96">
        <f t="shared" si="385"/>
        <v>854492.67</v>
      </c>
      <c r="AF524" s="97" t="str">
        <f t="shared" si="428"/>
        <v>CENTRO INTEGRADO DE SAÚDE XANXERÊ</v>
      </c>
      <c r="AG524" s="97" t="str">
        <f t="shared" si="428"/>
        <v>CONSTRUÇÃO</v>
      </c>
      <c r="AH524" s="97" t="str">
        <f t="shared" si="428"/>
        <v xml:space="preserve">INSTALAÇÕES ELÉTRICAS </v>
      </c>
      <c r="AI524" s="97" t="str">
        <f t="shared" si="428"/>
        <v>DISPOSITIVO DE COMANDO</v>
      </c>
      <c r="AJ524" s="97" t="s">
        <v>489</v>
      </c>
      <c r="AK524" s="94"/>
      <c r="AL524" s="94"/>
      <c r="AM524" s="94"/>
      <c r="AN524" s="94"/>
      <c r="AO524" s="94"/>
      <c r="AP524" s="94"/>
      <c r="AQ524" s="94"/>
      <c r="AR524" s="94"/>
      <c r="AS524" s="94"/>
      <c r="AT524" s="94"/>
      <c r="AU524" s="94"/>
      <c r="AV524" s="94"/>
      <c r="AW524" s="94"/>
      <c r="AX524" s="94"/>
      <c r="AY524" s="94"/>
      <c r="AZ524" s="94"/>
      <c r="BA524" s="94"/>
      <c r="BB524" s="94"/>
      <c r="BC524" s="94"/>
      <c r="BD524" s="94"/>
      <c r="BE524" s="94"/>
      <c r="BF524" s="96"/>
      <c r="BG524" s="96"/>
      <c r="BH524" s="96"/>
      <c r="BI524" s="96"/>
      <c r="BJ524" s="96"/>
      <c r="BK524" s="96"/>
      <c r="BL524" s="96"/>
      <c r="BM524" s="96"/>
      <c r="BN524" s="96"/>
      <c r="BO524" s="96"/>
      <c r="BP524" s="96"/>
      <c r="BQ524" s="96"/>
      <c r="BR524" s="96"/>
      <c r="BS524" s="96"/>
      <c r="BT524" s="96"/>
      <c r="BU524" s="96"/>
      <c r="BV524" s="96"/>
      <c r="BW524" s="96"/>
      <c r="BX524" s="96"/>
      <c r="BY524" s="96"/>
      <c r="BZ524" s="96"/>
      <c r="CA524" s="96"/>
      <c r="CB524" s="96"/>
      <c r="CC524" s="96"/>
      <c r="CD524" s="96"/>
      <c r="CE524" s="96"/>
      <c r="CF524" s="96"/>
      <c r="CG524" s="96"/>
      <c r="CH524" s="96"/>
      <c r="CI524" s="96"/>
      <c r="CJ524" s="96"/>
      <c r="CK524" s="96"/>
      <c r="CL524" s="96"/>
      <c r="CM524" s="96"/>
      <c r="CN524" s="96"/>
      <c r="CO524" s="96"/>
      <c r="CP524" s="96"/>
      <c r="CQ524" s="96"/>
      <c r="CR524" s="96"/>
      <c r="CS524" s="96"/>
      <c r="CT524" s="96"/>
      <c r="CU524" s="96"/>
      <c r="CV524" s="96"/>
      <c r="CW524" s="96"/>
      <c r="CX524" s="96"/>
      <c r="CY524" s="96"/>
      <c r="CZ524" s="96"/>
      <c r="DA524" s="96"/>
      <c r="DB524" s="96"/>
      <c r="DC524" s="96"/>
      <c r="DD524" s="96"/>
      <c r="DE524" s="96"/>
      <c r="DF524" s="96"/>
      <c r="DG524" s="96"/>
      <c r="DH524" s="96"/>
      <c r="DI524" s="96"/>
      <c r="DJ524" s="96"/>
      <c r="DK524" s="96"/>
      <c r="DL524" s="96"/>
      <c r="DM524" s="96"/>
      <c r="DN524" s="96"/>
      <c r="DO524" s="96"/>
      <c r="DP524" s="96"/>
      <c r="DQ524" s="96"/>
      <c r="DR524" s="96"/>
      <c r="DS524" s="96"/>
      <c r="DT524" s="96"/>
      <c r="DU524" s="96"/>
      <c r="DV524" s="96"/>
      <c r="DW524" s="96"/>
      <c r="DX524" s="96"/>
      <c r="DY524" s="96"/>
      <c r="DZ524" s="96"/>
      <c r="EA524" s="96"/>
      <c r="EB524" s="96"/>
      <c r="EC524" s="96"/>
      <c r="ED524" s="96"/>
      <c r="EE524" s="96"/>
      <c r="EF524" s="96"/>
      <c r="EG524" s="96"/>
      <c r="EH524" s="96"/>
      <c r="EI524" s="96"/>
      <c r="EJ524" s="96"/>
      <c r="EK524" s="96"/>
      <c r="EL524" s="96"/>
      <c r="EM524" s="96"/>
      <c r="EN524" s="96"/>
      <c r="EO524" s="96"/>
      <c r="EP524" s="96"/>
      <c r="EQ524" s="96"/>
      <c r="ER524" s="96"/>
      <c r="ES524" s="96"/>
      <c r="ET524" s="96"/>
      <c r="EU524" s="96"/>
      <c r="EV524" s="96"/>
      <c r="EW524" s="96"/>
      <c r="EX524" s="96"/>
      <c r="EY524" s="96"/>
      <c r="EZ524" s="96"/>
      <c r="FA524" s="96"/>
      <c r="FB524" s="96"/>
      <c r="FC524" s="96"/>
      <c r="FD524" s="96"/>
      <c r="FE524" s="96"/>
      <c r="FF524" s="96"/>
      <c r="FG524" s="96"/>
      <c r="FH524" s="96"/>
      <c r="FI524" s="96"/>
      <c r="FJ524" s="96"/>
      <c r="FK524" s="96"/>
      <c r="FL524" s="96"/>
      <c r="FM524" s="96"/>
      <c r="FN524" s="96"/>
      <c r="FO524" s="96"/>
      <c r="FP524" s="96"/>
      <c r="FQ524" s="96"/>
      <c r="FR524" s="96"/>
      <c r="FS524" s="96"/>
      <c r="FT524" s="96"/>
      <c r="FU524" s="96"/>
      <c r="FV524" s="96"/>
      <c r="FW524" s="96"/>
      <c r="FX524" s="96"/>
      <c r="FY524" s="96"/>
      <c r="FZ524" s="96"/>
      <c r="GA524" s="96"/>
      <c r="GB524" s="96"/>
      <c r="GC524" s="96"/>
      <c r="GD524" s="96"/>
      <c r="GE524" s="96"/>
      <c r="GF524" s="96"/>
      <c r="GG524" s="96"/>
      <c r="GH524" s="96"/>
      <c r="GI524" s="96"/>
      <c r="GJ524" s="96"/>
      <c r="GK524" s="96"/>
      <c r="GL524" s="96"/>
      <c r="GM524" s="96"/>
      <c r="GN524" s="96"/>
      <c r="GO524" s="96"/>
      <c r="GP524" s="96"/>
      <c r="GQ524" s="96"/>
      <c r="GR524" s="96"/>
      <c r="GS524" s="96"/>
      <c r="GT524" s="96"/>
      <c r="GU524" s="96"/>
      <c r="GV524" s="96"/>
      <c r="GW524" s="96"/>
      <c r="GX524" s="96"/>
      <c r="GY524" s="96"/>
      <c r="GZ524" s="96"/>
      <c r="HA524" s="96"/>
      <c r="HB524" s="96"/>
      <c r="HC524" s="96"/>
      <c r="HD524" s="96"/>
      <c r="HE524" s="96"/>
      <c r="HF524" s="96"/>
      <c r="HG524" s="96"/>
      <c r="HH524" s="96"/>
      <c r="HI524" s="96"/>
      <c r="HJ524" s="96"/>
      <c r="HK524" s="96"/>
      <c r="HL524" s="96"/>
      <c r="HM524" s="96"/>
      <c r="HN524" s="96"/>
      <c r="HO524" s="96"/>
      <c r="HP524" s="96"/>
      <c r="HQ524" s="96"/>
      <c r="HR524" s="96"/>
      <c r="HS524" s="96"/>
      <c r="HT524" s="96"/>
      <c r="HU524" s="96"/>
      <c r="HV524" s="96"/>
      <c r="HW524" s="96"/>
      <c r="HX524" s="96"/>
      <c r="HY524" s="96"/>
      <c r="HZ524" s="96"/>
      <c r="IA524" s="96"/>
      <c r="IB524" s="96"/>
      <c r="IC524" s="96"/>
      <c r="ID524" s="96"/>
      <c r="IE524" s="96"/>
      <c r="IF524" s="96"/>
      <c r="IG524" s="96"/>
      <c r="IH524" s="96"/>
      <c r="II524" s="96"/>
      <c r="IJ524" s="96"/>
      <c r="IK524" s="96"/>
      <c r="IL524" s="96"/>
      <c r="IM524" s="96"/>
      <c r="IN524" s="96"/>
      <c r="IO524" s="96"/>
      <c r="IP524" s="96"/>
      <c r="IQ524" s="96"/>
      <c r="IR524" s="96"/>
      <c r="IS524" s="96"/>
      <c r="IT524" s="96"/>
      <c r="IU524" s="96"/>
      <c r="IV524" s="96"/>
      <c r="IW524" s="96"/>
      <c r="IX524" s="96"/>
      <c r="IY524" s="96"/>
      <c r="IZ524" s="96"/>
    </row>
    <row r="525" spans="1:1024" s="115" customFormat="1" ht="25.5">
      <c r="A525" s="103" t="str">
        <f>IF(AND(A524&gt;0,B524&lt;=0),CONCATENATE(A524,".1"),IF(IFERROR(RIGHT(A524,4)*1,0)&gt;999,CONCATENATE(LEFT(A524,LEN(A524)*1-4),RIGHT(A524,4)*1+1),IF(IFERROR(RIGHT(A524,3)*1,0)&gt;99,CONCATENATE(LEFT(A524,LEN(A524)*1-3),RIGHT(A524,3)*1+1),IF(IFERROR(RIGHT(A524,2)*1,0)&gt;9,CONCATENATE(LEFT(A524,LEN(A524)*1-2),RIGHT(A524,2)*1+1),CONCATENATE(LEFT(A524,LEN(A524)*1-1),RIGHT(A524)*1+1)))))</f>
        <v>1.13.5.1</v>
      </c>
      <c r="B525" s="52">
        <v>101632</v>
      </c>
      <c r="C525" s="64" t="s">
        <v>493</v>
      </c>
      <c r="D525" s="159" t="str">
        <f>O525</f>
        <v>Relé fotoelétrico para comando de iluminação externa 1000 w - fornecimento e instalação. Af_08/2020</v>
      </c>
      <c r="E525" s="105" t="str">
        <f>N525</f>
        <v>un</v>
      </c>
      <c r="F525" s="55" t="s">
        <v>471</v>
      </c>
      <c r="G525" s="55">
        <v>1</v>
      </c>
      <c r="H525" s="55">
        <f>M525</f>
        <v>38.35</v>
      </c>
      <c r="I525" s="55">
        <f>TRUNC(H525*(1+$L$9),2)</f>
        <v>47.93</v>
      </c>
      <c r="J525" s="106">
        <f>TRUNC(I525*G525,2)</f>
        <v>47.93</v>
      </c>
      <c r="K525" s="107">
        <f>J525/U525</f>
        <v>1</v>
      </c>
      <c r="L525" s="107">
        <f>J525/$J$744</f>
        <v>2.9017884153064094E-6</v>
      </c>
      <c r="M525" s="108">
        <v>38.35</v>
      </c>
      <c r="N525" s="109" t="s">
        <v>609</v>
      </c>
      <c r="O525" s="110" t="s">
        <v>3313</v>
      </c>
      <c r="P525" s="111"/>
      <c r="Q525" s="112"/>
      <c r="R525" s="111"/>
      <c r="S525" s="111"/>
      <c r="T525" s="113"/>
      <c r="U525" s="114">
        <f>IF(OR(P525="T1",P525="T2",P525="T3",P525="T4",P525="T5"),N525,U526)</f>
        <v>47.93</v>
      </c>
      <c r="V525" s="71">
        <f t="shared" ref="V525:V588" si="429">IF(P525="N1",V524+1,V524)</f>
        <v>1</v>
      </c>
      <c r="W525" s="71">
        <f t="shared" ref="W525:W588" si="430">IF(V525&gt;V524,0,IF(P525="N2",W524+1,W524))</f>
        <v>1</v>
      </c>
      <c r="X525" s="71">
        <f t="shared" ref="X525:X588" si="431">IF(W525&gt;W524,0,IF(P525="N3",X524+1,X524))</f>
        <v>13</v>
      </c>
      <c r="Y525" s="71">
        <f t="shared" ref="Y525:Y588" si="432">IF(X525&gt;X524,0,IF(P525="N4",Y524+1,Y524))</f>
        <v>5</v>
      </c>
      <c r="Z525" s="71">
        <f t="shared" si="386"/>
        <v>0</v>
      </c>
      <c r="AA525" s="71">
        <f t="shared" ref="AA525:AA588" si="433">IF(P525="N1",0,IF(OR(P525="X",P525=""),J525+AA524,AA524))</f>
        <v>15094526.310000012</v>
      </c>
      <c r="AB525" s="71">
        <f t="shared" ref="AB525:AB588" si="434">IF(P525="N2",0,IF(OR(P525="X",P525=""),J525+AB524,AB524))</f>
        <v>15094526.310000012</v>
      </c>
      <c r="AC525" s="71">
        <f t="shared" ref="AC525:AC588" si="435">IF(P525="N3",0,IF(OR(P525="X",P525=""),J525+AC524,AC524))</f>
        <v>329480.02999999997</v>
      </c>
      <c r="AD525" s="71">
        <f t="shared" ref="AD525:AD588" si="436">IF(P525="N4",0,IF(OR(P525="X",P525=""),J525+AD524,AD524))</f>
        <v>47.93</v>
      </c>
      <c r="AE525" s="71">
        <f t="shared" ref="AE525:AE588" si="437">IF(P525="N5",0,IF(OR(P525="X",P525=""),J525+AE524,AE524))</f>
        <v>854540.60000000009</v>
      </c>
      <c r="AF525" s="90" t="str">
        <f>IF($O525=AF$12,$D525,AF524)</f>
        <v>CENTRO INTEGRADO DE SAÚDE XANXERÊ</v>
      </c>
      <c r="AG525" s="90" t="str">
        <f>IF($O525=AG$12,$D525,AG524)</f>
        <v>CONSTRUÇÃO</v>
      </c>
      <c r="AH525" s="90" t="str">
        <f>IF($O525=AH$12,$D525,AH524)</f>
        <v xml:space="preserve">INSTALAÇÕES ELÉTRICAS </v>
      </c>
      <c r="AI525" s="90" t="str">
        <f>IF($O525=AI$12,$D525,AI524)</f>
        <v>DISPOSITIVO DE COMANDO</v>
      </c>
      <c r="AJ525" s="90" t="s">
        <v>489</v>
      </c>
      <c r="AK525" s="71"/>
      <c r="AL525" s="71"/>
      <c r="AM525" s="71"/>
      <c r="AN525" s="71"/>
      <c r="AO525" s="71"/>
      <c r="AP525" s="71"/>
      <c r="AQ525" s="71"/>
      <c r="AR525" s="71"/>
      <c r="AS525" s="71"/>
      <c r="AT525" s="71"/>
      <c r="AU525" s="71"/>
      <c r="AV525" s="71"/>
      <c r="AW525" s="71"/>
      <c r="AX525" s="71"/>
      <c r="AY525" s="71"/>
      <c r="AZ525" s="71"/>
      <c r="BA525" s="71"/>
      <c r="BB525" s="71"/>
      <c r="BC525" s="71"/>
      <c r="BD525" s="71"/>
      <c r="BE525" s="71"/>
      <c r="BF525" s="71"/>
      <c r="BG525" s="71"/>
      <c r="BH525" s="71"/>
      <c r="BI525" s="71"/>
      <c r="BJ525" s="71"/>
      <c r="BK525" s="71"/>
      <c r="BL525" s="71"/>
      <c r="BM525" s="71"/>
      <c r="BN525" s="71"/>
      <c r="BO525" s="71"/>
      <c r="BP525" s="71"/>
      <c r="BQ525" s="71"/>
      <c r="BR525" s="71"/>
      <c r="BS525" s="71"/>
      <c r="BT525" s="71"/>
      <c r="BU525" s="71"/>
      <c r="BV525" s="71"/>
      <c r="BW525" s="71"/>
      <c r="BX525" s="71"/>
      <c r="BY525" s="71"/>
      <c r="BZ525" s="71"/>
      <c r="CA525" s="71"/>
      <c r="CB525" s="71"/>
      <c r="CC525" s="71"/>
      <c r="CD525" s="71"/>
      <c r="CE525" s="71"/>
      <c r="CF525" s="71"/>
      <c r="CG525" s="71"/>
      <c r="CH525" s="71"/>
      <c r="CI525" s="71"/>
      <c r="CJ525" s="71"/>
      <c r="CK525" s="71"/>
      <c r="CL525" s="71"/>
      <c r="CM525" s="71"/>
      <c r="CN525" s="71"/>
      <c r="CO525" s="71"/>
      <c r="CP525" s="71"/>
      <c r="CQ525" s="71"/>
      <c r="CR525" s="71"/>
      <c r="CS525" s="71"/>
      <c r="CT525" s="71"/>
      <c r="CU525" s="71"/>
      <c r="CV525" s="71"/>
      <c r="CW525" s="71"/>
      <c r="CX525" s="71"/>
      <c r="CY525" s="71"/>
      <c r="CZ525" s="71"/>
      <c r="DA525" s="71"/>
      <c r="DB525" s="71"/>
      <c r="DC525" s="71"/>
      <c r="DD525" s="71"/>
      <c r="DE525" s="71"/>
      <c r="DF525" s="71"/>
      <c r="DG525" s="71"/>
      <c r="DH525" s="71"/>
      <c r="DI525" s="71"/>
      <c r="DJ525" s="71"/>
      <c r="DK525" s="71"/>
      <c r="DL525" s="71"/>
      <c r="DM525" s="71"/>
      <c r="DN525" s="71"/>
      <c r="DO525" s="71"/>
      <c r="DP525" s="71"/>
      <c r="DQ525" s="71"/>
      <c r="DR525" s="71"/>
      <c r="DS525" s="71"/>
      <c r="DT525" s="71"/>
      <c r="DU525" s="71"/>
      <c r="DV525" s="71"/>
      <c r="DW525" s="71"/>
      <c r="DX525" s="71"/>
      <c r="DY525" s="71"/>
      <c r="DZ525" s="71"/>
      <c r="EA525" s="71"/>
      <c r="EB525" s="71"/>
      <c r="EC525" s="71"/>
      <c r="ED525" s="71"/>
      <c r="EE525" s="71"/>
      <c r="EF525" s="71"/>
      <c r="EG525" s="71"/>
      <c r="EH525" s="71"/>
      <c r="EI525" s="71"/>
      <c r="EJ525" s="71"/>
      <c r="EK525" s="71"/>
      <c r="EL525" s="71"/>
      <c r="EM525" s="71"/>
      <c r="EN525" s="71"/>
      <c r="EO525" s="71"/>
      <c r="EP525" s="71"/>
      <c r="EQ525" s="71"/>
      <c r="ER525" s="71"/>
      <c r="ES525" s="71"/>
      <c r="ET525" s="71"/>
      <c r="EU525" s="71"/>
      <c r="EV525" s="71"/>
      <c r="EW525" s="71"/>
      <c r="EX525" s="71"/>
      <c r="EY525" s="71"/>
      <c r="EZ525" s="71"/>
      <c r="FA525" s="71"/>
      <c r="FB525" s="71"/>
      <c r="FC525" s="71"/>
      <c r="FD525" s="71"/>
      <c r="FE525" s="71"/>
      <c r="FF525" s="71"/>
      <c r="FG525" s="71"/>
      <c r="FH525" s="71"/>
      <c r="FI525" s="71"/>
      <c r="FJ525" s="71"/>
      <c r="FK525" s="71"/>
      <c r="FL525" s="71"/>
      <c r="FM525" s="71"/>
      <c r="FN525" s="71"/>
      <c r="FO525" s="71"/>
      <c r="FP525" s="71"/>
      <c r="FQ525" s="71"/>
      <c r="FR525" s="71"/>
      <c r="FS525" s="71"/>
      <c r="FT525" s="71"/>
      <c r="FU525" s="71"/>
      <c r="FV525" s="71"/>
      <c r="FW525" s="71"/>
      <c r="FX525" s="71"/>
      <c r="FY525" s="71"/>
      <c r="FZ525" s="71"/>
      <c r="GA525" s="71"/>
      <c r="GB525" s="71"/>
      <c r="GC525" s="71"/>
      <c r="GD525" s="71"/>
      <c r="GE525" s="71"/>
      <c r="GF525" s="71"/>
      <c r="GG525" s="71"/>
      <c r="GH525" s="71"/>
      <c r="GI525" s="71"/>
      <c r="GJ525" s="71"/>
      <c r="GK525" s="71"/>
      <c r="GL525" s="71"/>
      <c r="GM525" s="71"/>
      <c r="GN525" s="71"/>
      <c r="GO525" s="71"/>
      <c r="GP525" s="71"/>
      <c r="GQ525" s="71"/>
      <c r="GR525" s="71"/>
      <c r="GS525" s="71"/>
      <c r="GT525" s="71"/>
      <c r="GU525" s="71"/>
      <c r="GV525" s="71"/>
      <c r="GW525" s="71"/>
      <c r="GX525" s="71"/>
      <c r="GY525" s="71"/>
      <c r="GZ525" s="71"/>
      <c r="HA525" s="71"/>
      <c r="HB525" s="71"/>
      <c r="HC525" s="71"/>
      <c r="HD525" s="71"/>
      <c r="HE525" s="71"/>
      <c r="HF525" s="71"/>
      <c r="HG525" s="71"/>
      <c r="HH525" s="71"/>
      <c r="HI525" s="71"/>
      <c r="HJ525" s="71"/>
      <c r="HK525" s="71"/>
      <c r="HL525" s="71"/>
      <c r="HM525" s="71"/>
      <c r="HN525" s="71"/>
      <c r="HO525" s="71"/>
      <c r="HP525" s="71"/>
      <c r="HQ525" s="71"/>
      <c r="HR525" s="71"/>
      <c r="HS525" s="71"/>
      <c r="HT525" s="71"/>
      <c r="HU525" s="71"/>
      <c r="HV525" s="71"/>
      <c r="HW525" s="71"/>
      <c r="HX525" s="71"/>
      <c r="HY525" s="71"/>
      <c r="HZ525" s="71"/>
      <c r="IA525" s="71"/>
      <c r="IB525" s="71"/>
      <c r="IC525" s="71"/>
      <c r="ID525" s="71"/>
      <c r="IE525" s="71"/>
      <c r="IF525" s="71"/>
      <c r="IG525" s="71"/>
      <c r="IH525" s="71"/>
      <c r="II525" s="71"/>
      <c r="IJ525" s="71"/>
      <c r="IK525" s="71"/>
      <c r="IL525" s="71"/>
      <c r="IM525" s="71"/>
      <c r="IN525" s="71"/>
      <c r="IO525" s="71"/>
      <c r="IP525" s="71"/>
      <c r="IQ525" s="71"/>
      <c r="IR525" s="71"/>
      <c r="IS525" s="71"/>
      <c r="IT525" s="71"/>
      <c r="IU525" s="71"/>
      <c r="IV525" s="71"/>
      <c r="IW525" s="71"/>
      <c r="IX525" s="71"/>
      <c r="IY525" s="71"/>
      <c r="IZ525" s="71"/>
    </row>
    <row r="526" spans="1:1024" s="94" customFormat="1">
      <c r="A526" s="117"/>
      <c r="B526" s="118"/>
      <c r="C526" s="119"/>
      <c r="D526" s="120"/>
      <c r="E526" s="121" t="str">
        <f>IF(P526="T1",CONCATENATE("Total ",LOWER(AF526)),IF(P526="T2",CONCATENATE("Total ",LOWER(AG526)),IF(P526="T3",CONCATENATE("Total ",LOWER(AH526)),IF(P526="T4",CONCATENATE("Total ",LOWER(AI526)),IF(P526="T5",CONCATENATE("Total ",LOWER(AJ526)),"Total do item")))))</f>
        <v>Total dispositivo de comando</v>
      </c>
      <c r="F526" s="122"/>
      <c r="G526" s="122"/>
      <c r="H526" s="122"/>
      <c r="I526" s="123"/>
      <c r="J526" s="124">
        <f>N526</f>
        <v>47.93</v>
      </c>
      <c r="K526" s="125">
        <f>J526/N526</f>
        <v>1</v>
      </c>
      <c r="L526" s="125">
        <f>M526</f>
        <v>2.9017884153064094E-6</v>
      </c>
      <c r="M526" s="126">
        <f>J526/$J$744</f>
        <v>2.9017884153064094E-6</v>
      </c>
      <c r="N526" s="127">
        <f>IF(P526="T1",AA526,IF(P526="T2",AB526,IF(P526="T3",AC526,IF(P526="T4",AD526,IF(P526="T5",AE526,0)))))</f>
        <v>47.93</v>
      </c>
      <c r="O526" s="127"/>
      <c r="P526" s="94" t="s">
        <v>483</v>
      </c>
      <c r="Q526"/>
      <c r="R526" s="128"/>
      <c r="S526" s="128"/>
      <c r="T526" s="89"/>
      <c r="U526" s="128">
        <f>IF(OR(P526="T1",P526="T2",P526="T3",P526="T4",P526="T5"),N526,U527)</f>
        <v>47.93</v>
      </c>
      <c r="V526" s="96">
        <f t="shared" si="429"/>
        <v>1</v>
      </c>
      <c r="W526" s="96">
        <f t="shared" si="430"/>
        <v>1</v>
      </c>
      <c r="X526" s="96">
        <f t="shared" si="431"/>
        <v>13</v>
      </c>
      <c r="Y526" s="96">
        <f t="shared" si="432"/>
        <v>5</v>
      </c>
      <c r="Z526" s="96">
        <f t="shared" ref="Z526:Z589" si="438">IF(Y526&gt;Y525,0,IF(P526="N5",Z525+1,Z525))</f>
        <v>0</v>
      </c>
      <c r="AA526" s="96">
        <f t="shared" si="433"/>
        <v>15094526.310000012</v>
      </c>
      <c r="AB526" s="96">
        <f t="shared" si="434"/>
        <v>15094526.310000012</v>
      </c>
      <c r="AC526" s="96">
        <f t="shared" si="435"/>
        <v>329480.02999999997</v>
      </c>
      <c r="AD526" s="96">
        <f t="shared" si="436"/>
        <v>47.93</v>
      </c>
      <c r="AE526" s="96">
        <f t="shared" si="437"/>
        <v>854540.60000000009</v>
      </c>
      <c r="AF526" s="97" t="str">
        <f t="shared" ref="AF526:AI527" si="439">IF($P526=AF$11,$D526,AF525)</f>
        <v>CENTRO INTEGRADO DE SAÚDE XANXERÊ</v>
      </c>
      <c r="AG526" s="97" t="str">
        <f t="shared" si="439"/>
        <v>CONSTRUÇÃO</v>
      </c>
      <c r="AH526" s="97" t="str">
        <f t="shared" si="439"/>
        <v xml:space="preserve">INSTALAÇÕES ELÉTRICAS </v>
      </c>
      <c r="AI526" s="97" t="str">
        <f t="shared" si="439"/>
        <v>DISPOSITIVO DE COMANDO</v>
      </c>
      <c r="AJ526" s="97" t="s">
        <v>489</v>
      </c>
      <c r="AMI526"/>
      <c r="AMJ526"/>
    </row>
    <row r="527" spans="1:1024" s="156" customFormat="1" ht="15.75">
      <c r="A527" s="129" t="s">
        <v>672</v>
      </c>
      <c r="B527" s="130"/>
      <c r="C527" s="130"/>
      <c r="D527" s="131" t="s">
        <v>673</v>
      </c>
      <c r="E527" s="130"/>
      <c r="F527" s="130"/>
      <c r="G527" s="130"/>
      <c r="H527" s="130"/>
      <c r="I527" s="130"/>
      <c r="J527" s="130"/>
      <c r="K527" s="130"/>
      <c r="L527" s="132"/>
      <c r="M527" s="133"/>
      <c r="N527" s="94"/>
      <c r="O527" s="94"/>
      <c r="P527" s="94" t="s">
        <v>478</v>
      </c>
      <c r="Q527"/>
      <c r="R527" s="94"/>
      <c r="S527" s="94"/>
      <c r="T527" s="89"/>
      <c r="U527" s="128">
        <f>IF(OR(P527="T1",P527="T2",P527="T3",P527="T4",P527="T5"),N527,U529)</f>
        <v>9042.2899999999991</v>
      </c>
      <c r="V527" s="96">
        <f t="shared" si="429"/>
        <v>1</v>
      </c>
      <c r="W527" s="96">
        <f t="shared" si="430"/>
        <v>1</v>
      </c>
      <c r="X527" s="96">
        <f t="shared" si="431"/>
        <v>13</v>
      </c>
      <c r="Y527" s="96">
        <f t="shared" si="432"/>
        <v>6</v>
      </c>
      <c r="Z527" s="96">
        <f t="shared" si="438"/>
        <v>0</v>
      </c>
      <c r="AA527" s="96">
        <f t="shared" si="433"/>
        <v>15094526.310000012</v>
      </c>
      <c r="AB527" s="96">
        <f t="shared" si="434"/>
        <v>15094526.310000012</v>
      </c>
      <c r="AC527" s="96">
        <f t="shared" si="435"/>
        <v>329480.02999999997</v>
      </c>
      <c r="AD527" s="96">
        <f t="shared" si="436"/>
        <v>0</v>
      </c>
      <c r="AE527" s="96">
        <f t="shared" si="437"/>
        <v>854540.60000000009</v>
      </c>
      <c r="AF527" s="97" t="str">
        <f t="shared" si="439"/>
        <v>CENTRO INTEGRADO DE SAÚDE XANXERÊ</v>
      </c>
      <c r="AG527" s="97" t="str">
        <f t="shared" si="439"/>
        <v>CONSTRUÇÃO</v>
      </c>
      <c r="AH527" s="97" t="str">
        <f t="shared" si="439"/>
        <v xml:space="preserve">INSTALAÇÕES ELÉTRICAS </v>
      </c>
      <c r="AI527" s="97" t="str">
        <f t="shared" si="439"/>
        <v>DISPOSITIVO DE PROTEÇÃO</v>
      </c>
      <c r="AJ527" s="97" t="s">
        <v>489</v>
      </c>
      <c r="AK527" s="94"/>
      <c r="AL527" s="94"/>
      <c r="AM527" s="94"/>
      <c r="AN527" s="94"/>
      <c r="AO527" s="94"/>
      <c r="AP527" s="94"/>
      <c r="AQ527" s="94"/>
      <c r="AR527" s="94"/>
      <c r="AS527" s="94"/>
      <c r="AT527" s="94"/>
      <c r="AU527" s="94"/>
      <c r="AV527" s="94"/>
      <c r="AW527" s="94"/>
      <c r="AX527" s="94"/>
      <c r="AY527" s="94"/>
      <c r="AZ527" s="94"/>
      <c r="BA527" s="94"/>
      <c r="BB527" s="94"/>
      <c r="BC527" s="94"/>
      <c r="BD527" s="94"/>
      <c r="BE527" s="94"/>
      <c r="BF527" s="96"/>
      <c r="BG527" s="96"/>
      <c r="BH527" s="96"/>
      <c r="BI527" s="96"/>
      <c r="BJ527" s="96"/>
      <c r="BK527" s="96"/>
      <c r="BL527" s="96"/>
      <c r="BM527" s="96"/>
      <c r="BN527" s="96"/>
      <c r="BO527" s="96"/>
      <c r="BP527" s="96"/>
      <c r="BQ527" s="96"/>
      <c r="BR527" s="96"/>
      <c r="BS527" s="96"/>
      <c r="BT527" s="96"/>
      <c r="BU527" s="96"/>
      <c r="BV527" s="96"/>
      <c r="BW527" s="96"/>
      <c r="BX527" s="96"/>
      <c r="BY527" s="96"/>
      <c r="BZ527" s="96"/>
      <c r="CA527" s="96"/>
      <c r="CB527" s="96"/>
      <c r="CC527" s="96"/>
      <c r="CD527" s="96"/>
      <c r="CE527" s="96"/>
      <c r="CF527" s="96"/>
      <c r="CG527" s="96"/>
      <c r="CH527" s="96"/>
      <c r="CI527" s="96"/>
      <c r="CJ527" s="96"/>
      <c r="CK527" s="96"/>
      <c r="CL527" s="96"/>
      <c r="CM527" s="96"/>
      <c r="CN527" s="96"/>
      <c r="CO527" s="96"/>
      <c r="CP527" s="96"/>
      <c r="CQ527" s="96"/>
      <c r="CR527" s="96"/>
      <c r="CS527" s="96"/>
      <c r="CT527" s="96"/>
      <c r="CU527" s="96"/>
      <c r="CV527" s="96"/>
      <c r="CW527" s="96"/>
      <c r="CX527" s="96"/>
      <c r="CY527" s="96"/>
      <c r="CZ527" s="96"/>
      <c r="DA527" s="96"/>
      <c r="DB527" s="96"/>
      <c r="DC527" s="96"/>
      <c r="DD527" s="96"/>
      <c r="DE527" s="96"/>
      <c r="DF527" s="96"/>
      <c r="DG527" s="96"/>
      <c r="DH527" s="96"/>
      <c r="DI527" s="96"/>
      <c r="DJ527" s="96"/>
      <c r="DK527" s="96"/>
      <c r="DL527" s="96"/>
      <c r="DM527" s="96"/>
      <c r="DN527" s="96"/>
      <c r="DO527" s="96"/>
      <c r="DP527" s="96"/>
      <c r="DQ527" s="96"/>
      <c r="DR527" s="96"/>
      <c r="DS527" s="96"/>
      <c r="DT527" s="96"/>
      <c r="DU527" s="96"/>
      <c r="DV527" s="96"/>
      <c r="DW527" s="96"/>
      <c r="DX527" s="96"/>
      <c r="DY527" s="96"/>
      <c r="DZ527" s="96"/>
      <c r="EA527" s="96"/>
      <c r="EB527" s="96"/>
      <c r="EC527" s="96"/>
      <c r="ED527" s="96"/>
      <c r="EE527" s="96"/>
      <c r="EF527" s="96"/>
      <c r="EG527" s="96"/>
      <c r="EH527" s="96"/>
      <c r="EI527" s="96"/>
      <c r="EJ527" s="96"/>
      <c r="EK527" s="96"/>
      <c r="EL527" s="96"/>
      <c r="EM527" s="96"/>
      <c r="EN527" s="96"/>
      <c r="EO527" s="96"/>
      <c r="EP527" s="96"/>
      <c r="EQ527" s="96"/>
      <c r="ER527" s="96"/>
      <c r="ES527" s="96"/>
      <c r="ET527" s="96"/>
      <c r="EU527" s="96"/>
      <c r="EV527" s="96"/>
      <c r="EW527" s="96"/>
      <c r="EX527" s="96"/>
      <c r="EY527" s="96"/>
      <c r="EZ527" s="96"/>
      <c r="FA527" s="96"/>
      <c r="FB527" s="96"/>
      <c r="FC527" s="96"/>
      <c r="FD527" s="96"/>
      <c r="FE527" s="96"/>
      <c r="FF527" s="96"/>
      <c r="FG527" s="96"/>
      <c r="FH527" s="96"/>
      <c r="FI527" s="96"/>
      <c r="FJ527" s="96"/>
      <c r="FK527" s="96"/>
      <c r="FL527" s="96"/>
      <c r="FM527" s="96"/>
      <c r="FN527" s="96"/>
      <c r="FO527" s="96"/>
      <c r="FP527" s="96"/>
      <c r="FQ527" s="96"/>
      <c r="FR527" s="96"/>
      <c r="FS527" s="96"/>
      <c r="FT527" s="96"/>
      <c r="FU527" s="96"/>
      <c r="FV527" s="96"/>
      <c r="FW527" s="96"/>
      <c r="FX527" s="96"/>
      <c r="FY527" s="96"/>
      <c r="FZ527" s="96"/>
      <c r="GA527" s="96"/>
      <c r="GB527" s="96"/>
      <c r="GC527" s="96"/>
      <c r="GD527" s="96"/>
      <c r="GE527" s="96"/>
      <c r="GF527" s="96"/>
      <c r="GG527" s="96"/>
      <c r="GH527" s="96"/>
      <c r="GI527" s="96"/>
      <c r="GJ527" s="96"/>
      <c r="GK527" s="96"/>
      <c r="GL527" s="96"/>
      <c r="GM527" s="96"/>
      <c r="GN527" s="96"/>
      <c r="GO527" s="96"/>
      <c r="GP527" s="96"/>
      <c r="GQ527" s="96"/>
      <c r="GR527" s="96"/>
      <c r="GS527" s="96"/>
      <c r="GT527" s="96"/>
      <c r="GU527" s="96"/>
      <c r="GV527" s="96"/>
      <c r="GW527" s="96"/>
      <c r="GX527" s="96"/>
      <c r="GY527" s="96"/>
      <c r="GZ527" s="96"/>
      <c r="HA527" s="96"/>
      <c r="HB527" s="96"/>
      <c r="HC527" s="96"/>
      <c r="HD527" s="96"/>
      <c r="HE527" s="96"/>
      <c r="HF527" s="96"/>
      <c r="HG527" s="96"/>
      <c r="HH527" s="96"/>
      <c r="HI527" s="96"/>
      <c r="HJ527" s="96"/>
      <c r="HK527" s="96"/>
      <c r="HL527" s="96"/>
      <c r="HM527" s="96"/>
      <c r="HN527" s="96"/>
      <c r="HO527" s="96"/>
      <c r="HP527" s="96"/>
      <c r="HQ527" s="96"/>
      <c r="HR527" s="96"/>
      <c r="HS527" s="96"/>
      <c r="HT527" s="96"/>
      <c r="HU527" s="96"/>
      <c r="HV527" s="96"/>
      <c r="HW527" s="96"/>
      <c r="HX527" s="96"/>
      <c r="HY527" s="96"/>
      <c r="HZ527" s="96"/>
      <c r="IA527" s="96"/>
      <c r="IB527" s="96"/>
      <c r="IC527" s="96"/>
      <c r="ID527" s="96"/>
      <c r="IE527" s="96"/>
      <c r="IF527" s="96"/>
      <c r="IG527" s="96"/>
      <c r="IH527" s="96"/>
      <c r="II527" s="96"/>
      <c r="IJ527" s="96"/>
      <c r="IK527" s="96"/>
      <c r="IL527" s="96"/>
      <c r="IM527" s="96"/>
      <c r="IN527" s="96"/>
      <c r="IO527" s="96"/>
      <c r="IP527" s="96"/>
      <c r="IQ527" s="96"/>
      <c r="IR527" s="96"/>
      <c r="IS527" s="96"/>
      <c r="IT527" s="96"/>
      <c r="IU527" s="96"/>
      <c r="IV527" s="96"/>
      <c r="IW527" s="96"/>
      <c r="IX527" s="96"/>
      <c r="IY527" s="96"/>
      <c r="IZ527" s="96"/>
    </row>
    <row r="528" spans="1:1024" s="71" customFormat="1" ht="25.5">
      <c r="A528" s="103" t="str">
        <f t="shared" ref="A528:A540" si="440">IF(AND(A527&gt;0,B527&lt;=0),CONCATENATE(A527,".1"),IF(IFERROR(RIGHT(A527,4)*1,0)&gt;999,CONCATENATE(LEFT(A527,LEN(A527)*1-4),RIGHT(A527,4)*1+1),IF(IFERROR(RIGHT(A527,3)*1,0)&gt;99,CONCATENATE(LEFT(A527,LEN(A527)*1-3),RIGHT(A527,3)*1+1),IF(IFERROR(RIGHT(A527,2)*1,0)&gt;9,CONCATENATE(LEFT(A527,LEN(A527)*1-2),RIGHT(A527,2)*1+1),CONCATENATE(LEFT(A527,LEN(A527)*1-1),RIGHT(A527)*1+1)))))</f>
        <v>1.13.6.1</v>
      </c>
      <c r="B528" s="60">
        <v>93667</v>
      </c>
      <c r="C528" s="64" t="s">
        <v>493</v>
      </c>
      <c r="D528" s="159" t="str">
        <f t="shared" ref="D528:D539" si="441">O528</f>
        <v>Disjuntor tripolar tipo din, corrente nominal de 10a - fornecimento e instalação. Af_10/2020</v>
      </c>
      <c r="E528" s="105" t="str">
        <f t="shared" ref="E528:E540" si="442">N528</f>
        <v>un</v>
      </c>
      <c r="F528" s="55" t="s">
        <v>471</v>
      </c>
      <c r="G528" s="161">
        <v>4</v>
      </c>
      <c r="H528" s="55">
        <f t="shared" ref="H528:H540" si="443">M528</f>
        <v>72.099999999999994</v>
      </c>
      <c r="I528" s="55">
        <f t="shared" ref="I528:I540" si="444">TRUNC(H528*(1+$L$9),2)</f>
        <v>90.12</v>
      </c>
      <c r="J528" s="106">
        <f t="shared" ref="J528:J540" si="445">TRUNC(I528*G528,2)</f>
        <v>360.48</v>
      </c>
      <c r="K528" s="107">
        <f t="shared" ref="K528:K540" si="446">J528/U528</f>
        <v>3.9866007394144629E-2</v>
      </c>
      <c r="L528" s="107">
        <f t="shared" ref="L528:L540" si="447">J528/$J$744</f>
        <v>2.1824258041928946E-5</v>
      </c>
      <c r="M528" s="108">
        <v>72.099999999999994</v>
      </c>
      <c r="N528" s="109" t="s">
        <v>609</v>
      </c>
      <c r="O528" s="110" t="s">
        <v>3316</v>
      </c>
      <c r="P528" s="111"/>
      <c r="Q528" s="112"/>
      <c r="R528" s="111"/>
      <c r="S528" s="111"/>
      <c r="T528" s="113"/>
      <c r="U528" s="114">
        <f t="shared" ref="U528:U541" si="448">IF(OR(P528="T1",P528="T2",P528="T3",P528="T4",P528="T5"),N528,U529)</f>
        <v>9042.2899999999991</v>
      </c>
      <c r="V528" s="71">
        <f t="shared" si="429"/>
        <v>1</v>
      </c>
      <c r="W528" s="71">
        <f t="shared" si="430"/>
        <v>1</v>
      </c>
      <c r="X528" s="71">
        <f t="shared" si="431"/>
        <v>13</v>
      </c>
      <c r="Y528" s="71">
        <f t="shared" si="432"/>
        <v>6</v>
      </c>
      <c r="Z528" s="71">
        <f t="shared" si="438"/>
        <v>0</v>
      </c>
      <c r="AA528" s="71">
        <f t="shared" si="433"/>
        <v>15094886.790000012</v>
      </c>
      <c r="AB528" s="71">
        <f t="shared" si="434"/>
        <v>15094886.790000012</v>
      </c>
      <c r="AC528" s="71">
        <f t="shared" si="435"/>
        <v>329840.50999999995</v>
      </c>
      <c r="AD528" s="71">
        <f t="shared" si="436"/>
        <v>360.48</v>
      </c>
      <c r="AE528" s="71">
        <f t="shared" si="437"/>
        <v>854901.08000000007</v>
      </c>
      <c r="AF528" s="90" t="str">
        <f t="shared" ref="AF528:AF540" si="449">IF($O528=AF$12,$D528,AF527)</f>
        <v>CENTRO INTEGRADO DE SAÚDE XANXERÊ</v>
      </c>
      <c r="AG528" s="90" t="str">
        <f t="shared" ref="AG528:AG540" si="450">IF($O528=AG$12,$D528,AG527)</f>
        <v>CONSTRUÇÃO</v>
      </c>
      <c r="AH528" s="90" t="str">
        <f t="shared" ref="AH528:AH540" si="451">IF($O528=AH$12,$D528,AH527)</f>
        <v xml:space="preserve">INSTALAÇÕES ELÉTRICAS </v>
      </c>
      <c r="AI528" s="90" t="str">
        <f t="shared" ref="AI528:AI540" si="452">IF($O528=AI$12,$D528,AI527)</f>
        <v>DISPOSITIVO DE PROTEÇÃO</v>
      </c>
      <c r="AJ528" s="90" t="s">
        <v>489</v>
      </c>
      <c r="AMI528" s="115"/>
      <c r="AMJ528" s="115"/>
    </row>
    <row r="529" spans="1:1024" s="71" customFormat="1" ht="25.5">
      <c r="A529" s="103" t="str">
        <f t="shared" si="440"/>
        <v>1.13.6.2</v>
      </c>
      <c r="B529" s="60">
        <v>93668</v>
      </c>
      <c r="C529" s="64" t="s">
        <v>493</v>
      </c>
      <c r="D529" s="159" t="str">
        <f t="shared" si="441"/>
        <v>Disjuntor tripolar tipo din, corrente nominal de 16a - fornecimento e instalação. Af_10/2020</v>
      </c>
      <c r="E529" s="105" t="str">
        <f t="shared" si="442"/>
        <v>un</v>
      </c>
      <c r="F529" s="55" t="s">
        <v>471</v>
      </c>
      <c r="G529" s="161">
        <v>2</v>
      </c>
      <c r="H529" s="55">
        <f t="shared" si="443"/>
        <v>74.290000000000006</v>
      </c>
      <c r="I529" s="55">
        <f t="shared" si="444"/>
        <v>92.86</v>
      </c>
      <c r="J529" s="106">
        <f t="shared" si="445"/>
        <v>185.72</v>
      </c>
      <c r="K529" s="107">
        <f t="shared" si="446"/>
        <v>2.0539044865847039E-2</v>
      </c>
      <c r="L529" s="107">
        <f t="shared" si="447"/>
        <v>1.1243900364921893E-5</v>
      </c>
      <c r="M529" s="108">
        <v>74.290000000000006</v>
      </c>
      <c r="N529" s="109" t="s">
        <v>609</v>
      </c>
      <c r="O529" s="110" t="s">
        <v>3318</v>
      </c>
      <c r="P529" s="111"/>
      <c r="Q529" s="112"/>
      <c r="R529" s="111"/>
      <c r="S529" s="111"/>
      <c r="T529" s="113"/>
      <c r="U529" s="114">
        <f t="shared" si="448"/>
        <v>9042.2899999999991</v>
      </c>
      <c r="V529" s="71">
        <f t="shared" si="429"/>
        <v>1</v>
      </c>
      <c r="W529" s="71">
        <f t="shared" si="430"/>
        <v>1</v>
      </c>
      <c r="X529" s="71">
        <f t="shared" si="431"/>
        <v>13</v>
      </c>
      <c r="Y529" s="71">
        <f t="shared" si="432"/>
        <v>6</v>
      </c>
      <c r="Z529" s="71">
        <f t="shared" si="438"/>
        <v>0</v>
      </c>
      <c r="AA529" s="71">
        <f t="shared" si="433"/>
        <v>15095072.510000013</v>
      </c>
      <c r="AB529" s="71">
        <f t="shared" si="434"/>
        <v>15095072.510000013</v>
      </c>
      <c r="AC529" s="71">
        <f t="shared" si="435"/>
        <v>330026.22999999992</v>
      </c>
      <c r="AD529" s="71">
        <f t="shared" si="436"/>
        <v>546.20000000000005</v>
      </c>
      <c r="AE529" s="71">
        <f t="shared" si="437"/>
        <v>855086.8</v>
      </c>
      <c r="AF529" s="90" t="str">
        <f t="shared" si="449"/>
        <v>CENTRO INTEGRADO DE SAÚDE XANXERÊ</v>
      </c>
      <c r="AG529" s="90" t="str">
        <f t="shared" si="450"/>
        <v>CONSTRUÇÃO</v>
      </c>
      <c r="AH529" s="90" t="str">
        <f t="shared" si="451"/>
        <v xml:space="preserve">INSTALAÇÕES ELÉTRICAS </v>
      </c>
      <c r="AI529" s="90" t="str">
        <f t="shared" si="452"/>
        <v>DISPOSITIVO DE PROTEÇÃO</v>
      </c>
      <c r="AJ529" s="90" t="s">
        <v>489</v>
      </c>
      <c r="AMI529" s="115"/>
      <c r="AMJ529" s="115"/>
    </row>
    <row r="530" spans="1:1024" s="71" customFormat="1" ht="25.5">
      <c r="A530" s="103" t="str">
        <f t="shared" si="440"/>
        <v>1.13.6.3</v>
      </c>
      <c r="B530" s="60">
        <v>93670</v>
      </c>
      <c r="C530" s="64" t="s">
        <v>493</v>
      </c>
      <c r="D530" s="159" t="str">
        <f t="shared" si="441"/>
        <v>Disjuntor tripolar tipo din, corrente nominal de 25a - fornecimento e instalação. Af_10/2020</v>
      </c>
      <c r="E530" s="105" t="str">
        <f t="shared" si="442"/>
        <v>un</v>
      </c>
      <c r="F530" s="55" t="s">
        <v>471</v>
      </c>
      <c r="G530" s="161">
        <v>7</v>
      </c>
      <c r="H530" s="55">
        <f t="shared" si="443"/>
        <v>78.39</v>
      </c>
      <c r="I530" s="55">
        <f t="shared" si="444"/>
        <v>97.98</v>
      </c>
      <c r="J530" s="106">
        <f t="shared" si="445"/>
        <v>685.86</v>
      </c>
      <c r="K530" s="107">
        <f t="shared" si="446"/>
        <v>7.5850254747414664E-2</v>
      </c>
      <c r="L530" s="107">
        <f t="shared" si="447"/>
        <v>4.1523484300480994E-5</v>
      </c>
      <c r="M530" s="108">
        <v>78.39</v>
      </c>
      <c r="N530" s="109" t="s">
        <v>609</v>
      </c>
      <c r="O530" s="110" t="s">
        <v>3320</v>
      </c>
      <c r="P530" s="111"/>
      <c r="Q530" s="112"/>
      <c r="R530" s="111"/>
      <c r="S530" s="111"/>
      <c r="T530" s="113"/>
      <c r="U530" s="114">
        <f t="shared" si="448"/>
        <v>9042.2899999999991</v>
      </c>
      <c r="V530" s="71">
        <f t="shared" si="429"/>
        <v>1</v>
      </c>
      <c r="W530" s="71">
        <f t="shared" si="430"/>
        <v>1</v>
      </c>
      <c r="X530" s="71">
        <f t="shared" si="431"/>
        <v>13</v>
      </c>
      <c r="Y530" s="71">
        <f t="shared" si="432"/>
        <v>6</v>
      </c>
      <c r="Z530" s="71">
        <f t="shared" si="438"/>
        <v>0</v>
      </c>
      <c r="AA530" s="71">
        <f t="shared" si="433"/>
        <v>15095758.370000012</v>
      </c>
      <c r="AB530" s="71">
        <f t="shared" si="434"/>
        <v>15095758.370000012</v>
      </c>
      <c r="AC530" s="71">
        <f t="shared" si="435"/>
        <v>330712.08999999991</v>
      </c>
      <c r="AD530" s="71">
        <f t="shared" si="436"/>
        <v>1232.06</v>
      </c>
      <c r="AE530" s="71">
        <f t="shared" si="437"/>
        <v>855772.66</v>
      </c>
      <c r="AF530" s="90" t="str">
        <f t="shared" si="449"/>
        <v>CENTRO INTEGRADO DE SAÚDE XANXERÊ</v>
      </c>
      <c r="AG530" s="90" t="str">
        <f t="shared" si="450"/>
        <v>CONSTRUÇÃO</v>
      </c>
      <c r="AH530" s="90" t="str">
        <f t="shared" si="451"/>
        <v xml:space="preserve">INSTALAÇÕES ELÉTRICAS </v>
      </c>
      <c r="AI530" s="90" t="str">
        <f t="shared" si="452"/>
        <v>DISPOSITIVO DE PROTEÇÃO</v>
      </c>
      <c r="AJ530" s="90" t="s">
        <v>489</v>
      </c>
      <c r="AMI530" s="115"/>
      <c r="AMJ530" s="115"/>
    </row>
    <row r="531" spans="1:1024" s="71" customFormat="1" ht="25.5">
      <c r="A531" s="103" t="str">
        <f t="shared" si="440"/>
        <v>1.13.6.4</v>
      </c>
      <c r="B531" s="60">
        <v>93671</v>
      </c>
      <c r="C531" s="64" t="s">
        <v>493</v>
      </c>
      <c r="D531" s="159" t="str">
        <f t="shared" si="441"/>
        <v>Disjuntor tripolar tipo din, corrente nominal de 32a - fornecimento e instalação. Af_10/2020</v>
      </c>
      <c r="E531" s="105" t="str">
        <f t="shared" si="442"/>
        <v>un</v>
      </c>
      <c r="F531" s="55" t="s">
        <v>471</v>
      </c>
      <c r="G531" s="161">
        <v>4</v>
      </c>
      <c r="H531" s="55">
        <f t="shared" si="443"/>
        <v>83.45</v>
      </c>
      <c r="I531" s="55">
        <f t="shared" si="444"/>
        <v>104.31</v>
      </c>
      <c r="J531" s="106">
        <f t="shared" si="445"/>
        <v>417.24</v>
      </c>
      <c r="K531" s="107">
        <f t="shared" si="446"/>
        <v>4.6143178332037578E-2</v>
      </c>
      <c r="L531" s="107">
        <f t="shared" si="447"/>
        <v>2.5260634224962365E-5</v>
      </c>
      <c r="M531" s="108">
        <v>83.45</v>
      </c>
      <c r="N531" s="109" t="s">
        <v>609</v>
      </c>
      <c r="O531" s="110" t="s">
        <v>3322</v>
      </c>
      <c r="P531" s="111"/>
      <c r="Q531" s="112"/>
      <c r="R531" s="111"/>
      <c r="S531" s="111"/>
      <c r="T531" s="113"/>
      <c r="U531" s="114">
        <f t="shared" si="448"/>
        <v>9042.2899999999991</v>
      </c>
      <c r="V531" s="71">
        <f t="shared" si="429"/>
        <v>1</v>
      </c>
      <c r="W531" s="71">
        <f t="shared" si="430"/>
        <v>1</v>
      </c>
      <c r="X531" s="71">
        <f t="shared" si="431"/>
        <v>13</v>
      </c>
      <c r="Y531" s="71">
        <f t="shared" si="432"/>
        <v>6</v>
      </c>
      <c r="Z531" s="71">
        <f t="shared" si="438"/>
        <v>0</v>
      </c>
      <c r="AA531" s="71">
        <f t="shared" si="433"/>
        <v>15096175.610000012</v>
      </c>
      <c r="AB531" s="71">
        <f t="shared" si="434"/>
        <v>15096175.610000012</v>
      </c>
      <c r="AC531" s="71">
        <f t="shared" si="435"/>
        <v>331129.3299999999</v>
      </c>
      <c r="AD531" s="71">
        <f t="shared" si="436"/>
        <v>1649.3</v>
      </c>
      <c r="AE531" s="71">
        <f t="shared" si="437"/>
        <v>856189.9</v>
      </c>
      <c r="AF531" s="90" t="str">
        <f t="shared" si="449"/>
        <v>CENTRO INTEGRADO DE SAÚDE XANXERÊ</v>
      </c>
      <c r="AG531" s="90" t="str">
        <f t="shared" si="450"/>
        <v>CONSTRUÇÃO</v>
      </c>
      <c r="AH531" s="90" t="str">
        <f t="shared" si="451"/>
        <v xml:space="preserve">INSTALAÇÕES ELÉTRICAS </v>
      </c>
      <c r="AI531" s="90" t="str">
        <f t="shared" si="452"/>
        <v>DISPOSITIVO DE PROTEÇÃO</v>
      </c>
      <c r="AJ531" s="90" t="s">
        <v>489</v>
      </c>
      <c r="AMI531" s="115"/>
      <c r="AMJ531" s="115"/>
    </row>
    <row r="532" spans="1:1024" s="71" customFormat="1" ht="25.5">
      <c r="A532" s="103" t="str">
        <f t="shared" si="440"/>
        <v>1.13.6.5</v>
      </c>
      <c r="B532" s="60">
        <v>93660</v>
      </c>
      <c r="C532" s="64" t="s">
        <v>493</v>
      </c>
      <c r="D532" s="159" t="str">
        <f t="shared" si="441"/>
        <v>Disjuntor bipolar tipo din, corrente nominal de 10a - fornecimento e instalação. Af_10/2020</v>
      </c>
      <c r="E532" s="105" t="str">
        <f t="shared" si="442"/>
        <v>un</v>
      </c>
      <c r="F532" s="55" t="s">
        <v>471</v>
      </c>
      <c r="G532" s="161">
        <v>43</v>
      </c>
      <c r="H532" s="55">
        <f t="shared" si="443"/>
        <v>57.52</v>
      </c>
      <c r="I532" s="55">
        <f t="shared" si="444"/>
        <v>71.900000000000006</v>
      </c>
      <c r="J532" s="106">
        <f t="shared" si="445"/>
        <v>3091.7</v>
      </c>
      <c r="K532" s="107">
        <f t="shared" si="446"/>
        <v>0.34191559881401729</v>
      </c>
      <c r="L532" s="107">
        <f t="shared" si="447"/>
        <v>1.8717836936371426E-4</v>
      </c>
      <c r="M532" s="108">
        <v>57.52</v>
      </c>
      <c r="N532" s="109" t="s">
        <v>609</v>
      </c>
      <c r="O532" s="110" t="s">
        <v>3324</v>
      </c>
      <c r="P532" s="111"/>
      <c r="Q532" s="112"/>
      <c r="R532" s="111"/>
      <c r="S532" s="111"/>
      <c r="T532" s="113"/>
      <c r="U532" s="114">
        <f t="shared" si="448"/>
        <v>9042.2899999999991</v>
      </c>
      <c r="V532" s="71">
        <f t="shared" si="429"/>
        <v>1</v>
      </c>
      <c r="W532" s="71">
        <f t="shared" si="430"/>
        <v>1</v>
      </c>
      <c r="X532" s="71">
        <f t="shared" si="431"/>
        <v>13</v>
      </c>
      <c r="Y532" s="71">
        <f t="shared" si="432"/>
        <v>6</v>
      </c>
      <c r="Z532" s="71">
        <f t="shared" si="438"/>
        <v>0</v>
      </c>
      <c r="AA532" s="71">
        <f t="shared" si="433"/>
        <v>15099267.310000012</v>
      </c>
      <c r="AB532" s="71">
        <f t="shared" si="434"/>
        <v>15099267.310000012</v>
      </c>
      <c r="AC532" s="71">
        <f t="shared" si="435"/>
        <v>334221.02999999991</v>
      </c>
      <c r="AD532" s="71">
        <f t="shared" si="436"/>
        <v>4741</v>
      </c>
      <c r="AE532" s="71">
        <f t="shared" si="437"/>
        <v>859281.6</v>
      </c>
      <c r="AF532" s="90" t="str">
        <f t="shared" si="449"/>
        <v>CENTRO INTEGRADO DE SAÚDE XANXERÊ</v>
      </c>
      <c r="AG532" s="90" t="str">
        <f t="shared" si="450"/>
        <v>CONSTRUÇÃO</v>
      </c>
      <c r="AH532" s="90" t="str">
        <f t="shared" si="451"/>
        <v xml:space="preserve">INSTALAÇÕES ELÉTRICAS </v>
      </c>
      <c r="AI532" s="90" t="str">
        <f t="shared" si="452"/>
        <v>DISPOSITIVO DE PROTEÇÃO</v>
      </c>
      <c r="AJ532" s="90" t="s">
        <v>489</v>
      </c>
      <c r="AMI532" s="115"/>
      <c r="AMJ532" s="115"/>
    </row>
    <row r="533" spans="1:1024" s="71" customFormat="1" ht="25.5">
      <c r="A533" s="103" t="str">
        <f t="shared" si="440"/>
        <v>1.13.6.6</v>
      </c>
      <c r="B533" s="60">
        <v>93661</v>
      </c>
      <c r="C533" s="64" t="s">
        <v>493</v>
      </c>
      <c r="D533" s="159" t="str">
        <f t="shared" si="441"/>
        <v>Disjuntor bipolar tipo din, corrente nominal de 16a - fornecimento e instalação. Af_10/2020</v>
      </c>
      <c r="E533" s="105" t="str">
        <f t="shared" si="442"/>
        <v>un</v>
      </c>
      <c r="F533" s="55" t="s">
        <v>471</v>
      </c>
      <c r="G533" s="161">
        <v>9</v>
      </c>
      <c r="H533" s="55">
        <f t="shared" si="443"/>
        <v>58.98</v>
      </c>
      <c r="I533" s="55">
        <f t="shared" si="444"/>
        <v>73.72</v>
      </c>
      <c r="J533" s="106">
        <f t="shared" si="445"/>
        <v>663.48</v>
      </c>
      <c r="K533" s="107">
        <f t="shared" si="446"/>
        <v>7.3375218003404019E-2</v>
      </c>
      <c r="L533" s="107">
        <f t="shared" si="447"/>
        <v>4.0168549505268029E-5</v>
      </c>
      <c r="M533" s="108">
        <v>58.98</v>
      </c>
      <c r="N533" s="109" t="s">
        <v>609</v>
      </c>
      <c r="O533" s="110" t="s">
        <v>3326</v>
      </c>
      <c r="P533" s="111"/>
      <c r="Q533" s="112"/>
      <c r="R533" s="111"/>
      <c r="S533" s="111"/>
      <c r="T533" s="113"/>
      <c r="U533" s="114">
        <f t="shared" si="448"/>
        <v>9042.2899999999991</v>
      </c>
      <c r="V533" s="71">
        <f t="shared" si="429"/>
        <v>1</v>
      </c>
      <c r="W533" s="71">
        <f t="shared" si="430"/>
        <v>1</v>
      </c>
      <c r="X533" s="71">
        <f t="shared" si="431"/>
        <v>13</v>
      </c>
      <c r="Y533" s="71">
        <f t="shared" si="432"/>
        <v>6</v>
      </c>
      <c r="Z533" s="71">
        <f t="shared" si="438"/>
        <v>0</v>
      </c>
      <c r="AA533" s="71">
        <f t="shared" si="433"/>
        <v>15099930.790000012</v>
      </c>
      <c r="AB533" s="71">
        <f t="shared" si="434"/>
        <v>15099930.790000012</v>
      </c>
      <c r="AC533" s="71">
        <f t="shared" si="435"/>
        <v>334884.50999999989</v>
      </c>
      <c r="AD533" s="71">
        <f t="shared" si="436"/>
        <v>5404.48</v>
      </c>
      <c r="AE533" s="71">
        <f t="shared" si="437"/>
        <v>859945.08</v>
      </c>
      <c r="AF533" s="90" t="str">
        <f t="shared" si="449"/>
        <v>CENTRO INTEGRADO DE SAÚDE XANXERÊ</v>
      </c>
      <c r="AG533" s="90" t="str">
        <f t="shared" si="450"/>
        <v>CONSTRUÇÃO</v>
      </c>
      <c r="AH533" s="90" t="str">
        <f t="shared" si="451"/>
        <v xml:space="preserve">INSTALAÇÕES ELÉTRICAS </v>
      </c>
      <c r="AI533" s="90" t="str">
        <f t="shared" si="452"/>
        <v>DISPOSITIVO DE PROTEÇÃO</v>
      </c>
      <c r="AJ533" s="90" t="s">
        <v>489</v>
      </c>
      <c r="AMI533" s="115"/>
      <c r="AMJ533" s="115"/>
    </row>
    <row r="534" spans="1:1024" s="71" customFormat="1" ht="25.5">
      <c r="A534" s="103" t="str">
        <f t="shared" si="440"/>
        <v>1.13.6.7</v>
      </c>
      <c r="B534" s="60">
        <v>93662</v>
      </c>
      <c r="C534" s="64" t="s">
        <v>493</v>
      </c>
      <c r="D534" s="159" t="str">
        <f t="shared" si="441"/>
        <v>Disjuntor bipolar tipo din, corrente nominal de 20a - fornecimento e instalação. Af_10/2020</v>
      </c>
      <c r="E534" s="105" t="str">
        <f t="shared" si="442"/>
        <v>un</v>
      </c>
      <c r="F534" s="55" t="s">
        <v>471</v>
      </c>
      <c r="G534" s="161">
        <v>1</v>
      </c>
      <c r="H534" s="55">
        <f t="shared" si="443"/>
        <v>61.7</v>
      </c>
      <c r="I534" s="55">
        <f t="shared" si="444"/>
        <v>77.12</v>
      </c>
      <c r="J534" s="106">
        <f t="shared" si="445"/>
        <v>77.12</v>
      </c>
      <c r="K534" s="107">
        <f t="shared" si="446"/>
        <v>8.5288129445085271E-3</v>
      </c>
      <c r="L534" s="107">
        <f t="shared" si="447"/>
        <v>4.6690157018241247E-6</v>
      </c>
      <c r="M534" s="108">
        <v>61.7</v>
      </c>
      <c r="N534" s="109" t="s">
        <v>609</v>
      </c>
      <c r="O534" s="110" t="s">
        <v>3328</v>
      </c>
      <c r="P534" s="111"/>
      <c r="Q534" s="112"/>
      <c r="R534" s="111"/>
      <c r="S534" s="111"/>
      <c r="T534" s="113"/>
      <c r="U534" s="114">
        <f t="shared" si="448"/>
        <v>9042.2899999999991</v>
      </c>
      <c r="V534" s="71">
        <f t="shared" si="429"/>
        <v>1</v>
      </c>
      <c r="W534" s="71">
        <f t="shared" si="430"/>
        <v>1</v>
      </c>
      <c r="X534" s="71">
        <f t="shared" si="431"/>
        <v>13</v>
      </c>
      <c r="Y534" s="71">
        <f t="shared" si="432"/>
        <v>6</v>
      </c>
      <c r="Z534" s="71">
        <f t="shared" si="438"/>
        <v>0</v>
      </c>
      <c r="AA534" s="71">
        <f t="shared" si="433"/>
        <v>15100007.910000011</v>
      </c>
      <c r="AB534" s="71">
        <f t="shared" si="434"/>
        <v>15100007.910000011</v>
      </c>
      <c r="AC534" s="71">
        <f t="shared" si="435"/>
        <v>334961.62999999989</v>
      </c>
      <c r="AD534" s="71">
        <f t="shared" si="436"/>
        <v>5481.5999999999995</v>
      </c>
      <c r="AE534" s="71">
        <f t="shared" si="437"/>
        <v>860022.2</v>
      </c>
      <c r="AF534" s="90" t="str">
        <f t="shared" si="449"/>
        <v>CENTRO INTEGRADO DE SAÚDE XANXERÊ</v>
      </c>
      <c r="AG534" s="90" t="str">
        <f t="shared" si="450"/>
        <v>CONSTRUÇÃO</v>
      </c>
      <c r="AH534" s="90" t="str">
        <f t="shared" si="451"/>
        <v xml:space="preserve">INSTALAÇÕES ELÉTRICAS </v>
      </c>
      <c r="AI534" s="90" t="str">
        <f t="shared" si="452"/>
        <v>DISPOSITIVO DE PROTEÇÃO</v>
      </c>
      <c r="AJ534" s="90" t="s">
        <v>489</v>
      </c>
      <c r="AMI534" s="115"/>
      <c r="AMJ534" s="115"/>
    </row>
    <row r="535" spans="1:1024" s="71" customFormat="1" ht="25.5">
      <c r="A535" s="103" t="str">
        <f t="shared" si="440"/>
        <v>1.13.6.8</v>
      </c>
      <c r="B535" s="60">
        <v>93663</v>
      </c>
      <c r="C535" s="64" t="s">
        <v>493</v>
      </c>
      <c r="D535" s="159" t="str">
        <f t="shared" si="441"/>
        <v>Disjuntor bipolar tipo din, corrente nominal de 25a - fornecimento e instalação. Af_10/2020</v>
      </c>
      <c r="E535" s="105" t="str">
        <f t="shared" si="442"/>
        <v>un</v>
      </c>
      <c r="F535" s="55" t="s">
        <v>471</v>
      </c>
      <c r="G535" s="161">
        <v>8</v>
      </c>
      <c r="H535" s="55">
        <f t="shared" si="443"/>
        <v>61.7</v>
      </c>
      <c r="I535" s="55">
        <f t="shared" si="444"/>
        <v>77.12</v>
      </c>
      <c r="J535" s="106">
        <f t="shared" si="445"/>
        <v>616.96</v>
      </c>
      <c r="K535" s="107">
        <f t="shared" si="446"/>
        <v>6.8230503556068217E-2</v>
      </c>
      <c r="L535" s="107">
        <f t="shared" si="447"/>
        <v>3.7352125614592998E-5</v>
      </c>
      <c r="M535" s="108">
        <v>61.7</v>
      </c>
      <c r="N535" s="109" t="s">
        <v>609</v>
      </c>
      <c r="O535" s="110" t="s">
        <v>3330</v>
      </c>
      <c r="P535" s="111"/>
      <c r="Q535" s="112"/>
      <c r="R535" s="111"/>
      <c r="S535" s="111"/>
      <c r="T535" s="113"/>
      <c r="U535" s="114">
        <f t="shared" si="448"/>
        <v>9042.2899999999991</v>
      </c>
      <c r="V535" s="71">
        <f t="shared" si="429"/>
        <v>1</v>
      </c>
      <c r="W535" s="71">
        <f t="shared" si="430"/>
        <v>1</v>
      </c>
      <c r="X535" s="71">
        <f t="shared" si="431"/>
        <v>13</v>
      </c>
      <c r="Y535" s="71">
        <f t="shared" si="432"/>
        <v>6</v>
      </c>
      <c r="Z535" s="71">
        <f t="shared" si="438"/>
        <v>0</v>
      </c>
      <c r="AA535" s="71">
        <f t="shared" si="433"/>
        <v>15100624.870000012</v>
      </c>
      <c r="AB535" s="71">
        <f t="shared" si="434"/>
        <v>15100624.870000012</v>
      </c>
      <c r="AC535" s="71">
        <f t="shared" si="435"/>
        <v>335578.58999999991</v>
      </c>
      <c r="AD535" s="71">
        <f t="shared" si="436"/>
        <v>6098.5599999999995</v>
      </c>
      <c r="AE535" s="71">
        <f t="shared" si="437"/>
        <v>860639.15999999992</v>
      </c>
      <c r="AF535" s="90" t="str">
        <f t="shared" si="449"/>
        <v>CENTRO INTEGRADO DE SAÚDE XANXERÊ</v>
      </c>
      <c r="AG535" s="90" t="str">
        <f t="shared" si="450"/>
        <v>CONSTRUÇÃO</v>
      </c>
      <c r="AH535" s="90" t="str">
        <f t="shared" si="451"/>
        <v xml:space="preserve">INSTALAÇÕES ELÉTRICAS </v>
      </c>
      <c r="AI535" s="90" t="str">
        <f t="shared" si="452"/>
        <v>DISPOSITIVO DE PROTEÇÃO</v>
      </c>
      <c r="AJ535" s="90" t="s">
        <v>489</v>
      </c>
      <c r="AMI535" s="115"/>
      <c r="AMJ535" s="115"/>
    </row>
    <row r="536" spans="1:1024" s="71" customFormat="1" ht="25.5">
      <c r="A536" s="103" t="str">
        <f t="shared" si="440"/>
        <v>1.13.6.9</v>
      </c>
      <c r="B536" s="60">
        <v>93666</v>
      </c>
      <c r="C536" s="64" t="s">
        <v>493</v>
      </c>
      <c r="D536" s="159" t="str">
        <f t="shared" si="441"/>
        <v>Disjuntor bipolar tipo din, corrente nominal de 50a - fornecimento e instalação. Af_10/2020</v>
      </c>
      <c r="E536" s="105" t="str">
        <f t="shared" si="442"/>
        <v>un</v>
      </c>
      <c r="F536" s="55" t="s">
        <v>471</v>
      </c>
      <c r="G536" s="161">
        <v>1</v>
      </c>
      <c r="H536" s="55">
        <f t="shared" si="443"/>
        <v>76.58</v>
      </c>
      <c r="I536" s="55">
        <f t="shared" si="444"/>
        <v>95.72</v>
      </c>
      <c r="J536" s="106">
        <f t="shared" si="445"/>
        <v>95.72</v>
      </c>
      <c r="K536" s="107">
        <f t="shared" si="446"/>
        <v>1.0585813991809597E-2</v>
      </c>
      <c r="L536" s="107">
        <f t="shared" si="447"/>
        <v>5.7951009203657308E-6</v>
      </c>
      <c r="M536" s="108">
        <v>76.58</v>
      </c>
      <c r="N536" s="109" t="s">
        <v>609</v>
      </c>
      <c r="O536" s="110" t="s">
        <v>3332</v>
      </c>
      <c r="P536" s="111"/>
      <c r="Q536" s="112"/>
      <c r="R536" s="111"/>
      <c r="S536" s="111"/>
      <c r="T536" s="113"/>
      <c r="U536" s="114">
        <f t="shared" si="448"/>
        <v>9042.2899999999991</v>
      </c>
      <c r="V536" s="71">
        <f t="shared" si="429"/>
        <v>1</v>
      </c>
      <c r="W536" s="71">
        <f t="shared" si="430"/>
        <v>1</v>
      </c>
      <c r="X536" s="71">
        <f t="shared" si="431"/>
        <v>13</v>
      </c>
      <c r="Y536" s="71">
        <f t="shared" si="432"/>
        <v>6</v>
      </c>
      <c r="Z536" s="71">
        <f t="shared" si="438"/>
        <v>0</v>
      </c>
      <c r="AA536" s="71">
        <f t="shared" si="433"/>
        <v>15100720.590000013</v>
      </c>
      <c r="AB536" s="71">
        <f t="shared" si="434"/>
        <v>15100720.590000013</v>
      </c>
      <c r="AC536" s="71">
        <f t="shared" si="435"/>
        <v>335674.30999999988</v>
      </c>
      <c r="AD536" s="71">
        <f t="shared" si="436"/>
        <v>6194.28</v>
      </c>
      <c r="AE536" s="71">
        <f t="shared" si="437"/>
        <v>860734.87999999989</v>
      </c>
      <c r="AF536" s="90" t="str">
        <f t="shared" si="449"/>
        <v>CENTRO INTEGRADO DE SAÚDE XANXERÊ</v>
      </c>
      <c r="AG536" s="90" t="str">
        <f t="shared" si="450"/>
        <v>CONSTRUÇÃO</v>
      </c>
      <c r="AH536" s="90" t="str">
        <f t="shared" si="451"/>
        <v xml:space="preserve">INSTALAÇÕES ELÉTRICAS </v>
      </c>
      <c r="AI536" s="90" t="str">
        <f t="shared" si="452"/>
        <v>DISPOSITIVO DE PROTEÇÃO</v>
      </c>
      <c r="AJ536" s="90" t="s">
        <v>489</v>
      </c>
      <c r="AMI536" s="115"/>
      <c r="AMJ536" s="115"/>
    </row>
    <row r="537" spans="1:1024" s="71" customFormat="1" ht="25.5">
      <c r="A537" s="103" t="str">
        <f t="shared" si="440"/>
        <v>1.13.6.10</v>
      </c>
      <c r="B537" s="60">
        <v>101895</v>
      </c>
      <c r="C537" s="64" t="s">
        <v>493</v>
      </c>
      <c r="D537" s="159" t="str">
        <f t="shared" si="441"/>
        <v>Disjuntor termomagnético tripolar , corrente nominal de 125a - fornecimento e instalação. Af_10/2020</v>
      </c>
      <c r="E537" s="105" t="str">
        <f t="shared" si="442"/>
        <v>un</v>
      </c>
      <c r="F537" s="55" t="s">
        <v>471</v>
      </c>
      <c r="G537" s="161">
        <v>1</v>
      </c>
      <c r="H537" s="55">
        <f t="shared" si="443"/>
        <v>437.07</v>
      </c>
      <c r="I537" s="55">
        <f t="shared" si="444"/>
        <v>546.33000000000004</v>
      </c>
      <c r="J537" s="106">
        <f t="shared" si="445"/>
        <v>546.33000000000004</v>
      </c>
      <c r="K537" s="107">
        <f t="shared" si="446"/>
        <v>6.041942914903195E-2</v>
      </c>
      <c r="L537" s="107">
        <f t="shared" si="447"/>
        <v>3.307602889493742E-5</v>
      </c>
      <c r="M537" s="108">
        <v>437.07</v>
      </c>
      <c r="N537" s="109" t="s">
        <v>609</v>
      </c>
      <c r="O537" s="110" t="s">
        <v>3334</v>
      </c>
      <c r="P537" s="111"/>
      <c r="Q537" s="112"/>
      <c r="R537" s="111"/>
      <c r="S537" s="111"/>
      <c r="T537" s="113"/>
      <c r="U537" s="114">
        <f t="shared" si="448"/>
        <v>9042.2899999999991</v>
      </c>
      <c r="V537" s="71">
        <f t="shared" si="429"/>
        <v>1</v>
      </c>
      <c r="W537" s="71">
        <f t="shared" si="430"/>
        <v>1</v>
      </c>
      <c r="X537" s="71">
        <f t="shared" si="431"/>
        <v>13</v>
      </c>
      <c r="Y537" s="71">
        <f t="shared" si="432"/>
        <v>6</v>
      </c>
      <c r="Z537" s="71">
        <f t="shared" si="438"/>
        <v>0</v>
      </c>
      <c r="AA537" s="71">
        <f t="shared" si="433"/>
        <v>15101266.920000013</v>
      </c>
      <c r="AB537" s="71">
        <f t="shared" si="434"/>
        <v>15101266.920000013</v>
      </c>
      <c r="AC537" s="71">
        <f t="shared" si="435"/>
        <v>336220.6399999999</v>
      </c>
      <c r="AD537" s="71">
        <f t="shared" si="436"/>
        <v>6740.61</v>
      </c>
      <c r="AE537" s="71">
        <f t="shared" si="437"/>
        <v>861281.20999999985</v>
      </c>
      <c r="AF537" s="90" t="str">
        <f t="shared" si="449"/>
        <v>CENTRO INTEGRADO DE SAÚDE XANXERÊ</v>
      </c>
      <c r="AG537" s="90" t="str">
        <f t="shared" si="450"/>
        <v>CONSTRUÇÃO</v>
      </c>
      <c r="AH537" s="90" t="str">
        <f t="shared" si="451"/>
        <v xml:space="preserve">INSTALAÇÕES ELÉTRICAS </v>
      </c>
      <c r="AI537" s="90" t="str">
        <f t="shared" si="452"/>
        <v>DISPOSITIVO DE PROTEÇÃO</v>
      </c>
      <c r="AJ537" s="90" t="s">
        <v>489</v>
      </c>
      <c r="AMI537" s="115"/>
      <c r="AMJ537" s="115"/>
    </row>
    <row r="538" spans="1:1024" s="71" customFormat="1" ht="25.5">
      <c r="A538" s="103" t="str">
        <f t="shared" si="440"/>
        <v>1.13.6.11</v>
      </c>
      <c r="B538" s="60">
        <v>101896</v>
      </c>
      <c r="C538" s="64" t="s">
        <v>493</v>
      </c>
      <c r="D538" s="159" t="str">
        <f t="shared" si="441"/>
        <v>Disjuntor termomagnético tripolar , corrente nominal de 200a - fornecimento e instalação. Af_10/2020</v>
      </c>
      <c r="E538" s="105" t="str">
        <f t="shared" si="442"/>
        <v>un</v>
      </c>
      <c r="F538" s="55" t="s">
        <v>471</v>
      </c>
      <c r="G538" s="161">
        <v>1</v>
      </c>
      <c r="H538" s="55">
        <f t="shared" si="443"/>
        <v>649.08000000000004</v>
      </c>
      <c r="I538" s="55">
        <f t="shared" si="444"/>
        <v>811.35</v>
      </c>
      <c r="J538" s="106">
        <f t="shared" si="445"/>
        <v>811.35</v>
      </c>
      <c r="K538" s="107">
        <f t="shared" si="446"/>
        <v>8.9728376329447523E-2</v>
      </c>
      <c r="L538" s="107">
        <f t="shared" si="447"/>
        <v>4.9120926992673802E-5</v>
      </c>
      <c r="M538" s="108">
        <v>649.08000000000004</v>
      </c>
      <c r="N538" s="109" t="s">
        <v>609</v>
      </c>
      <c r="O538" s="110" t="s">
        <v>3336</v>
      </c>
      <c r="P538" s="111"/>
      <c r="Q538" s="112"/>
      <c r="R538" s="111"/>
      <c r="S538" s="111"/>
      <c r="T538" s="113"/>
      <c r="U538" s="114">
        <f t="shared" si="448"/>
        <v>9042.2899999999991</v>
      </c>
      <c r="V538" s="71">
        <f t="shared" si="429"/>
        <v>1</v>
      </c>
      <c r="W538" s="71">
        <f t="shared" si="430"/>
        <v>1</v>
      </c>
      <c r="X538" s="71">
        <f t="shared" si="431"/>
        <v>13</v>
      </c>
      <c r="Y538" s="71">
        <f t="shared" si="432"/>
        <v>6</v>
      </c>
      <c r="Z538" s="71">
        <f t="shared" si="438"/>
        <v>0</v>
      </c>
      <c r="AA538" s="71">
        <f t="shared" si="433"/>
        <v>15102078.270000013</v>
      </c>
      <c r="AB538" s="71">
        <f t="shared" si="434"/>
        <v>15102078.270000013</v>
      </c>
      <c r="AC538" s="71">
        <f t="shared" si="435"/>
        <v>337031.98999999987</v>
      </c>
      <c r="AD538" s="71">
        <f t="shared" si="436"/>
        <v>7551.96</v>
      </c>
      <c r="AE538" s="71">
        <f t="shared" si="437"/>
        <v>862092.55999999982</v>
      </c>
      <c r="AF538" s="90" t="str">
        <f t="shared" si="449"/>
        <v>CENTRO INTEGRADO DE SAÚDE XANXERÊ</v>
      </c>
      <c r="AG538" s="90" t="str">
        <f t="shared" si="450"/>
        <v>CONSTRUÇÃO</v>
      </c>
      <c r="AH538" s="90" t="str">
        <f t="shared" si="451"/>
        <v xml:space="preserve">INSTALAÇÕES ELÉTRICAS </v>
      </c>
      <c r="AI538" s="90" t="str">
        <f t="shared" si="452"/>
        <v>DISPOSITIVO DE PROTEÇÃO</v>
      </c>
      <c r="AJ538" s="90" t="s">
        <v>489</v>
      </c>
      <c r="AMI538" s="115"/>
      <c r="AMJ538" s="115"/>
    </row>
    <row r="539" spans="1:1024" s="71" customFormat="1" ht="25.5">
      <c r="A539" s="103" t="str">
        <f t="shared" si="440"/>
        <v>1.13.6.12</v>
      </c>
      <c r="B539" s="60">
        <v>101897</v>
      </c>
      <c r="C539" s="64" t="s">
        <v>493</v>
      </c>
      <c r="D539" s="159" t="str">
        <f t="shared" si="441"/>
        <v>Disjuntor termomagnético tripolar , corrente nominal de 250a - fornecimento e instalação. Af_10/2020</v>
      </c>
      <c r="E539" s="105" t="str">
        <f t="shared" si="442"/>
        <v>un</v>
      </c>
      <c r="F539" s="55" t="s">
        <v>471</v>
      </c>
      <c r="G539" s="161">
        <v>1</v>
      </c>
      <c r="H539" s="55">
        <f t="shared" si="443"/>
        <v>1028.6199999999999</v>
      </c>
      <c r="I539" s="55">
        <f t="shared" si="444"/>
        <v>1285.77</v>
      </c>
      <c r="J539" s="106">
        <f t="shared" si="445"/>
        <v>1285.77</v>
      </c>
      <c r="K539" s="107">
        <f t="shared" si="446"/>
        <v>0.14219517401012355</v>
      </c>
      <c r="L539" s="107">
        <f t="shared" si="447"/>
        <v>7.7843365131410845E-5</v>
      </c>
      <c r="M539" s="108">
        <v>1028.6199999999999</v>
      </c>
      <c r="N539" s="109" t="s">
        <v>609</v>
      </c>
      <c r="O539" s="110" t="s">
        <v>3338</v>
      </c>
      <c r="P539" s="111"/>
      <c r="Q539" s="112"/>
      <c r="R539" s="111"/>
      <c r="S539" s="111"/>
      <c r="T539" s="113"/>
      <c r="U539" s="114">
        <f t="shared" si="448"/>
        <v>9042.2899999999991</v>
      </c>
      <c r="V539" s="71">
        <f t="shared" si="429"/>
        <v>1</v>
      </c>
      <c r="W539" s="71">
        <f t="shared" si="430"/>
        <v>1</v>
      </c>
      <c r="X539" s="71">
        <f t="shared" si="431"/>
        <v>13</v>
      </c>
      <c r="Y539" s="71">
        <f t="shared" si="432"/>
        <v>6</v>
      </c>
      <c r="Z539" s="71">
        <f t="shared" si="438"/>
        <v>0</v>
      </c>
      <c r="AA539" s="71">
        <f t="shared" si="433"/>
        <v>15103364.040000012</v>
      </c>
      <c r="AB539" s="71">
        <f t="shared" si="434"/>
        <v>15103364.040000012</v>
      </c>
      <c r="AC539" s="71">
        <f t="shared" si="435"/>
        <v>338317.75999999989</v>
      </c>
      <c r="AD539" s="71">
        <f t="shared" si="436"/>
        <v>8837.73</v>
      </c>
      <c r="AE539" s="71">
        <f t="shared" si="437"/>
        <v>863378.32999999984</v>
      </c>
      <c r="AF539" s="90" t="str">
        <f t="shared" si="449"/>
        <v>CENTRO INTEGRADO DE SAÚDE XANXERÊ</v>
      </c>
      <c r="AG539" s="90" t="str">
        <f t="shared" si="450"/>
        <v>CONSTRUÇÃO</v>
      </c>
      <c r="AH539" s="90" t="str">
        <f t="shared" si="451"/>
        <v xml:space="preserve">INSTALAÇÕES ELÉTRICAS </v>
      </c>
      <c r="AI539" s="90" t="str">
        <f t="shared" si="452"/>
        <v>DISPOSITIVO DE PROTEÇÃO</v>
      </c>
      <c r="AJ539" s="90" t="s">
        <v>489</v>
      </c>
      <c r="AMI539" s="115"/>
      <c r="AMJ539" s="115"/>
    </row>
    <row r="540" spans="1:1024" s="71" customFormat="1" ht="25.5">
      <c r="A540" s="103" t="str">
        <f t="shared" si="440"/>
        <v>1.13.6.13</v>
      </c>
      <c r="B540" s="60">
        <v>101894</v>
      </c>
      <c r="C540" s="64" t="s">
        <v>493</v>
      </c>
      <c r="D540" s="159" t="s">
        <v>674</v>
      </c>
      <c r="E540" s="105" t="str">
        <f t="shared" si="442"/>
        <v>un</v>
      </c>
      <c r="F540" s="55" t="s">
        <v>471</v>
      </c>
      <c r="G540" s="161">
        <v>1</v>
      </c>
      <c r="H540" s="55">
        <f t="shared" si="443"/>
        <v>163.65</v>
      </c>
      <c r="I540" s="55">
        <f t="shared" si="444"/>
        <v>204.56</v>
      </c>
      <c r="J540" s="106">
        <f t="shared" si="445"/>
        <v>204.56</v>
      </c>
      <c r="K540" s="107">
        <f t="shared" si="446"/>
        <v>2.2622587862145542E-2</v>
      </c>
      <c r="L540" s="107">
        <f t="shared" si="447"/>
        <v>1.238451571531565E-5</v>
      </c>
      <c r="M540" s="108">
        <v>163.65</v>
      </c>
      <c r="N540" s="109" t="s">
        <v>609</v>
      </c>
      <c r="O540" s="110" t="s">
        <v>674</v>
      </c>
      <c r="P540" s="111"/>
      <c r="Q540" s="112"/>
      <c r="R540" s="111"/>
      <c r="S540" s="111"/>
      <c r="T540" s="113"/>
      <c r="U540" s="114">
        <f t="shared" si="448"/>
        <v>9042.2899999999991</v>
      </c>
      <c r="V540" s="71">
        <f t="shared" si="429"/>
        <v>1</v>
      </c>
      <c r="W540" s="71">
        <f t="shared" si="430"/>
        <v>1</v>
      </c>
      <c r="X540" s="71">
        <f t="shared" si="431"/>
        <v>13</v>
      </c>
      <c r="Y540" s="71">
        <f t="shared" si="432"/>
        <v>6</v>
      </c>
      <c r="Z540" s="71">
        <f t="shared" si="438"/>
        <v>0</v>
      </c>
      <c r="AA540" s="71">
        <f t="shared" si="433"/>
        <v>15103568.600000013</v>
      </c>
      <c r="AB540" s="71">
        <f t="shared" si="434"/>
        <v>15103568.600000013</v>
      </c>
      <c r="AC540" s="71">
        <f t="shared" si="435"/>
        <v>338522.31999999989</v>
      </c>
      <c r="AD540" s="71">
        <f t="shared" si="436"/>
        <v>9042.2899999999991</v>
      </c>
      <c r="AE540" s="71">
        <f t="shared" si="437"/>
        <v>863582.8899999999</v>
      </c>
      <c r="AF540" s="90" t="str">
        <f t="shared" si="449"/>
        <v>CENTRO INTEGRADO DE SAÚDE XANXERÊ</v>
      </c>
      <c r="AG540" s="90" t="str">
        <f t="shared" si="450"/>
        <v>CONSTRUÇÃO</v>
      </c>
      <c r="AH540" s="90" t="str">
        <f t="shared" si="451"/>
        <v xml:space="preserve">INSTALAÇÕES ELÉTRICAS </v>
      </c>
      <c r="AI540" s="90" t="str">
        <f t="shared" si="452"/>
        <v>DISPOSITIVO DE PROTEÇÃO</v>
      </c>
      <c r="AJ540" s="90" t="s">
        <v>489</v>
      </c>
      <c r="AMI540" s="115"/>
      <c r="AMJ540" s="115"/>
    </row>
    <row r="541" spans="1:1024" s="94" customFormat="1">
      <c r="A541" s="117"/>
      <c r="B541" s="118"/>
      <c r="C541" s="119"/>
      <c r="D541" s="120"/>
      <c r="E541" s="121" t="str">
        <f>IF(P541="T1",CONCATENATE("Total ",LOWER(AF541)),IF(P541="T2",CONCATENATE("Total ",LOWER(AG541)),IF(P541="T3",CONCATENATE("Total ",LOWER(AH541)),IF(P541="T4",CONCATENATE("Total ",LOWER(AI541)),IF(P541="T5",CONCATENATE("Total ",LOWER(AJ541)),"Total do item")))))</f>
        <v>Total dispositivo de proteção</v>
      </c>
      <c r="F541" s="122"/>
      <c r="G541" s="122"/>
      <c r="H541" s="122"/>
      <c r="I541" s="123"/>
      <c r="J541" s="124">
        <f>N541</f>
        <v>9042.2899999999991</v>
      </c>
      <c r="K541" s="125">
        <f>J541/N541</f>
        <v>1</v>
      </c>
      <c r="L541" s="125">
        <f>M541</f>
        <v>5.4744027477239706E-4</v>
      </c>
      <c r="M541" s="126">
        <f>J541/$J$744</f>
        <v>5.4744027477239706E-4</v>
      </c>
      <c r="N541" s="127">
        <f>IF(P541="T1",AA541,IF(P541="T2",AB541,IF(P541="T3",AC541,IF(P541="T4",AD541,IF(P541="T5",AE541,0)))))</f>
        <v>9042.2899999999991</v>
      </c>
      <c r="O541" s="127"/>
      <c r="P541" s="94" t="s">
        <v>483</v>
      </c>
      <c r="Q541"/>
      <c r="R541" s="128"/>
      <c r="S541" s="128"/>
      <c r="T541" s="89"/>
      <c r="U541" s="128">
        <f t="shared" si="448"/>
        <v>9042.2899999999991</v>
      </c>
      <c r="V541" s="96">
        <f t="shared" si="429"/>
        <v>1</v>
      </c>
      <c r="W541" s="96">
        <f t="shared" si="430"/>
        <v>1</v>
      </c>
      <c r="X541" s="96">
        <f t="shared" si="431"/>
        <v>13</v>
      </c>
      <c r="Y541" s="96">
        <f t="shared" si="432"/>
        <v>6</v>
      </c>
      <c r="Z541" s="96">
        <f t="shared" si="438"/>
        <v>0</v>
      </c>
      <c r="AA541" s="96">
        <f t="shared" si="433"/>
        <v>15103568.600000013</v>
      </c>
      <c r="AB541" s="96">
        <f t="shared" si="434"/>
        <v>15103568.600000013</v>
      </c>
      <c r="AC541" s="96">
        <f t="shared" si="435"/>
        <v>338522.31999999989</v>
      </c>
      <c r="AD541" s="96">
        <f t="shared" si="436"/>
        <v>9042.2899999999991</v>
      </c>
      <c r="AE541" s="96">
        <f t="shared" si="437"/>
        <v>863582.8899999999</v>
      </c>
      <c r="AF541" s="97" t="str">
        <f t="shared" ref="AF541:AI542" si="453">IF($P541=AF$11,$D541,AF540)</f>
        <v>CENTRO INTEGRADO DE SAÚDE XANXERÊ</v>
      </c>
      <c r="AG541" s="97" t="str">
        <f t="shared" si="453"/>
        <v>CONSTRUÇÃO</v>
      </c>
      <c r="AH541" s="97" t="str">
        <f t="shared" si="453"/>
        <v xml:space="preserve">INSTALAÇÕES ELÉTRICAS </v>
      </c>
      <c r="AI541" s="97" t="str">
        <f t="shared" si="453"/>
        <v>DISPOSITIVO DE PROTEÇÃO</v>
      </c>
      <c r="AJ541" s="97" t="s">
        <v>489</v>
      </c>
      <c r="AMI541"/>
      <c r="AMJ541"/>
    </row>
    <row r="542" spans="1:1024" s="156" customFormat="1" ht="15.75">
      <c r="A542" s="129" t="s">
        <v>675</v>
      </c>
      <c r="B542" s="130"/>
      <c r="C542" s="130"/>
      <c r="D542" s="131" t="s">
        <v>676</v>
      </c>
      <c r="E542" s="130"/>
      <c r="F542" s="130"/>
      <c r="G542" s="130"/>
      <c r="H542" s="130"/>
      <c r="I542" s="130"/>
      <c r="J542" s="130"/>
      <c r="K542" s="130"/>
      <c r="L542" s="132"/>
      <c r="M542" s="133"/>
      <c r="N542" s="94"/>
      <c r="O542" s="94"/>
      <c r="P542" s="94" t="s">
        <v>478</v>
      </c>
      <c r="Q542"/>
      <c r="R542" s="94"/>
      <c r="S542" s="94"/>
      <c r="T542" s="89"/>
      <c r="U542" s="128">
        <f>IF(OR(P542="T1",P542="T2",P542="T3",P542="T4",P542="T5"),N542,U544)</f>
        <v>116.22</v>
      </c>
      <c r="V542" s="96">
        <f t="shared" si="429"/>
        <v>1</v>
      </c>
      <c r="W542" s="96">
        <f t="shared" si="430"/>
        <v>1</v>
      </c>
      <c r="X542" s="96">
        <f t="shared" si="431"/>
        <v>13</v>
      </c>
      <c r="Y542" s="96">
        <f t="shared" si="432"/>
        <v>7</v>
      </c>
      <c r="Z542" s="96">
        <f t="shared" si="438"/>
        <v>0</v>
      </c>
      <c r="AA542" s="96">
        <f t="shared" si="433"/>
        <v>15103568.600000013</v>
      </c>
      <c r="AB542" s="96">
        <f t="shared" si="434"/>
        <v>15103568.600000013</v>
      </c>
      <c r="AC542" s="96">
        <f t="shared" si="435"/>
        <v>338522.31999999989</v>
      </c>
      <c r="AD542" s="96">
        <f t="shared" si="436"/>
        <v>0</v>
      </c>
      <c r="AE542" s="96">
        <f t="shared" si="437"/>
        <v>863582.8899999999</v>
      </c>
      <c r="AF542" s="97" t="str">
        <f t="shared" si="453"/>
        <v>CENTRO INTEGRADO DE SAÚDE XANXERÊ</v>
      </c>
      <c r="AG542" s="97" t="str">
        <f t="shared" si="453"/>
        <v>CONSTRUÇÃO</v>
      </c>
      <c r="AH542" s="97" t="str">
        <f t="shared" si="453"/>
        <v xml:space="preserve">INSTALAÇÕES ELÉTRICAS </v>
      </c>
      <c r="AI542" s="97" t="str">
        <f t="shared" si="453"/>
        <v>ELETRODUTO RÍGIDOS</v>
      </c>
      <c r="AJ542" s="97" t="s">
        <v>489</v>
      </c>
      <c r="AK542" s="94"/>
      <c r="AL542" s="94"/>
      <c r="AM542" s="94"/>
      <c r="AN542" s="94"/>
      <c r="AO542" s="94"/>
      <c r="AP542" s="94"/>
      <c r="AQ542" s="94"/>
      <c r="AR542" s="94"/>
      <c r="AS542" s="94"/>
      <c r="AT542" s="94"/>
      <c r="AU542" s="94"/>
      <c r="AV542" s="94"/>
      <c r="AW542" s="94"/>
      <c r="AX542" s="94"/>
      <c r="AY542" s="94"/>
      <c r="AZ542" s="94"/>
      <c r="BA542" s="94"/>
      <c r="BB542" s="94"/>
      <c r="BC542" s="94"/>
      <c r="BD542" s="94"/>
      <c r="BE542" s="94"/>
      <c r="BF542" s="96"/>
      <c r="BG542" s="96"/>
      <c r="BH542" s="96"/>
      <c r="BI542" s="96"/>
      <c r="BJ542" s="96"/>
      <c r="BK542" s="96"/>
      <c r="BL542" s="96"/>
      <c r="BM542" s="96"/>
      <c r="BN542" s="96"/>
      <c r="BO542" s="96"/>
      <c r="BP542" s="96"/>
      <c r="BQ542" s="96"/>
      <c r="BR542" s="96"/>
      <c r="BS542" s="96"/>
      <c r="BT542" s="96"/>
      <c r="BU542" s="96"/>
      <c r="BV542" s="96"/>
      <c r="BW542" s="96"/>
      <c r="BX542" s="96"/>
      <c r="BY542" s="96"/>
      <c r="BZ542" s="96"/>
      <c r="CA542" s="96"/>
      <c r="CB542" s="96"/>
      <c r="CC542" s="96"/>
      <c r="CD542" s="96"/>
      <c r="CE542" s="96"/>
      <c r="CF542" s="96"/>
      <c r="CG542" s="96"/>
      <c r="CH542" s="96"/>
      <c r="CI542" s="96"/>
      <c r="CJ542" s="96"/>
      <c r="CK542" s="96"/>
      <c r="CL542" s="96"/>
      <c r="CM542" s="96"/>
      <c r="CN542" s="96"/>
      <c r="CO542" s="96"/>
      <c r="CP542" s="96"/>
      <c r="CQ542" s="96"/>
      <c r="CR542" s="96"/>
      <c r="CS542" s="96"/>
      <c r="CT542" s="96"/>
      <c r="CU542" s="96"/>
      <c r="CV542" s="96"/>
      <c r="CW542" s="96"/>
      <c r="CX542" s="96"/>
      <c r="CY542" s="96"/>
      <c r="CZ542" s="96"/>
      <c r="DA542" s="96"/>
      <c r="DB542" s="96"/>
      <c r="DC542" s="96"/>
      <c r="DD542" s="96"/>
      <c r="DE542" s="96"/>
      <c r="DF542" s="96"/>
      <c r="DG542" s="96"/>
      <c r="DH542" s="96"/>
      <c r="DI542" s="96"/>
      <c r="DJ542" s="96"/>
      <c r="DK542" s="96"/>
      <c r="DL542" s="96"/>
      <c r="DM542" s="96"/>
      <c r="DN542" s="96"/>
      <c r="DO542" s="96"/>
      <c r="DP542" s="96"/>
      <c r="DQ542" s="96"/>
      <c r="DR542" s="96"/>
      <c r="DS542" s="96"/>
      <c r="DT542" s="96"/>
      <c r="DU542" s="96"/>
      <c r="DV542" s="96"/>
      <c r="DW542" s="96"/>
      <c r="DX542" s="96"/>
      <c r="DY542" s="96"/>
      <c r="DZ542" s="96"/>
      <c r="EA542" s="96"/>
      <c r="EB542" s="96"/>
      <c r="EC542" s="96"/>
      <c r="ED542" s="96"/>
      <c r="EE542" s="96"/>
      <c r="EF542" s="96"/>
      <c r="EG542" s="96"/>
      <c r="EH542" s="96"/>
      <c r="EI542" s="96"/>
      <c r="EJ542" s="96"/>
      <c r="EK542" s="96"/>
      <c r="EL542" s="96"/>
      <c r="EM542" s="96"/>
      <c r="EN542" s="96"/>
      <c r="EO542" s="96"/>
      <c r="EP542" s="96"/>
      <c r="EQ542" s="96"/>
      <c r="ER542" s="96"/>
      <c r="ES542" s="96"/>
      <c r="ET542" s="96"/>
      <c r="EU542" s="96"/>
      <c r="EV542" s="96"/>
      <c r="EW542" s="96"/>
      <c r="EX542" s="96"/>
      <c r="EY542" s="96"/>
      <c r="EZ542" s="96"/>
      <c r="FA542" s="96"/>
      <c r="FB542" s="96"/>
      <c r="FC542" s="96"/>
      <c r="FD542" s="96"/>
      <c r="FE542" s="96"/>
      <c r="FF542" s="96"/>
      <c r="FG542" s="96"/>
      <c r="FH542" s="96"/>
      <c r="FI542" s="96"/>
      <c r="FJ542" s="96"/>
      <c r="FK542" s="96"/>
      <c r="FL542" s="96"/>
      <c r="FM542" s="96"/>
      <c r="FN542" s="96"/>
      <c r="FO542" s="96"/>
      <c r="FP542" s="96"/>
      <c r="FQ542" s="96"/>
      <c r="FR542" s="96"/>
      <c r="FS542" s="96"/>
      <c r="FT542" s="96"/>
      <c r="FU542" s="96"/>
      <c r="FV542" s="96"/>
      <c r="FW542" s="96"/>
      <c r="FX542" s="96"/>
      <c r="FY542" s="96"/>
      <c r="FZ542" s="96"/>
      <c r="GA542" s="96"/>
      <c r="GB542" s="96"/>
      <c r="GC542" s="96"/>
      <c r="GD542" s="96"/>
      <c r="GE542" s="96"/>
      <c r="GF542" s="96"/>
      <c r="GG542" s="96"/>
      <c r="GH542" s="96"/>
      <c r="GI542" s="96"/>
      <c r="GJ542" s="96"/>
      <c r="GK542" s="96"/>
      <c r="GL542" s="96"/>
      <c r="GM542" s="96"/>
      <c r="GN542" s="96"/>
      <c r="GO542" s="96"/>
      <c r="GP542" s="96"/>
      <c r="GQ542" s="96"/>
      <c r="GR542" s="96"/>
      <c r="GS542" s="96"/>
      <c r="GT542" s="96"/>
      <c r="GU542" s="96"/>
      <c r="GV542" s="96"/>
      <c r="GW542" s="96"/>
      <c r="GX542" s="96"/>
      <c r="GY542" s="96"/>
      <c r="GZ542" s="96"/>
      <c r="HA542" s="96"/>
      <c r="HB542" s="96"/>
      <c r="HC542" s="96"/>
      <c r="HD542" s="96"/>
      <c r="HE542" s="96"/>
      <c r="HF542" s="96"/>
      <c r="HG542" s="96"/>
      <c r="HH542" s="96"/>
      <c r="HI542" s="96"/>
      <c r="HJ542" s="96"/>
      <c r="HK542" s="96"/>
      <c r="HL542" s="96"/>
      <c r="HM542" s="96"/>
      <c r="HN542" s="96"/>
      <c r="HO542" s="96"/>
      <c r="HP542" s="96"/>
      <c r="HQ542" s="96"/>
      <c r="HR542" s="96"/>
      <c r="HS542" s="96"/>
      <c r="HT542" s="96"/>
      <c r="HU542" s="96"/>
      <c r="HV542" s="96"/>
      <c r="HW542" s="96"/>
      <c r="HX542" s="96"/>
      <c r="HY542" s="96"/>
      <c r="HZ542" s="96"/>
      <c r="IA542" s="96"/>
      <c r="IB542" s="96"/>
      <c r="IC542" s="96"/>
      <c r="ID542" s="96"/>
      <c r="IE542" s="96"/>
      <c r="IF542" s="96"/>
      <c r="IG542" s="96"/>
      <c r="IH542" s="96"/>
      <c r="II542" s="96"/>
      <c r="IJ542" s="96"/>
      <c r="IK542" s="96"/>
      <c r="IL542" s="96"/>
      <c r="IM542" s="96"/>
      <c r="IN542" s="96"/>
      <c r="IO542" s="96"/>
      <c r="IP542" s="96"/>
      <c r="IQ542" s="96"/>
      <c r="IR542" s="96"/>
      <c r="IS542" s="96"/>
      <c r="IT542" s="96"/>
      <c r="IU542" s="96"/>
      <c r="IV542" s="96"/>
      <c r="IW542" s="96"/>
      <c r="IX542" s="96"/>
      <c r="IY542" s="96"/>
      <c r="IZ542" s="96"/>
    </row>
    <row r="543" spans="1:1024" s="115" customFormat="1" ht="25.5">
      <c r="A543" s="103" t="str">
        <f>IF(AND(A542&gt;0,B542&lt;=0),CONCATENATE(A542,".1"),IF(IFERROR(RIGHT(A542,4)*1,0)&gt;999,CONCATENATE(LEFT(A542,LEN(A542)*1-4),RIGHT(A542,4)*1+1),IF(IFERROR(RIGHT(A542,3)*1,0)&gt;99,CONCATENATE(LEFT(A542,LEN(A542)*1-3),RIGHT(A542,3)*1+1),IF(IFERROR(RIGHT(A542,2)*1,0)&gt;9,CONCATENATE(LEFT(A542,LEN(A542)*1-2),RIGHT(A542,2)*1+1),CONCATENATE(LEFT(A542,LEN(A542)*1-1),RIGHT(A542)*1+1)))))</f>
        <v>1.13.7.1</v>
      </c>
      <c r="B543" s="52">
        <v>91870</v>
      </c>
      <c r="C543" s="64" t="s">
        <v>493</v>
      </c>
      <c r="D543" s="104" t="str">
        <f>O543</f>
        <v>Eletroduto rígido roscável, pvc, dn 20 mm (1/2"), para circuitos terminais, instalado em parede - fornecimento e instalação. Af_12/2015</v>
      </c>
      <c r="E543" s="105" t="str">
        <f>N543</f>
        <v>m</v>
      </c>
      <c r="F543" s="55" t="s">
        <v>471</v>
      </c>
      <c r="G543" s="158">
        <v>1.5</v>
      </c>
      <c r="H543" s="55">
        <f>M543</f>
        <v>12.77</v>
      </c>
      <c r="I543" s="55">
        <f>TRUNC(H543*(1+$L$9),2)</f>
        <v>15.96</v>
      </c>
      <c r="J543" s="106">
        <f>TRUNC(I543*G543,2)</f>
        <v>23.94</v>
      </c>
      <c r="K543" s="107">
        <f>J543/U543</f>
        <v>0.20598864223025298</v>
      </c>
      <c r="L543" s="107">
        <f>J543/$J$744</f>
        <v>1.4493806522519391E-6</v>
      </c>
      <c r="M543" s="108">
        <v>12.77</v>
      </c>
      <c r="N543" s="109" t="s">
        <v>657</v>
      </c>
      <c r="O543" s="110" t="s">
        <v>3342</v>
      </c>
      <c r="P543" s="111"/>
      <c r="Q543" s="112"/>
      <c r="R543" s="111"/>
      <c r="S543" s="111"/>
      <c r="T543" s="113"/>
      <c r="U543" s="114">
        <f>IF(OR(P543="T1",P543="T2",P543="T3",P543="T4",P543="T5"),N543,U544)</f>
        <v>116.22</v>
      </c>
      <c r="V543" s="71">
        <f t="shared" si="429"/>
        <v>1</v>
      </c>
      <c r="W543" s="71">
        <f t="shared" si="430"/>
        <v>1</v>
      </c>
      <c r="X543" s="71">
        <f t="shared" si="431"/>
        <v>13</v>
      </c>
      <c r="Y543" s="71">
        <f t="shared" si="432"/>
        <v>7</v>
      </c>
      <c r="Z543" s="71">
        <f t="shared" si="438"/>
        <v>0</v>
      </c>
      <c r="AA543" s="71">
        <f t="shared" si="433"/>
        <v>15103592.540000012</v>
      </c>
      <c r="AB543" s="71">
        <f t="shared" si="434"/>
        <v>15103592.540000012</v>
      </c>
      <c r="AC543" s="71">
        <f t="shared" si="435"/>
        <v>338546.25999999989</v>
      </c>
      <c r="AD543" s="71">
        <f t="shared" si="436"/>
        <v>23.94</v>
      </c>
      <c r="AE543" s="71">
        <f t="shared" si="437"/>
        <v>863606.82999999984</v>
      </c>
      <c r="AF543" s="90" t="str">
        <f t="shared" ref="AF543:AI544" si="454">IF($O543=AF$12,$D543,AF542)</f>
        <v>CENTRO INTEGRADO DE SAÚDE XANXERÊ</v>
      </c>
      <c r="AG543" s="90" t="str">
        <f t="shared" si="454"/>
        <v>CONSTRUÇÃO</v>
      </c>
      <c r="AH543" s="90" t="str">
        <f t="shared" si="454"/>
        <v xml:space="preserve">INSTALAÇÕES ELÉTRICAS </v>
      </c>
      <c r="AI543" s="90" t="str">
        <f t="shared" si="454"/>
        <v>ELETRODUTO RÍGIDOS</v>
      </c>
      <c r="AJ543" s="90" t="s">
        <v>489</v>
      </c>
      <c r="AK543" s="71"/>
      <c r="AL543" s="71"/>
      <c r="AM543" s="71"/>
      <c r="AN543" s="71"/>
      <c r="AO543" s="71"/>
      <c r="AP543" s="71"/>
      <c r="AQ543" s="71"/>
      <c r="AR543" s="71"/>
      <c r="AS543" s="71"/>
      <c r="AT543" s="71"/>
      <c r="AU543" s="71"/>
      <c r="AV543" s="71"/>
      <c r="AW543" s="71"/>
      <c r="AX543" s="71"/>
      <c r="AY543" s="71"/>
      <c r="AZ543" s="71"/>
      <c r="BA543" s="71"/>
      <c r="BB543" s="71"/>
      <c r="BC543" s="71"/>
      <c r="BD543" s="71"/>
      <c r="BE543" s="71"/>
      <c r="BF543" s="71"/>
      <c r="BG543" s="71"/>
      <c r="BH543" s="71"/>
      <c r="BI543" s="71"/>
      <c r="BJ543" s="71"/>
      <c r="BK543" s="71"/>
      <c r="BL543" s="71"/>
      <c r="BM543" s="71"/>
      <c r="BN543" s="71"/>
      <c r="BO543" s="71"/>
      <c r="BP543" s="71"/>
      <c r="BQ543" s="71"/>
      <c r="BR543" s="71"/>
      <c r="BS543" s="71"/>
      <c r="BT543" s="71"/>
      <c r="BU543" s="71"/>
      <c r="BV543" s="71"/>
      <c r="BW543" s="71"/>
      <c r="BX543" s="71"/>
      <c r="BY543" s="71"/>
      <c r="BZ543" s="71"/>
      <c r="CA543" s="71"/>
      <c r="CB543" s="71"/>
      <c r="CC543" s="71"/>
      <c r="CD543" s="71"/>
      <c r="CE543" s="71"/>
      <c r="CF543" s="71"/>
      <c r="CG543" s="71"/>
      <c r="CH543" s="71"/>
      <c r="CI543" s="71"/>
      <c r="CJ543" s="71"/>
      <c r="CK543" s="71"/>
      <c r="CL543" s="71"/>
      <c r="CM543" s="71"/>
      <c r="CN543" s="71"/>
      <c r="CO543" s="71"/>
      <c r="CP543" s="71"/>
      <c r="CQ543" s="71"/>
      <c r="CR543" s="71"/>
      <c r="CS543" s="71"/>
      <c r="CT543" s="71"/>
      <c r="CU543" s="71"/>
      <c r="CV543" s="71"/>
      <c r="CW543" s="71"/>
      <c r="CX543" s="71"/>
      <c r="CY543" s="71"/>
      <c r="CZ543" s="71"/>
      <c r="DA543" s="71"/>
      <c r="DB543" s="71"/>
      <c r="DC543" s="71"/>
      <c r="DD543" s="71"/>
      <c r="DE543" s="71"/>
      <c r="DF543" s="71"/>
      <c r="DG543" s="71"/>
      <c r="DH543" s="71"/>
      <c r="DI543" s="71"/>
      <c r="DJ543" s="71"/>
      <c r="DK543" s="71"/>
      <c r="DL543" s="71"/>
      <c r="DM543" s="71"/>
      <c r="DN543" s="71"/>
      <c r="DO543" s="71"/>
      <c r="DP543" s="71"/>
      <c r="DQ543" s="71"/>
      <c r="DR543" s="71"/>
      <c r="DS543" s="71"/>
      <c r="DT543" s="71"/>
      <c r="DU543" s="71"/>
      <c r="DV543" s="71"/>
      <c r="DW543" s="71"/>
      <c r="DX543" s="71"/>
      <c r="DY543" s="71"/>
      <c r="DZ543" s="71"/>
      <c r="EA543" s="71"/>
      <c r="EB543" s="71"/>
      <c r="EC543" s="71"/>
      <c r="ED543" s="71"/>
      <c r="EE543" s="71"/>
      <c r="EF543" s="71"/>
      <c r="EG543" s="71"/>
      <c r="EH543" s="71"/>
      <c r="EI543" s="71"/>
      <c r="EJ543" s="71"/>
      <c r="EK543" s="71"/>
      <c r="EL543" s="71"/>
      <c r="EM543" s="71"/>
      <c r="EN543" s="71"/>
      <c r="EO543" s="71"/>
      <c r="EP543" s="71"/>
      <c r="EQ543" s="71"/>
      <c r="ER543" s="71"/>
      <c r="ES543" s="71"/>
      <c r="ET543" s="71"/>
      <c r="EU543" s="71"/>
      <c r="EV543" s="71"/>
      <c r="EW543" s="71"/>
      <c r="EX543" s="71"/>
      <c r="EY543" s="71"/>
      <c r="EZ543" s="71"/>
      <c r="FA543" s="71"/>
      <c r="FB543" s="71"/>
      <c r="FC543" s="71"/>
      <c r="FD543" s="71"/>
      <c r="FE543" s="71"/>
      <c r="FF543" s="71"/>
      <c r="FG543" s="71"/>
      <c r="FH543" s="71"/>
      <c r="FI543" s="71"/>
      <c r="FJ543" s="71"/>
      <c r="FK543" s="71"/>
      <c r="FL543" s="71"/>
      <c r="FM543" s="71"/>
      <c r="FN543" s="71"/>
      <c r="FO543" s="71"/>
      <c r="FP543" s="71"/>
      <c r="FQ543" s="71"/>
      <c r="FR543" s="71"/>
      <c r="FS543" s="71"/>
      <c r="FT543" s="71"/>
      <c r="FU543" s="71"/>
      <c r="FV543" s="71"/>
      <c r="FW543" s="71"/>
      <c r="FX543" s="71"/>
      <c r="FY543" s="71"/>
      <c r="FZ543" s="71"/>
      <c r="GA543" s="71"/>
      <c r="GB543" s="71"/>
      <c r="GC543" s="71"/>
      <c r="GD543" s="71"/>
      <c r="GE543" s="71"/>
      <c r="GF543" s="71"/>
      <c r="GG543" s="71"/>
      <c r="GH543" s="71"/>
      <c r="GI543" s="71"/>
      <c r="GJ543" s="71"/>
      <c r="GK543" s="71"/>
      <c r="GL543" s="71"/>
      <c r="GM543" s="71"/>
      <c r="GN543" s="71"/>
      <c r="GO543" s="71"/>
      <c r="GP543" s="71"/>
      <c r="GQ543" s="71"/>
      <c r="GR543" s="71"/>
      <c r="GS543" s="71"/>
      <c r="GT543" s="71"/>
      <c r="GU543" s="71"/>
      <c r="GV543" s="71"/>
      <c r="GW543" s="71"/>
      <c r="GX543" s="71"/>
      <c r="GY543" s="71"/>
      <c r="GZ543" s="71"/>
      <c r="HA543" s="71"/>
      <c r="HB543" s="71"/>
      <c r="HC543" s="71"/>
      <c r="HD543" s="71"/>
      <c r="HE543" s="71"/>
      <c r="HF543" s="71"/>
      <c r="HG543" s="71"/>
      <c r="HH543" s="71"/>
      <c r="HI543" s="71"/>
      <c r="HJ543" s="71"/>
      <c r="HK543" s="71"/>
      <c r="HL543" s="71"/>
      <c r="HM543" s="71"/>
      <c r="HN543" s="71"/>
      <c r="HO543" s="71"/>
      <c r="HP543" s="71"/>
      <c r="HQ543" s="71"/>
      <c r="HR543" s="71"/>
      <c r="HS543" s="71"/>
      <c r="HT543" s="71"/>
      <c r="HU543" s="71"/>
      <c r="HV543" s="71"/>
      <c r="HW543" s="71"/>
      <c r="HX543" s="71"/>
      <c r="HY543" s="71"/>
      <c r="HZ543" s="71"/>
      <c r="IA543" s="71"/>
      <c r="IB543" s="71"/>
      <c r="IC543" s="71"/>
      <c r="ID543" s="71"/>
      <c r="IE543" s="71"/>
      <c r="IF543" s="71"/>
      <c r="IG543" s="71"/>
      <c r="IH543" s="71"/>
      <c r="II543" s="71"/>
      <c r="IJ543" s="71"/>
      <c r="IK543" s="71"/>
      <c r="IL543" s="71"/>
      <c r="IM543" s="71"/>
      <c r="IN543" s="71"/>
      <c r="IO543" s="71"/>
      <c r="IP543" s="71"/>
      <c r="IQ543" s="71"/>
      <c r="IR543" s="71"/>
      <c r="IS543" s="71"/>
      <c r="IT543" s="71"/>
      <c r="IU543" s="71"/>
      <c r="IV543" s="71"/>
      <c r="IW543" s="71"/>
      <c r="IX543" s="71"/>
      <c r="IY543" s="71"/>
      <c r="IZ543" s="71"/>
    </row>
    <row r="544" spans="1:1024" s="115" customFormat="1" ht="25.5">
      <c r="A544" s="103" t="str">
        <f>IF(AND(A543&gt;0,B543&lt;=0),CONCATENATE(A543,".1"),IF(IFERROR(RIGHT(A543,4)*1,0)&gt;999,CONCATENATE(LEFT(A543,LEN(A543)*1-4),RIGHT(A543,4)*1+1),IF(IFERROR(RIGHT(A543,3)*1,0)&gt;99,CONCATENATE(LEFT(A543,LEN(A543)*1-3),RIGHT(A543,3)*1+1),IF(IFERROR(RIGHT(A543,2)*1,0)&gt;9,CONCATENATE(LEFT(A543,LEN(A543)*1-2),RIGHT(A543,2)*1+1),CONCATENATE(LEFT(A543,LEN(A543)*1-1),RIGHT(A543)*1+1)))))</f>
        <v>1.13.7.2</v>
      </c>
      <c r="B544" s="52">
        <v>93008</v>
      </c>
      <c r="C544" s="64" t="s">
        <v>493</v>
      </c>
      <c r="D544" s="162" t="str">
        <f>O544</f>
        <v>Eletroduto rígido roscável, pvc, dn 50 mm (1 1/2") - fornecimento e instalação. Af_12/2015</v>
      </c>
      <c r="E544" s="105" t="str">
        <f>N544</f>
        <v>m</v>
      </c>
      <c r="F544" s="55" t="s">
        <v>471</v>
      </c>
      <c r="G544" s="158">
        <v>4</v>
      </c>
      <c r="H544" s="55">
        <f>M544</f>
        <v>18.46</v>
      </c>
      <c r="I544" s="55">
        <f>TRUNC(H544*(1+$L$9),2)</f>
        <v>23.07</v>
      </c>
      <c r="J544" s="106">
        <f>TRUNC(I544*G544,2)</f>
        <v>92.28</v>
      </c>
      <c r="K544" s="107">
        <f>J544/U544</f>
        <v>0.79401135776974707</v>
      </c>
      <c r="L544" s="107">
        <f>J544/$J$744</f>
        <v>5.5868356971515848E-6</v>
      </c>
      <c r="M544" s="108">
        <v>18.46</v>
      </c>
      <c r="N544" s="109" t="s">
        <v>657</v>
      </c>
      <c r="O544" s="110" t="s">
        <v>3344</v>
      </c>
      <c r="P544" s="111"/>
      <c r="Q544" s="112"/>
      <c r="R544" s="111"/>
      <c r="S544" s="111"/>
      <c r="T544" s="113"/>
      <c r="U544" s="114">
        <f>IF(OR(P544="T1",P544="T2",P544="T3",P544="T4",P544="T5"),N544,U545)</f>
        <v>116.22</v>
      </c>
      <c r="V544" s="71">
        <f t="shared" si="429"/>
        <v>1</v>
      </c>
      <c r="W544" s="71">
        <f t="shared" si="430"/>
        <v>1</v>
      </c>
      <c r="X544" s="71">
        <f t="shared" si="431"/>
        <v>13</v>
      </c>
      <c r="Y544" s="71">
        <f t="shared" si="432"/>
        <v>7</v>
      </c>
      <c r="Z544" s="71">
        <f t="shared" si="438"/>
        <v>0</v>
      </c>
      <c r="AA544" s="71">
        <f t="shared" si="433"/>
        <v>15103684.820000011</v>
      </c>
      <c r="AB544" s="71">
        <f t="shared" si="434"/>
        <v>15103684.820000011</v>
      </c>
      <c r="AC544" s="71">
        <f t="shared" si="435"/>
        <v>338638.53999999992</v>
      </c>
      <c r="AD544" s="71">
        <f t="shared" si="436"/>
        <v>116.22</v>
      </c>
      <c r="AE544" s="71">
        <f t="shared" si="437"/>
        <v>863699.10999999987</v>
      </c>
      <c r="AF544" s="90" t="str">
        <f t="shared" si="454"/>
        <v>CENTRO INTEGRADO DE SAÚDE XANXERÊ</v>
      </c>
      <c r="AG544" s="90" t="str">
        <f t="shared" si="454"/>
        <v>CONSTRUÇÃO</v>
      </c>
      <c r="AH544" s="90" t="str">
        <f t="shared" si="454"/>
        <v xml:space="preserve">INSTALAÇÕES ELÉTRICAS </v>
      </c>
      <c r="AI544" s="90" t="str">
        <f t="shared" si="454"/>
        <v>ELETRODUTO RÍGIDOS</v>
      </c>
      <c r="AJ544" s="90" t="s">
        <v>489</v>
      </c>
      <c r="AK544" s="71"/>
      <c r="AL544" s="71"/>
      <c r="AM544" s="71"/>
      <c r="AN544" s="71"/>
      <c r="AO544" s="71"/>
      <c r="AP544" s="71"/>
      <c r="AQ544" s="71"/>
      <c r="AR544" s="71"/>
      <c r="AS544" s="71"/>
      <c r="AT544" s="71"/>
      <c r="AU544" s="71"/>
      <c r="AV544" s="71"/>
      <c r="AW544" s="71"/>
      <c r="AX544" s="71"/>
      <c r="AY544" s="71"/>
      <c r="AZ544" s="71"/>
      <c r="BA544" s="71"/>
      <c r="BB544" s="71"/>
      <c r="BC544" s="71"/>
      <c r="BD544" s="71"/>
      <c r="BE544" s="71"/>
      <c r="BF544" s="71"/>
      <c r="BG544" s="71"/>
      <c r="BH544" s="71"/>
      <c r="BI544" s="71"/>
      <c r="BJ544" s="71"/>
      <c r="BK544" s="71"/>
      <c r="BL544" s="71"/>
      <c r="BM544" s="71"/>
      <c r="BN544" s="71"/>
      <c r="BO544" s="71"/>
      <c r="BP544" s="71"/>
      <c r="BQ544" s="71"/>
      <c r="BR544" s="71"/>
      <c r="BS544" s="71"/>
      <c r="BT544" s="71"/>
      <c r="BU544" s="71"/>
      <c r="BV544" s="71"/>
      <c r="BW544" s="71"/>
      <c r="BX544" s="71"/>
      <c r="BY544" s="71"/>
      <c r="BZ544" s="71"/>
      <c r="CA544" s="71"/>
      <c r="CB544" s="71"/>
      <c r="CC544" s="71"/>
      <c r="CD544" s="71"/>
      <c r="CE544" s="71"/>
      <c r="CF544" s="71"/>
      <c r="CG544" s="71"/>
      <c r="CH544" s="71"/>
      <c r="CI544" s="71"/>
      <c r="CJ544" s="71"/>
      <c r="CK544" s="71"/>
      <c r="CL544" s="71"/>
      <c r="CM544" s="71"/>
      <c r="CN544" s="71"/>
      <c r="CO544" s="71"/>
      <c r="CP544" s="71"/>
      <c r="CQ544" s="71"/>
      <c r="CR544" s="71"/>
      <c r="CS544" s="71"/>
      <c r="CT544" s="71"/>
      <c r="CU544" s="71"/>
      <c r="CV544" s="71"/>
      <c r="CW544" s="71"/>
      <c r="CX544" s="71"/>
      <c r="CY544" s="71"/>
      <c r="CZ544" s="71"/>
      <c r="DA544" s="71"/>
      <c r="DB544" s="71"/>
      <c r="DC544" s="71"/>
      <c r="DD544" s="71"/>
      <c r="DE544" s="71"/>
      <c r="DF544" s="71"/>
      <c r="DG544" s="71"/>
      <c r="DH544" s="71"/>
      <c r="DI544" s="71"/>
      <c r="DJ544" s="71"/>
      <c r="DK544" s="71"/>
      <c r="DL544" s="71"/>
      <c r="DM544" s="71"/>
      <c r="DN544" s="71"/>
      <c r="DO544" s="71"/>
      <c r="DP544" s="71"/>
      <c r="DQ544" s="71"/>
      <c r="DR544" s="71"/>
      <c r="DS544" s="71"/>
      <c r="DT544" s="71"/>
      <c r="DU544" s="71"/>
      <c r="DV544" s="71"/>
      <c r="DW544" s="71"/>
      <c r="DX544" s="71"/>
      <c r="DY544" s="71"/>
      <c r="DZ544" s="71"/>
      <c r="EA544" s="71"/>
      <c r="EB544" s="71"/>
      <c r="EC544" s="71"/>
      <c r="ED544" s="71"/>
      <c r="EE544" s="71"/>
      <c r="EF544" s="71"/>
      <c r="EG544" s="71"/>
      <c r="EH544" s="71"/>
      <c r="EI544" s="71"/>
      <c r="EJ544" s="71"/>
      <c r="EK544" s="71"/>
      <c r="EL544" s="71"/>
      <c r="EM544" s="71"/>
      <c r="EN544" s="71"/>
      <c r="EO544" s="71"/>
      <c r="EP544" s="71"/>
      <c r="EQ544" s="71"/>
      <c r="ER544" s="71"/>
      <c r="ES544" s="71"/>
      <c r="ET544" s="71"/>
      <c r="EU544" s="71"/>
      <c r="EV544" s="71"/>
      <c r="EW544" s="71"/>
      <c r="EX544" s="71"/>
      <c r="EY544" s="71"/>
      <c r="EZ544" s="71"/>
      <c r="FA544" s="71"/>
      <c r="FB544" s="71"/>
      <c r="FC544" s="71"/>
      <c r="FD544" s="71"/>
      <c r="FE544" s="71"/>
      <c r="FF544" s="71"/>
      <c r="FG544" s="71"/>
      <c r="FH544" s="71"/>
      <c r="FI544" s="71"/>
      <c r="FJ544" s="71"/>
      <c r="FK544" s="71"/>
      <c r="FL544" s="71"/>
      <c r="FM544" s="71"/>
      <c r="FN544" s="71"/>
      <c r="FO544" s="71"/>
      <c r="FP544" s="71"/>
      <c r="FQ544" s="71"/>
      <c r="FR544" s="71"/>
      <c r="FS544" s="71"/>
      <c r="FT544" s="71"/>
      <c r="FU544" s="71"/>
      <c r="FV544" s="71"/>
      <c r="FW544" s="71"/>
      <c r="FX544" s="71"/>
      <c r="FY544" s="71"/>
      <c r="FZ544" s="71"/>
      <c r="GA544" s="71"/>
      <c r="GB544" s="71"/>
      <c r="GC544" s="71"/>
      <c r="GD544" s="71"/>
      <c r="GE544" s="71"/>
      <c r="GF544" s="71"/>
      <c r="GG544" s="71"/>
      <c r="GH544" s="71"/>
      <c r="GI544" s="71"/>
      <c r="GJ544" s="71"/>
      <c r="GK544" s="71"/>
      <c r="GL544" s="71"/>
      <c r="GM544" s="71"/>
      <c r="GN544" s="71"/>
      <c r="GO544" s="71"/>
      <c r="GP544" s="71"/>
      <c r="GQ544" s="71"/>
      <c r="GR544" s="71"/>
      <c r="GS544" s="71"/>
      <c r="GT544" s="71"/>
      <c r="GU544" s="71"/>
      <c r="GV544" s="71"/>
      <c r="GW544" s="71"/>
      <c r="GX544" s="71"/>
      <c r="GY544" s="71"/>
      <c r="GZ544" s="71"/>
      <c r="HA544" s="71"/>
      <c r="HB544" s="71"/>
      <c r="HC544" s="71"/>
      <c r="HD544" s="71"/>
      <c r="HE544" s="71"/>
      <c r="HF544" s="71"/>
      <c r="HG544" s="71"/>
      <c r="HH544" s="71"/>
      <c r="HI544" s="71"/>
      <c r="HJ544" s="71"/>
      <c r="HK544" s="71"/>
      <c r="HL544" s="71"/>
      <c r="HM544" s="71"/>
      <c r="HN544" s="71"/>
      <c r="HO544" s="71"/>
      <c r="HP544" s="71"/>
      <c r="HQ544" s="71"/>
      <c r="HR544" s="71"/>
      <c r="HS544" s="71"/>
      <c r="HT544" s="71"/>
      <c r="HU544" s="71"/>
      <c r="HV544" s="71"/>
      <c r="HW544" s="71"/>
      <c r="HX544" s="71"/>
      <c r="HY544" s="71"/>
      <c r="HZ544" s="71"/>
      <c r="IA544" s="71"/>
      <c r="IB544" s="71"/>
      <c r="IC544" s="71"/>
      <c r="ID544" s="71"/>
      <c r="IE544" s="71"/>
      <c r="IF544" s="71"/>
      <c r="IG544" s="71"/>
      <c r="IH544" s="71"/>
      <c r="II544" s="71"/>
      <c r="IJ544" s="71"/>
      <c r="IK544" s="71"/>
      <c r="IL544" s="71"/>
      <c r="IM544" s="71"/>
      <c r="IN544" s="71"/>
      <c r="IO544" s="71"/>
      <c r="IP544" s="71"/>
      <c r="IQ544" s="71"/>
      <c r="IR544" s="71"/>
      <c r="IS544" s="71"/>
      <c r="IT544" s="71"/>
      <c r="IU544" s="71"/>
      <c r="IV544" s="71"/>
      <c r="IW544" s="71"/>
      <c r="IX544" s="71"/>
      <c r="IY544" s="71"/>
      <c r="IZ544" s="71"/>
    </row>
    <row r="545" spans="1:1024" s="94" customFormat="1">
      <c r="A545" s="117"/>
      <c r="B545" s="118"/>
      <c r="C545" s="119"/>
      <c r="D545" s="120"/>
      <c r="E545" s="121" t="str">
        <f>IF(P545="T1",CONCATENATE("Total ",LOWER(AF545)),IF(P545="T2",CONCATENATE("Total ",LOWER(AG545)),IF(P545="T3",CONCATENATE("Total ",LOWER(AH545)),IF(P545="T4",CONCATENATE("Total ",LOWER(AI545)),IF(P545="T5",CONCATENATE("Total ",LOWER(AJ545)),"Total do item")))))</f>
        <v>Total eletroduto rígidos</v>
      </c>
      <c r="F545" s="122"/>
      <c r="G545" s="122"/>
      <c r="H545" s="122"/>
      <c r="I545" s="123"/>
      <c r="J545" s="124">
        <f>N545</f>
        <v>116.22</v>
      </c>
      <c r="K545" s="125">
        <f>J545/N545</f>
        <v>1</v>
      </c>
      <c r="L545" s="125">
        <f>M545</f>
        <v>7.0362163494035235E-6</v>
      </c>
      <c r="M545" s="126">
        <f>J545/$J$744</f>
        <v>7.0362163494035235E-6</v>
      </c>
      <c r="N545" s="127">
        <f>IF(P545="T1",AA545,IF(P545="T2",AB545,IF(P545="T3",AC545,IF(P545="T4",AD545,IF(P545="T5",AE545,0)))))</f>
        <v>116.22</v>
      </c>
      <c r="O545" s="127"/>
      <c r="P545" s="94" t="s">
        <v>483</v>
      </c>
      <c r="Q545"/>
      <c r="R545" s="128"/>
      <c r="S545" s="128"/>
      <c r="T545" s="89"/>
      <c r="U545" s="128">
        <f>IF(OR(P545="T1",P545="T2",P545="T3",P545="T4",P545="T5"),N545,U546)</f>
        <v>116.22</v>
      </c>
      <c r="V545" s="96">
        <f t="shared" si="429"/>
        <v>1</v>
      </c>
      <c r="W545" s="96">
        <f t="shared" si="430"/>
        <v>1</v>
      </c>
      <c r="X545" s="96">
        <f t="shared" si="431"/>
        <v>13</v>
      </c>
      <c r="Y545" s="96">
        <f t="shared" si="432"/>
        <v>7</v>
      </c>
      <c r="Z545" s="96">
        <f t="shared" si="438"/>
        <v>0</v>
      </c>
      <c r="AA545" s="96">
        <f t="shared" si="433"/>
        <v>15103684.820000011</v>
      </c>
      <c r="AB545" s="96">
        <f t="shared" si="434"/>
        <v>15103684.820000011</v>
      </c>
      <c r="AC545" s="96">
        <f t="shared" si="435"/>
        <v>338638.53999999992</v>
      </c>
      <c r="AD545" s="96">
        <f t="shared" si="436"/>
        <v>116.22</v>
      </c>
      <c r="AE545" s="96">
        <f t="shared" si="437"/>
        <v>863699.10999999987</v>
      </c>
      <c r="AF545" s="97" t="str">
        <f t="shared" ref="AF545:AI546" si="455">IF($P545=AF$11,$D545,AF544)</f>
        <v>CENTRO INTEGRADO DE SAÚDE XANXERÊ</v>
      </c>
      <c r="AG545" s="97" t="str">
        <f t="shared" si="455"/>
        <v>CONSTRUÇÃO</v>
      </c>
      <c r="AH545" s="97" t="str">
        <f t="shared" si="455"/>
        <v xml:space="preserve">INSTALAÇÕES ELÉTRICAS </v>
      </c>
      <c r="AI545" s="97" t="str">
        <f t="shared" si="455"/>
        <v>ELETRODUTO RÍGIDOS</v>
      </c>
      <c r="AJ545" s="97" t="s">
        <v>489</v>
      </c>
      <c r="AMI545"/>
      <c r="AMJ545"/>
    </row>
    <row r="546" spans="1:1024" s="156" customFormat="1" ht="15.75">
      <c r="A546" s="129" t="s">
        <v>677</v>
      </c>
      <c r="B546" s="130"/>
      <c r="C546" s="130"/>
      <c r="D546" s="131" t="s">
        <v>678</v>
      </c>
      <c r="E546" s="130"/>
      <c r="F546" s="130"/>
      <c r="G546" s="130"/>
      <c r="H546" s="130"/>
      <c r="I546" s="130"/>
      <c r="J546" s="130"/>
      <c r="K546" s="130"/>
      <c r="L546" s="132"/>
      <c r="M546" s="133"/>
      <c r="N546" s="94"/>
      <c r="O546" s="94"/>
      <c r="P546" s="94" t="s">
        <v>478</v>
      </c>
      <c r="Q546"/>
      <c r="R546" s="94"/>
      <c r="S546" s="94"/>
      <c r="T546" s="89"/>
      <c r="U546" s="128">
        <f>IF(OR(P546="T1",P546="T2",P546="T3",P546="T4",P546="T5"),N546,U548)</f>
        <v>62923.079999999994</v>
      </c>
      <c r="V546" s="96">
        <f t="shared" si="429"/>
        <v>1</v>
      </c>
      <c r="W546" s="96">
        <f t="shared" si="430"/>
        <v>1</v>
      </c>
      <c r="X546" s="96">
        <f t="shared" si="431"/>
        <v>13</v>
      </c>
      <c r="Y546" s="96">
        <f t="shared" si="432"/>
        <v>8</v>
      </c>
      <c r="Z546" s="96">
        <f t="shared" si="438"/>
        <v>0</v>
      </c>
      <c r="AA546" s="96">
        <f t="shared" si="433"/>
        <v>15103684.820000011</v>
      </c>
      <c r="AB546" s="96">
        <f t="shared" si="434"/>
        <v>15103684.820000011</v>
      </c>
      <c r="AC546" s="96">
        <f t="shared" si="435"/>
        <v>338638.53999999992</v>
      </c>
      <c r="AD546" s="96">
        <f t="shared" si="436"/>
        <v>0</v>
      </c>
      <c r="AE546" s="96">
        <f t="shared" si="437"/>
        <v>863699.10999999987</v>
      </c>
      <c r="AF546" s="97" t="str">
        <f t="shared" si="455"/>
        <v>CENTRO INTEGRADO DE SAÚDE XANXERÊ</v>
      </c>
      <c r="AG546" s="97" t="str">
        <f t="shared" si="455"/>
        <v>CONSTRUÇÃO</v>
      </c>
      <c r="AH546" s="97" t="str">
        <f t="shared" si="455"/>
        <v xml:space="preserve">INSTALAÇÕES ELÉTRICAS </v>
      </c>
      <c r="AI546" s="97" t="str">
        <f t="shared" si="455"/>
        <v>ELETRODUTO FLEXÍVEL</v>
      </c>
      <c r="AJ546" s="97" t="s">
        <v>489</v>
      </c>
      <c r="AK546" s="94"/>
      <c r="AL546" s="94"/>
      <c r="AM546" s="94"/>
      <c r="AN546" s="94"/>
      <c r="AO546" s="94"/>
      <c r="AP546" s="94"/>
      <c r="AQ546" s="94"/>
      <c r="AR546" s="94"/>
      <c r="AS546" s="94"/>
      <c r="AT546" s="94"/>
      <c r="AU546" s="94"/>
      <c r="AV546" s="94"/>
      <c r="AW546" s="94"/>
      <c r="AX546" s="94"/>
      <c r="AY546" s="94"/>
      <c r="AZ546" s="94"/>
      <c r="BA546" s="94"/>
      <c r="BB546" s="94"/>
      <c r="BC546" s="94"/>
      <c r="BD546" s="94"/>
      <c r="BE546" s="94"/>
      <c r="BF546" s="96"/>
      <c r="BG546" s="96"/>
      <c r="BH546" s="96"/>
      <c r="BI546" s="96"/>
      <c r="BJ546" s="96"/>
      <c r="BK546" s="96"/>
      <c r="BL546" s="96"/>
      <c r="BM546" s="96"/>
      <c r="BN546" s="96"/>
      <c r="BO546" s="96"/>
      <c r="BP546" s="96"/>
      <c r="BQ546" s="96"/>
      <c r="BR546" s="96"/>
      <c r="BS546" s="96"/>
      <c r="BT546" s="96"/>
      <c r="BU546" s="96"/>
      <c r="BV546" s="96"/>
      <c r="BW546" s="96"/>
      <c r="BX546" s="96"/>
      <c r="BY546" s="96"/>
      <c r="BZ546" s="96"/>
      <c r="CA546" s="96"/>
      <c r="CB546" s="96"/>
      <c r="CC546" s="96"/>
      <c r="CD546" s="96"/>
      <c r="CE546" s="96"/>
      <c r="CF546" s="96"/>
      <c r="CG546" s="96"/>
      <c r="CH546" s="96"/>
      <c r="CI546" s="96"/>
      <c r="CJ546" s="96"/>
      <c r="CK546" s="96"/>
      <c r="CL546" s="96"/>
      <c r="CM546" s="96"/>
      <c r="CN546" s="96"/>
      <c r="CO546" s="96"/>
      <c r="CP546" s="96"/>
      <c r="CQ546" s="96"/>
      <c r="CR546" s="96"/>
      <c r="CS546" s="96"/>
      <c r="CT546" s="96"/>
      <c r="CU546" s="96"/>
      <c r="CV546" s="96"/>
      <c r="CW546" s="96"/>
      <c r="CX546" s="96"/>
      <c r="CY546" s="96"/>
      <c r="CZ546" s="96"/>
      <c r="DA546" s="96"/>
      <c r="DB546" s="96"/>
      <c r="DC546" s="96"/>
      <c r="DD546" s="96"/>
      <c r="DE546" s="96"/>
      <c r="DF546" s="96"/>
      <c r="DG546" s="96"/>
      <c r="DH546" s="96"/>
      <c r="DI546" s="96"/>
      <c r="DJ546" s="96"/>
      <c r="DK546" s="96"/>
      <c r="DL546" s="96"/>
      <c r="DM546" s="96"/>
      <c r="DN546" s="96"/>
      <c r="DO546" s="96"/>
      <c r="DP546" s="96"/>
      <c r="DQ546" s="96"/>
      <c r="DR546" s="96"/>
      <c r="DS546" s="96"/>
      <c r="DT546" s="96"/>
      <c r="DU546" s="96"/>
      <c r="DV546" s="96"/>
      <c r="DW546" s="96"/>
      <c r="DX546" s="96"/>
      <c r="DY546" s="96"/>
      <c r="DZ546" s="96"/>
      <c r="EA546" s="96"/>
      <c r="EB546" s="96"/>
      <c r="EC546" s="96"/>
      <c r="ED546" s="96"/>
      <c r="EE546" s="96"/>
      <c r="EF546" s="96"/>
      <c r="EG546" s="96"/>
      <c r="EH546" s="96"/>
      <c r="EI546" s="96"/>
      <c r="EJ546" s="96"/>
      <c r="EK546" s="96"/>
      <c r="EL546" s="96"/>
      <c r="EM546" s="96"/>
      <c r="EN546" s="96"/>
      <c r="EO546" s="96"/>
      <c r="EP546" s="96"/>
      <c r="EQ546" s="96"/>
      <c r="ER546" s="96"/>
      <c r="ES546" s="96"/>
      <c r="ET546" s="96"/>
      <c r="EU546" s="96"/>
      <c r="EV546" s="96"/>
      <c r="EW546" s="96"/>
      <c r="EX546" s="96"/>
      <c r="EY546" s="96"/>
      <c r="EZ546" s="96"/>
      <c r="FA546" s="96"/>
      <c r="FB546" s="96"/>
      <c r="FC546" s="96"/>
      <c r="FD546" s="96"/>
      <c r="FE546" s="96"/>
      <c r="FF546" s="96"/>
      <c r="FG546" s="96"/>
      <c r="FH546" s="96"/>
      <c r="FI546" s="96"/>
      <c r="FJ546" s="96"/>
      <c r="FK546" s="96"/>
      <c r="FL546" s="96"/>
      <c r="FM546" s="96"/>
      <c r="FN546" s="96"/>
      <c r="FO546" s="96"/>
      <c r="FP546" s="96"/>
      <c r="FQ546" s="96"/>
      <c r="FR546" s="96"/>
      <c r="FS546" s="96"/>
      <c r="FT546" s="96"/>
      <c r="FU546" s="96"/>
      <c r="FV546" s="96"/>
      <c r="FW546" s="96"/>
      <c r="FX546" s="96"/>
      <c r="FY546" s="96"/>
      <c r="FZ546" s="96"/>
      <c r="GA546" s="96"/>
      <c r="GB546" s="96"/>
      <c r="GC546" s="96"/>
      <c r="GD546" s="96"/>
      <c r="GE546" s="96"/>
      <c r="GF546" s="96"/>
      <c r="GG546" s="96"/>
      <c r="GH546" s="96"/>
      <c r="GI546" s="96"/>
      <c r="GJ546" s="96"/>
      <c r="GK546" s="96"/>
      <c r="GL546" s="96"/>
      <c r="GM546" s="96"/>
      <c r="GN546" s="96"/>
      <c r="GO546" s="96"/>
      <c r="GP546" s="96"/>
      <c r="GQ546" s="96"/>
      <c r="GR546" s="96"/>
      <c r="GS546" s="96"/>
      <c r="GT546" s="96"/>
      <c r="GU546" s="96"/>
      <c r="GV546" s="96"/>
      <c r="GW546" s="96"/>
      <c r="GX546" s="96"/>
      <c r="GY546" s="96"/>
      <c r="GZ546" s="96"/>
      <c r="HA546" s="96"/>
      <c r="HB546" s="96"/>
      <c r="HC546" s="96"/>
      <c r="HD546" s="96"/>
      <c r="HE546" s="96"/>
      <c r="HF546" s="96"/>
      <c r="HG546" s="96"/>
      <c r="HH546" s="96"/>
      <c r="HI546" s="96"/>
      <c r="HJ546" s="96"/>
      <c r="HK546" s="96"/>
      <c r="HL546" s="96"/>
      <c r="HM546" s="96"/>
      <c r="HN546" s="96"/>
      <c r="HO546" s="96"/>
      <c r="HP546" s="96"/>
      <c r="HQ546" s="96"/>
      <c r="HR546" s="96"/>
      <c r="HS546" s="96"/>
      <c r="HT546" s="96"/>
      <c r="HU546" s="96"/>
      <c r="HV546" s="96"/>
      <c r="HW546" s="96"/>
      <c r="HX546" s="96"/>
      <c r="HY546" s="96"/>
      <c r="HZ546" s="96"/>
      <c r="IA546" s="96"/>
      <c r="IB546" s="96"/>
      <c r="IC546" s="96"/>
      <c r="ID546" s="96"/>
      <c r="IE546" s="96"/>
      <c r="IF546" s="96"/>
      <c r="IG546" s="96"/>
      <c r="IH546" s="96"/>
      <c r="II546" s="96"/>
      <c r="IJ546" s="96"/>
      <c r="IK546" s="96"/>
      <c r="IL546" s="96"/>
      <c r="IM546" s="96"/>
      <c r="IN546" s="96"/>
      <c r="IO546" s="96"/>
      <c r="IP546" s="96"/>
      <c r="IQ546" s="96"/>
      <c r="IR546" s="96"/>
      <c r="IS546" s="96"/>
      <c r="IT546" s="96"/>
      <c r="IU546" s="96"/>
      <c r="IV546" s="96"/>
      <c r="IW546" s="96"/>
      <c r="IX546" s="96"/>
      <c r="IY546" s="96"/>
      <c r="IZ546" s="96"/>
    </row>
    <row r="547" spans="1:1024" s="115" customFormat="1" ht="25.5">
      <c r="A547" s="103" t="str">
        <f t="shared" ref="A547:A553" si="456">IF(AND(A546&gt;0,B546&lt;=0),CONCATENATE(A546,".1"),IF(IFERROR(RIGHT(A546,4)*1,0)&gt;999,CONCATENATE(LEFT(A546,LEN(A546)*1-4),RIGHT(A546,4)*1+1),IF(IFERROR(RIGHT(A546,3)*1,0)&gt;99,CONCATENATE(LEFT(A546,LEN(A546)*1-3),RIGHT(A546,3)*1+1),IF(IFERROR(RIGHT(A546,2)*1,0)&gt;9,CONCATENATE(LEFT(A546,LEN(A546)*1-2),RIGHT(A546,2)*1+1),CONCATENATE(LEFT(A546,LEN(A546)*1-1),RIGHT(A546)*1+1)))))</f>
        <v>1.13.8.1</v>
      </c>
      <c r="B547" s="52">
        <v>91836</v>
      </c>
      <c r="C547" s="64" t="s">
        <v>493</v>
      </c>
      <c r="D547" s="104" t="str">
        <f t="shared" ref="D547:D553" si="457">O547</f>
        <v>Eletroduto flexível corrugado, pvc, dn 32 mm (1"), para circuitos terminais, instalado em forro - fornecimento e instalação. Af_12/2015</v>
      </c>
      <c r="E547" s="105" t="str">
        <f t="shared" ref="E547:E553" si="458">N547</f>
        <v>m</v>
      </c>
      <c r="F547" s="55" t="s">
        <v>471</v>
      </c>
      <c r="G547" s="158">
        <v>14.5</v>
      </c>
      <c r="H547" s="55">
        <f t="shared" ref="H547:H553" si="459">M547</f>
        <v>12.5</v>
      </c>
      <c r="I547" s="55">
        <f t="shared" ref="I547:I553" si="460">TRUNC(H547*(1+$L$9),2)</f>
        <v>15.62</v>
      </c>
      <c r="J547" s="106">
        <f t="shared" ref="J547:J553" si="461">TRUNC(I547*G547,2)</f>
        <v>226.49</v>
      </c>
      <c r="K547" s="107">
        <f t="shared" ref="K547:K553" si="462">J547/U547</f>
        <v>3.5994741516149563E-3</v>
      </c>
      <c r="L547" s="107">
        <f t="shared" ref="L547:L553" si="463">J547/$J$744</f>
        <v>1.3712206513305834E-5</v>
      </c>
      <c r="M547" s="108">
        <v>12.5</v>
      </c>
      <c r="N547" s="109" t="s">
        <v>657</v>
      </c>
      <c r="O547" s="110" t="s">
        <v>3347</v>
      </c>
      <c r="P547" s="111"/>
      <c r="Q547" s="112"/>
      <c r="R547" s="111"/>
      <c r="S547" s="111"/>
      <c r="T547" s="113"/>
      <c r="U547" s="114">
        <f t="shared" ref="U547:U554" si="464">IF(OR(P547="T1",P547="T2",P547="T3",P547="T4",P547="T5"),N547,U548)</f>
        <v>62923.079999999994</v>
      </c>
      <c r="V547" s="71">
        <f t="shared" si="429"/>
        <v>1</v>
      </c>
      <c r="W547" s="71">
        <f t="shared" si="430"/>
        <v>1</v>
      </c>
      <c r="X547" s="71">
        <f t="shared" si="431"/>
        <v>13</v>
      </c>
      <c r="Y547" s="71">
        <f t="shared" si="432"/>
        <v>8</v>
      </c>
      <c r="Z547" s="71">
        <f t="shared" si="438"/>
        <v>0</v>
      </c>
      <c r="AA547" s="71">
        <f t="shared" si="433"/>
        <v>15103911.310000012</v>
      </c>
      <c r="AB547" s="71">
        <f t="shared" si="434"/>
        <v>15103911.310000012</v>
      </c>
      <c r="AC547" s="71">
        <f t="shared" si="435"/>
        <v>338865.02999999991</v>
      </c>
      <c r="AD547" s="71">
        <f t="shared" si="436"/>
        <v>226.49</v>
      </c>
      <c r="AE547" s="71">
        <f t="shared" si="437"/>
        <v>863925.59999999986</v>
      </c>
      <c r="AF547" s="90" t="str">
        <f t="shared" ref="AF547:AI553" si="465">IF($O547=AF$12,$D547,AF546)</f>
        <v>CENTRO INTEGRADO DE SAÚDE XANXERÊ</v>
      </c>
      <c r="AG547" s="90" t="str">
        <f t="shared" si="465"/>
        <v>CONSTRUÇÃO</v>
      </c>
      <c r="AH547" s="90" t="str">
        <f t="shared" si="465"/>
        <v xml:space="preserve">INSTALAÇÕES ELÉTRICAS </v>
      </c>
      <c r="AI547" s="90" t="str">
        <f t="shared" si="465"/>
        <v>ELETRODUTO FLEXÍVEL</v>
      </c>
      <c r="AJ547" s="90" t="s">
        <v>489</v>
      </c>
      <c r="AK547" s="71"/>
      <c r="AL547" s="71"/>
      <c r="AM547" s="71"/>
      <c r="AN547" s="71"/>
      <c r="AO547" s="71"/>
      <c r="AP547" s="71"/>
      <c r="AQ547" s="71"/>
      <c r="AR547" s="71"/>
      <c r="AS547" s="71"/>
      <c r="AT547" s="71"/>
      <c r="AU547" s="71"/>
      <c r="AV547" s="71"/>
      <c r="AW547" s="71"/>
      <c r="AX547" s="71"/>
      <c r="AY547" s="71"/>
      <c r="AZ547" s="71"/>
      <c r="BA547" s="71"/>
      <c r="BB547" s="71"/>
      <c r="BC547" s="71"/>
      <c r="BD547" s="71"/>
      <c r="BE547" s="71"/>
      <c r="BF547" s="71"/>
      <c r="BG547" s="71"/>
      <c r="BH547" s="71"/>
      <c r="BI547" s="71"/>
      <c r="BJ547" s="71"/>
      <c r="BK547" s="71"/>
      <c r="BL547" s="71"/>
      <c r="BM547" s="71"/>
      <c r="BN547" s="71"/>
      <c r="BO547" s="71"/>
      <c r="BP547" s="71"/>
      <c r="BQ547" s="71"/>
      <c r="BR547" s="71"/>
      <c r="BS547" s="71"/>
      <c r="BT547" s="71"/>
      <c r="BU547" s="71"/>
      <c r="BV547" s="71"/>
      <c r="BW547" s="71"/>
      <c r="BX547" s="71"/>
      <c r="BY547" s="71"/>
      <c r="BZ547" s="71"/>
      <c r="CA547" s="71"/>
      <c r="CB547" s="71"/>
      <c r="CC547" s="71"/>
      <c r="CD547" s="71"/>
      <c r="CE547" s="71"/>
      <c r="CF547" s="71"/>
      <c r="CG547" s="71"/>
      <c r="CH547" s="71"/>
      <c r="CI547" s="71"/>
      <c r="CJ547" s="71"/>
      <c r="CK547" s="71"/>
      <c r="CL547" s="71"/>
      <c r="CM547" s="71"/>
      <c r="CN547" s="71"/>
      <c r="CO547" s="71"/>
      <c r="CP547" s="71"/>
      <c r="CQ547" s="71"/>
      <c r="CR547" s="71"/>
      <c r="CS547" s="71"/>
      <c r="CT547" s="71"/>
      <c r="CU547" s="71"/>
      <c r="CV547" s="71"/>
      <c r="CW547" s="71"/>
      <c r="CX547" s="71"/>
      <c r="CY547" s="71"/>
      <c r="CZ547" s="71"/>
      <c r="DA547" s="71"/>
      <c r="DB547" s="71"/>
      <c r="DC547" s="71"/>
      <c r="DD547" s="71"/>
      <c r="DE547" s="71"/>
      <c r="DF547" s="71"/>
      <c r="DG547" s="71"/>
      <c r="DH547" s="71"/>
      <c r="DI547" s="71"/>
      <c r="DJ547" s="71"/>
      <c r="DK547" s="71"/>
      <c r="DL547" s="71"/>
      <c r="DM547" s="71"/>
      <c r="DN547" s="71"/>
      <c r="DO547" s="71"/>
      <c r="DP547" s="71"/>
      <c r="DQ547" s="71"/>
      <c r="DR547" s="71"/>
      <c r="DS547" s="71"/>
      <c r="DT547" s="71"/>
      <c r="DU547" s="71"/>
      <c r="DV547" s="71"/>
      <c r="DW547" s="71"/>
      <c r="DX547" s="71"/>
      <c r="DY547" s="71"/>
      <c r="DZ547" s="71"/>
      <c r="EA547" s="71"/>
      <c r="EB547" s="71"/>
      <c r="EC547" s="71"/>
      <c r="ED547" s="71"/>
      <c r="EE547" s="71"/>
      <c r="EF547" s="71"/>
      <c r="EG547" s="71"/>
      <c r="EH547" s="71"/>
      <c r="EI547" s="71"/>
      <c r="EJ547" s="71"/>
      <c r="EK547" s="71"/>
      <c r="EL547" s="71"/>
      <c r="EM547" s="71"/>
      <c r="EN547" s="71"/>
      <c r="EO547" s="71"/>
      <c r="EP547" s="71"/>
      <c r="EQ547" s="71"/>
      <c r="ER547" s="71"/>
      <c r="ES547" s="71"/>
      <c r="ET547" s="71"/>
      <c r="EU547" s="71"/>
      <c r="EV547" s="71"/>
      <c r="EW547" s="71"/>
      <c r="EX547" s="71"/>
      <c r="EY547" s="71"/>
      <c r="EZ547" s="71"/>
      <c r="FA547" s="71"/>
      <c r="FB547" s="71"/>
      <c r="FC547" s="71"/>
      <c r="FD547" s="71"/>
      <c r="FE547" s="71"/>
      <c r="FF547" s="71"/>
      <c r="FG547" s="71"/>
      <c r="FH547" s="71"/>
      <c r="FI547" s="71"/>
      <c r="FJ547" s="71"/>
      <c r="FK547" s="71"/>
      <c r="FL547" s="71"/>
      <c r="FM547" s="71"/>
      <c r="FN547" s="71"/>
      <c r="FO547" s="71"/>
      <c r="FP547" s="71"/>
      <c r="FQ547" s="71"/>
      <c r="FR547" s="71"/>
      <c r="FS547" s="71"/>
      <c r="FT547" s="71"/>
      <c r="FU547" s="71"/>
      <c r="FV547" s="71"/>
      <c r="FW547" s="71"/>
      <c r="FX547" s="71"/>
      <c r="FY547" s="71"/>
      <c r="FZ547" s="71"/>
      <c r="GA547" s="71"/>
      <c r="GB547" s="71"/>
      <c r="GC547" s="71"/>
      <c r="GD547" s="71"/>
      <c r="GE547" s="71"/>
      <c r="GF547" s="71"/>
      <c r="GG547" s="71"/>
      <c r="GH547" s="71"/>
      <c r="GI547" s="71"/>
      <c r="GJ547" s="71"/>
      <c r="GK547" s="71"/>
      <c r="GL547" s="71"/>
      <c r="GM547" s="71"/>
      <c r="GN547" s="71"/>
      <c r="GO547" s="71"/>
      <c r="GP547" s="71"/>
      <c r="GQ547" s="71"/>
      <c r="GR547" s="71"/>
      <c r="GS547" s="71"/>
      <c r="GT547" s="71"/>
      <c r="GU547" s="71"/>
      <c r="GV547" s="71"/>
      <c r="GW547" s="71"/>
      <c r="GX547" s="71"/>
      <c r="GY547" s="71"/>
      <c r="GZ547" s="71"/>
      <c r="HA547" s="71"/>
      <c r="HB547" s="71"/>
      <c r="HC547" s="71"/>
      <c r="HD547" s="71"/>
      <c r="HE547" s="71"/>
      <c r="HF547" s="71"/>
      <c r="HG547" s="71"/>
      <c r="HH547" s="71"/>
      <c r="HI547" s="71"/>
      <c r="HJ547" s="71"/>
      <c r="HK547" s="71"/>
      <c r="HL547" s="71"/>
      <c r="HM547" s="71"/>
      <c r="HN547" s="71"/>
      <c r="HO547" s="71"/>
      <c r="HP547" s="71"/>
      <c r="HQ547" s="71"/>
      <c r="HR547" s="71"/>
      <c r="HS547" s="71"/>
      <c r="HT547" s="71"/>
      <c r="HU547" s="71"/>
      <c r="HV547" s="71"/>
      <c r="HW547" s="71"/>
      <c r="HX547" s="71"/>
      <c r="HY547" s="71"/>
      <c r="HZ547" s="71"/>
      <c r="IA547" s="71"/>
      <c r="IB547" s="71"/>
      <c r="IC547" s="71"/>
      <c r="ID547" s="71"/>
      <c r="IE547" s="71"/>
      <c r="IF547" s="71"/>
      <c r="IG547" s="71"/>
      <c r="IH547" s="71"/>
      <c r="II547" s="71"/>
      <c r="IJ547" s="71"/>
      <c r="IK547" s="71"/>
      <c r="IL547" s="71"/>
      <c r="IM547" s="71"/>
      <c r="IN547" s="71"/>
      <c r="IO547" s="71"/>
      <c r="IP547" s="71"/>
      <c r="IQ547" s="71"/>
      <c r="IR547" s="71"/>
      <c r="IS547" s="71"/>
      <c r="IT547" s="71"/>
      <c r="IU547" s="71"/>
      <c r="IV547" s="71"/>
      <c r="IW547" s="71"/>
      <c r="IX547" s="71"/>
      <c r="IY547" s="71"/>
      <c r="IZ547" s="71"/>
    </row>
    <row r="548" spans="1:1024" s="71" customFormat="1" ht="25.5">
      <c r="A548" s="103" t="str">
        <f t="shared" si="456"/>
        <v>1.13.8.2</v>
      </c>
      <c r="B548" s="63">
        <v>91834</v>
      </c>
      <c r="C548" s="64" t="s">
        <v>493</v>
      </c>
      <c r="D548" s="104" t="str">
        <f t="shared" si="457"/>
        <v>Eletroduto flexível corrugado, pvc, dn 25 mm (3/4"), para circuitos terminais, instalado em forro - fornecimento e instalação. Af_12/2015</v>
      </c>
      <c r="E548" s="105" t="str">
        <f t="shared" si="458"/>
        <v>m</v>
      </c>
      <c r="F548" s="55" t="s">
        <v>471</v>
      </c>
      <c r="G548" s="158">
        <v>3587.3</v>
      </c>
      <c r="H548" s="55">
        <f t="shared" si="459"/>
        <v>9.3800000000000008</v>
      </c>
      <c r="I548" s="55">
        <f t="shared" si="460"/>
        <v>11.72</v>
      </c>
      <c r="J548" s="106">
        <f t="shared" si="461"/>
        <v>42043.15</v>
      </c>
      <c r="K548" s="107">
        <f t="shared" si="462"/>
        <v>0.66816738786467544</v>
      </c>
      <c r="L548" s="107">
        <f t="shared" si="463"/>
        <v>2.5453854707487935E-3</v>
      </c>
      <c r="M548" s="108">
        <v>9.3800000000000008</v>
      </c>
      <c r="N548" s="109" t="s">
        <v>657</v>
      </c>
      <c r="O548" s="110" t="s">
        <v>3349</v>
      </c>
      <c r="P548" s="111"/>
      <c r="Q548" s="112"/>
      <c r="R548" s="111"/>
      <c r="S548" s="111"/>
      <c r="T548" s="113"/>
      <c r="U548" s="114">
        <f t="shared" si="464"/>
        <v>62923.079999999994</v>
      </c>
      <c r="V548" s="71">
        <f t="shared" si="429"/>
        <v>1</v>
      </c>
      <c r="W548" s="71">
        <f t="shared" si="430"/>
        <v>1</v>
      </c>
      <c r="X548" s="71">
        <f t="shared" si="431"/>
        <v>13</v>
      </c>
      <c r="Y548" s="71">
        <f t="shared" si="432"/>
        <v>8</v>
      </c>
      <c r="Z548" s="71">
        <f t="shared" si="438"/>
        <v>0</v>
      </c>
      <c r="AA548" s="71">
        <f t="shared" si="433"/>
        <v>15145954.460000012</v>
      </c>
      <c r="AB548" s="71">
        <f t="shared" si="434"/>
        <v>15145954.460000012</v>
      </c>
      <c r="AC548" s="71">
        <f t="shared" si="435"/>
        <v>380908.17999999993</v>
      </c>
      <c r="AD548" s="71">
        <f t="shared" si="436"/>
        <v>42269.64</v>
      </c>
      <c r="AE548" s="71">
        <f t="shared" si="437"/>
        <v>905968.74999999988</v>
      </c>
      <c r="AF548" s="90" t="str">
        <f t="shared" si="465"/>
        <v>CENTRO INTEGRADO DE SAÚDE XANXERÊ</v>
      </c>
      <c r="AG548" s="90" t="str">
        <f t="shared" si="465"/>
        <v>CONSTRUÇÃO</v>
      </c>
      <c r="AH548" s="90" t="str">
        <f t="shared" si="465"/>
        <v xml:space="preserve">INSTALAÇÕES ELÉTRICAS </v>
      </c>
      <c r="AI548" s="90" t="str">
        <f t="shared" si="465"/>
        <v>ELETRODUTO FLEXÍVEL</v>
      </c>
      <c r="AJ548" s="90" t="s">
        <v>489</v>
      </c>
      <c r="AMI548" s="115"/>
      <c r="AMJ548" s="115"/>
    </row>
    <row r="549" spans="1:1024" s="71" customFormat="1" ht="25.5">
      <c r="A549" s="103" t="str">
        <f t="shared" si="456"/>
        <v>1.13.8.3</v>
      </c>
      <c r="B549" s="65">
        <v>97667</v>
      </c>
      <c r="C549" s="64" t="s">
        <v>493</v>
      </c>
      <c r="D549" s="104" t="str">
        <f t="shared" si="457"/>
        <v>Eletroduto flexível corrugado, pead, dn 50 (1 ½)  - fornecimento e instalação. Af_04/2016</v>
      </c>
      <c r="E549" s="105" t="str">
        <f t="shared" si="458"/>
        <v>m</v>
      </c>
      <c r="F549" s="55" t="s">
        <v>471</v>
      </c>
      <c r="G549" s="158">
        <v>1.5</v>
      </c>
      <c r="H549" s="55">
        <f t="shared" si="459"/>
        <v>9.36</v>
      </c>
      <c r="I549" s="55">
        <f t="shared" si="460"/>
        <v>11.7</v>
      </c>
      <c r="J549" s="106">
        <f t="shared" si="461"/>
        <v>17.55</v>
      </c>
      <c r="K549" s="107">
        <f t="shared" si="462"/>
        <v>2.7891196680137085E-4</v>
      </c>
      <c r="L549" s="107">
        <f t="shared" si="463"/>
        <v>1.0625158916884516E-6</v>
      </c>
      <c r="M549" s="108">
        <v>9.36</v>
      </c>
      <c r="N549" s="109" t="s">
        <v>657</v>
      </c>
      <c r="O549" s="110" t="s">
        <v>3351</v>
      </c>
      <c r="P549" s="111"/>
      <c r="Q549" s="112"/>
      <c r="R549" s="111"/>
      <c r="S549" s="111"/>
      <c r="T549" s="113"/>
      <c r="U549" s="114">
        <f t="shared" si="464"/>
        <v>62923.079999999994</v>
      </c>
      <c r="V549" s="71">
        <f t="shared" si="429"/>
        <v>1</v>
      </c>
      <c r="W549" s="71">
        <f t="shared" si="430"/>
        <v>1</v>
      </c>
      <c r="X549" s="71">
        <f t="shared" si="431"/>
        <v>13</v>
      </c>
      <c r="Y549" s="71">
        <f t="shared" si="432"/>
        <v>8</v>
      </c>
      <c r="Z549" s="71">
        <f t="shared" si="438"/>
        <v>0</v>
      </c>
      <c r="AA549" s="71">
        <f t="shared" si="433"/>
        <v>15145972.010000013</v>
      </c>
      <c r="AB549" s="71">
        <f t="shared" si="434"/>
        <v>15145972.010000013</v>
      </c>
      <c r="AC549" s="71">
        <f t="shared" si="435"/>
        <v>380925.72999999992</v>
      </c>
      <c r="AD549" s="71">
        <f t="shared" si="436"/>
        <v>42287.19</v>
      </c>
      <c r="AE549" s="71">
        <f t="shared" si="437"/>
        <v>905986.29999999993</v>
      </c>
      <c r="AF549" s="90" t="str">
        <f t="shared" si="465"/>
        <v>CENTRO INTEGRADO DE SAÚDE XANXERÊ</v>
      </c>
      <c r="AG549" s="90" t="str">
        <f t="shared" si="465"/>
        <v>CONSTRUÇÃO</v>
      </c>
      <c r="AH549" s="90" t="str">
        <f t="shared" si="465"/>
        <v xml:space="preserve">INSTALAÇÕES ELÉTRICAS </v>
      </c>
      <c r="AI549" s="90" t="str">
        <f t="shared" si="465"/>
        <v>ELETRODUTO FLEXÍVEL</v>
      </c>
      <c r="AJ549" s="90" t="s">
        <v>489</v>
      </c>
      <c r="AMI549" s="115"/>
      <c r="AMJ549" s="115"/>
    </row>
    <row r="550" spans="1:1024" s="71" customFormat="1" ht="25.5">
      <c r="A550" s="103" t="str">
        <f t="shared" si="456"/>
        <v>1.13.8.4</v>
      </c>
      <c r="B550" s="65">
        <v>91840</v>
      </c>
      <c r="C550" s="64" t="s">
        <v>493</v>
      </c>
      <c r="D550" s="104" t="str">
        <f t="shared" si="457"/>
        <v>Eletroduto flexível corrugado, pead, dn 40 mm (1 1/4"), para circuitos terminais, instalado em forro - fornecimento e instalação. Af_12/2015</v>
      </c>
      <c r="E550" s="105" t="str">
        <f t="shared" si="458"/>
        <v>m</v>
      </c>
      <c r="F550" s="55" t="s">
        <v>471</v>
      </c>
      <c r="G550" s="158">
        <v>950</v>
      </c>
      <c r="H550" s="55">
        <f t="shared" si="459"/>
        <v>14.17</v>
      </c>
      <c r="I550" s="55">
        <f t="shared" si="460"/>
        <v>17.71</v>
      </c>
      <c r="J550" s="106">
        <f t="shared" si="461"/>
        <v>16824.5</v>
      </c>
      <c r="K550" s="107">
        <f t="shared" si="462"/>
        <v>0.26738201626493813</v>
      </c>
      <c r="L550" s="107">
        <f t="shared" si="463"/>
        <v>1.0185925139437238E-3</v>
      </c>
      <c r="M550" s="108">
        <v>14.17</v>
      </c>
      <c r="N550" s="109" t="s">
        <v>657</v>
      </c>
      <c r="O550" s="110" t="s">
        <v>3353</v>
      </c>
      <c r="P550" s="111"/>
      <c r="Q550" s="112"/>
      <c r="R550" s="111"/>
      <c r="S550" s="111"/>
      <c r="T550" s="113"/>
      <c r="U550" s="114">
        <f t="shared" si="464"/>
        <v>62923.079999999994</v>
      </c>
      <c r="V550" s="71">
        <f t="shared" si="429"/>
        <v>1</v>
      </c>
      <c r="W550" s="71">
        <f t="shared" si="430"/>
        <v>1</v>
      </c>
      <c r="X550" s="71">
        <f t="shared" si="431"/>
        <v>13</v>
      </c>
      <c r="Y550" s="71">
        <f t="shared" si="432"/>
        <v>8</v>
      </c>
      <c r="Z550" s="71">
        <f t="shared" si="438"/>
        <v>0</v>
      </c>
      <c r="AA550" s="71">
        <f t="shared" si="433"/>
        <v>15162796.510000013</v>
      </c>
      <c r="AB550" s="71">
        <f t="shared" si="434"/>
        <v>15162796.510000013</v>
      </c>
      <c r="AC550" s="71">
        <f t="shared" si="435"/>
        <v>397750.22999999992</v>
      </c>
      <c r="AD550" s="71">
        <f t="shared" si="436"/>
        <v>59111.69</v>
      </c>
      <c r="AE550" s="71">
        <f t="shared" si="437"/>
        <v>922810.79999999993</v>
      </c>
      <c r="AF550" s="90" t="str">
        <f t="shared" si="465"/>
        <v>CENTRO INTEGRADO DE SAÚDE XANXERÊ</v>
      </c>
      <c r="AG550" s="90" t="str">
        <f t="shared" si="465"/>
        <v>CONSTRUÇÃO</v>
      </c>
      <c r="AH550" s="90" t="str">
        <f t="shared" si="465"/>
        <v xml:space="preserve">INSTALAÇÕES ELÉTRICAS </v>
      </c>
      <c r="AI550" s="90" t="str">
        <f t="shared" si="465"/>
        <v>ELETRODUTO FLEXÍVEL</v>
      </c>
      <c r="AJ550" s="90" t="s">
        <v>489</v>
      </c>
      <c r="AMI550" s="115"/>
      <c r="AMJ550" s="115"/>
    </row>
    <row r="551" spans="1:1024" s="115" customFormat="1" ht="25.5">
      <c r="A551" s="103" t="str">
        <f t="shared" si="456"/>
        <v>1.13.8.5</v>
      </c>
      <c r="B551" s="65">
        <v>97668</v>
      </c>
      <c r="C551" s="64" t="s">
        <v>493</v>
      </c>
      <c r="D551" s="104" t="str">
        <f t="shared" si="457"/>
        <v>Eletroduto flexível corrugado, pead, dn 63 (2")  - fornecimento e instalação. Af_04/2016</v>
      </c>
      <c r="E551" s="105" t="str">
        <f t="shared" si="458"/>
        <v>m</v>
      </c>
      <c r="F551" s="55" t="s">
        <v>471</v>
      </c>
      <c r="G551" s="158">
        <v>136.19999999999999</v>
      </c>
      <c r="H551" s="55">
        <f t="shared" si="459"/>
        <v>14.4</v>
      </c>
      <c r="I551" s="55">
        <f t="shared" si="460"/>
        <v>18</v>
      </c>
      <c r="J551" s="106">
        <f t="shared" si="461"/>
        <v>2451.6</v>
      </c>
      <c r="K551" s="107">
        <f t="shared" si="462"/>
        <v>3.8961856285483799E-2</v>
      </c>
      <c r="L551" s="107">
        <f t="shared" si="463"/>
        <v>1.4842529686970985E-4</v>
      </c>
      <c r="M551" s="108">
        <v>14.4</v>
      </c>
      <c r="N551" s="109" t="s">
        <v>657</v>
      </c>
      <c r="O551" s="110" t="s">
        <v>3355</v>
      </c>
      <c r="P551" s="111"/>
      <c r="Q551" s="112"/>
      <c r="R551" s="111"/>
      <c r="S551" s="111"/>
      <c r="T551" s="113"/>
      <c r="U551" s="114">
        <f t="shared" si="464"/>
        <v>62923.079999999994</v>
      </c>
      <c r="V551" s="71">
        <f t="shared" si="429"/>
        <v>1</v>
      </c>
      <c r="W551" s="71">
        <f t="shared" si="430"/>
        <v>1</v>
      </c>
      <c r="X551" s="71">
        <f t="shared" si="431"/>
        <v>13</v>
      </c>
      <c r="Y551" s="71">
        <f t="shared" si="432"/>
        <v>8</v>
      </c>
      <c r="Z551" s="71">
        <f t="shared" si="438"/>
        <v>0</v>
      </c>
      <c r="AA551" s="71">
        <f t="shared" si="433"/>
        <v>15165248.110000012</v>
      </c>
      <c r="AB551" s="71">
        <f t="shared" si="434"/>
        <v>15165248.110000012</v>
      </c>
      <c r="AC551" s="71">
        <f t="shared" si="435"/>
        <v>400201.8299999999</v>
      </c>
      <c r="AD551" s="71">
        <f t="shared" si="436"/>
        <v>61563.29</v>
      </c>
      <c r="AE551" s="71">
        <f t="shared" si="437"/>
        <v>925262.39999999991</v>
      </c>
      <c r="AF551" s="90" t="str">
        <f t="shared" si="465"/>
        <v>CENTRO INTEGRADO DE SAÚDE XANXERÊ</v>
      </c>
      <c r="AG551" s="90" t="str">
        <f t="shared" si="465"/>
        <v>CONSTRUÇÃO</v>
      </c>
      <c r="AH551" s="90" t="str">
        <f t="shared" si="465"/>
        <v xml:space="preserve">INSTALAÇÕES ELÉTRICAS </v>
      </c>
      <c r="AI551" s="90" t="str">
        <f t="shared" si="465"/>
        <v>ELETRODUTO FLEXÍVEL</v>
      </c>
      <c r="AJ551" s="90" t="s">
        <v>489</v>
      </c>
      <c r="AK551" s="71"/>
      <c r="AL551" s="71"/>
      <c r="AM551" s="71"/>
      <c r="AN551" s="71"/>
      <c r="AO551" s="71"/>
      <c r="AP551" s="71"/>
      <c r="AQ551" s="71"/>
      <c r="AR551" s="71"/>
      <c r="AS551" s="71"/>
      <c r="AT551" s="71"/>
      <c r="AU551" s="71"/>
      <c r="AV551" s="71"/>
      <c r="AW551" s="71"/>
      <c r="AX551" s="71"/>
      <c r="AY551" s="71"/>
      <c r="AZ551" s="71"/>
      <c r="BA551" s="71"/>
      <c r="BB551" s="71"/>
      <c r="BC551" s="71"/>
      <c r="BD551" s="71"/>
      <c r="BE551" s="71"/>
      <c r="BF551" s="71"/>
      <c r="BG551" s="71"/>
      <c r="BH551" s="71"/>
      <c r="BI551" s="71"/>
      <c r="BJ551" s="71"/>
      <c r="BK551" s="71"/>
      <c r="BL551" s="71"/>
      <c r="BM551" s="71"/>
      <c r="BN551" s="71"/>
      <c r="BO551" s="71"/>
      <c r="BP551" s="71"/>
      <c r="BQ551" s="71"/>
      <c r="BR551" s="71"/>
      <c r="BS551" s="71"/>
      <c r="BT551" s="71"/>
      <c r="BU551" s="71"/>
      <c r="BV551" s="71"/>
      <c r="BW551" s="71"/>
      <c r="BX551" s="71"/>
      <c r="BY551" s="71"/>
      <c r="BZ551" s="71"/>
      <c r="CA551" s="71"/>
      <c r="CB551" s="71"/>
      <c r="CC551" s="71"/>
      <c r="CD551" s="71"/>
      <c r="CE551" s="71"/>
      <c r="CF551" s="71"/>
      <c r="CG551" s="71"/>
      <c r="CH551" s="71"/>
      <c r="CI551" s="71"/>
      <c r="CJ551" s="71"/>
      <c r="CK551" s="71"/>
      <c r="CL551" s="71"/>
      <c r="CM551" s="71"/>
      <c r="CN551" s="71"/>
      <c r="CO551" s="71"/>
      <c r="CP551" s="71"/>
      <c r="CQ551" s="71"/>
      <c r="CR551" s="71"/>
      <c r="CS551" s="71"/>
      <c r="CT551" s="71"/>
      <c r="CU551" s="71"/>
      <c r="CV551" s="71"/>
      <c r="CW551" s="71"/>
      <c r="CX551" s="71"/>
      <c r="CY551" s="71"/>
      <c r="CZ551" s="71"/>
      <c r="DA551" s="71"/>
      <c r="DB551" s="71"/>
      <c r="DC551" s="71"/>
      <c r="DD551" s="71"/>
      <c r="DE551" s="71"/>
      <c r="DF551" s="71"/>
      <c r="DG551" s="71"/>
      <c r="DH551" s="71"/>
      <c r="DI551" s="71"/>
      <c r="DJ551" s="71"/>
      <c r="DK551" s="71"/>
      <c r="DL551" s="71"/>
      <c r="DM551" s="71"/>
      <c r="DN551" s="71"/>
      <c r="DO551" s="71"/>
      <c r="DP551" s="71"/>
      <c r="DQ551" s="71"/>
      <c r="DR551" s="71"/>
      <c r="DS551" s="71"/>
      <c r="DT551" s="71"/>
      <c r="DU551" s="71"/>
      <c r="DV551" s="71"/>
      <c r="DW551" s="71"/>
      <c r="DX551" s="71"/>
      <c r="DY551" s="71"/>
      <c r="DZ551" s="71"/>
      <c r="EA551" s="71"/>
      <c r="EB551" s="71"/>
      <c r="EC551" s="71"/>
      <c r="ED551" s="71"/>
      <c r="EE551" s="71"/>
      <c r="EF551" s="71"/>
      <c r="EG551" s="71"/>
      <c r="EH551" s="71"/>
      <c r="EI551" s="71"/>
      <c r="EJ551" s="71"/>
      <c r="EK551" s="71"/>
      <c r="EL551" s="71"/>
      <c r="EM551" s="71"/>
      <c r="EN551" s="71"/>
      <c r="EO551" s="71"/>
      <c r="EP551" s="71"/>
      <c r="EQ551" s="71"/>
      <c r="ER551" s="71"/>
      <c r="ES551" s="71"/>
      <c r="ET551" s="71"/>
      <c r="EU551" s="71"/>
      <c r="EV551" s="71"/>
      <c r="EW551" s="71"/>
      <c r="EX551" s="71"/>
      <c r="EY551" s="71"/>
      <c r="EZ551" s="71"/>
      <c r="FA551" s="71"/>
      <c r="FB551" s="71"/>
      <c r="FC551" s="71"/>
      <c r="FD551" s="71"/>
      <c r="FE551" s="71"/>
      <c r="FF551" s="71"/>
      <c r="FG551" s="71"/>
      <c r="FH551" s="71"/>
      <c r="FI551" s="71"/>
      <c r="FJ551" s="71"/>
      <c r="FK551" s="71"/>
      <c r="FL551" s="71"/>
      <c r="FM551" s="71"/>
      <c r="FN551" s="71"/>
      <c r="FO551" s="71"/>
      <c r="FP551" s="71"/>
      <c r="FQ551" s="71"/>
      <c r="FR551" s="71"/>
      <c r="FS551" s="71"/>
      <c r="FT551" s="71"/>
      <c r="FU551" s="71"/>
      <c r="FV551" s="71"/>
      <c r="FW551" s="71"/>
      <c r="FX551" s="71"/>
      <c r="FY551" s="71"/>
      <c r="FZ551" s="71"/>
      <c r="GA551" s="71"/>
      <c r="GB551" s="71"/>
      <c r="GC551" s="71"/>
      <c r="GD551" s="71"/>
      <c r="GE551" s="71"/>
      <c r="GF551" s="71"/>
      <c r="GG551" s="71"/>
      <c r="GH551" s="71"/>
      <c r="GI551" s="71"/>
      <c r="GJ551" s="71"/>
      <c r="GK551" s="71"/>
      <c r="GL551" s="71"/>
      <c r="GM551" s="71"/>
      <c r="GN551" s="71"/>
      <c r="GO551" s="71"/>
      <c r="GP551" s="71"/>
      <c r="GQ551" s="71"/>
      <c r="GR551" s="71"/>
      <c r="GS551" s="71"/>
      <c r="GT551" s="71"/>
      <c r="GU551" s="71"/>
      <c r="GV551" s="71"/>
      <c r="GW551" s="71"/>
      <c r="GX551" s="71"/>
      <c r="GY551" s="71"/>
      <c r="GZ551" s="71"/>
      <c r="HA551" s="71"/>
      <c r="HB551" s="71"/>
      <c r="HC551" s="71"/>
      <c r="HD551" s="71"/>
      <c r="HE551" s="71"/>
      <c r="HF551" s="71"/>
      <c r="HG551" s="71"/>
      <c r="HH551" s="71"/>
      <c r="HI551" s="71"/>
      <c r="HJ551" s="71"/>
      <c r="HK551" s="71"/>
      <c r="HL551" s="71"/>
      <c r="HM551" s="71"/>
      <c r="HN551" s="71"/>
      <c r="HO551" s="71"/>
      <c r="HP551" s="71"/>
      <c r="HQ551" s="71"/>
      <c r="HR551" s="71"/>
      <c r="HS551" s="71"/>
      <c r="HT551" s="71"/>
      <c r="HU551" s="71"/>
      <c r="HV551" s="71"/>
      <c r="HW551" s="71"/>
      <c r="HX551" s="71"/>
      <c r="HY551" s="71"/>
      <c r="HZ551" s="71"/>
      <c r="IA551" s="71"/>
      <c r="IB551" s="71"/>
      <c r="IC551" s="71"/>
      <c r="ID551" s="71"/>
      <c r="IE551" s="71"/>
      <c r="IF551" s="71"/>
      <c r="IG551" s="71"/>
      <c r="IH551" s="71"/>
      <c r="II551" s="71"/>
      <c r="IJ551" s="71"/>
      <c r="IK551" s="71"/>
      <c r="IL551" s="71"/>
      <c r="IM551" s="71"/>
      <c r="IN551" s="71"/>
      <c r="IO551" s="71"/>
      <c r="IP551" s="71"/>
      <c r="IQ551" s="71"/>
      <c r="IR551" s="71"/>
      <c r="IS551" s="71"/>
      <c r="IT551" s="71"/>
      <c r="IU551" s="71"/>
      <c r="IV551" s="71"/>
      <c r="IW551" s="71"/>
      <c r="IX551" s="71"/>
      <c r="IY551" s="71"/>
      <c r="IZ551" s="71"/>
    </row>
    <row r="552" spans="1:1024" s="115" customFormat="1" ht="25.5">
      <c r="A552" s="103" t="str">
        <f t="shared" si="456"/>
        <v>1.13.8.6</v>
      </c>
      <c r="B552" s="65">
        <v>97670</v>
      </c>
      <c r="C552" s="64" t="s">
        <v>493</v>
      </c>
      <c r="D552" s="104" t="str">
        <f t="shared" si="457"/>
        <v>Eletroduto flexível corrugado, pead, dn 100 (4) - fornecimento e instalação. Af_04/2016</v>
      </c>
      <c r="E552" s="105" t="str">
        <f t="shared" si="458"/>
        <v>m</v>
      </c>
      <c r="F552" s="55" t="s">
        <v>471</v>
      </c>
      <c r="G552" s="158">
        <v>13.5</v>
      </c>
      <c r="H552" s="55">
        <f t="shared" si="459"/>
        <v>29.58</v>
      </c>
      <c r="I552" s="55">
        <f t="shared" si="460"/>
        <v>36.97</v>
      </c>
      <c r="J552" s="106">
        <f t="shared" si="461"/>
        <v>499.09</v>
      </c>
      <c r="K552" s="107">
        <f t="shared" si="462"/>
        <v>7.9317477783986418E-3</v>
      </c>
      <c r="L552" s="107">
        <f t="shared" si="463"/>
        <v>3.0216014608705941E-5</v>
      </c>
      <c r="M552" s="108">
        <v>29.58</v>
      </c>
      <c r="N552" s="109" t="s">
        <v>657</v>
      </c>
      <c r="O552" s="110" t="s">
        <v>3357</v>
      </c>
      <c r="P552" s="111"/>
      <c r="Q552" s="112"/>
      <c r="R552" s="111"/>
      <c r="S552" s="111"/>
      <c r="T552" s="113"/>
      <c r="U552" s="114">
        <f t="shared" si="464"/>
        <v>62923.079999999994</v>
      </c>
      <c r="V552" s="71">
        <f t="shared" si="429"/>
        <v>1</v>
      </c>
      <c r="W552" s="71">
        <f t="shared" si="430"/>
        <v>1</v>
      </c>
      <c r="X552" s="71">
        <f t="shared" si="431"/>
        <v>13</v>
      </c>
      <c r="Y552" s="71">
        <f t="shared" si="432"/>
        <v>8</v>
      </c>
      <c r="Z552" s="71">
        <f t="shared" si="438"/>
        <v>0</v>
      </c>
      <c r="AA552" s="71">
        <f t="shared" si="433"/>
        <v>15165747.200000012</v>
      </c>
      <c r="AB552" s="71">
        <f t="shared" si="434"/>
        <v>15165747.200000012</v>
      </c>
      <c r="AC552" s="71">
        <f t="shared" si="435"/>
        <v>400700.91999999993</v>
      </c>
      <c r="AD552" s="71">
        <f t="shared" si="436"/>
        <v>62062.38</v>
      </c>
      <c r="AE552" s="71">
        <f t="shared" si="437"/>
        <v>925761.48999999987</v>
      </c>
      <c r="AF552" s="90" t="str">
        <f t="shared" si="465"/>
        <v>CENTRO INTEGRADO DE SAÚDE XANXERÊ</v>
      </c>
      <c r="AG552" s="90" t="str">
        <f t="shared" si="465"/>
        <v>CONSTRUÇÃO</v>
      </c>
      <c r="AH552" s="90" t="str">
        <f t="shared" si="465"/>
        <v xml:space="preserve">INSTALAÇÕES ELÉTRICAS </v>
      </c>
      <c r="AI552" s="90" t="str">
        <f t="shared" si="465"/>
        <v>ELETRODUTO FLEXÍVEL</v>
      </c>
      <c r="AJ552" s="90" t="s">
        <v>489</v>
      </c>
      <c r="AK552" s="71"/>
      <c r="AL552" s="71"/>
      <c r="AM552" s="71"/>
      <c r="AN552" s="71"/>
      <c r="AO552" s="71"/>
      <c r="AP552" s="71"/>
      <c r="AQ552" s="71"/>
      <c r="AR552" s="71"/>
      <c r="AS552" s="71"/>
      <c r="AT552" s="71"/>
      <c r="AU552" s="71"/>
      <c r="AV552" s="71"/>
      <c r="AW552" s="71"/>
      <c r="AX552" s="71"/>
      <c r="AY552" s="71"/>
      <c r="AZ552" s="71"/>
      <c r="BA552" s="71"/>
      <c r="BB552" s="71"/>
      <c r="BC552" s="71"/>
      <c r="BD552" s="71"/>
      <c r="BE552" s="71"/>
      <c r="BF552" s="71"/>
      <c r="BG552" s="71"/>
      <c r="BH552" s="71"/>
      <c r="BI552" s="71"/>
      <c r="BJ552" s="71"/>
      <c r="BK552" s="71"/>
      <c r="BL552" s="71"/>
      <c r="BM552" s="71"/>
      <c r="BN552" s="71"/>
      <c r="BO552" s="71"/>
      <c r="BP552" s="71"/>
      <c r="BQ552" s="71"/>
      <c r="BR552" s="71"/>
      <c r="BS552" s="71"/>
      <c r="BT552" s="71"/>
      <c r="BU552" s="71"/>
      <c r="BV552" s="71"/>
      <c r="BW552" s="71"/>
      <c r="BX552" s="71"/>
      <c r="BY552" s="71"/>
      <c r="BZ552" s="71"/>
      <c r="CA552" s="71"/>
      <c r="CB552" s="71"/>
      <c r="CC552" s="71"/>
      <c r="CD552" s="71"/>
      <c r="CE552" s="71"/>
      <c r="CF552" s="71"/>
      <c r="CG552" s="71"/>
      <c r="CH552" s="71"/>
      <c r="CI552" s="71"/>
      <c r="CJ552" s="71"/>
      <c r="CK552" s="71"/>
      <c r="CL552" s="71"/>
      <c r="CM552" s="71"/>
      <c r="CN552" s="71"/>
      <c r="CO552" s="71"/>
      <c r="CP552" s="71"/>
      <c r="CQ552" s="71"/>
      <c r="CR552" s="71"/>
      <c r="CS552" s="71"/>
      <c r="CT552" s="71"/>
      <c r="CU552" s="71"/>
      <c r="CV552" s="71"/>
      <c r="CW552" s="71"/>
      <c r="CX552" s="71"/>
      <c r="CY552" s="71"/>
      <c r="CZ552" s="71"/>
      <c r="DA552" s="71"/>
      <c r="DB552" s="71"/>
      <c r="DC552" s="71"/>
      <c r="DD552" s="71"/>
      <c r="DE552" s="71"/>
      <c r="DF552" s="71"/>
      <c r="DG552" s="71"/>
      <c r="DH552" s="71"/>
      <c r="DI552" s="71"/>
      <c r="DJ552" s="71"/>
      <c r="DK552" s="71"/>
      <c r="DL552" s="71"/>
      <c r="DM552" s="71"/>
      <c r="DN552" s="71"/>
      <c r="DO552" s="71"/>
      <c r="DP552" s="71"/>
      <c r="DQ552" s="71"/>
      <c r="DR552" s="71"/>
      <c r="DS552" s="71"/>
      <c r="DT552" s="71"/>
      <c r="DU552" s="71"/>
      <c r="DV552" s="71"/>
      <c r="DW552" s="71"/>
      <c r="DX552" s="71"/>
      <c r="DY552" s="71"/>
      <c r="DZ552" s="71"/>
      <c r="EA552" s="71"/>
      <c r="EB552" s="71"/>
      <c r="EC552" s="71"/>
      <c r="ED552" s="71"/>
      <c r="EE552" s="71"/>
      <c r="EF552" s="71"/>
      <c r="EG552" s="71"/>
      <c r="EH552" s="71"/>
      <c r="EI552" s="71"/>
      <c r="EJ552" s="71"/>
      <c r="EK552" s="71"/>
      <c r="EL552" s="71"/>
      <c r="EM552" s="71"/>
      <c r="EN552" s="71"/>
      <c r="EO552" s="71"/>
      <c r="EP552" s="71"/>
      <c r="EQ552" s="71"/>
      <c r="ER552" s="71"/>
      <c r="ES552" s="71"/>
      <c r="ET552" s="71"/>
      <c r="EU552" s="71"/>
      <c r="EV552" s="71"/>
      <c r="EW552" s="71"/>
      <c r="EX552" s="71"/>
      <c r="EY552" s="71"/>
      <c r="EZ552" s="71"/>
      <c r="FA552" s="71"/>
      <c r="FB552" s="71"/>
      <c r="FC552" s="71"/>
      <c r="FD552" s="71"/>
      <c r="FE552" s="71"/>
      <c r="FF552" s="71"/>
      <c r="FG552" s="71"/>
      <c r="FH552" s="71"/>
      <c r="FI552" s="71"/>
      <c r="FJ552" s="71"/>
      <c r="FK552" s="71"/>
      <c r="FL552" s="71"/>
      <c r="FM552" s="71"/>
      <c r="FN552" s="71"/>
      <c r="FO552" s="71"/>
      <c r="FP552" s="71"/>
      <c r="FQ552" s="71"/>
      <c r="FR552" s="71"/>
      <c r="FS552" s="71"/>
      <c r="FT552" s="71"/>
      <c r="FU552" s="71"/>
      <c r="FV552" s="71"/>
      <c r="FW552" s="71"/>
      <c r="FX552" s="71"/>
      <c r="FY552" s="71"/>
      <c r="FZ552" s="71"/>
      <c r="GA552" s="71"/>
      <c r="GB552" s="71"/>
      <c r="GC552" s="71"/>
      <c r="GD552" s="71"/>
      <c r="GE552" s="71"/>
      <c r="GF552" s="71"/>
      <c r="GG552" s="71"/>
      <c r="GH552" s="71"/>
      <c r="GI552" s="71"/>
      <c r="GJ552" s="71"/>
      <c r="GK552" s="71"/>
      <c r="GL552" s="71"/>
      <c r="GM552" s="71"/>
      <c r="GN552" s="71"/>
      <c r="GO552" s="71"/>
      <c r="GP552" s="71"/>
      <c r="GQ552" s="71"/>
      <c r="GR552" s="71"/>
      <c r="GS552" s="71"/>
      <c r="GT552" s="71"/>
      <c r="GU552" s="71"/>
      <c r="GV552" s="71"/>
      <c r="GW552" s="71"/>
      <c r="GX552" s="71"/>
      <c r="GY552" s="71"/>
      <c r="GZ552" s="71"/>
      <c r="HA552" s="71"/>
      <c r="HB552" s="71"/>
      <c r="HC552" s="71"/>
      <c r="HD552" s="71"/>
      <c r="HE552" s="71"/>
      <c r="HF552" s="71"/>
      <c r="HG552" s="71"/>
      <c r="HH552" s="71"/>
      <c r="HI552" s="71"/>
      <c r="HJ552" s="71"/>
      <c r="HK552" s="71"/>
      <c r="HL552" s="71"/>
      <c r="HM552" s="71"/>
      <c r="HN552" s="71"/>
      <c r="HO552" s="71"/>
      <c r="HP552" s="71"/>
      <c r="HQ552" s="71"/>
      <c r="HR552" s="71"/>
      <c r="HS552" s="71"/>
      <c r="HT552" s="71"/>
      <c r="HU552" s="71"/>
      <c r="HV552" s="71"/>
      <c r="HW552" s="71"/>
      <c r="HX552" s="71"/>
      <c r="HY552" s="71"/>
      <c r="HZ552" s="71"/>
      <c r="IA552" s="71"/>
      <c r="IB552" s="71"/>
      <c r="IC552" s="71"/>
      <c r="ID552" s="71"/>
      <c r="IE552" s="71"/>
      <c r="IF552" s="71"/>
      <c r="IG552" s="71"/>
      <c r="IH552" s="71"/>
      <c r="II552" s="71"/>
      <c r="IJ552" s="71"/>
      <c r="IK552" s="71"/>
      <c r="IL552" s="71"/>
      <c r="IM552" s="71"/>
      <c r="IN552" s="71"/>
      <c r="IO552" s="71"/>
      <c r="IP552" s="71"/>
      <c r="IQ552" s="71"/>
      <c r="IR552" s="71"/>
      <c r="IS552" s="71"/>
      <c r="IT552" s="71"/>
      <c r="IU552" s="71"/>
      <c r="IV552" s="71"/>
      <c r="IW552" s="71"/>
      <c r="IX552" s="71"/>
      <c r="IY552" s="71"/>
      <c r="IZ552" s="71"/>
    </row>
    <row r="553" spans="1:1024" s="115" customFormat="1">
      <c r="A553" s="103" t="str">
        <f t="shared" si="456"/>
        <v>1.13.8.7</v>
      </c>
      <c r="B553" s="65">
        <v>5755</v>
      </c>
      <c r="C553" s="64" t="s">
        <v>491</v>
      </c>
      <c r="D553" s="104" t="str">
        <f t="shared" si="457"/>
        <v>Eletroduto flexível corrugado, pead, dn (6") - fornecimento e instalação</v>
      </c>
      <c r="E553" s="105" t="str">
        <f t="shared" si="458"/>
        <v>m</v>
      </c>
      <c r="F553" s="55" t="s">
        <v>471</v>
      </c>
      <c r="G553" s="158">
        <v>24.3</v>
      </c>
      <c r="H553" s="55">
        <f t="shared" si="459"/>
        <v>28.34</v>
      </c>
      <c r="I553" s="55">
        <f t="shared" si="460"/>
        <v>35.42</v>
      </c>
      <c r="J553" s="106">
        <f t="shared" si="461"/>
        <v>860.7</v>
      </c>
      <c r="K553" s="107">
        <f t="shared" si="462"/>
        <v>1.3678605688087743E-2</v>
      </c>
      <c r="L553" s="107">
        <f t="shared" si="463"/>
        <v>5.2108685354772096E-5</v>
      </c>
      <c r="M553" s="108">
        <v>28.34</v>
      </c>
      <c r="N553" s="109" t="s">
        <v>657</v>
      </c>
      <c r="O553" s="110" t="s">
        <v>3359</v>
      </c>
      <c r="P553" s="111"/>
      <c r="Q553" s="112"/>
      <c r="R553" s="111"/>
      <c r="S553" s="111"/>
      <c r="T553" s="113"/>
      <c r="U553" s="114">
        <f t="shared" si="464"/>
        <v>62923.079999999994</v>
      </c>
      <c r="V553" s="71">
        <f t="shared" si="429"/>
        <v>1</v>
      </c>
      <c r="W553" s="71">
        <f t="shared" si="430"/>
        <v>1</v>
      </c>
      <c r="X553" s="71">
        <f t="shared" si="431"/>
        <v>13</v>
      </c>
      <c r="Y553" s="71">
        <f t="shared" si="432"/>
        <v>8</v>
      </c>
      <c r="Z553" s="71">
        <f t="shared" si="438"/>
        <v>0</v>
      </c>
      <c r="AA553" s="71">
        <f t="shared" si="433"/>
        <v>15166607.900000012</v>
      </c>
      <c r="AB553" s="71">
        <f t="shared" si="434"/>
        <v>15166607.900000012</v>
      </c>
      <c r="AC553" s="71">
        <f t="shared" si="435"/>
        <v>401561.61999999994</v>
      </c>
      <c r="AD553" s="71">
        <f t="shared" si="436"/>
        <v>62923.079999999994</v>
      </c>
      <c r="AE553" s="71">
        <f t="shared" si="437"/>
        <v>926622.18999999983</v>
      </c>
      <c r="AF553" s="90" t="str">
        <f t="shared" si="465"/>
        <v>CENTRO INTEGRADO DE SAÚDE XANXERÊ</v>
      </c>
      <c r="AG553" s="90" t="str">
        <f t="shared" si="465"/>
        <v>CONSTRUÇÃO</v>
      </c>
      <c r="AH553" s="90" t="str">
        <f t="shared" si="465"/>
        <v xml:space="preserve">INSTALAÇÕES ELÉTRICAS </v>
      </c>
      <c r="AI553" s="90" t="str">
        <f t="shared" si="465"/>
        <v>ELETRODUTO FLEXÍVEL</v>
      </c>
      <c r="AJ553" s="90" t="s">
        <v>489</v>
      </c>
      <c r="AK553" s="71"/>
      <c r="AL553" s="71"/>
      <c r="AM553" s="71"/>
      <c r="AN553" s="71"/>
      <c r="AO553" s="71"/>
      <c r="AP553" s="71"/>
      <c r="AQ553" s="71"/>
      <c r="AR553" s="71"/>
      <c r="AS553" s="71"/>
      <c r="AT553" s="71"/>
      <c r="AU553" s="71"/>
      <c r="AV553" s="71"/>
      <c r="AW553" s="71"/>
      <c r="AX553" s="71"/>
      <c r="AY553" s="71"/>
      <c r="AZ553" s="71"/>
      <c r="BA553" s="71"/>
      <c r="BB553" s="71"/>
      <c r="BC553" s="71"/>
      <c r="BD553" s="71"/>
      <c r="BE553" s="71"/>
      <c r="BF553" s="71"/>
      <c r="BG553" s="71"/>
      <c r="BH553" s="71"/>
      <c r="BI553" s="71"/>
      <c r="BJ553" s="71"/>
      <c r="BK553" s="71"/>
      <c r="BL553" s="71"/>
      <c r="BM553" s="71"/>
      <c r="BN553" s="71"/>
      <c r="BO553" s="71"/>
      <c r="BP553" s="71"/>
      <c r="BQ553" s="71"/>
      <c r="BR553" s="71"/>
      <c r="BS553" s="71"/>
      <c r="BT553" s="71"/>
      <c r="BU553" s="71"/>
      <c r="BV553" s="71"/>
      <c r="BW553" s="71"/>
      <c r="BX553" s="71"/>
      <c r="BY553" s="71"/>
      <c r="BZ553" s="71"/>
      <c r="CA553" s="71"/>
      <c r="CB553" s="71"/>
      <c r="CC553" s="71"/>
      <c r="CD553" s="71"/>
      <c r="CE553" s="71"/>
      <c r="CF553" s="71"/>
      <c r="CG553" s="71"/>
      <c r="CH553" s="71"/>
      <c r="CI553" s="71"/>
      <c r="CJ553" s="71"/>
      <c r="CK553" s="71"/>
      <c r="CL553" s="71"/>
      <c r="CM553" s="71"/>
      <c r="CN553" s="71"/>
      <c r="CO553" s="71"/>
      <c r="CP553" s="71"/>
      <c r="CQ553" s="71"/>
      <c r="CR553" s="71"/>
      <c r="CS553" s="71"/>
      <c r="CT553" s="71"/>
      <c r="CU553" s="71"/>
      <c r="CV553" s="71"/>
      <c r="CW553" s="71"/>
      <c r="CX553" s="71"/>
      <c r="CY553" s="71"/>
      <c r="CZ553" s="71"/>
      <c r="DA553" s="71"/>
      <c r="DB553" s="71"/>
      <c r="DC553" s="71"/>
      <c r="DD553" s="71"/>
      <c r="DE553" s="71"/>
      <c r="DF553" s="71"/>
      <c r="DG553" s="71"/>
      <c r="DH553" s="71"/>
      <c r="DI553" s="71"/>
      <c r="DJ553" s="71"/>
      <c r="DK553" s="71"/>
      <c r="DL553" s="71"/>
      <c r="DM553" s="71"/>
      <c r="DN553" s="71"/>
      <c r="DO553" s="71"/>
      <c r="DP553" s="71"/>
      <c r="DQ553" s="71"/>
      <c r="DR553" s="71"/>
      <c r="DS553" s="71"/>
      <c r="DT553" s="71"/>
      <c r="DU553" s="71"/>
      <c r="DV553" s="71"/>
      <c r="DW553" s="71"/>
      <c r="DX553" s="71"/>
      <c r="DY553" s="71"/>
      <c r="DZ553" s="71"/>
      <c r="EA553" s="71"/>
      <c r="EB553" s="71"/>
      <c r="EC553" s="71"/>
      <c r="ED553" s="71"/>
      <c r="EE553" s="71"/>
      <c r="EF553" s="71"/>
      <c r="EG553" s="71"/>
      <c r="EH553" s="71"/>
      <c r="EI553" s="71"/>
      <c r="EJ553" s="71"/>
      <c r="EK553" s="71"/>
      <c r="EL553" s="71"/>
      <c r="EM553" s="71"/>
      <c r="EN553" s="71"/>
      <c r="EO553" s="71"/>
      <c r="EP553" s="71"/>
      <c r="EQ553" s="71"/>
      <c r="ER553" s="71"/>
      <c r="ES553" s="71"/>
      <c r="ET553" s="71"/>
      <c r="EU553" s="71"/>
      <c r="EV553" s="71"/>
      <c r="EW553" s="71"/>
      <c r="EX553" s="71"/>
      <c r="EY553" s="71"/>
      <c r="EZ553" s="71"/>
      <c r="FA553" s="71"/>
      <c r="FB553" s="71"/>
      <c r="FC553" s="71"/>
      <c r="FD553" s="71"/>
      <c r="FE553" s="71"/>
      <c r="FF553" s="71"/>
      <c r="FG553" s="71"/>
      <c r="FH553" s="71"/>
      <c r="FI553" s="71"/>
      <c r="FJ553" s="71"/>
      <c r="FK553" s="71"/>
      <c r="FL553" s="71"/>
      <c r="FM553" s="71"/>
      <c r="FN553" s="71"/>
      <c r="FO553" s="71"/>
      <c r="FP553" s="71"/>
      <c r="FQ553" s="71"/>
      <c r="FR553" s="71"/>
      <c r="FS553" s="71"/>
      <c r="FT553" s="71"/>
      <c r="FU553" s="71"/>
      <c r="FV553" s="71"/>
      <c r="FW553" s="71"/>
      <c r="FX553" s="71"/>
      <c r="FY553" s="71"/>
      <c r="FZ553" s="71"/>
      <c r="GA553" s="71"/>
      <c r="GB553" s="71"/>
      <c r="GC553" s="71"/>
      <c r="GD553" s="71"/>
      <c r="GE553" s="71"/>
      <c r="GF553" s="71"/>
      <c r="GG553" s="71"/>
      <c r="GH553" s="71"/>
      <c r="GI553" s="71"/>
      <c r="GJ553" s="71"/>
      <c r="GK553" s="71"/>
      <c r="GL553" s="71"/>
      <c r="GM553" s="71"/>
      <c r="GN553" s="71"/>
      <c r="GO553" s="71"/>
      <c r="GP553" s="71"/>
      <c r="GQ553" s="71"/>
      <c r="GR553" s="71"/>
      <c r="GS553" s="71"/>
      <c r="GT553" s="71"/>
      <c r="GU553" s="71"/>
      <c r="GV553" s="71"/>
      <c r="GW553" s="71"/>
      <c r="GX553" s="71"/>
      <c r="GY553" s="71"/>
      <c r="GZ553" s="71"/>
      <c r="HA553" s="71"/>
      <c r="HB553" s="71"/>
      <c r="HC553" s="71"/>
      <c r="HD553" s="71"/>
      <c r="HE553" s="71"/>
      <c r="HF553" s="71"/>
      <c r="HG553" s="71"/>
      <c r="HH553" s="71"/>
      <c r="HI553" s="71"/>
      <c r="HJ553" s="71"/>
      <c r="HK553" s="71"/>
      <c r="HL553" s="71"/>
      <c r="HM553" s="71"/>
      <c r="HN553" s="71"/>
      <c r="HO553" s="71"/>
      <c r="HP553" s="71"/>
      <c r="HQ553" s="71"/>
      <c r="HR553" s="71"/>
      <c r="HS553" s="71"/>
      <c r="HT553" s="71"/>
      <c r="HU553" s="71"/>
      <c r="HV553" s="71"/>
      <c r="HW553" s="71"/>
      <c r="HX553" s="71"/>
      <c r="HY553" s="71"/>
      <c r="HZ553" s="71"/>
      <c r="IA553" s="71"/>
      <c r="IB553" s="71"/>
      <c r="IC553" s="71"/>
      <c r="ID553" s="71"/>
      <c r="IE553" s="71"/>
      <c r="IF553" s="71"/>
      <c r="IG553" s="71"/>
      <c r="IH553" s="71"/>
      <c r="II553" s="71"/>
      <c r="IJ553" s="71"/>
      <c r="IK553" s="71"/>
      <c r="IL553" s="71"/>
      <c r="IM553" s="71"/>
      <c r="IN553" s="71"/>
      <c r="IO553" s="71"/>
      <c r="IP553" s="71"/>
      <c r="IQ553" s="71"/>
      <c r="IR553" s="71"/>
      <c r="IS553" s="71"/>
      <c r="IT553" s="71"/>
      <c r="IU553" s="71"/>
      <c r="IV553" s="71"/>
      <c r="IW553" s="71"/>
      <c r="IX553" s="71"/>
      <c r="IY553" s="71"/>
      <c r="IZ553" s="71"/>
    </row>
    <row r="554" spans="1:1024" s="94" customFormat="1">
      <c r="A554" s="117"/>
      <c r="B554" s="118"/>
      <c r="C554" s="119"/>
      <c r="D554" s="120"/>
      <c r="E554" s="121" t="str">
        <f>IF(P554="T1",CONCATENATE("Total ",LOWER(AF554)),IF(P554="T2",CONCATENATE("Total ",LOWER(AG554)),IF(P554="T3",CONCATENATE("Total ",LOWER(AH554)),IF(P554="T4",CONCATENATE("Total ",LOWER(AI554)),IF(P554="T5",CONCATENATE("Total ",LOWER(AJ554)),"Total do item")))))</f>
        <v>Total eletroduto flexível</v>
      </c>
      <c r="F554" s="122"/>
      <c r="G554" s="122"/>
      <c r="H554" s="122"/>
      <c r="I554" s="123"/>
      <c r="J554" s="124">
        <f>N554</f>
        <v>62923.079999999994</v>
      </c>
      <c r="K554" s="125">
        <f>J554/N554</f>
        <v>1</v>
      </c>
      <c r="L554" s="125">
        <f>M554</f>
        <v>3.8095027039306991E-3</v>
      </c>
      <c r="M554" s="126">
        <f>J554/$J$744</f>
        <v>3.8095027039306991E-3</v>
      </c>
      <c r="N554" s="127">
        <f>IF(P554="T1",AA554,IF(P554="T2",AB554,IF(P554="T3",AC554,IF(P554="T4",AD554,IF(P554="T5",AE554,0)))))</f>
        <v>62923.079999999994</v>
      </c>
      <c r="O554" s="127"/>
      <c r="P554" s="94" t="s">
        <v>483</v>
      </c>
      <c r="Q554"/>
      <c r="R554" s="128"/>
      <c r="S554" s="128"/>
      <c r="T554" s="89"/>
      <c r="U554" s="128">
        <f t="shared" si="464"/>
        <v>62923.079999999994</v>
      </c>
      <c r="V554" s="96">
        <f t="shared" si="429"/>
        <v>1</v>
      </c>
      <c r="W554" s="96">
        <f t="shared" si="430"/>
        <v>1</v>
      </c>
      <c r="X554" s="96">
        <f t="shared" si="431"/>
        <v>13</v>
      </c>
      <c r="Y554" s="96">
        <f t="shared" si="432"/>
        <v>8</v>
      </c>
      <c r="Z554" s="96">
        <f t="shared" si="438"/>
        <v>0</v>
      </c>
      <c r="AA554" s="96">
        <f t="shared" si="433"/>
        <v>15166607.900000012</v>
      </c>
      <c r="AB554" s="96">
        <f t="shared" si="434"/>
        <v>15166607.900000012</v>
      </c>
      <c r="AC554" s="96">
        <f t="shared" si="435"/>
        <v>401561.61999999994</v>
      </c>
      <c r="AD554" s="96">
        <f t="shared" si="436"/>
        <v>62923.079999999994</v>
      </c>
      <c r="AE554" s="96">
        <f t="shared" si="437"/>
        <v>926622.18999999983</v>
      </c>
      <c r="AF554" s="97" t="str">
        <f t="shared" ref="AF554:AI555" si="466">IF($P554=AF$11,$D554,AF553)</f>
        <v>CENTRO INTEGRADO DE SAÚDE XANXERÊ</v>
      </c>
      <c r="AG554" s="97" t="str">
        <f t="shared" si="466"/>
        <v>CONSTRUÇÃO</v>
      </c>
      <c r="AH554" s="97" t="str">
        <f t="shared" si="466"/>
        <v xml:space="preserve">INSTALAÇÕES ELÉTRICAS </v>
      </c>
      <c r="AI554" s="97" t="str">
        <f t="shared" si="466"/>
        <v>ELETRODUTO FLEXÍVEL</v>
      </c>
      <c r="AJ554" s="97" t="s">
        <v>489</v>
      </c>
      <c r="AMI554"/>
      <c r="AMJ554"/>
    </row>
    <row r="555" spans="1:1024" s="156" customFormat="1" ht="15.75">
      <c r="A555" s="129" t="s">
        <v>679</v>
      </c>
      <c r="B555" s="130"/>
      <c r="C555" s="130"/>
      <c r="D555" s="131" t="s">
        <v>680</v>
      </c>
      <c r="E555" s="130"/>
      <c r="F555" s="130"/>
      <c r="G555" s="130"/>
      <c r="H555" s="130"/>
      <c r="I555" s="130"/>
      <c r="J555" s="130"/>
      <c r="K555" s="130"/>
      <c r="L555" s="132"/>
      <c r="M555" s="133"/>
      <c r="N555" s="94"/>
      <c r="O555" s="94"/>
      <c r="P555" s="94" t="s">
        <v>478</v>
      </c>
      <c r="Q555"/>
      <c r="R555" s="94"/>
      <c r="S555" s="94"/>
      <c r="T555" s="89"/>
      <c r="U555" s="128">
        <f>IF(OR(P555="T1",P555="T2",P555="T3",P555="T4",P555="T5"),N555,U557)</f>
        <v>25732.89</v>
      </c>
      <c r="V555" s="96">
        <f t="shared" si="429"/>
        <v>1</v>
      </c>
      <c r="W555" s="96">
        <f t="shared" si="430"/>
        <v>1</v>
      </c>
      <c r="X555" s="96">
        <f t="shared" si="431"/>
        <v>13</v>
      </c>
      <c r="Y555" s="96">
        <f t="shared" si="432"/>
        <v>9</v>
      </c>
      <c r="Z555" s="96">
        <f t="shared" si="438"/>
        <v>0</v>
      </c>
      <c r="AA555" s="96">
        <f t="shared" si="433"/>
        <v>15166607.900000012</v>
      </c>
      <c r="AB555" s="96">
        <f t="shared" si="434"/>
        <v>15166607.900000012</v>
      </c>
      <c r="AC555" s="96">
        <f t="shared" si="435"/>
        <v>401561.61999999994</v>
      </c>
      <c r="AD555" s="96">
        <f t="shared" si="436"/>
        <v>0</v>
      </c>
      <c r="AE555" s="96">
        <f t="shared" si="437"/>
        <v>926622.18999999983</v>
      </c>
      <c r="AF555" s="97" t="str">
        <f t="shared" si="466"/>
        <v>CENTRO INTEGRADO DE SAÚDE XANXERÊ</v>
      </c>
      <c r="AG555" s="97" t="str">
        <f t="shared" si="466"/>
        <v>CONSTRUÇÃO</v>
      </c>
      <c r="AH555" s="97" t="str">
        <f t="shared" si="466"/>
        <v xml:space="preserve">INSTALAÇÕES ELÉTRICAS </v>
      </c>
      <c r="AI555" s="97" t="str">
        <f t="shared" si="466"/>
        <v>ELETROCALHAS FURADA</v>
      </c>
      <c r="AJ555" s="97" t="s">
        <v>489</v>
      </c>
      <c r="AK555" s="94"/>
      <c r="AL555" s="94"/>
      <c r="AM555" s="94"/>
      <c r="AN555" s="94"/>
      <c r="AO555" s="94"/>
      <c r="AP555" s="94"/>
      <c r="AQ555" s="94"/>
      <c r="AR555" s="94"/>
      <c r="AS555" s="94"/>
      <c r="AT555" s="94"/>
      <c r="AU555" s="94"/>
      <c r="AV555" s="94"/>
      <c r="AW555" s="94"/>
      <c r="AX555" s="94"/>
      <c r="AY555" s="94"/>
      <c r="AZ555" s="94"/>
      <c r="BA555" s="94"/>
      <c r="BB555" s="94"/>
      <c r="BC555" s="94"/>
      <c r="BD555" s="94"/>
      <c r="BE555" s="94"/>
      <c r="BF555" s="96"/>
      <c r="BG555" s="96"/>
      <c r="BH555" s="96"/>
      <c r="BI555" s="96"/>
      <c r="BJ555" s="96"/>
      <c r="BK555" s="96"/>
      <c r="BL555" s="96"/>
      <c r="BM555" s="96"/>
      <c r="BN555" s="96"/>
      <c r="BO555" s="96"/>
      <c r="BP555" s="96"/>
      <c r="BQ555" s="96"/>
      <c r="BR555" s="96"/>
      <c r="BS555" s="96"/>
      <c r="BT555" s="96"/>
      <c r="BU555" s="96"/>
      <c r="BV555" s="96"/>
      <c r="BW555" s="96"/>
      <c r="BX555" s="96"/>
      <c r="BY555" s="96"/>
      <c r="BZ555" s="96"/>
      <c r="CA555" s="96"/>
      <c r="CB555" s="96"/>
      <c r="CC555" s="96"/>
      <c r="CD555" s="96"/>
      <c r="CE555" s="96"/>
      <c r="CF555" s="96"/>
      <c r="CG555" s="96"/>
      <c r="CH555" s="96"/>
      <c r="CI555" s="96"/>
      <c r="CJ555" s="96"/>
      <c r="CK555" s="96"/>
      <c r="CL555" s="96"/>
      <c r="CM555" s="96"/>
      <c r="CN555" s="96"/>
      <c r="CO555" s="96"/>
      <c r="CP555" s="96"/>
      <c r="CQ555" s="96"/>
      <c r="CR555" s="96"/>
      <c r="CS555" s="96"/>
      <c r="CT555" s="96"/>
      <c r="CU555" s="96"/>
      <c r="CV555" s="96"/>
      <c r="CW555" s="96"/>
      <c r="CX555" s="96"/>
      <c r="CY555" s="96"/>
      <c r="CZ555" s="96"/>
      <c r="DA555" s="96"/>
      <c r="DB555" s="96"/>
      <c r="DC555" s="96"/>
      <c r="DD555" s="96"/>
      <c r="DE555" s="96"/>
      <c r="DF555" s="96"/>
      <c r="DG555" s="96"/>
      <c r="DH555" s="96"/>
      <c r="DI555" s="96"/>
      <c r="DJ555" s="96"/>
      <c r="DK555" s="96"/>
      <c r="DL555" s="96"/>
      <c r="DM555" s="96"/>
      <c r="DN555" s="96"/>
      <c r="DO555" s="96"/>
      <c r="DP555" s="96"/>
      <c r="DQ555" s="96"/>
      <c r="DR555" s="96"/>
      <c r="DS555" s="96"/>
      <c r="DT555" s="96"/>
      <c r="DU555" s="96"/>
      <c r="DV555" s="96"/>
      <c r="DW555" s="96"/>
      <c r="DX555" s="96"/>
      <c r="DY555" s="96"/>
      <c r="DZ555" s="96"/>
      <c r="EA555" s="96"/>
      <c r="EB555" s="96"/>
      <c r="EC555" s="96"/>
      <c r="ED555" s="96"/>
      <c r="EE555" s="96"/>
      <c r="EF555" s="96"/>
      <c r="EG555" s="96"/>
      <c r="EH555" s="96"/>
      <c r="EI555" s="96"/>
      <c r="EJ555" s="96"/>
      <c r="EK555" s="96"/>
      <c r="EL555" s="96"/>
      <c r="EM555" s="96"/>
      <c r="EN555" s="96"/>
      <c r="EO555" s="96"/>
      <c r="EP555" s="96"/>
      <c r="EQ555" s="96"/>
      <c r="ER555" s="96"/>
      <c r="ES555" s="96"/>
      <c r="ET555" s="96"/>
      <c r="EU555" s="96"/>
      <c r="EV555" s="96"/>
      <c r="EW555" s="96"/>
      <c r="EX555" s="96"/>
      <c r="EY555" s="96"/>
      <c r="EZ555" s="96"/>
      <c r="FA555" s="96"/>
      <c r="FB555" s="96"/>
      <c r="FC555" s="96"/>
      <c r="FD555" s="96"/>
      <c r="FE555" s="96"/>
      <c r="FF555" s="96"/>
      <c r="FG555" s="96"/>
      <c r="FH555" s="96"/>
      <c r="FI555" s="96"/>
      <c r="FJ555" s="96"/>
      <c r="FK555" s="96"/>
      <c r="FL555" s="96"/>
      <c r="FM555" s="96"/>
      <c r="FN555" s="96"/>
      <c r="FO555" s="96"/>
      <c r="FP555" s="96"/>
      <c r="FQ555" s="96"/>
      <c r="FR555" s="96"/>
      <c r="FS555" s="96"/>
      <c r="FT555" s="96"/>
      <c r="FU555" s="96"/>
      <c r="FV555" s="96"/>
      <c r="FW555" s="96"/>
      <c r="FX555" s="96"/>
      <c r="FY555" s="96"/>
      <c r="FZ555" s="96"/>
      <c r="GA555" s="96"/>
      <c r="GB555" s="96"/>
      <c r="GC555" s="96"/>
      <c r="GD555" s="96"/>
      <c r="GE555" s="96"/>
      <c r="GF555" s="96"/>
      <c r="GG555" s="96"/>
      <c r="GH555" s="96"/>
      <c r="GI555" s="96"/>
      <c r="GJ555" s="96"/>
      <c r="GK555" s="96"/>
      <c r="GL555" s="96"/>
      <c r="GM555" s="96"/>
      <c r="GN555" s="96"/>
      <c r="GO555" s="96"/>
      <c r="GP555" s="96"/>
      <c r="GQ555" s="96"/>
      <c r="GR555" s="96"/>
      <c r="GS555" s="96"/>
      <c r="GT555" s="96"/>
      <c r="GU555" s="96"/>
      <c r="GV555" s="96"/>
      <c r="GW555" s="96"/>
      <c r="GX555" s="96"/>
      <c r="GY555" s="96"/>
      <c r="GZ555" s="96"/>
      <c r="HA555" s="96"/>
      <c r="HB555" s="96"/>
      <c r="HC555" s="96"/>
      <c r="HD555" s="96"/>
      <c r="HE555" s="96"/>
      <c r="HF555" s="96"/>
      <c r="HG555" s="96"/>
      <c r="HH555" s="96"/>
      <c r="HI555" s="96"/>
      <c r="HJ555" s="96"/>
      <c r="HK555" s="96"/>
      <c r="HL555" s="96"/>
      <c r="HM555" s="96"/>
      <c r="HN555" s="96"/>
      <c r="HO555" s="96"/>
      <c r="HP555" s="96"/>
      <c r="HQ555" s="96"/>
      <c r="HR555" s="96"/>
      <c r="HS555" s="96"/>
      <c r="HT555" s="96"/>
      <c r="HU555" s="96"/>
      <c r="HV555" s="96"/>
      <c r="HW555" s="96"/>
      <c r="HX555" s="96"/>
      <c r="HY555" s="96"/>
      <c r="HZ555" s="96"/>
      <c r="IA555" s="96"/>
      <c r="IB555" s="96"/>
      <c r="IC555" s="96"/>
      <c r="ID555" s="96"/>
      <c r="IE555" s="96"/>
      <c r="IF555" s="96"/>
      <c r="IG555" s="96"/>
      <c r="IH555" s="96"/>
      <c r="II555" s="96"/>
      <c r="IJ555" s="96"/>
      <c r="IK555" s="96"/>
      <c r="IL555" s="96"/>
      <c r="IM555" s="96"/>
      <c r="IN555" s="96"/>
      <c r="IO555" s="96"/>
      <c r="IP555" s="96"/>
      <c r="IQ555" s="96"/>
      <c r="IR555" s="96"/>
      <c r="IS555" s="96"/>
      <c r="IT555" s="96"/>
      <c r="IU555" s="96"/>
      <c r="IV555" s="96"/>
      <c r="IW555" s="96"/>
      <c r="IX555" s="96"/>
      <c r="IY555" s="96"/>
      <c r="IZ555" s="96"/>
    </row>
    <row r="556" spans="1:1024" s="115" customFormat="1" ht="25.5">
      <c r="A556" s="103" t="str">
        <f t="shared" ref="A556:A565" si="467">IF(AND(A555&gt;0,B555&lt;=0),CONCATENATE(A555,".1"),IF(IFERROR(RIGHT(A555,4)*1,0)&gt;999,CONCATENATE(LEFT(A555,LEN(A555)*1-4),RIGHT(A555,4)*1+1),IF(IFERROR(RIGHT(A555,3)*1,0)&gt;99,CONCATENATE(LEFT(A555,LEN(A555)*1-3),RIGHT(A555,3)*1+1),IF(IFERROR(RIGHT(A555,2)*1,0)&gt;9,CONCATENATE(LEFT(A555,LEN(A555)*1-2),RIGHT(A555,2)*1+1),CONCATENATE(LEFT(A555,LEN(A555)*1-1),RIGHT(A555)*1+1)))))</f>
        <v>1.13.9.1</v>
      </c>
      <c r="B556" s="63">
        <v>984</v>
      </c>
      <c r="C556" s="64" t="s">
        <v>491</v>
      </c>
      <c r="D556" s="104" t="str">
        <f t="shared" ref="D556:D565" si="468">O556</f>
        <v>Saída lateral simples p/ eletroduto ¾" – Eletrocalhas/Perfilados – galvanizada à fogo</v>
      </c>
      <c r="E556" s="105" t="str">
        <f t="shared" ref="E556:E565" si="469">N556</f>
        <v>un</v>
      </c>
      <c r="F556" s="55" t="s">
        <v>471</v>
      </c>
      <c r="G556" s="158">
        <v>22</v>
      </c>
      <c r="H556" s="55">
        <f t="shared" ref="H556:H565" si="470">M556</f>
        <v>9.1999999999999993</v>
      </c>
      <c r="I556" s="55">
        <f t="shared" ref="I556:I565" si="471">TRUNC(H556*(1+$L$9),2)</f>
        <v>11.5</v>
      </c>
      <c r="J556" s="106">
        <f t="shared" ref="J556:J565" si="472">TRUNC(I556*G556,2)</f>
        <v>253</v>
      </c>
      <c r="K556" s="107">
        <f t="shared" ref="K556:K565" si="473">J556/U556</f>
        <v>9.8317755992428368E-3</v>
      </c>
      <c r="L556" s="107">
        <f t="shared" ref="L556:L565" si="474">J556/$J$744</f>
        <v>1.5317180660807877E-5</v>
      </c>
      <c r="M556" s="108">
        <v>9.1999999999999993</v>
      </c>
      <c r="N556" s="109" t="s">
        <v>609</v>
      </c>
      <c r="O556" s="110" t="s">
        <v>2139</v>
      </c>
      <c r="P556" s="111"/>
      <c r="Q556" s="112"/>
      <c r="R556" s="111"/>
      <c r="S556" s="111"/>
      <c r="T556" s="113"/>
      <c r="U556" s="114">
        <f t="shared" ref="U556:U566" si="475">IF(OR(P556="T1",P556="T2",P556="T3",P556="T4",P556="T5"),N556,U557)</f>
        <v>25732.89</v>
      </c>
      <c r="V556" s="71">
        <f t="shared" si="429"/>
        <v>1</v>
      </c>
      <c r="W556" s="71">
        <f t="shared" si="430"/>
        <v>1</v>
      </c>
      <c r="X556" s="71">
        <f t="shared" si="431"/>
        <v>13</v>
      </c>
      <c r="Y556" s="71">
        <f t="shared" si="432"/>
        <v>9</v>
      </c>
      <c r="Z556" s="71">
        <f t="shared" si="438"/>
        <v>0</v>
      </c>
      <c r="AA556" s="71">
        <f t="shared" si="433"/>
        <v>15166860.900000012</v>
      </c>
      <c r="AB556" s="71">
        <f t="shared" si="434"/>
        <v>15166860.900000012</v>
      </c>
      <c r="AC556" s="71">
        <f t="shared" si="435"/>
        <v>401814.61999999994</v>
      </c>
      <c r="AD556" s="71">
        <f t="shared" si="436"/>
        <v>253</v>
      </c>
      <c r="AE556" s="71">
        <f t="shared" si="437"/>
        <v>926875.18999999983</v>
      </c>
      <c r="AF556" s="90" t="str">
        <f t="shared" ref="AF556:AF565" si="476">IF($O556=AF$12,$D556,AF555)</f>
        <v>CENTRO INTEGRADO DE SAÚDE XANXERÊ</v>
      </c>
      <c r="AG556" s="90" t="str">
        <f t="shared" ref="AG556:AG565" si="477">IF($O556=AG$12,$D556,AG555)</f>
        <v>CONSTRUÇÃO</v>
      </c>
      <c r="AH556" s="90" t="str">
        <f t="shared" ref="AH556:AH565" si="478">IF($O556=AH$12,$D556,AH555)</f>
        <v xml:space="preserve">INSTALAÇÕES ELÉTRICAS </v>
      </c>
      <c r="AI556" s="90" t="str">
        <f t="shared" ref="AI556:AI565" si="479">IF($O556=AI$12,$D556,AI555)</f>
        <v>ELETROCALHAS FURADA</v>
      </c>
      <c r="AJ556" s="90" t="s">
        <v>489</v>
      </c>
      <c r="AK556" s="71"/>
      <c r="AL556" s="71"/>
      <c r="AM556" s="71"/>
      <c r="AN556" s="71"/>
      <c r="AO556" s="71"/>
      <c r="AP556" s="71"/>
      <c r="AQ556" s="71"/>
      <c r="AR556" s="71"/>
      <c r="AS556" s="71"/>
      <c r="AT556" s="71"/>
      <c r="AU556" s="71"/>
      <c r="AV556" s="71"/>
      <c r="AW556" s="71"/>
      <c r="AX556" s="71"/>
      <c r="AY556" s="71"/>
      <c r="AZ556" s="71"/>
      <c r="BA556" s="71"/>
      <c r="BB556" s="71"/>
      <c r="BC556" s="71"/>
      <c r="BD556" s="71"/>
      <c r="BE556" s="71"/>
      <c r="BF556" s="71"/>
      <c r="BG556" s="71"/>
      <c r="BH556" s="71"/>
      <c r="BI556" s="71"/>
      <c r="BJ556" s="71"/>
      <c r="BK556" s="71"/>
      <c r="BL556" s="71"/>
      <c r="BM556" s="71"/>
      <c r="BN556" s="71"/>
      <c r="BO556" s="71"/>
      <c r="BP556" s="71"/>
      <c r="BQ556" s="71"/>
      <c r="BR556" s="71"/>
      <c r="BS556" s="71"/>
      <c r="BT556" s="71"/>
      <c r="BU556" s="71"/>
      <c r="BV556" s="71"/>
      <c r="BW556" s="71"/>
      <c r="BX556" s="71"/>
      <c r="BY556" s="71"/>
      <c r="BZ556" s="71"/>
      <c r="CA556" s="71"/>
      <c r="CB556" s="71"/>
      <c r="CC556" s="71"/>
      <c r="CD556" s="71"/>
      <c r="CE556" s="71"/>
      <c r="CF556" s="71"/>
      <c r="CG556" s="71"/>
      <c r="CH556" s="71"/>
      <c r="CI556" s="71"/>
      <c r="CJ556" s="71"/>
      <c r="CK556" s="71"/>
      <c r="CL556" s="71"/>
      <c r="CM556" s="71"/>
      <c r="CN556" s="71"/>
      <c r="CO556" s="71"/>
      <c r="CP556" s="71"/>
      <c r="CQ556" s="71"/>
      <c r="CR556" s="71"/>
      <c r="CS556" s="71"/>
      <c r="CT556" s="71"/>
      <c r="CU556" s="71"/>
      <c r="CV556" s="71"/>
      <c r="CW556" s="71"/>
      <c r="CX556" s="71"/>
      <c r="CY556" s="71"/>
      <c r="CZ556" s="71"/>
      <c r="DA556" s="71"/>
      <c r="DB556" s="71"/>
      <c r="DC556" s="71"/>
      <c r="DD556" s="71"/>
      <c r="DE556" s="71"/>
      <c r="DF556" s="71"/>
      <c r="DG556" s="71"/>
      <c r="DH556" s="71"/>
      <c r="DI556" s="71"/>
      <c r="DJ556" s="71"/>
      <c r="DK556" s="71"/>
      <c r="DL556" s="71"/>
      <c r="DM556" s="71"/>
      <c r="DN556" s="71"/>
      <c r="DO556" s="71"/>
      <c r="DP556" s="71"/>
      <c r="DQ556" s="71"/>
      <c r="DR556" s="71"/>
      <c r="DS556" s="71"/>
      <c r="DT556" s="71"/>
      <c r="DU556" s="71"/>
      <c r="DV556" s="71"/>
      <c r="DW556" s="71"/>
      <c r="DX556" s="71"/>
      <c r="DY556" s="71"/>
      <c r="DZ556" s="71"/>
      <c r="EA556" s="71"/>
      <c r="EB556" s="71"/>
      <c r="EC556" s="71"/>
      <c r="ED556" s="71"/>
      <c r="EE556" s="71"/>
      <c r="EF556" s="71"/>
      <c r="EG556" s="71"/>
      <c r="EH556" s="71"/>
      <c r="EI556" s="71"/>
      <c r="EJ556" s="71"/>
      <c r="EK556" s="71"/>
      <c r="EL556" s="71"/>
      <c r="EM556" s="71"/>
      <c r="EN556" s="71"/>
      <c r="EO556" s="71"/>
      <c r="EP556" s="71"/>
      <c r="EQ556" s="71"/>
      <c r="ER556" s="71"/>
      <c r="ES556" s="71"/>
      <c r="ET556" s="71"/>
      <c r="EU556" s="71"/>
      <c r="EV556" s="71"/>
      <c r="EW556" s="71"/>
      <c r="EX556" s="71"/>
      <c r="EY556" s="71"/>
      <c r="EZ556" s="71"/>
      <c r="FA556" s="71"/>
      <c r="FB556" s="71"/>
      <c r="FC556" s="71"/>
      <c r="FD556" s="71"/>
      <c r="FE556" s="71"/>
      <c r="FF556" s="71"/>
      <c r="FG556" s="71"/>
      <c r="FH556" s="71"/>
      <c r="FI556" s="71"/>
      <c r="FJ556" s="71"/>
      <c r="FK556" s="71"/>
      <c r="FL556" s="71"/>
      <c r="FM556" s="71"/>
      <c r="FN556" s="71"/>
      <c r="FO556" s="71"/>
      <c r="FP556" s="71"/>
      <c r="FQ556" s="71"/>
      <c r="FR556" s="71"/>
      <c r="FS556" s="71"/>
      <c r="FT556" s="71"/>
      <c r="FU556" s="71"/>
      <c r="FV556" s="71"/>
      <c r="FW556" s="71"/>
      <c r="FX556" s="71"/>
      <c r="FY556" s="71"/>
      <c r="FZ556" s="71"/>
      <c r="GA556" s="71"/>
      <c r="GB556" s="71"/>
      <c r="GC556" s="71"/>
      <c r="GD556" s="71"/>
      <c r="GE556" s="71"/>
      <c r="GF556" s="71"/>
      <c r="GG556" s="71"/>
      <c r="GH556" s="71"/>
      <c r="GI556" s="71"/>
      <c r="GJ556" s="71"/>
      <c r="GK556" s="71"/>
      <c r="GL556" s="71"/>
      <c r="GM556" s="71"/>
      <c r="GN556" s="71"/>
      <c r="GO556" s="71"/>
      <c r="GP556" s="71"/>
      <c r="GQ556" s="71"/>
      <c r="GR556" s="71"/>
      <c r="GS556" s="71"/>
      <c r="GT556" s="71"/>
      <c r="GU556" s="71"/>
      <c r="GV556" s="71"/>
      <c r="GW556" s="71"/>
      <c r="GX556" s="71"/>
      <c r="GY556" s="71"/>
      <c r="GZ556" s="71"/>
      <c r="HA556" s="71"/>
      <c r="HB556" s="71"/>
      <c r="HC556" s="71"/>
      <c r="HD556" s="71"/>
      <c r="HE556" s="71"/>
      <c r="HF556" s="71"/>
      <c r="HG556" s="71"/>
      <c r="HH556" s="71"/>
      <c r="HI556" s="71"/>
      <c r="HJ556" s="71"/>
      <c r="HK556" s="71"/>
      <c r="HL556" s="71"/>
      <c r="HM556" s="71"/>
      <c r="HN556" s="71"/>
      <c r="HO556" s="71"/>
      <c r="HP556" s="71"/>
      <c r="HQ556" s="71"/>
      <c r="HR556" s="71"/>
      <c r="HS556" s="71"/>
      <c r="HT556" s="71"/>
      <c r="HU556" s="71"/>
      <c r="HV556" s="71"/>
      <c r="HW556" s="71"/>
      <c r="HX556" s="71"/>
      <c r="HY556" s="71"/>
      <c r="HZ556" s="71"/>
      <c r="IA556" s="71"/>
      <c r="IB556" s="71"/>
      <c r="IC556" s="71"/>
      <c r="ID556" s="71"/>
      <c r="IE556" s="71"/>
      <c r="IF556" s="71"/>
      <c r="IG556" s="71"/>
      <c r="IH556" s="71"/>
      <c r="II556" s="71"/>
      <c r="IJ556" s="71"/>
      <c r="IK556" s="71"/>
      <c r="IL556" s="71"/>
      <c r="IM556" s="71"/>
      <c r="IN556" s="71"/>
      <c r="IO556" s="71"/>
      <c r="IP556" s="71"/>
      <c r="IQ556" s="71"/>
      <c r="IR556" s="71"/>
      <c r="IS556" s="71"/>
      <c r="IT556" s="71"/>
      <c r="IU556" s="71"/>
      <c r="IV556" s="71"/>
      <c r="IW556" s="71"/>
      <c r="IX556" s="71"/>
      <c r="IY556" s="71"/>
      <c r="IZ556" s="71"/>
    </row>
    <row r="557" spans="1:1024" s="115" customFormat="1" ht="25.5">
      <c r="A557" s="103" t="str">
        <f t="shared" si="467"/>
        <v>1.13.9.2</v>
      </c>
      <c r="B557" s="63">
        <v>985</v>
      </c>
      <c r="C557" s="64" t="s">
        <v>491</v>
      </c>
      <c r="D557" s="104" t="str">
        <f t="shared" si="468"/>
        <v>Saída dupla lateral p/ eletroduto ¾" – Eletrocalhas/Perfilados – galvanizada à fogo</v>
      </c>
      <c r="E557" s="105" t="str">
        <f t="shared" si="469"/>
        <v>un</v>
      </c>
      <c r="F557" s="55" t="s">
        <v>471</v>
      </c>
      <c r="G557" s="158">
        <v>35</v>
      </c>
      <c r="H557" s="55">
        <f t="shared" si="470"/>
        <v>11.07</v>
      </c>
      <c r="I557" s="55">
        <f t="shared" si="471"/>
        <v>13.83</v>
      </c>
      <c r="J557" s="106">
        <f t="shared" si="472"/>
        <v>484.05</v>
      </c>
      <c r="K557" s="107">
        <f t="shared" si="473"/>
        <v>1.881055722851184E-2</v>
      </c>
      <c r="L557" s="107">
        <f t="shared" si="474"/>
        <v>2.9305459679304557E-5</v>
      </c>
      <c r="M557" s="108">
        <v>11.07</v>
      </c>
      <c r="N557" s="109" t="s">
        <v>609</v>
      </c>
      <c r="O557" s="110" t="s">
        <v>2142</v>
      </c>
      <c r="P557" s="111"/>
      <c r="Q557" s="112"/>
      <c r="R557" s="111"/>
      <c r="S557" s="111"/>
      <c r="T557" s="113"/>
      <c r="U557" s="114">
        <f t="shared" si="475"/>
        <v>25732.89</v>
      </c>
      <c r="V557" s="71">
        <f t="shared" si="429"/>
        <v>1</v>
      </c>
      <c r="W557" s="71">
        <f t="shared" si="430"/>
        <v>1</v>
      </c>
      <c r="X557" s="71">
        <f t="shared" si="431"/>
        <v>13</v>
      </c>
      <c r="Y557" s="71">
        <f t="shared" si="432"/>
        <v>9</v>
      </c>
      <c r="Z557" s="71">
        <f t="shared" si="438"/>
        <v>0</v>
      </c>
      <c r="AA557" s="71">
        <f t="shared" si="433"/>
        <v>15167344.950000012</v>
      </c>
      <c r="AB557" s="71">
        <f t="shared" si="434"/>
        <v>15167344.950000012</v>
      </c>
      <c r="AC557" s="71">
        <f t="shared" si="435"/>
        <v>402298.66999999993</v>
      </c>
      <c r="AD557" s="71">
        <f t="shared" si="436"/>
        <v>737.05</v>
      </c>
      <c r="AE557" s="71">
        <f t="shared" si="437"/>
        <v>927359.23999999987</v>
      </c>
      <c r="AF557" s="90" t="str">
        <f t="shared" si="476"/>
        <v>CENTRO INTEGRADO DE SAÚDE XANXERÊ</v>
      </c>
      <c r="AG557" s="90" t="str">
        <f t="shared" si="477"/>
        <v>CONSTRUÇÃO</v>
      </c>
      <c r="AH557" s="90" t="str">
        <f t="shared" si="478"/>
        <v xml:space="preserve">INSTALAÇÕES ELÉTRICAS </v>
      </c>
      <c r="AI557" s="90" t="str">
        <f t="shared" si="479"/>
        <v>ELETROCALHAS FURADA</v>
      </c>
      <c r="AJ557" s="90" t="s">
        <v>489</v>
      </c>
      <c r="AK557" s="71"/>
      <c r="AL557" s="71"/>
      <c r="AM557" s="71"/>
      <c r="AN557" s="71"/>
      <c r="AO557" s="71"/>
      <c r="AP557" s="71"/>
      <c r="AQ557" s="71"/>
      <c r="AR557" s="71"/>
      <c r="AS557" s="71"/>
      <c r="AT557" s="71"/>
      <c r="AU557" s="71"/>
      <c r="AV557" s="71"/>
      <c r="AW557" s="71"/>
      <c r="AX557" s="71"/>
      <c r="AY557" s="71"/>
      <c r="AZ557" s="71"/>
      <c r="BA557" s="71"/>
      <c r="BB557" s="71"/>
      <c r="BC557" s="71"/>
      <c r="BD557" s="71"/>
      <c r="BE557" s="71"/>
      <c r="BF557" s="71"/>
      <c r="BG557" s="71"/>
      <c r="BH557" s="71"/>
      <c r="BI557" s="71"/>
      <c r="BJ557" s="71"/>
      <c r="BK557" s="71"/>
      <c r="BL557" s="71"/>
      <c r="BM557" s="71"/>
      <c r="BN557" s="71"/>
      <c r="BO557" s="71"/>
      <c r="BP557" s="71"/>
      <c r="BQ557" s="71"/>
      <c r="BR557" s="71"/>
      <c r="BS557" s="71"/>
      <c r="BT557" s="71"/>
      <c r="BU557" s="71"/>
      <c r="BV557" s="71"/>
      <c r="BW557" s="71"/>
      <c r="BX557" s="71"/>
      <c r="BY557" s="71"/>
      <c r="BZ557" s="71"/>
      <c r="CA557" s="71"/>
      <c r="CB557" s="71"/>
      <c r="CC557" s="71"/>
      <c r="CD557" s="71"/>
      <c r="CE557" s="71"/>
      <c r="CF557" s="71"/>
      <c r="CG557" s="71"/>
      <c r="CH557" s="71"/>
      <c r="CI557" s="71"/>
      <c r="CJ557" s="71"/>
      <c r="CK557" s="71"/>
      <c r="CL557" s="71"/>
      <c r="CM557" s="71"/>
      <c r="CN557" s="71"/>
      <c r="CO557" s="71"/>
      <c r="CP557" s="71"/>
      <c r="CQ557" s="71"/>
      <c r="CR557" s="71"/>
      <c r="CS557" s="71"/>
      <c r="CT557" s="71"/>
      <c r="CU557" s="71"/>
      <c r="CV557" s="71"/>
      <c r="CW557" s="71"/>
      <c r="CX557" s="71"/>
      <c r="CY557" s="71"/>
      <c r="CZ557" s="71"/>
      <c r="DA557" s="71"/>
      <c r="DB557" s="71"/>
      <c r="DC557" s="71"/>
      <c r="DD557" s="71"/>
      <c r="DE557" s="71"/>
      <c r="DF557" s="71"/>
      <c r="DG557" s="71"/>
      <c r="DH557" s="71"/>
      <c r="DI557" s="71"/>
      <c r="DJ557" s="71"/>
      <c r="DK557" s="71"/>
      <c r="DL557" s="71"/>
      <c r="DM557" s="71"/>
      <c r="DN557" s="71"/>
      <c r="DO557" s="71"/>
      <c r="DP557" s="71"/>
      <c r="DQ557" s="71"/>
      <c r="DR557" s="71"/>
      <c r="DS557" s="71"/>
      <c r="DT557" s="71"/>
      <c r="DU557" s="71"/>
      <c r="DV557" s="71"/>
      <c r="DW557" s="71"/>
      <c r="DX557" s="71"/>
      <c r="DY557" s="71"/>
      <c r="DZ557" s="71"/>
      <c r="EA557" s="71"/>
      <c r="EB557" s="71"/>
      <c r="EC557" s="71"/>
      <c r="ED557" s="71"/>
      <c r="EE557" s="71"/>
      <c r="EF557" s="71"/>
      <c r="EG557" s="71"/>
      <c r="EH557" s="71"/>
      <c r="EI557" s="71"/>
      <c r="EJ557" s="71"/>
      <c r="EK557" s="71"/>
      <c r="EL557" s="71"/>
      <c r="EM557" s="71"/>
      <c r="EN557" s="71"/>
      <c r="EO557" s="71"/>
      <c r="EP557" s="71"/>
      <c r="EQ557" s="71"/>
      <c r="ER557" s="71"/>
      <c r="ES557" s="71"/>
      <c r="ET557" s="71"/>
      <c r="EU557" s="71"/>
      <c r="EV557" s="71"/>
      <c r="EW557" s="71"/>
      <c r="EX557" s="71"/>
      <c r="EY557" s="71"/>
      <c r="EZ557" s="71"/>
      <c r="FA557" s="71"/>
      <c r="FB557" s="71"/>
      <c r="FC557" s="71"/>
      <c r="FD557" s="71"/>
      <c r="FE557" s="71"/>
      <c r="FF557" s="71"/>
      <c r="FG557" s="71"/>
      <c r="FH557" s="71"/>
      <c r="FI557" s="71"/>
      <c r="FJ557" s="71"/>
      <c r="FK557" s="71"/>
      <c r="FL557" s="71"/>
      <c r="FM557" s="71"/>
      <c r="FN557" s="71"/>
      <c r="FO557" s="71"/>
      <c r="FP557" s="71"/>
      <c r="FQ557" s="71"/>
      <c r="FR557" s="71"/>
      <c r="FS557" s="71"/>
      <c r="FT557" s="71"/>
      <c r="FU557" s="71"/>
      <c r="FV557" s="71"/>
      <c r="FW557" s="71"/>
      <c r="FX557" s="71"/>
      <c r="FY557" s="71"/>
      <c r="FZ557" s="71"/>
      <c r="GA557" s="71"/>
      <c r="GB557" s="71"/>
      <c r="GC557" s="71"/>
      <c r="GD557" s="71"/>
      <c r="GE557" s="71"/>
      <c r="GF557" s="71"/>
      <c r="GG557" s="71"/>
      <c r="GH557" s="71"/>
      <c r="GI557" s="71"/>
      <c r="GJ557" s="71"/>
      <c r="GK557" s="71"/>
      <c r="GL557" s="71"/>
      <c r="GM557" s="71"/>
      <c r="GN557" s="71"/>
      <c r="GO557" s="71"/>
      <c r="GP557" s="71"/>
      <c r="GQ557" s="71"/>
      <c r="GR557" s="71"/>
      <c r="GS557" s="71"/>
      <c r="GT557" s="71"/>
      <c r="GU557" s="71"/>
      <c r="GV557" s="71"/>
      <c r="GW557" s="71"/>
      <c r="GX557" s="71"/>
      <c r="GY557" s="71"/>
      <c r="GZ557" s="71"/>
      <c r="HA557" s="71"/>
      <c r="HB557" s="71"/>
      <c r="HC557" s="71"/>
      <c r="HD557" s="71"/>
      <c r="HE557" s="71"/>
      <c r="HF557" s="71"/>
      <c r="HG557" s="71"/>
      <c r="HH557" s="71"/>
      <c r="HI557" s="71"/>
      <c r="HJ557" s="71"/>
      <c r="HK557" s="71"/>
      <c r="HL557" s="71"/>
      <c r="HM557" s="71"/>
      <c r="HN557" s="71"/>
      <c r="HO557" s="71"/>
      <c r="HP557" s="71"/>
      <c r="HQ557" s="71"/>
      <c r="HR557" s="71"/>
      <c r="HS557" s="71"/>
      <c r="HT557" s="71"/>
      <c r="HU557" s="71"/>
      <c r="HV557" s="71"/>
      <c r="HW557" s="71"/>
      <c r="HX557" s="71"/>
      <c r="HY557" s="71"/>
      <c r="HZ557" s="71"/>
      <c r="IA557" s="71"/>
      <c r="IB557" s="71"/>
      <c r="IC557" s="71"/>
      <c r="ID557" s="71"/>
      <c r="IE557" s="71"/>
      <c r="IF557" s="71"/>
      <c r="IG557" s="71"/>
      <c r="IH557" s="71"/>
      <c r="II557" s="71"/>
      <c r="IJ557" s="71"/>
      <c r="IK557" s="71"/>
      <c r="IL557" s="71"/>
      <c r="IM557" s="71"/>
      <c r="IN557" s="71"/>
      <c r="IO557" s="71"/>
      <c r="IP557" s="71"/>
      <c r="IQ557" s="71"/>
      <c r="IR557" s="71"/>
      <c r="IS557" s="71"/>
      <c r="IT557" s="71"/>
      <c r="IU557" s="71"/>
      <c r="IV557" s="71"/>
      <c r="IW557" s="71"/>
      <c r="IX557" s="71"/>
      <c r="IY557" s="71"/>
      <c r="IZ557" s="71"/>
    </row>
    <row r="558" spans="1:1024" s="115" customFormat="1">
      <c r="A558" s="103" t="str">
        <f t="shared" si="467"/>
        <v>1.13.9.3</v>
      </c>
      <c r="B558" s="63">
        <v>1107</v>
      </c>
      <c r="C558" s="64" t="s">
        <v>491</v>
      </c>
      <c r="D558" s="104" t="str">
        <f t="shared" si="468"/>
        <v>Eletrocalha perfurada 100x50x3000 mm chapa #18 G.F</v>
      </c>
      <c r="E558" s="105" t="str">
        <f t="shared" si="469"/>
        <v>m</v>
      </c>
      <c r="F558" s="55" t="s">
        <v>471</v>
      </c>
      <c r="G558" s="158">
        <v>159.36000000000001</v>
      </c>
      <c r="H558" s="55">
        <f t="shared" si="470"/>
        <v>63.23</v>
      </c>
      <c r="I558" s="55">
        <f t="shared" si="471"/>
        <v>79.03</v>
      </c>
      <c r="J558" s="106">
        <f t="shared" si="472"/>
        <v>12594.22</v>
      </c>
      <c r="K558" s="107">
        <f t="shared" si="473"/>
        <v>0.48942112603753407</v>
      </c>
      <c r="L558" s="107">
        <f t="shared" si="474"/>
        <v>7.6248198822909E-4</v>
      </c>
      <c r="M558" s="108">
        <v>63.23</v>
      </c>
      <c r="N558" s="109" t="s">
        <v>657</v>
      </c>
      <c r="O558" s="110" t="s">
        <v>2158</v>
      </c>
      <c r="P558" s="111"/>
      <c r="Q558" s="112"/>
      <c r="R558" s="111"/>
      <c r="S558" s="111"/>
      <c r="T558" s="113"/>
      <c r="U558" s="114">
        <f t="shared" si="475"/>
        <v>25732.89</v>
      </c>
      <c r="V558" s="71">
        <f t="shared" si="429"/>
        <v>1</v>
      </c>
      <c r="W558" s="71">
        <f t="shared" si="430"/>
        <v>1</v>
      </c>
      <c r="X558" s="71">
        <f t="shared" si="431"/>
        <v>13</v>
      </c>
      <c r="Y558" s="71">
        <f t="shared" si="432"/>
        <v>9</v>
      </c>
      <c r="Z558" s="71">
        <f t="shared" si="438"/>
        <v>0</v>
      </c>
      <c r="AA558" s="71">
        <f t="shared" si="433"/>
        <v>15179939.170000013</v>
      </c>
      <c r="AB558" s="71">
        <f t="shared" si="434"/>
        <v>15179939.170000013</v>
      </c>
      <c r="AC558" s="71">
        <f t="shared" si="435"/>
        <v>414892.8899999999</v>
      </c>
      <c r="AD558" s="71">
        <f t="shared" si="436"/>
        <v>13331.269999999999</v>
      </c>
      <c r="AE558" s="71">
        <f t="shared" si="437"/>
        <v>939953.45999999985</v>
      </c>
      <c r="AF558" s="90" t="str">
        <f t="shared" si="476"/>
        <v>CENTRO INTEGRADO DE SAÚDE XANXERÊ</v>
      </c>
      <c r="AG558" s="90" t="str">
        <f t="shared" si="477"/>
        <v>CONSTRUÇÃO</v>
      </c>
      <c r="AH558" s="90" t="str">
        <f t="shared" si="478"/>
        <v xml:space="preserve">INSTALAÇÕES ELÉTRICAS </v>
      </c>
      <c r="AI558" s="90" t="str">
        <f t="shared" si="479"/>
        <v>ELETROCALHAS FURADA</v>
      </c>
      <c r="AJ558" s="90" t="s">
        <v>489</v>
      </c>
      <c r="AK558" s="71"/>
      <c r="AL558" s="71"/>
      <c r="AM558" s="71"/>
      <c r="AN558" s="71"/>
      <c r="AO558" s="71"/>
      <c r="AP558" s="71"/>
      <c r="AQ558" s="71"/>
      <c r="AR558" s="71"/>
      <c r="AS558" s="71"/>
      <c r="AT558" s="71"/>
      <c r="AU558" s="71"/>
      <c r="AV558" s="71"/>
      <c r="AW558" s="71"/>
      <c r="AX558" s="71"/>
      <c r="AY558" s="71"/>
      <c r="AZ558" s="71"/>
      <c r="BA558" s="71"/>
      <c r="BB558" s="71"/>
      <c r="BC558" s="71"/>
      <c r="BD558" s="71"/>
      <c r="BE558" s="71"/>
      <c r="BF558" s="71"/>
      <c r="BG558" s="71"/>
      <c r="BH558" s="71"/>
      <c r="BI558" s="71"/>
      <c r="BJ558" s="71"/>
      <c r="BK558" s="71"/>
      <c r="BL558" s="71"/>
      <c r="BM558" s="71"/>
      <c r="BN558" s="71"/>
      <c r="BO558" s="71"/>
      <c r="BP558" s="71"/>
      <c r="BQ558" s="71"/>
      <c r="BR558" s="71"/>
      <c r="BS558" s="71"/>
      <c r="BT558" s="71"/>
      <c r="BU558" s="71"/>
      <c r="BV558" s="71"/>
      <c r="BW558" s="71"/>
      <c r="BX558" s="71"/>
      <c r="BY558" s="71"/>
      <c r="BZ558" s="71"/>
      <c r="CA558" s="71"/>
      <c r="CB558" s="71"/>
      <c r="CC558" s="71"/>
      <c r="CD558" s="71"/>
      <c r="CE558" s="71"/>
      <c r="CF558" s="71"/>
      <c r="CG558" s="71"/>
      <c r="CH558" s="71"/>
      <c r="CI558" s="71"/>
      <c r="CJ558" s="71"/>
      <c r="CK558" s="71"/>
      <c r="CL558" s="71"/>
      <c r="CM558" s="71"/>
      <c r="CN558" s="71"/>
      <c r="CO558" s="71"/>
      <c r="CP558" s="71"/>
      <c r="CQ558" s="71"/>
      <c r="CR558" s="71"/>
      <c r="CS558" s="71"/>
      <c r="CT558" s="71"/>
      <c r="CU558" s="71"/>
      <c r="CV558" s="71"/>
      <c r="CW558" s="71"/>
      <c r="CX558" s="71"/>
      <c r="CY558" s="71"/>
      <c r="CZ558" s="71"/>
      <c r="DA558" s="71"/>
      <c r="DB558" s="71"/>
      <c r="DC558" s="71"/>
      <c r="DD558" s="71"/>
      <c r="DE558" s="71"/>
      <c r="DF558" s="71"/>
      <c r="DG558" s="71"/>
      <c r="DH558" s="71"/>
      <c r="DI558" s="71"/>
      <c r="DJ558" s="71"/>
      <c r="DK558" s="71"/>
      <c r="DL558" s="71"/>
      <c r="DM558" s="71"/>
      <c r="DN558" s="71"/>
      <c r="DO558" s="71"/>
      <c r="DP558" s="71"/>
      <c r="DQ558" s="71"/>
      <c r="DR558" s="71"/>
      <c r="DS558" s="71"/>
      <c r="DT558" s="71"/>
      <c r="DU558" s="71"/>
      <c r="DV558" s="71"/>
      <c r="DW558" s="71"/>
      <c r="DX558" s="71"/>
      <c r="DY558" s="71"/>
      <c r="DZ558" s="71"/>
      <c r="EA558" s="71"/>
      <c r="EB558" s="71"/>
      <c r="EC558" s="71"/>
      <c r="ED558" s="71"/>
      <c r="EE558" s="71"/>
      <c r="EF558" s="71"/>
      <c r="EG558" s="71"/>
      <c r="EH558" s="71"/>
      <c r="EI558" s="71"/>
      <c r="EJ558" s="71"/>
      <c r="EK558" s="71"/>
      <c r="EL558" s="71"/>
      <c r="EM558" s="71"/>
      <c r="EN558" s="71"/>
      <c r="EO558" s="71"/>
      <c r="EP558" s="71"/>
      <c r="EQ558" s="71"/>
      <c r="ER558" s="71"/>
      <c r="ES558" s="71"/>
      <c r="ET558" s="71"/>
      <c r="EU558" s="71"/>
      <c r="EV558" s="71"/>
      <c r="EW558" s="71"/>
      <c r="EX558" s="71"/>
      <c r="EY558" s="71"/>
      <c r="EZ558" s="71"/>
      <c r="FA558" s="71"/>
      <c r="FB558" s="71"/>
      <c r="FC558" s="71"/>
      <c r="FD558" s="71"/>
      <c r="FE558" s="71"/>
      <c r="FF558" s="71"/>
      <c r="FG558" s="71"/>
      <c r="FH558" s="71"/>
      <c r="FI558" s="71"/>
      <c r="FJ558" s="71"/>
      <c r="FK558" s="71"/>
      <c r="FL558" s="71"/>
      <c r="FM558" s="71"/>
      <c r="FN558" s="71"/>
      <c r="FO558" s="71"/>
      <c r="FP558" s="71"/>
      <c r="FQ558" s="71"/>
      <c r="FR558" s="71"/>
      <c r="FS558" s="71"/>
      <c r="FT558" s="71"/>
      <c r="FU558" s="71"/>
      <c r="FV558" s="71"/>
      <c r="FW558" s="71"/>
      <c r="FX558" s="71"/>
      <c r="FY558" s="71"/>
      <c r="FZ558" s="71"/>
      <c r="GA558" s="71"/>
      <c r="GB558" s="71"/>
      <c r="GC558" s="71"/>
      <c r="GD558" s="71"/>
      <c r="GE558" s="71"/>
      <c r="GF558" s="71"/>
      <c r="GG558" s="71"/>
      <c r="GH558" s="71"/>
      <c r="GI558" s="71"/>
      <c r="GJ558" s="71"/>
      <c r="GK558" s="71"/>
      <c r="GL558" s="71"/>
      <c r="GM558" s="71"/>
      <c r="GN558" s="71"/>
      <c r="GO558" s="71"/>
      <c r="GP558" s="71"/>
      <c r="GQ558" s="71"/>
      <c r="GR558" s="71"/>
      <c r="GS558" s="71"/>
      <c r="GT558" s="71"/>
      <c r="GU558" s="71"/>
      <c r="GV558" s="71"/>
      <c r="GW558" s="71"/>
      <c r="GX558" s="71"/>
      <c r="GY558" s="71"/>
      <c r="GZ558" s="71"/>
      <c r="HA558" s="71"/>
      <c r="HB558" s="71"/>
      <c r="HC558" s="71"/>
      <c r="HD558" s="71"/>
      <c r="HE558" s="71"/>
      <c r="HF558" s="71"/>
      <c r="HG558" s="71"/>
      <c r="HH558" s="71"/>
      <c r="HI558" s="71"/>
      <c r="HJ558" s="71"/>
      <c r="HK558" s="71"/>
      <c r="HL558" s="71"/>
      <c r="HM558" s="71"/>
      <c r="HN558" s="71"/>
      <c r="HO558" s="71"/>
      <c r="HP558" s="71"/>
      <c r="HQ558" s="71"/>
      <c r="HR558" s="71"/>
      <c r="HS558" s="71"/>
      <c r="HT558" s="71"/>
      <c r="HU558" s="71"/>
      <c r="HV558" s="71"/>
      <c r="HW558" s="71"/>
      <c r="HX558" s="71"/>
      <c r="HY558" s="71"/>
      <c r="HZ558" s="71"/>
      <c r="IA558" s="71"/>
      <c r="IB558" s="71"/>
      <c r="IC558" s="71"/>
      <c r="ID558" s="71"/>
      <c r="IE558" s="71"/>
      <c r="IF558" s="71"/>
      <c r="IG558" s="71"/>
      <c r="IH558" s="71"/>
      <c r="II558" s="71"/>
      <c r="IJ558" s="71"/>
      <c r="IK558" s="71"/>
      <c r="IL558" s="71"/>
      <c r="IM558" s="71"/>
      <c r="IN558" s="71"/>
      <c r="IO558" s="71"/>
      <c r="IP558" s="71"/>
      <c r="IQ558" s="71"/>
      <c r="IR558" s="71"/>
      <c r="IS558" s="71"/>
      <c r="IT558" s="71"/>
      <c r="IU558" s="71"/>
      <c r="IV558" s="71"/>
      <c r="IW558" s="71"/>
      <c r="IX558" s="71"/>
      <c r="IY558" s="71"/>
      <c r="IZ558" s="71"/>
    </row>
    <row r="559" spans="1:1024" s="115" customFormat="1">
      <c r="A559" s="103" t="str">
        <f t="shared" si="467"/>
        <v>1.13.9.4</v>
      </c>
      <c r="B559" s="63">
        <v>1096</v>
      </c>
      <c r="C559" s="64" t="s">
        <v>491</v>
      </c>
      <c r="D559" s="104" t="str">
        <f t="shared" si="468"/>
        <v>Eletrocalha perfurada tipo U 150x100mm chapa 18</v>
      </c>
      <c r="E559" s="105" t="str">
        <f t="shared" si="469"/>
        <v>m</v>
      </c>
      <c r="F559" s="55" t="s">
        <v>471</v>
      </c>
      <c r="G559" s="158">
        <v>3.7</v>
      </c>
      <c r="H559" s="55">
        <f t="shared" si="470"/>
        <v>26.59</v>
      </c>
      <c r="I559" s="55">
        <f t="shared" si="471"/>
        <v>33.229999999999997</v>
      </c>
      <c r="J559" s="106">
        <f t="shared" si="472"/>
        <v>122.95</v>
      </c>
      <c r="K559" s="107">
        <f t="shared" si="473"/>
        <v>4.7779320550470628E-3</v>
      </c>
      <c r="L559" s="107">
        <f t="shared" si="474"/>
        <v>7.4436654634242231E-6</v>
      </c>
      <c r="M559" s="108">
        <v>26.59</v>
      </c>
      <c r="N559" s="109" t="s">
        <v>657</v>
      </c>
      <c r="O559" s="110" t="s">
        <v>2154</v>
      </c>
      <c r="P559" s="111"/>
      <c r="Q559" s="112"/>
      <c r="R559" s="111"/>
      <c r="S559" s="111"/>
      <c r="T559" s="113"/>
      <c r="U559" s="114">
        <f t="shared" si="475"/>
        <v>25732.89</v>
      </c>
      <c r="V559" s="71">
        <f t="shared" si="429"/>
        <v>1</v>
      </c>
      <c r="W559" s="71">
        <f t="shared" si="430"/>
        <v>1</v>
      </c>
      <c r="X559" s="71">
        <f t="shared" si="431"/>
        <v>13</v>
      </c>
      <c r="Y559" s="71">
        <f t="shared" si="432"/>
        <v>9</v>
      </c>
      <c r="Z559" s="71">
        <f t="shared" si="438"/>
        <v>0</v>
      </c>
      <c r="AA559" s="71">
        <f t="shared" si="433"/>
        <v>15180062.120000012</v>
      </c>
      <c r="AB559" s="71">
        <f t="shared" si="434"/>
        <v>15180062.120000012</v>
      </c>
      <c r="AC559" s="71">
        <f t="shared" si="435"/>
        <v>415015.83999999991</v>
      </c>
      <c r="AD559" s="71">
        <f t="shared" si="436"/>
        <v>13454.22</v>
      </c>
      <c r="AE559" s="71">
        <f t="shared" si="437"/>
        <v>940076.4099999998</v>
      </c>
      <c r="AF559" s="90" t="str">
        <f t="shared" si="476"/>
        <v>CENTRO INTEGRADO DE SAÚDE XANXERÊ</v>
      </c>
      <c r="AG559" s="90" t="str">
        <f t="shared" si="477"/>
        <v>CONSTRUÇÃO</v>
      </c>
      <c r="AH559" s="90" t="str">
        <f t="shared" si="478"/>
        <v xml:space="preserve">INSTALAÇÕES ELÉTRICAS </v>
      </c>
      <c r="AI559" s="90" t="str">
        <f t="shared" si="479"/>
        <v>ELETROCALHAS FURADA</v>
      </c>
      <c r="AJ559" s="90" t="s">
        <v>489</v>
      </c>
      <c r="AK559" s="71"/>
      <c r="AL559" s="71"/>
      <c r="AM559" s="71"/>
      <c r="AN559" s="71"/>
      <c r="AO559" s="71"/>
      <c r="AP559" s="71"/>
      <c r="AQ559" s="71"/>
      <c r="AR559" s="71"/>
      <c r="AS559" s="71"/>
      <c r="AT559" s="71"/>
      <c r="AU559" s="71"/>
      <c r="AV559" s="71"/>
      <c r="AW559" s="71"/>
      <c r="AX559" s="71"/>
      <c r="AY559" s="71"/>
      <c r="AZ559" s="71"/>
      <c r="BA559" s="71"/>
      <c r="BB559" s="71"/>
      <c r="BC559" s="71"/>
      <c r="BD559" s="71"/>
      <c r="BE559" s="71"/>
      <c r="BF559" s="71"/>
      <c r="BG559" s="71"/>
      <c r="BH559" s="71"/>
      <c r="BI559" s="71"/>
      <c r="BJ559" s="71"/>
      <c r="BK559" s="71"/>
      <c r="BL559" s="71"/>
      <c r="BM559" s="71"/>
      <c r="BN559" s="71"/>
      <c r="BO559" s="71"/>
      <c r="BP559" s="71"/>
      <c r="BQ559" s="71"/>
      <c r="BR559" s="71"/>
      <c r="BS559" s="71"/>
      <c r="BT559" s="71"/>
      <c r="BU559" s="71"/>
      <c r="BV559" s="71"/>
      <c r="BW559" s="71"/>
      <c r="BX559" s="71"/>
      <c r="BY559" s="71"/>
      <c r="BZ559" s="71"/>
      <c r="CA559" s="71"/>
      <c r="CB559" s="71"/>
      <c r="CC559" s="71"/>
      <c r="CD559" s="71"/>
      <c r="CE559" s="71"/>
      <c r="CF559" s="71"/>
      <c r="CG559" s="71"/>
      <c r="CH559" s="71"/>
      <c r="CI559" s="71"/>
      <c r="CJ559" s="71"/>
      <c r="CK559" s="71"/>
      <c r="CL559" s="71"/>
      <c r="CM559" s="71"/>
      <c r="CN559" s="71"/>
      <c r="CO559" s="71"/>
      <c r="CP559" s="71"/>
      <c r="CQ559" s="71"/>
      <c r="CR559" s="71"/>
      <c r="CS559" s="71"/>
      <c r="CT559" s="71"/>
      <c r="CU559" s="71"/>
      <c r="CV559" s="71"/>
      <c r="CW559" s="71"/>
      <c r="CX559" s="71"/>
      <c r="CY559" s="71"/>
      <c r="CZ559" s="71"/>
      <c r="DA559" s="71"/>
      <c r="DB559" s="71"/>
      <c r="DC559" s="71"/>
      <c r="DD559" s="71"/>
      <c r="DE559" s="71"/>
      <c r="DF559" s="71"/>
      <c r="DG559" s="71"/>
      <c r="DH559" s="71"/>
      <c r="DI559" s="71"/>
      <c r="DJ559" s="71"/>
      <c r="DK559" s="71"/>
      <c r="DL559" s="71"/>
      <c r="DM559" s="71"/>
      <c r="DN559" s="71"/>
      <c r="DO559" s="71"/>
      <c r="DP559" s="71"/>
      <c r="DQ559" s="71"/>
      <c r="DR559" s="71"/>
      <c r="DS559" s="71"/>
      <c r="DT559" s="71"/>
      <c r="DU559" s="71"/>
      <c r="DV559" s="71"/>
      <c r="DW559" s="71"/>
      <c r="DX559" s="71"/>
      <c r="DY559" s="71"/>
      <c r="DZ559" s="71"/>
      <c r="EA559" s="71"/>
      <c r="EB559" s="71"/>
      <c r="EC559" s="71"/>
      <c r="ED559" s="71"/>
      <c r="EE559" s="71"/>
      <c r="EF559" s="71"/>
      <c r="EG559" s="71"/>
      <c r="EH559" s="71"/>
      <c r="EI559" s="71"/>
      <c r="EJ559" s="71"/>
      <c r="EK559" s="71"/>
      <c r="EL559" s="71"/>
      <c r="EM559" s="71"/>
      <c r="EN559" s="71"/>
      <c r="EO559" s="71"/>
      <c r="EP559" s="71"/>
      <c r="EQ559" s="71"/>
      <c r="ER559" s="71"/>
      <c r="ES559" s="71"/>
      <c r="ET559" s="71"/>
      <c r="EU559" s="71"/>
      <c r="EV559" s="71"/>
      <c r="EW559" s="71"/>
      <c r="EX559" s="71"/>
      <c r="EY559" s="71"/>
      <c r="EZ559" s="71"/>
      <c r="FA559" s="71"/>
      <c r="FB559" s="71"/>
      <c r="FC559" s="71"/>
      <c r="FD559" s="71"/>
      <c r="FE559" s="71"/>
      <c r="FF559" s="71"/>
      <c r="FG559" s="71"/>
      <c r="FH559" s="71"/>
      <c r="FI559" s="71"/>
      <c r="FJ559" s="71"/>
      <c r="FK559" s="71"/>
      <c r="FL559" s="71"/>
      <c r="FM559" s="71"/>
      <c r="FN559" s="71"/>
      <c r="FO559" s="71"/>
      <c r="FP559" s="71"/>
      <c r="FQ559" s="71"/>
      <c r="FR559" s="71"/>
      <c r="FS559" s="71"/>
      <c r="FT559" s="71"/>
      <c r="FU559" s="71"/>
      <c r="FV559" s="71"/>
      <c r="FW559" s="71"/>
      <c r="FX559" s="71"/>
      <c r="FY559" s="71"/>
      <c r="FZ559" s="71"/>
      <c r="GA559" s="71"/>
      <c r="GB559" s="71"/>
      <c r="GC559" s="71"/>
      <c r="GD559" s="71"/>
      <c r="GE559" s="71"/>
      <c r="GF559" s="71"/>
      <c r="GG559" s="71"/>
      <c r="GH559" s="71"/>
      <c r="GI559" s="71"/>
      <c r="GJ559" s="71"/>
      <c r="GK559" s="71"/>
      <c r="GL559" s="71"/>
      <c r="GM559" s="71"/>
      <c r="GN559" s="71"/>
      <c r="GO559" s="71"/>
      <c r="GP559" s="71"/>
      <c r="GQ559" s="71"/>
      <c r="GR559" s="71"/>
      <c r="GS559" s="71"/>
      <c r="GT559" s="71"/>
      <c r="GU559" s="71"/>
      <c r="GV559" s="71"/>
      <c r="GW559" s="71"/>
      <c r="GX559" s="71"/>
      <c r="GY559" s="71"/>
      <c r="GZ559" s="71"/>
      <c r="HA559" s="71"/>
      <c r="HB559" s="71"/>
      <c r="HC559" s="71"/>
      <c r="HD559" s="71"/>
      <c r="HE559" s="71"/>
      <c r="HF559" s="71"/>
      <c r="HG559" s="71"/>
      <c r="HH559" s="71"/>
      <c r="HI559" s="71"/>
      <c r="HJ559" s="71"/>
      <c r="HK559" s="71"/>
      <c r="HL559" s="71"/>
      <c r="HM559" s="71"/>
      <c r="HN559" s="71"/>
      <c r="HO559" s="71"/>
      <c r="HP559" s="71"/>
      <c r="HQ559" s="71"/>
      <c r="HR559" s="71"/>
      <c r="HS559" s="71"/>
      <c r="HT559" s="71"/>
      <c r="HU559" s="71"/>
      <c r="HV559" s="71"/>
      <c r="HW559" s="71"/>
      <c r="HX559" s="71"/>
      <c r="HY559" s="71"/>
      <c r="HZ559" s="71"/>
      <c r="IA559" s="71"/>
      <c r="IB559" s="71"/>
      <c r="IC559" s="71"/>
      <c r="ID559" s="71"/>
      <c r="IE559" s="71"/>
      <c r="IF559" s="71"/>
      <c r="IG559" s="71"/>
      <c r="IH559" s="71"/>
      <c r="II559" s="71"/>
      <c r="IJ559" s="71"/>
      <c r="IK559" s="71"/>
      <c r="IL559" s="71"/>
      <c r="IM559" s="71"/>
      <c r="IN559" s="71"/>
      <c r="IO559" s="71"/>
      <c r="IP559" s="71"/>
      <c r="IQ559" s="71"/>
      <c r="IR559" s="71"/>
      <c r="IS559" s="71"/>
      <c r="IT559" s="71"/>
      <c r="IU559" s="71"/>
      <c r="IV559" s="71"/>
      <c r="IW559" s="71"/>
      <c r="IX559" s="71"/>
      <c r="IY559" s="71"/>
      <c r="IZ559" s="71"/>
    </row>
    <row r="560" spans="1:1024" s="115" customFormat="1" ht="25.5">
      <c r="A560" s="103" t="str">
        <f t="shared" si="467"/>
        <v>1.13.9.5</v>
      </c>
      <c r="B560" s="63">
        <v>1113</v>
      </c>
      <c r="C560" s="64" t="s">
        <v>491</v>
      </c>
      <c r="D560" s="104" t="str">
        <f t="shared" si="468"/>
        <v>Flange de fixação de eletrocalha em quadro metálico, dimensão 150x50mm</v>
      </c>
      <c r="E560" s="105" t="str">
        <f t="shared" si="469"/>
        <v>un</v>
      </c>
      <c r="F560" s="55" t="s">
        <v>471</v>
      </c>
      <c r="G560" s="158">
        <v>4</v>
      </c>
      <c r="H560" s="55">
        <f t="shared" si="470"/>
        <v>18.39</v>
      </c>
      <c r="I560" s="55">
        <f t="shared" si="471"/>
        <v>22.98</v>
      </c>
      <c r="J560" s="106">
        <f t="shared" si="472"/>
        <v>91.92</v>
      </c>
      <c r="K560" s="107">
        <f t="shared" si="473"/>
        <v>3.5720822651478324E-3</v>
      </c>
      <c r="L560" s="107">
        <f t="shared" si="474"/>
        <v>5.56504049937336E-6</v>
      </c>
      <c r="M560" s="108">
        <v>18.39</v>
      </c>
      <c r="N560" s="109" t="s">
        <v>609</v>
      </c>
      <c r="O560" s="110" t="s">
        <v>2165</v>
      </c>
      <c r="P560" s="111"/>
      <c r="Q560" s="112"/>
      <c r="R560" s="111"/>
      <c r="S560" s="111"/>
      <c r="T560" s="113"/>
      <c r="U560" s="114">
        <f t="shared" si="475"/>
        <v>25732.89</v>
      </c>
      <c r="V560" s="71">
        <f t="shared" si="429"/>
        <v>1</v>
      </c>
      <c r="W560" s="71">
        <f t="shared" si="430"/>
        <v>1</v>
      </c>
      <c r="X560" s="71">
        <f t="shared" si="431"/>
        <v>13</v>
      </c>
      <c r="Y560" s="71">
        <f t="shared" si="432"/>
        <v>9</v>
      </c>
      <c r="Z560" s="71">
        <f t="shared" si="438"/>
        <v>0</v>
      </c>
      <c r="AA560" s="71">
        <f t="shared" si="433"/>
        <v>15180154.040000012</v>
      </c>
      <c r="AB560" s="71">
        <f t="shared" si="434"/>
        <v>15180154.040000012</v>
      </c>
      <c r="AC560" s="71">
        <f t="shared" si="435"/>
        <v>415107.75999999989</v>
      </c>
      <c r="AD560" s="71">
        <f t="shared" si="436"/>
        <v>13546.14</v>
      </c>
      <c r="AE560" s="71">
        <f t="shared" si="437"/>
        <v>940168.32999999984</v>
      </c>
      <c r="AF560" s="90" t="str">
        <f t="shared" si="476"/>
        <v>CENTRO INTEGRADO DE SAÚDE XANXERÊ</v>
      </c>
      <c r="AG560" s="90" t="str">
        <f t="shared" si="477"/>
        <v>CONSTRUÇÃO</v>
      </c>
      <c r="AH560" s="90" t="str">
        <f t="shared" si="478"/>
        <v xml:space="preserve">INSTALAÇÕES ELÉTRICAS </v>
      </c>
      <c r="AI560" s="90" t="str">
        <f t="shared" si="479"/>
        <v>ELETROCALHAS FURADA</v>
      </c>
      <c r="AJ560" s="90" t="s">
        <v>489</v>
      </c>
      <c r="AK560" s="71"/>
      <c r="AL560" s="71"/>
      <c r="AM560" s="71"/>
      <c r="AN560" s="71"/>
      <c r="AO560" s="71"/>
      <c r="AP560" s="71"/>
      <c r="AQ560" s="71"/>
      <c r="AR560" s="71"/>
      <c r="AS560" s="71"/>
      <c r="AT560" s="71"/>
      <c r="AU560" s="71"/>
      <c r="AV560" s="71"/>
      <c r="AW560" s="71"/>
      <c r="AX560" s="71"/>
      <c r="AY560" s="71"/>
      <c r="AZ560" s="71"/>
      <c r="BA560" s="71"/>
      <c r="BB560" s="71"/>
      <c r="BC560" s="71"/>
      <c r="BD560" s="71"/>
      <c r="BE560" s="71"/>
      <c r="BF560" s="71"/>
      <c r="BG560" s="71"/>
      <c r="BH560" s="71"/>
      <c r="BI560" s="71"/>
      <c r="BJ560" s="71"/>
      <c r="BK560" s="71"/>
      <c r="BL560" s="71"/>
      <c r="BM560" s="71"/>
      <c r="BN560" s="71"/>
      <c r="BO560" s="71"/>
      <c r="BP560" s="71"/>
      <c r="BQ560" s="71"/>
      <c r="BR560" s="71"/>
      <c r="BS560" s="71"/>
      <c r="BT560" s="71"/>
      <c r="BU560" s="71"/>
      <c r="BV560" s="71"/>
      <c r="BW560" s="71"/>
      <c r="BX560" s="71"/>
      <c r="BY560" s="71"/>
      <c r="BZ560" s="71"/>
      <c r="CA560" s="71"/>
      <c r="CB560" s="71"/>
      <c r="CC560" s="71"/>
      <c r="CD560" s="71"/>
      <c r="CE560" s="71"/>
      <c r="CF560" s="71"/>
      <c r="CG560" s="71"/>
      <c r="CH560" s="71"/>
      <c r="CI560" s="71"/>
      <c r="CJ560" s="71"/>
      <c r="CK560" s="71"/>
      <c r="CL560" s="71"/>
      <c r="CM560" s="71"/>
      <c r="CN560" s="71"/>
      <c r="CO560" s="71"/>
      <c r="CP560" s="71"/>
      <c r="CQ560" s="71"/>
      <c r="CR560" s="71"/>
      <c r="CS560" s="71"/>
      <c r="CT560" s="71"/>
      <c r="CU560" s="71"/>
      <c r="CV560" s="71"/>
      <c r="CW560" s="71"/>
      <c r="CX560" s="71"/>
      <c r="CY560" s="71"/>
      <c r="CZ560" s="71"/>
      <c r="DA560" s="71"/>
      <c r="DB560" s="71"/>
      <c r="DC560" s="71"/>
      <c r="DD560" s="71"/>
      <c r="DE560" s="71"/>
      <c r="DF560" s="71"/>
      <c r="DG560" s="71"/>
      <c r="DH560" s="71"/>
      <c r="DI560" s="71"/>
      <c r="DJ560" s="71"/>
      <c r="DK560" s="71"/>
      <c r="DL560" s="71"/>
      <c r="DM560" s="71"/>
      <c r="DN560" s="71"/>
      <c r="DO560" s="71"/>
      <c r="DP560" s="71"/>
      <c r="DQ560" s="71"/>
      <c r="DR560" s="71"/>
      <c r="DS560" s="71"/>
      <c r="DT560" s="71"/>
      <c r="DU560" s="71"/>
      <c r="DV560" s="71"/>
      <c r="DW560" s="71"/>
      <c r="DX560" s="71"/>
      <c r="DY560" s="71"/>
      <c r="DZ560" s="71"/>
      <c r="EA560" s="71"/>
      <c r="EB560" s="71"/>
      <c r="EC560" s="71"/>
      <c r="ED560" s="71"/>
      <c r="EE560" s="71"/>
      <c r="EF560" s="71"/>
      <c r="EG560" s="71"/>
      <c r="EH560" s="71"/>
      <c r="EI560" s="71"/>
      <c r="EJ560" s="71"/>
      <c r="EK560" s="71"/>
      <c r="EL560" s="71"/>
      <c r="EM560" s="71"/>
      <c r="EN560" s="71"/>
      <c r="EO560" s="71"/>
      <c r="EP560" s="71"/>
      <c r="EQ560" s="71"/>
      <c r="ER560" s="71"/>
      <c r="ES560" s="71"/>
      <c r="ET560" s="71"/>
      <c r="EU560" s="71"/>
      <c r="EV560" s="71"/>
      <c r="EW560" s="71"/>
      <c r="EX560" s="71"/>
      <c r="EY560" s="71"/>
      <c r="EZ560" s="71"/>
      <c r="FA560" s="71"/>
      <c r="FB560" s="71"/>
      <c r="FC560" s="71"/>
      <c r="FD560" s="71"/>
      <c r="FE560" s="71"/>
      <c r="FF560" s="71"/>
      <c r="FG560" s="71"/>
      <c r="FH560" s="71"/>
      <c r="FI560" s="71"/>
      <c r="FJ560" s="71"/>
      <c r="FK560" s="71"/>
      <c r="FL560" s="71"/>
      <c r="FM560" s="71"/>
      <c r="FN560" s="71"/>
      <c r="FO560" s="71"/>
      <c r="FP560" s="71"/>
      <c r="FQ560" s="71"/>
      <c r="FR560" s="71"/>
      <c r="FS560" s="71"/>
      <c r="FT560" s="71"/>
      <c r="FU560" s="71"/>
      <c r="FV560" s="71"/>
      <c r="FW560" s="71"/>
      <c r="FX560" s="71"/>
      <c r="FY560" s="71"/>
      <c r="FZ560" s="71"/>
      <c r="GA560" s="71"/>
      <c r="GB560" s="71"/>
      <c r="GC560" s="71"/>
      <c r="GD560" s="71"/>
      <c r="GE560" s="71"/>
      <c r="GF560" s="71"/>
      <c r="GG560" s="71"/>
      <c r="GH560" s="71"/>
      <c r="GI560" s="71"/>
      <c r="GJ560" s="71"/>
      <c r="GK560" s="71"/>
      <c r="GL560" s="71"/>
      <c r="GM560" s="71"/>
      <c r="GN560" s="71"/>
      <c r="GO560" s="71"/>
      <c r="GP560" s="71"/>
      <c r="GQ560" s="71"/>
      <c r="GR560" s="71"/>
      <c r="GS560" s="71"/>
      <c r="GT560" s="71"/>
      <c r="GU560" s="71"/>
      <c r="GV560" s="71"/>
      <c r="GW560" s="71"/>
      <c r="GX560" s="71"/>
      <c r="GY560" s="71"/>
      <c r="GZ560" s="71"/>
      <c r="HA560" s="71"/>
      <c r="HB560" s="71"/>
      <c r="HC560" s="71"/>
      <c r="HD560" s="71"/>
      <c r="HE560" s="71"/>
      <c r="HF560" s="71"/>
      <c r="HG560" s="71"/>
      <c r="HH560" s="71"/>
      <c r="HI560" s="71"/>
      <c r="HJ560" s="71"/>
      <c r="HK560" s="71"/>
      <c r="HL560" s="71"/>
      <c r="HM560" s="71"/>
      <c r="HN560" s="71"/>
      <c r="HO560" s="71"/>
      <c r="HP560" s="71"/>
      <c r="HQ560" s="71"/>
      <c r="HR560" s="71"/>
      <c r="HS560" s="71"/>
      <c r="HT560" s="71"/>
      <c r="HU560" s="71"/>
      <c r="HV560" s="71"/>
      <c r="HW560" s="71"/>
      <c r="HX560" s="71"/>
      <c r="HY560" s="71"/>
      <c r="HZ560" s="71"/>
      <c r="IA560" s="71"/>
      <c r="IB560" s="71"/>
      <c r="IC560" s="71"/>
      <c r="ID560" s="71"/>
      <c r="IE560" s="71"/>
      <c r="IF560" s="71"/>
      <c r="IG560" s="71"/>
      <c r="IH560" s="71"/>
      <c r="II560" s="71"/>
      <c r="IJ560" s="71"/>
      <c r="IK560" s="71"/>
      <c r="IL560" s="71"/>
      <c r="IM560" s="71"/>
      <c r="IN560" s="71"/>
      <c r="IO560" s="71"/>
      <c r="IP560" s="71"/>
      <c r="IQ560" s="71"/>
      <c r="IR560" s="71"/>
      <c r="IS560" s="71"/>
      <c r="IT560" s="71"/>
      <c r="IU560" s="71"/>
      <c r="IV560" s="71"/>
      <c r="IW560" s="71"/>
      <c r="IX560" s="71"/>
      <c r="IY560" s="71"/>
      <c r="IZ560" s="71"/>
    </row>
    <row r="561" spans="1:1024" s="115" customFormat="1">
      <c r="A561" s="103" t="str">
        <f t="shared" si="467"/>
        <v>1.13.9.6</v>
      </c>
      <c r="B561" s="63">
        <v>1114</v>
      </c>
      <c r="C561" s="64" t="s">
        <v>491</v>
      </c>
      <c r="D561" s="104" t="str">
        <f t="shared" si="468"/>
        <v>Suporte para suspensão vertical eletrocalha 100x50 mm</v>
      </c>
      <c r="E561" s="105" t="str">
        <f t="shared" si="469"/>
        <v>un</v>
      </c>
      <c r="F561" s="55" t="s">
        <v>471</v>
      </c>
      <c r="G561" s="158">
        <v>131</v>
      </c>
      <c r="H561" s="55">
        <f t="shared" si="470"/>
        <v>51.38</v>
      </c>
      <c r="I561" s="55">
        <f t="shared" si="471"/>
        <v>64.22</v>
      </c>
      <c r="J561" s="106">
        <f t="shared" si="472"/>
        <v>8412.82</v>
      </c>
      <c r="K561" s="107">
        <f t="shared" si="473"/>
        <v>0.32692868931550245</v>
      </c>
      <c r="L561" s="107">
        <f t="shared" si="474"/>
        <v>5.0933076603501071E-4</v>
      </c>
      <c r="M561" s="108">
        <v>51.38</v>
      </c>
      <c r="N561" s="109" t="s">
        <v>609</v>
      </c>
      <c r="O561" s="110" t="s">
        <v>2167</v>
      </c>
      <c r="P561" s="111"/>
      <c r="Q561" s="112"/>
      <c r="R561" s="111"/>
      <c r="S561" s="111"/>
      <c r="T561" s="113"/>
      <c r="U561" s="114">
        <f t="shared" si="475"/>
        <v>25732.89</v>
      </c>
      <c r="V561" s="71">
        <f t="shared" si="429"/>
        <v>1</v>
      </c>
      <c r="W561" s="71">
        <f t="shared" si="430"/>
        <v>1</v>
      </c>
      <c r="X561" s="71">
        <f t="shared" si="431"/>
        <v>13</v>
      </c>
      <c r="Y561" s="71">
        <f t="shared" si="432"/>
        <v>9</v>
      </c>
      <c r="Z561" s="71">
        <f t="shared" si="438"/>
        <v>0</v>
      </c>
      <c r="AA561" s="71">
        <f t="shared" si="433"/>
        <v>15188566.860000012</v>
      </c>
      <c r="AB561" s="71">
        <f t="shared" si="434"/>
        <v>15188566.860000012</v>
      </c>
      <c r="AC561" s="71">
        <f t="shared" si="435"/>
        <v>423520.5799999999</v>
      </c>
      <c r="AD561" s="71">
        <f t="shared" si="436"/>
        <v>21958.959999999999</v>
      </c>
      <c r="AE561" s="71">
        <f t="shared" si="437"/>
        <v>948581.14999999979</v>
      </c>
      <c r="AF561" s="90" t="str">
        <f t="shared" si="476"/>
        <v>CENTRO INTEGRADO DE SAÚDE XANXERÊ</v>
      </c>
      <c r="AG561" s="90" t="str">
        <f t="shared" si="477"/>
        <v>CONSTRUÇÃO</v>
      </c>
      <c r="AH561" s="90" t="str">
        <f t="shared" si="478"/>
        <v xml:space="preserve">INSTALAÇÕES ELÉTRICAS </v>
      </c>
      <c r="AI561" s="90" t="str">
        <f t="shared" si="479"/>
        <v>ELETROCALHAS FURADA</v>
      </c>
      <c r="AJ561" s="90" t="s">
        <v>489</v>
      </c>
      <c r="AK561" s="71"/>
      <c r="AL561" s="71"/>
      <c r="AM561" s="71"/>
      <c r="AN561" s="71"/>
      <c r="AO561" s="71"/>
      <c r="AP561" s="71"/>
      <c r="AQ561" s="71"/>
      <c r="AR561" s="71"/>
      <c r="AS561" s="71"/>
      <c r="AT561" s="71"/>
      <c r="AU561" s="71"/>
      <c r="AV561" s="71"/>
      <c r="AW561" s="71"/>
      <c r="AX561" s="71"/>
      <c r="AY561" s="71"/>
      <c r="AZ561" s="71"/>
      <c r="BA561" s="71"/>
      <c r="BB561" s="71"/>
      <c r="BC561" s="71"/>
      <c r="BD561" s="71"/>
      <c r="BE561" s="71"/>
      <c r="BF561" s="71"/>
      <c r="BG561" s="71"/>
      <c r="BH561" s="71"/>
      <c r="BI561" s="71"/>
      <c r="BJ561" s="71"/>
      <c r="BK561" s="71"/>
      <c r="BL561" s="71"/>
      <c r="BM561" s="71"/>
      <c r="BN561" s="71"/>
      <c r="BO561" s="71"/>
      <c r="BP561" s="71"/>
      <c r="BQ561" s="71"/>
      <c r="BR561" s="71"/>
      <c r="BS561" s="71"/>
      <c r="BT561" s="71"/>
      <c r="BU561" s="71"/>
      <c r="BV561" s="71"/>
      <c r="BW561" s="71"/>
      <c r="BX561" s="71"/>
      <c r="BY561" s="71"/>
      <c r="BZ561" s="71"/>
      <c r="CA561" s="71"/>
      <c r="CB561" s="71"/>
      <c r="CC561" s="71"/>
      <c r="CD561" s="71"/>
      <c r="CE561" s="71"/>
      <c r="CF561" s="71"/>
      <c r="CG561" s="71"/>
      <c r="CH561" s="71"/>
      <c r="CI561" s="71"/>
      <c r="CJ561" s="71"/>
      <c r="CK561" s="71"/>
      <c r="CL561" s="71"/>
      <c r="CM561" s="71"/>
      <c r="CN561" s="71"/>
      <c r="CO561" s="71"/>
      <c r="CP561" s="71"/>
      <c r="CQ561" s="71"/>
      <c r="CR561" s="71"/>
      <c r="CS561" s="71"/>
      <c r="CT561" s="71"/>
      <c r="CU561" s="71"/>
      <c r="CV561" s="71"/>
      <c r="CW561" s="71"/>
      <c r="CX561" s="71"/>
      <c r="CY561" s="71"/>
      <c r="CZ561" s="71"/>
      <c r="DA561" s="71"/>
      <c r="DB561" s="71"/>
      <c r="DC561" s="71"/>
      <c r="DD561" s="71"/>
      <c r="DE561" s="71"/>
      <c r="DF561" s="71"/>
      <c r="DG561" s="71"/>
      <c r="DH561" s="71"/>
      <c r="DI561" s="71"/>
      <c r="DJ561" s="71"/>
      <c r="DK561" s="71"/>
      <c r="DL561" s="71"/>
      <c r="DM561" s="71"/>
      <c r="DN561" s="71"/>
      <c r="DO561" s="71"/>
      <c r="DP561" s="71"/>
      <c r="DQ561" s="71"/>
      <c r="DR561" s="71"/>
      <c r="DS561" s="71"/>
      <c r="DT561" s="71"/>
      <c r="DU561" s="71"/>
      <c r="DV561" s="71"/>
      <c r="DW561" s="71"/>
      <c r="DX561" s="71"/>
      <c r="DY561" s="71"/>
      <c r="DZ561" s="71"/>
      <c r="EA561" s="71"/>
      <c r="EB561" s="71"/>
      <c r="EC561" s="71"/>
      <c r="ED561" s="71"/>
      <c r="EE561" s="71"/>
      <c r="EF561" s="71"/>
      <c r="EG561" s="71"/>
      <c r="EH561" s="71"/>
      <c r="EI561" s="71"/>
      <c r="EJ561" s="71"/>
      <c r="EK561" s="71"/>
      <c r="EL561" s="71"/>
      <c r="EM561" s="71"/>
      <c r="EN561" s="71"/>
      <c r="EO561" s="71"/>
      <c r="EP561" s="71"/>
      <c r="EQ561" s="71"/>
      <c r="ER561" s="71"/>
      <c r="ES561" s="71"/>
      <c r="ET561" s="71"/>
      <c r="EU561" s="71"/>
      <c r="EV561" s="71"/>
      <c r="EW561" s="71"/>
      <c r="EX561" s="71"/>
      <c r="EY561" s="71"/>
      <c r="EZ561" s="71"/>
      <c r="FA561" s="71"/>
      <c r="FB561" s="71"/>
      <c r="FC561" s="71"/>
      <c r="FD561" s="71"/>
      <c r="FE561" s="71"/>
      <c r="FF561" s="71"/>
      <c r="FG561" s="71"/>
      <c r="FH561" s="71"/>
      <c r="FI561" s="71"/>
      <c r="FJ561" s="71"/>
      <c r="FK561" s="71"/>
      <c r="FL561" s="71"/>
      <c r="FM561" s="71"/>
      <c r="FN561" s="71"/>
      <c r="FO561" s="71"/>
      <c r="FP561" s="71"/>
      <c r="FQ561" s="71"/>
      <c r="FR561" s="71"/>
      <c r="FS561" s="71"/>
      <c r="FT561" s="71"/>
      <c r="FU561" s="71"/>
      <c r="FV561" s="71"/>
      <c r="FW561" s="71"/>
      <c r="FX561" s="71"/>
      <c r="FY561" s="71"/>
      <c r="FZ561" s="71"/>
      <c r="GA561" s="71"/>
      <c r="GB561" s="71"/>
      <c r="GC561" s="71"/>
      <c r="GD561" s="71"/>
      <c r="GE561" s="71"/>
      <c r="GF561" s="71"/>
      <c r="GG561" s="71"/>
      <c r="GH561" s="71"/>
      <c r="GI561" s="71"/>
      <c r="GJ561" s="71"/>
      <c r="GK561" s="71"/>
      <c r="GL561" s="71"/>
      <c r="GM561" s="71"/>
      <c r="GN561" s="71"/>
      <c r="GO561" s="71"/>
      <c r="GP561" s="71"/>
      <c r="GQ561" s="71"/>
      <c r="GR561" s="71"/>
      <c r="GS561" s="71"/>
      <c r="GT561" s="71"/>
      <c r="GU561" s="71"/>
      <c r="GV561" s="71"/>
      <c r="GW561" s="71"/>
      <c r="GX561" s="71"/>
      <c r="GY561" s="71"/>
      <c r="GZ561" s="71"/>
      <c r="HA561" s="71"/>
      <c r="HB561" s="71"/>
      <c r="HC561" s="71"/>
      <c r="HD561" s="71"/>
      <c r="HE561" s="71"/>
      <c r="HF561" s="71"/>
      <c r="HG561" s="71"/>
      <c r="HH561" s="71"/>
      <c r="HI561" s="71"/>
      <c r="HJ561" s="71"/>
      <c r="HK561" s="71"/>
      <c r="HL561" s="71"/>
      <c r="HM561" s="71"/>
      <c r="HN561" s="71"/>
      <c r="HO561" s="71"/>
      <c r="HP561" s="71"/>
      <c r="HQ561" s="71"/>
      <c r="HR561" s="71"/>
      <c r="HS561" s="71"/>
      <c r="HT561" s="71"/>
      <c r="HU561" s="71"/>
      <c r="HV561" s="71"/>
      <c r="HW561" s="71"/>
      <c r="HX561" s="71"/>
      <c r="HY561" s="71"/>
      <c r="HZ561" s="71"/>
      <c r="IA561" s="71"/>
      <c r="IB561" s="71"/>
      <c r="IC561" s="71"/>
      <c r="ID561" s="71"/>
      <c r="IE561" s="71"/>
      <c r="IF561" s="71"/>
      <c r="IG561" s="71"/>
      <c r="IH561" s="71"/>
      <c r="II561" s="71"/>
      <c r="IJ561" s="71"/>
      <c r="IK561" s="71"/>
      <c r="IL561" s="71"/>
      <c r="IM561" s="71"/>
      <c r="IN561" s="71"/>
      <c r="IO561" s="71"/>
      <c r="IP561" s="71"/>
      <c r="IQ561" s="71"/>
      <c r="IR561" s="71"/>
      <c r="IS561" s="71"/>
      <c r="IT561" s="71"/>
      <c r="IU561" s="71"/>
      <c r="IV561" s="71"/>
      <c r="IW561" s="71"/>
      <c r="IX561" s="71"/>
      <c r="IY561" s="71"/>
      <c r="IZ561" s="71"/>
    </row>
    <row r="562" spans="1:1024" s="115" customFormat="1">
      <c r="A562" s="103" t="str">
        <f t="shared" si="467"/>
        <v>1.13.9.7</v>
      </c>
      <c r="B562" s="63">
        <v>1109</v>
      </c>
      <c r="C562" s="64" t="s">
        <v>491</v>
      </c>
      <c r="D562" s="104" t="str">
        <f t="shared" si="468"/>
        <v>Te para eletrocalha, dimensão 100x50mm</v>
      </c>
      <c r="E562" s="105" t="str">
        <f t="shared" si="469"/>
        <v>un</v>
      </c>
      <c r="F562" s="55" t="s">
        <v>471</v>
      </c>
      <c r="G562" s="158">
        <v>3</v>
      </c>
      <c r="H562" s="55">
        <f t="shared" si="470"/>
        <v>43.33</v>
      </c>
      <c r="I562" s="55">
        <f t="shared" si="471"/>
        <v>54.16</v>
      </c>
      <c r="J562" s="106">
        <f t="shared" si="472"/>
        <v>162.47999999999999</v>
      </c>
      <c r="K562" s="107">
        <f t="shared" si="473"/>
        <v>6.3140984164623557E-3</v>
      </c>
      <c r="L562" s="107">
        <f t="shared" si="474"/>
        <v>9.8368992639053895E-6</v>
      </c>
      <c r="M562" s="108">
        <v>43.33</v>
      </c>
      <c r="N562" s="109" t="s">
        <v>609</v>
      </c>
      <c r="O562" s="110" t="s">
        <v>2160</v>
      </c>
      <c r="P562" s="111"/>
      <c r="Q562" s="112"/>
      <c r="R562" s="111"/>
      <c r="S562" s="111"/>
      <c r="T562" s="113"/>
      <c r="U562" s="114">
        <f t="shared" si="475"/>
        <v>25732.89</v>
      </c>
      <c r="V562" s="71">
        <f t="shared" si="429"/>
        <v>1</v>
      </c>
      <c r="W562" s="71">
        <f t="shared" si="430"/>
        <v>1</v>
      </c>
      <c r="X562" s="71">
        <f t="shared" si="431"/>
        <v>13</v>
      </c>
      <c r="Y562" s="71">
        <f t="shared" si="432"/>
        <v>9</v>
      </c>
      <c r="Z562" s="71">
        <f t="shared" si="438"/>
        <v>0</v>
      </c>
      <c r="AA562" s="71">
        <f t="shared" si="433"/>
        <v>15188729.340000013</v>
      </c>
      <c r="AB562" s="71">
        <f t="shared" si="434"/>
        <v>15188729.340000013</v>
      </c>
      <c r="AC562" s="71">
        <f t="shared" si="435"/>
        <v>423683.05999999988</v>
      </c>
      <c r="AD562" s="71">
        <f t="shared" si="436"/>
        <v>22121.439999999999</v>
      </c>
      <c r="AE562" s="71">
        <f t="shared" si="437"/>
        <v>948743.62999999977</v>
      </c>
      <c r="AF562" s="90" t="str">
        <f t="shared" si="476"/>
        <v>CENTRO INTEGRADO DE SAÚDE XANXERÊ</v>
      </c>
      <c r="AG562" s="90" t="str">
        <f t="shared" si="477"/>
        <v>CONSTRUÇÃO</v>
      </c>
      <c r="AH562" s="90" t="str">
        <f t="shared" si="478"/>
        <v xml:space="preserve">INSTALAÇÕES ELÉTRICAS </v>
      </c>
      <c r="AI562" s="90" t="str">
        <f t="shared" si="479"/>
        <v>ELETROCALHAS FURADA</v>
      </c>
      <c r="AJ562" s="90" t="s">
        <v>489</v>
      </c>
      <c r="AK562" s="71"/>
      <c r="AL562" s="71"/>
      <c r="AM562" s="71"/>
      <c r="AN562" s="71"/>
      <c r="AO562" s="71"/>
      <c r="AP562" s="71"/>
      <c r="AQ562" s="71"/>
      <c r="AR562" s="71"/>
      <c r="AS562" s="71"/>
      <c r="AT562" s="71"/>
      <c r="AU562" s="71"/>
      <c r="AV562" s="71"/>
      <c r="AW562" s="71"/>
      <c r="AX562" s="71"/>
      <c r="AY562" s="71"/>
      <c r="AZ562" s="71"/>
      <c r="BA562" s="71"/>
      <c r="BB562" s="71"/>
      <c r="BC562" s="71"/>
      <c r="BD562" s="71"/>
      <c r="BE562" s="71"/>
      <c r="BF562" s="71"/>
      <c r="BG562" s="71"/>
      <c r="BH562" s="71"/>
      <c r="BI562" s="71"/>
      <c r="BJ562" s="71"/>
      <c r="BK562" s="71"/>
      <c r="BL562" s="71"/>
      <c r="BM562" s="71"/>
      <c r="BN562" s="71"/>
      <c r="BO562" s="71"/>
      <c r="BP562" s="71"/>
      <c r="BQ562" s="71"/>
      <c r="BR562" s="71"/>
      <c r="BS562" s="71"/>
      <c r="BT562" s="71"/>
      <c r="BU562" s="71"/>
      <c r="BV562" s="71"/>
      <c r="BW562" s="71"/>
      <c r="BX562" s="71"/>
      <c r="BY562" s="71"/>
      <c r="BZ562" s="71"/>
      <c r="CA562" s="71"/>
      <c r="CB562" s="71"/>
      <c r="CC562" s="71"/>
      <c r="CD562" s="71"/>
      <c r="CE562" s="71"/>
      <c r="CF562" s="71"/>
      <c r="CG562" s="71"/>
      <c r="CH562" s="71"/>
      <c r="CI562" s="71"/>
      <c r="CJ562" s="71"/>
      <c r="CK562" s="71"/>
      <c r="CL562" s="71"/>
      <c r="CM562" s="71"/>
      <c r="CN562" s="71"/>
      <c r="CO562" s="71"/>
      <c r="CP562" s="71"/>
      <c r="CQ562" s="71"/>
      <c r="CR562" s="71"/>
      <c r="CS562" s="71"/>
      <c r="CT562" s="71"/>
      <c r="CU562" s="71"/>
      <c r="CV562" s="71"/>
      <c r="CW562" s="71"/>
      <c r="CX562" s="71"/>
      <c r="CY562" s="71"/>
      <c r="CZ562" s="71"/>
      <c r="DA562" s="71"/>
      <c r="DB562" s="71"/>
      <c r="DC562" s="71"/>
      <c r="DD562" s="71"/>
      <c r="DE562" s="71"/>
      <c r="DF562" s="71"/>
      <c r="DG562" s="71"/>
      <c r="DH562" s="71"/>
      <c r="DI562" s="71"/>
      <c r="DJ562" s="71"/>
      <c r="DK562" s="71"/>
      <c r="DL562" s="71"/>
      <c r="DM562" s="71"/>
      <c r="DN562" s="71"/>
      <c r="DO562" s="71"/>
      <c r="DP562" s="71"/>
      <c r="DQ562" s="71"/>
      <c r="DR562" s="71"/>
      <c r="DS562" s="71"/>
      <c r="DT562" s="71"/>
      <c r="DU562" s="71"/>
      <c r="DV562" s="71"/>
      <c r="DW562" s="71"/>
      <c r="DX562" s="71"/>
      <c r="DY562" s="71"/>
      <c r="DZ562" s="71"/>
      <c r="EA562" s="71"/>
      <c r="EB562" s="71"/>
      <c r="EC562" s="71"/>
      <c r="ED562" s="71"/>
      <c r="EE562" s="71"/>
      <c r="EF562" s="71"/>
      <c r="EG562" s="71"/>
      <c r="EH562" s="71"/>
      <c r="EI562" s="71"/>
      <c r="EJ562" s="71"/>
      <c r="EK562" s="71"/>
      <c r="EL562" s="71"/>
      <c r="EM562" s="71"/>
      <c r="EN562" s="71"/>
      <c r="EO562" s="71"/>
      <c r="EP562" s="71"/>
      <c r="EQ562" s="71"/>
      <c r="ER562" s="71"/>
      <c r="ES562" s="71"/>
      <c r="ET562" s="71"/>
      <c r="EU562" s="71"/>
      <c r="EV562" s="71"/>
      <c r="EW562" s="71"/>
      <c r="EX562" s="71"/>
      <c r="EY562" s="71"/>
      <c r="EZ562" s="71"/>
      <c r="FA562" s="71"/>
      <c r="FB562" s="71"/>
      <c r="FC562" s="71"/>
      <c r="FD562" s="71"/>
      <c r="FE562" s="71"/>
      <c r="FF562" s="71"/>
      <c r="FG562" s="71"/>
      <c r="FH562" s="71"/>
      <c r="FI562" s="71"/>
      <c r="FJ562" s="71"/>
      <c r="FK562" s="71"/>
      <c r="FL562" s="71"/>
      <c r="FM562" s="71"/>
      <c r="FN562" s="71"/>
      <c r="FO562" s="71"/>
      <c r="FP562" s="71"/>
      <c r="FQ562" s="71"/>
      <c r="FR562" s="71"/>
      <c r="FS562" s="71"/>
      <c r="FT562" s="71"/>
      <c r="FU562" s="71"/>
      <c r="FV562" s="71"/>
      <c r="FW562" s="71"/>
      <c r="FX562" s="71"/>
      <c r="FY562" s="71"/>
      <c r="FZ562" s="71"/>
      <c r="GA562" s="71"/>
      <c r="GB562" s="71"/>
      <c r="GC562" s="71"/>
      <c r="GD562" s="71"/>
      <c r="GE562" s="71"/>
      <c r="GF562" s="71"/>
      <c r="GG562" s="71"/>
      <c r="GH562" s="71"/>
      <c r="GI562" s="71"/>
      <c r="GJ562" s="71"/>
      <c r="GK562" s="71"/>
      <c r="GL562" s="71"/>
      <c r="GM562" s="71"/>
      <c r="GN562" s="71"/>
      <c r="GO562" s="71"/>
      <c r="GP562" s="71"/>
      <c r="GQ562" s="71"/>
      <c r="GR562" s="71"/>
      <c r="GS562" s="71"/>
      <c r="GT562" s="71"/>
      <c r="GU562" s="71"/>
      <c r="GV562" s="71"/>
      <c r="GW562" s="71"/>
      <c r="GX562" s="71"/>
      <c r="GY562" s="71"/>
      <c r="GZ562" s="71"/>
      <c r="HA562" s="71"/>
      <c r="HB562" s="71"/>
      <c r="HC562" s="71"/>
      <c r="HD562" s="71"/>
      <c r="HE562" s="71"/>
      <c r="HF562" s="71"/>
      <c r="HG562" s="71"/>
      <c r="HH562" s="71"/>
      <c r="HI562" s="71"/>
      <c r="HJ562" s="71"/>
      <c r="HK562" s="71"/>
      <c r="HL562" s="71"/>
      <c r="HM562" s="71"/>
      <c r="HN562" s="71"/>
      <c r="HO562" s="71"/>
      <c r="HP562" s="71"/>
      <c r="HQ562" s="71"/>
      <c r="HR562" s="71"/>
      <c r="HS562" s="71"/>
      <c r="HT562" s="71"/>
      <c r="HU562" s="71"/>
      <c r="HV562" s="71"/>
      <c r="HW562" s="71"/>
      <c r="HX562" s="71"/>
      <c r="HY562" s="71"/>
      <c r="HZ562" s="71"/>
      <c r="IA562" s="71"/>
      <c r="IB562" s="71"/>
      <c r="IC562" s="71"/>
      <c r="ID562" s="71"/>
      <c r="IE562" s="71"/>
      <c r="IF562" s="71"/>
      <c r="IG562" s="71"/>
      <c r="IH562" s="71"/>
      <c r="II562" s="71"/>
      <c r="IJ562" s="71"/>
      <c r="IK562" s="71"/>
      <c r="IL562" s="71"/>
      <c r="IM562" s="71"/>
      <c r="IN562" s="71"/>
      <c r="IO562" s="71"/>
      <c r="IP562" s="71"/>
      <c r="IQ562" s="71"/>
      <c r="IR562" s="71"/>
      <c r="IS562" s="71"/>
      <c r="IT562" s="71"/>
      <c r="IU562" s="71"/>
      <c r="IV562" s="71"/>
      <c r="IW562" s="71"/>
      <c r="IX562" s="71"/>
      <c r="IY562" s="71"/>
      <c r="IZ562" s="71"/>
    </row>
    <row r="563" spans="1:1024" s="115" customFormat="1">
      <c r="A563" s="103" t="str">
        <f t="shared" si="467"/>
        <v>1.13.9.8</v>
      </c>
      <c r="B563" s="63">
        <v>120</v>
      </c>
      <c r="C563" s="64" t="s">
        <v>491</v>
      </c>
      <c r="D563" s="104" t="str">
        <f t="shared" si="468"/>
        <v>Tala plana perfurada 50mm</v>
      </c>
      <c r="E563" s="105" t="str">
        <f t="shared" si="469"/>
        <v>un</v>
      </c>
      <c r="F563" s="55" t="s">
        <v>471</v>
      </c>
      <c r="G563" s="158">
        <v>80</v>
      </c>
      <c r="H563" s="55">
        <f t="shared" si="470"/>
        <v>6.07</v>
      </c>
      <c r="I563" s="55">
        <f t="shared" si="471"/>
        <v>7.58</v>
      </c>
      <c r="J563" s="106">
        <f t="shared" si="472"/>
        <v>606.4</v>
      </c>
      <c r="K563" s="107">
        <f t="shared" si="473"/>
        <v>2.3565172819687178E-2</v>
      </c>
      <c r="L563" s="107">
        <f t="shared" si="474"/>
        <v>3.6712799813098404E-5</v>
      </c>
      <c r="M563" s="108">
        <v>6.07</v>
      </c>
      <c r="N563" s="109" t="s">
        <v>609</v>
      </c>
      <c r="O563" s="110" t="s">
        <v>1985</v>
      </c>
      <c r="P563" s="111"/>
      <c r="Q563" s="112"/>
      <c r="R563" s="111"/>
      <c r="S563" s="111"/>
      <c r="T563" s="113"/>
      <c r="U563" s="114">
        <f t="shared" si="475"/>
        <v>25732.89</v>
      </c>
      <c r="V563" s="71">
        <f t="shared" si="429"/>
        <v>1</v>
      </c>
      <c r="W563" s="71">
        <f t="shared" si="430"/>
        <v>1</v>
      </c>
      <c r="X563" s="71">
        <f t="shared" si="431"/>
        <v>13</v>
      </c>
      <c r="Y563" s="71">
        <f t="shared" si="432"/>
        <v>9</v>
      </c>
      <c r="Z563" s="71">
        <f t="shared" si="438"/>
        <v>0</v>
      </c>
      <c r="AA563" s="71">
        <f t="shared" si="433"/>
        <v>15189335.740000013</v>
      </c>
      <c r="AB563" s="71">
        <f t="shared" si="434"/>
        <v>15189335.740000013</v>
      </c>
      <c r="AC563" s="71">
        <f t="shared" si="435"/>
        <v>424289.4599999999</v>
      </c>
      <c r="AD563" s="71">
        <f t="shared" si="436"/>
        <v>22727.84</v>
      </c>
      <c r="AE563" s="71">
        <f t="shared" si="437"/>
        <v>949350.0299999998</v>
      </c>
      <c r="AF563" s="90" t="str">
        <f t="shared" si="476"/>
        <v>CENTRO INTEGRADO DE SAÚDE XANXERÊ</v>
      </c>
      <c r="AG563" s="90" t="str">
        <f t="shared" si="477"/>
        <v>CONSTRUÇÃO</v>
      </c>
      <c r="AH563" s="90" t="str">
        <f t="shared" si="478"/>
        <v xml:space="preserve">INSTALAÇÕES ELÉTRICAS </v>
      </c>
      <c r="AI563" s="90" t="str">
        <f t="shared" si="479"/>
        <v>ELETROCALHAS FURADA</v>
      </c>
      <c r="AJ563" s="90" t="s">
        <v>489</v>
      </c>
      <c r="AK563" s="71"/>
      <c r="AL563" s="71"/>
      <c r="AM563" s="71"/>
      <c r="AN563" s="71"/>
      <c r="AO563" s="71"/>
      <c r="AP563" s="71"/>
      <c r="AQ563" s="71"/>
      <c r="AR563" s="71"/>
      <c r="AS563" s="71"/>
      <c r="AT563" s="71"/>
      <c r="AU563" s="71"/>
      <c r="AV563" s="71"/>
      <c r="AW563" s="71"/>
      <c r="AX563" s="71"/>
      <c r="AY563" s="71"/>
      <c r="AZ563" s="71"/>
      <c r="BA563" s="71"/>
      <c r="BB563" s="71"/>
      <c r="BC563" s="71"/>
      <c r="BD563" s="71"/>
      <c r="BE563" s="71"/>
      <c r="BF563" s="71"/>
      <c r="BG563" s="71"/>
      <c r="BH563" s="71"/>
      <c r="BI563" s="71"/>
      <c r="BJ563" s="71"/>
      <c r="BK563" s="71"/>
      <c r="BL563" s="71"/>
      <c r="BM563" s="71"/>
      <c r="BN563" s="71"/>
      <c r="BO563" s="71"/>
      <c r="BP563" s="71"/>
      <c r="BQ563" s="71"/>
      <c r="BR563" s="71"/>
      <c r="BS563" s="71"/>
      <c r="BT563" s="71"/>
      <c r="BU563" s="71"/>
      <c r="BV563" s="71"/>
      <c r="BW563" s="71"/>
      <c r="BX563" s="71"/>
      <c r="BY563" s="71"/>
      <c r="BZ563" s="71"/>
      <c r="CA563" s="71"/>
      <c r="CB563" s="71"/>
      <c r="CC563" s="71"/>
      <c r="CD563" s="71"/>
      <c r="CE563" s="71"/>
      <c r="CF563" s="71"/>
      <c r="CG563" s="71"/>
      <c r="CH563" s="71"/>
      <c r="CI563" s="71"/>
      <c r="CJ563" s="71"/>
      <c r="CK563" s="71"/>
      <c r="CL563" s="71"/>
      <c r="CM563" s="71"/>
      <c r="CN563" s="71"/>
      <c r="CO563" s="71"/>
      <c r="CP563" s="71"/>
      <c r="CQ563" s="71"/>
      <c r="CR563" s="71"/>
      <c r="CS563" s="71"/>
      <c r="CT563" s="71"/>
      <c r="CU563" s="71"/>
      <c r="CV563" s="71"/>
      <c r="CW563" s="71"/>
      <c r="CX563" s="71"/>
      <c r="CY563" s="71"/>
      <c r="CZ563" s="71"/>
      <c r="DA563" s="71"/>
      <c r="DB563" s="71"/>
      <c r="DC563" s="71"/>
      <c r="DD563" s="71"/>
      <c r="DE563" s="71"/>
      <c r="DF563" s="71"/>
      <c r="DG563" s="71"/>
      <c r="DH563" s="71"/>
      <c r="DI563" s="71"/>
      <c r="DJ563" s="71"/>
      <c r="DK563" s="71"/>
      <c r="DL563" s="71"/>
      <c r="DM563" s="71"/>
      <c r="DN563" s="71"/>
      <c r="DO563" s="71"/>
      <c r="DP563" s="71"/>
      <c r="DQ563" s="71"/>
      <c r="DR563" s="71"/>
      <c r="DS563" s="71"/>
      <c r="DT563" s="71"/>
      <c r="DU563" s="71"/>
      <c r="DV563" s="71"/>
      <c r="DW563" s="71"/>
      <c r="DX563" s="71"/>
      <c r="DY563" s="71"/>
      <c r="DZ563" s="71"/>
      <c r="EA563" s="71"/>
      <c r="EB563" s="71"/>
      <c r="EC563" s="71"/>
      <c r="ED563" s="71"/>
      <c r="EE563" s="71"/>
      <c r="EF563" s="71"/>
      <c r="EG563" s="71"/>
      <c r="EH563" s="71"/>
      <c r="EI563" s="71"/>
      <c r="EJ563" s="71"/>
      <c r="EK563" s="71"/>
      <c r="EL563" s="71"/>
      <c r="EM563" s="71"/>
      <c r="EN563" s="71"/>
      <c r="EO563" s="71"/>
      <c r="EP563" s="71"/>
      <c r="EQ563" s="71"/>
      <c r="ER563" s="71"/>
      <c r="ES563" s="71"/>
      <c r="ET563" s="71"/>
      <c r="EU563" s="71"/>
      <c r="EV563" s="71"/>
      <c r="EW563" s="71"/>
      <c r="EX563" s="71"/>
      <c r="EY563" s="71"/>
      <c r="EZ563" s="71"/>
      <c r="FA563" s="71"/>
      <c r="FB563" s="71"/>
      <c r="FC563" s="71"/>
      <c r="FD563" s="71"/>
      <c r="FE563" s="71"/>
      <c r="FF563" s="71"/>
      <c r="FG563" s="71"/>
      <c r="FH563" s="71"/>
      <c r="FI563" s="71"/>
      <c r="FJ563" s="71"/>
      <c r="FK563" s="71"/>
      <c r="FL563" s="71"/>
      <c r="FM563" s="71"/>
      <c r="FN563" s="71"/>
      <c r="FO563" s="71"/>
      <c r="FP563" s="71"/>
      <c r="FQ563" s="71"/>
      <c r="FR563" s="71"/>
      <c r="FS563" s="71"/>
      <c r="FT563" s="71"/>
      <c r="FU563" s="71"/>
      <c r="FV563" s="71"/>
      <c r="FW563" s="71"/>
      <c r="FX563" s="71"/>
      <c r="FY563" s="71"/>
      <c r="FZ563" s="71"/>
      <c r="GA563" s="71"/>
      <c r="GB563" s="71"/>
      <c r="GC563" s="71"/>
      <c r="GD563" s="71"/>
      <c r="GE563" s="71"/>
      <c r="GF563" s="71"/>
      <c r="GG563" s="71"/>
      <c r="GH563" s="71"/>
      <c r="GI563" s="71"/>
      <c r="GJ563" s="71"/>
      <c r="GK563" s="71"/>
      <c r="GL563" s="71"/>
      <c r="GM563" s="71"/>
      <c r="GN563" s="71"/>
      <c r="GO563" s="71"/>
      <c r="GP563" s="71"/>
      <c r="GQ563" s="71"/>
      <c r="GR563" s="71"/>
      <c r="GS563" s="71"/>
      <c r="GT563" s="71"/>
      <c r="GU563" s="71"/>
      <c r="GV563" s="71"/>
      <c r="GW563" s="71"/>
      <c r="GX563" s="71"/>
      <c r="GY563" s="71"/>
      <c r="GZ563" s="71"/>
      <c r="HA563" s="71"/>
      <c r="HB563" s="71"/>
      <c r="HC563" s="71"/>
      <c r="HD563" s="71"/>
      <c r="HE563" s="71"/>
      <c r="HF563" s="71"/>
      <c r="HG563" s="71"/>
      <c r="HH563" s="71"/>
      <c r="HI563" s="71"/>
      <c r="HJ563" s="71"/>
      <c r="HK563" s="71"/>
      <c r="HL563" s="71"/>
      <c r="HM563" s="71"/>
      <c r="HN563" s="71"/>
      <c r="HO563" s="71"/>
      <c r="HP563" s="71"/>
      <c r="HQ563" s="71"/>
      <c r="HR563" s="71"/>
      <c r="HS563" s="71"/>
      <c r="HT563" s="71"/>
      <c r="HU563" s="71"/>
      <c r="HV563" s="71"/>
      <c r="HW563" s="71"/>
      <c r="HX563" s="71"/>
      <c r="HY563" s="71"/>
      <c r="HZ563" s="71"/>
      <c r="IA563" s="71"/>
      <c r="IB563" s="71"/>
      <c r="IC563" s="71"/>
      <c r="ID563" s="71"/>
      <c r="IE563" s="71"/>
      <c r="IF563" s="71"/>
      <c r="IG563" s="71"/>
      <c r="IH563" s="71"/>
      <c r="II563" s="71"/>
      <c r="IJ563" s="71"/>
      <c r="IK563" s="71"/>
      <c r="IL563" s="71"/>
      <c r="IM563" s="71"/>
      <c r="IN563" s="71"/>
      <c r="IO563" s="71"/>
      <c r="IP563" s="71"/>
      <c r="IQ563" s="71"/>
      <c r="IR563" s="71"/>
      <c r="IS563" s="71"/>
      <c r="IT563" s="71"/>
      <c r="IU563" s="71"/>
      <c r="IV563" s="71"/>
      <c r="IW563" s="71"/>
      <c r="IX563" s="71"/>
      <c r="IY563" s="71"/>
      <c r="IZ563" s="71"/>
    </row>
    <row r="564" spans="1:1024" s="115" customFormat="1">
      <c r="A564" s="103" t="str">
        <f t="shared" si="467"/>
        <v>1.13.9.9</v>
      </c>
      <c r="B564" s="63">
        <v>193</v>
      </c>
      <c r="C564" s="64" t="s">
        <v>491</v>
      </c>
      <c r="D564" s="104" t="str">
        <f t="shared" si="468"/>
        <v>Tampa pressão 100mm chapa 24</v>
      </c>
      <c r="E564" s="105" t="str">
        <f t="shared" si="469"/>
        <v>m</v>
      </c>
      <c r="F564" s="55" t="s">
        <v>471</v>
      </c>
      <c r="G564" s="158">
        <v>159.4</v>
      </c>
      <c r="H564" s="55">
        <f t="shared" si="470"/>
        <v>14.08</v>
      </c>
      <c r="I564" s="55">
        <f t="shared" si="471"/>
        <v>17.600000000000001</v>
      </c>
      <c r="J564" s="106">
        <f t="shared" si="472"/>
        <v>2805.44</v>
      </c>
      <c r="K564" s="107">
        <f t="shared" si="473"/>
        <v>0.10902156734047362</v>
      </c>
      <c r="L564" s="107">
        <f t="shared" si="474"/>
        <v>1.6984755459706265E-4</v>
      </c>
      <c r="M564" s="108">
        <v>14.08</v>
      </c>
      <c r="N564" s="109" t="s">
        <v>657</v>
      </c>
      <c r="O564" s="110" t="s">
        <v>2025</v>
      </c>
      <c r="P564" s="111"/>
      <c r="Q564" s="112"/>
      <c r="R564" s="111"/>
      <c r="S564" s="111"/>
      <c r="T564" s="113"/>
      <c r="U564" s="114">
        <f t="shared" si="475"/>
        <v>25732.89</v>
      </c>
      <c r="V564" s="71">
        <f t="shared" si="429"/>
        <v>1</v>
      </c>
      <c r="W564" s="71">
        <f t="shared" si="430"/>
        <v>1</v>
      </c>
      <c r="X564" s="71">
        <f t="shared" si="431"/>
        <v>13</v>
      </c>
      <c r="Y564" s="71">
        <f t="shared" si="432"/>
        <v>9</v>
      </c>
      <c r="Z564" s="71">
        <f t="shared" si="438"/>
        <v>0</v>
      </c>
      <c r="AA564" s="71">
        <f t="shared" si="433"/>
        <v>15192141.180000013</v>
      </c>
      <c r="AB564" s="71">
        <f t="shared" si="434"/>
        <v>15192141.180000013</v>
      </c>
      <c r="AC564" s="71">
        <f t="shared" si="435"/>
        <v>427094.89999999991</v>
      </c>
      <c r="AD564" s="71">
        <f t="shared" si="436"/>
        <v>25533.279999999999</v>
      </c>
      <c r="AE564" s="71">
        <f t="shared" si="437"/>
        <v>952155.46999999974</v>
      </c>
      <c r="AF564" s="90" t="str">
        <f t="shared" si="476"/>
        <v>CENTRO INTEGRADO DE SAÚDE XANXERÊ</v>
      </c>
      <c r="AG564" s="90" t="str">
        <f t="shared" si="477"/>
        <v>CONSTRUÇÃO</v>
      </c>
      <c r="AH564" s="90" t="str">
        <f t="shared" si="478"/>
        <v xml:space="preserve">INSTALAÇÕES ELÉTRICAS </v>
      </c>
      <c r="AI564" s="90" t="str">
        <f t="shared" si="479"/>
        <v>ELETROCALHAS FURADA</v>
      </c>
      <c r="AJ564" s="90" t="s">
        <v>489</v>
      </c>
      <c r="AK564" s="71"/>
      <c r="AL564" s="71"/>
      <c r="AM564" s="71"/>
      <c r="AN564" s="71"/>
      <c r="AO564" s="71"/>
      <c r="AP564" s="71"/>
      <c r="AQ564" s="71"/>
      <c r="AR564" s="71"/>
      <c r="AS564" s="71"/>
      <c r="AT564" s="71"/>
      <c r="AU564" s="71"/>
      <c r="AV564" s="71"/>
      <c r="AW564" s="71"/>
      <c r="AX564" s="71"/>
      <c r="AY564" s="71"/>
      <c r="AZ564" s="71"/>
      <c r="BA564" s="71"/>
      <c r="BB564" s="71"/>
      <c r="BC564" s="71"/>
      <c r="BD564" s="71"/>
      <c r="BE564" s="71"/>
      <c r="BF564" s="71"/>
      <c r="BG564" s="71"/>
      <c r="BH564" s="71"/>
      <c r="BI564" s="71"/>
      <c r="BJ564" s="71"/>
      <c r="BK564" s="71"/>
      <c r="BL564" s="71"/>
      <c r="BM564" s="63">
        <v>120</v>
      </c>
      <c r="BN564" s="64" t="s">
        <v>491</v>
      </c>
      <c r="BO564" s="104">
        <f>BZ564</f>
        <v>0</v>
      </c>
      <c r="BP564" s="71"/>
      <c r="BQ564" s="71"/>
      <c r="BR564" s="71"/>
      <c r="BS564" s="71"/>
      <c r="BT564" s="71"/>
      <c r="BU564" s="71"/>
      <c r="BV564" s="71"/>
      <c r="BW564" s="71"/>
      <c r="BX564" s="71"/>
      <c r="BY564" s="71"/>
      <c r="BZ564" s="71"/>
      <c r="CA564" s="71"/>
      <c r="CB564" s="71"/>
      <c r="CC564" s="71"/>
      <c r="CD564" s="71"/>
      <c r="CE564" s="71"/>
      <c r="CF564" s="71"/>
      <c r="CG564" s="71"/>
      <c r="CH564" s="71"/>
      <c r="CI564" s="71"/>
      <c r="CJ564" s="71"/>
      <c r="CK564" s="71"/>
      <c r="CL564" s="71"/>
      <c r="CM564" s="71"/>
      <c r="CN564" s="71"/>
      <c r="CO564" s="71"/>
      <c r="CP564" s="71"/>
      <c r="CQ564" s="71"/>
      <c r="CR564" s="71"/>
      <c r="CS564" s="71"/>
      <c r="CT564" s="71"/>
      <c r="CU564" s="71"/>
      <c r="CV564" s="71"/>
      <c r="CW564" s="71"/>
      <c r="CX564" s="71"/>
      <c r="CY564" s="71"/>
      <c r="CZ564" s="71"/>
      <c r="DA564" s="71"/>
      <c r="DB564" s="71"/>
      <c r="DC564" s="71"/>
      <c r="DD564" s="71"/>
      <c r="DE564" s="71"/>
      <c r="DF564" s="71"/>
      <c r="DG564" s="71"/>
      <c r="DH564" s="71"/>
      <c r="DI564" s="71"/>
      <c r="DJ564" s="71"/>
      <c r="DK564" s="71"/>
      <c r="DL564" s="71"/>
      <c r="DM564" s="71"/>
      <c r="DN564" s="71"/>
      <c r="DO564" s="71"/>
      <c r="DP564" s="71"/>
      <c r="DQ564" s="71"/>
      <c r="DR564" s="71"/>
      <c r="DS564" s="71"/>
      <c r="DT564" s="71"/>
      <c r="DU564" s="71"/>
      <c r="DV564" s="71"/>
      <c r="DW564" s="71"/>
      <c r="DX564" s="71"/>
      <c r="DY564" s="71"/>
      <c r="DZ564" s="71"/>
      <c r="EA564" s="71"/>
      <c r="EB564" s="71"/>
      <c r="EC564" s="71"/>
      <c r="ED564" s="71"/>
      <c r="EE564" s="71"/>
      <c r="EF564" s="71"/>
      <c r="EG564" s="71"/>
      <c r="EH564" s="71"/>
      <c r="EI564" s="71"/>
      <c r="EJ564" s="71"/>
      <c r="EK564" s="71"/>
      <c r="EL564" s="71"/>
      <c r="EM564" s="71"/>
      <c r="EN564" s="71"/>
      <c r="EO564" s="71"/>
      <c r="EP564" s="71"/>
      <c r="EQ564" s="71"/>
      <c r="ER564" s="71"/>
      <c r="ES564" s="71"/>
      <c r="ET564" s="71"/>
      <c r="EU564" s="71"/>
      <c r="EV564" s="71"/>
      <c r="EW564" s="71"/>
      <c r="EX564" s="71"/>
      <c r="EY564" s="71"/>
      <c r="EZ564" s="71"/>
      <c r="FA564" s="71"/>
      <c r="FB564" s="71"/>
      <c r="FC564" s="71"/>
      <c r="FD564" s="71"/>
      <c r="FE564" s="71"/>
      <c r="FF564" s="71"/>
      <c r="FG564" s="71"/>
      <c r="FH564" s="71"/>
      <c r="FI564" s="71"/>
      <c r="FJ564" s="71"/>
      <c r="FK564" s="71"/>
      <c r="FL564" s="71"/>
      <c r="FM564" s="71"/>
      <c r="FN564" s="71"/>
      <c r="FO564" s="71"/>
      <c r="FP564" s="71"/>
      <c r="FQ564" s="71"/>
      <c r="FR564" s="71"/>
      <c r="FS564" s="71"/>
      <c r="FT564" s="71"/>
      <c r="FU564" s="71"/>
      <c r="FV564" s="71"/>
      <c r="FW564" s="71"/>
      <c r="FX564" s="71"/>
      <c r="FY564" s="71"/>
      <c r="FZ564" s="71"/>
      <c r="GA564" s="71"/>
      <c r="GB564" s="71"/>
      <c r="GC564" s="71"/>
      <c r="GD564" s="71"/>
      <c r="GE564" s="71"/>
      <c r="GF564" s="71"/>
      <c r="GG564" s="71"/>
      <c r="GH564" s="71"/>
      <c r="GI564" s="71"/>
      <c r="GJ564" s="71"/>
      <c r="GK564" s="71"/>
      <c r="GL564" s="71"/>
      <c r="GM564" s="71"/>
      <c r="GN564" s="71"/>
      <c r="GO564" s="71"/>
      <c r="GP564" s="71"/>
      <c r="GQ564" s="71"/>
      <c r="GR564" s="71"/>
      <c r="GS564" s="71"/>
      <c r="GT564" s="71"/>
      <c r="GU564" s="71"/>
      <c r="GV564" s="71"/>
      <c r="GW564" s="71"/>
      <c r="GX564" s="71"/>
      <c r="GY564" s="71"/>
      <c r="GZ564" s="71"/>
      <c r="HA564" s="71"/>
      <c r="HB564" s="71"/>
      <c r="HC564" s="71"/>
      <c r="HD564" s="71"/>
      <c r="HE564" s="71"/>
      <c r="HF564" s="71"/>
      <c r="HG564" s="71"/>
      <c r="HH564" s="71"/>
      <c r="HI564" s="71"/>
      <c r="HJ564" s="71"/>
      <c r="HK564" s="71"/>
      <c r="HL564" s="71"/>
      <c r="HM564" s="71"/>
      <c r="HN564" s="71"/>
      <c r="HO564" s="71"/>
      <c r="HP564" s="71"/>
      <c r="HQ564" s="71"/>
      <c r="HR564" s="71"/>
      <c r="HS564" s="71"/>
      <c r="HT564" s="71"/>
      <c r="HU564" s="71"/>
      <c r="HV564" s="71"/>
      <c r="HW564" s="71"/>
      <c r="HX564" s="71"/>
      <c r="HY564" s="71"/>
      <c r="HZ564" s="71"/>
      <c r="IA564" s="71"/>
      <c r="IB564" s="71"/>
      <c r="IC564" s="71"/>
      <c r="ID564" s="71"/>
      <c r="IE564" s="71"/>
      <c r="IF564" s="71"/>
      <c r="IG564" s="71"/>
      <c r="IH564" s="71"/>
      <c r="II564" s="71"/>
      <c r="IJ564" s="71"/>
      <c r="IK564" s="71"/>
      <c r="IL564" s="71"/>
      <c r="IM564" s="71"/>
      <c r="IN564" s="71"/>
      <c r="IO564" s="71"/>
      <c r="IP564" s="71"/>
      <c r="IQ564" s="71"/>
      <c r="IR564" s="71"/>
      <c r="IS564" s="71"/>
      <c r="IT564" s="71"/>
      <c r="IU564" s="71"/>
      <c r="IV564" s="71"/>
      <c r="IW564" s="71"/>
      <c r="IX564" s="71"/>
      <c r="IY564" s="71"/>
      <c r="IZ564" s="71"/>
    </row>
    <row r="565" spans="1:1024" s="115" customFormat="1">
      <c r="A565" s="103" t="str">
        <f t="shared" si="467"/>
        <v>1.13.9.10</v>
      </c>
      <c r="B565" s="63">
        <v>1511</v>
      </c>
      <c r="C565" s="64" t="s">
        <v>491</v>
      </c>
      <c r="D565" s="104" t="str">
        <f t="shared" si="468"/>
        <v>Tampa pressão 150mm chapa 24</v>
      </c>
      <c r="E565" s="105" t="str">
        <f t="shared" si="469"/>
        <v>un</v>
      </c>
      <c r="F565" s="55" t="s">
        <v>471</v>
      </c>
      <c r="G565" s="158">
        <v>3.7</v>
      </c>
      <c r="H565" s="55">
        <f t="shared" si="470"/>
        <v>43.16</v>
      </c>
      <c r="I565" s="55">
        <f t="shared" si="471"/>
        <v>53.95</v>
      </c>
      <c r="J565" s="106">
        <f t="shared" si="472"/>
        <v>199.61</v>
      </c>
      <c r="K565" s="107">
        <f t="shared" si="473"/>
        <v>7.7569989223907621E-3</v>
      </c>
      <c r="L565" s="107">
        <f t="shared" si="474"/>
        <v>1.2084831745865061E-5</v>
      </c>
      <c r="M565" s="108">
        <v>43.16</v>
      </c>
      <c r="N565" s="109" t="s">
        <v>609</v>
      </c>
      <c r="O565" s="110" t="s">
        <v>2195</v>
      </c>
      <c r="P565" s="111"/>
      <c r="Q565" s="112"/>
      <c r="R565" s="111"/>
      <c r="S565" s="111"/>
      <c r="T565" s="113"/>
      <c r="U565" s="114">
        <f t="shared" si="475"/>
        <v>25732.89</v>
      </c>
      <c r="V565" s="71">
        <f t="shared" si="429"/>
        <v>1</v>
      </c>
      <c r="W565" s="71">
        <f t="shared" si="430"/>
        <v>1</v>
      </c>
      <c r="X565" s="71">
        <f t="shared" si="431"/>
        <v>13</v>
      </c>
      <c r="Y565" s="71">
        <f t="shared" si="432"/>
        <v>9</v>
      </c>
      <c r="Z565" s="71">
        <f t="shared" si="438"/>
        <v>0</v>
      </c>
      <c r="AA565" s="71">
        <f t="shared" si="433"/>
        <v>15192340.790000012</v>
      </c>
      <c r="AB565" s="71">
        <f t="shared" si="434"/>
        <v>15192340.790000012</v>
      </c>
      <c r="AC565" s="71">
        <f t="shared" si="435"/>
        <v>427294.50999999989</v>
      </c>
      <c r="AD565" s="71">
        <f t="shared" si="436"/>
        <v>25732.89</v>
      </c>
      <c r="AE565" s="71">
        <f t="shared" si="437"/>
        <v>952355.07999999973</v>
      </c>
      <c r="AF565" s="90" t="str">
        <f t="shared" si="476"/>
        <v>CENTRO INTEGRADO DE SAÚDE XANXERÊ</v>
      </c>
      <c r="AG565" s="90" t="str">
        <f t="shared" si="477"/>
        <v>CONSTRUÇÃO</v>
      </c>
      <c r="AH565" s="90" t="str">
        <f t="shared" si="478"/>
        <v xml:space="preserve">INSTALAÇÕES ELÉTRICAS </v>
      </c>
      <c r="AI565" s="90" t="str">
        <f t="shared" si="479"/>
        <v>ELETROCALHAS FURADA</v>
      </c>
      <c r="AJ565" s="90" t="s">
        <v>489</v>
      </c>
      <c r="AK565" s="71"/>
      <c r="AL565" s="71"/>
      <c r="AM565" s="71"/>
      <c r="AN565" s="71"/>
      <c r="AO565" s="71"/>
      <c r="AP565" s="71"/>
      <c r="AQ565" s="71"/>
      <c r="AR565" s="71"/>
      <c r="AS565" s="71"/>
      <c r="AT565" s="71"/>
      <c r="AU565" s="71"/>
      <c r="AV565" s="71"/>
      <c r="AW565" s="71"/>
      <c r="AX565" s="71"/>
      <c r="AY565" s="71"/>
      <c r="AZ565" s="71"/>
      <c r="BA565" s="71"/>
      <c r="BB565" s="71"/>
      <c r="BC565" s="71"/>
      <c r="BD565" s="71"/>
      <c r="BE565" s="71"/>
      <c r="BF565" s="71"/>
      <c r="BG565" s="71"/>
      <c r="BH565" s="71"/>
      <c r="BI565" s="71"/>
      <c r="BJ565" s="71"/>
      <c r="BK565" s="71"/>
      <c r="BL565" s="71"/>
      <c r="BM565" s="71"/>
      <c r="BN565" s="71"/>
      <c r="BO565" s="71"/>
      <c r="BP565" s="71"/>
      <c r="BQ565" s="71"/>
      <c r="BR565" s="71"/>
      <c r="BS565" s="71"/>
      <c r="BT565" s="71"/>
      <c r="BU565" s="71"/>
      <c r="BV565" s="71"/>
      <c r="BW565" s="71"/>
      <c r="BX565" s="71"/>
      <c r="BY565" s="71"/>
      <c r="BZ565" s="71"/>
      <c r="CA565" s="71"/>
      <c r="CB565" s="71"/>
      <c r="CC565" s="71"/>
      <c r="CD565" s="71"/>
      <c r="CE565" s="71"/>
      <c r="CF565" s="71"/>
      <c r="CG565" s="71"/>
      <c r="CH565" s="71"/>
      <c r="CI565" s="71"/>
      <c r="CJ565" s="71"/>
      <c r="CK565" s="71"/>
      <c r="CL565" s="71"/>
      <c r="CM565" s="71"/>
      <c r="CN565" s="71"/>
      <c r="CO565" s="71"/>
      <c r="CP565" s="71"/>
      <c r="CQ565" s="71"/>
      <c r="CR565" s="71"/>
      <c r="CS565" s="71"/>
      <c r="CT565" s="71"/>
      <c r="CU565" s="71"/>
      <c r="CV565" s="71"/>
      <c r="CW565" s="71"/>
      <c r="CX565" s="71"/>
      <c r="CY565" s="71"/>
      <c r="CZ565" s="71"/>
      <c r="DA565" s="71"/>
      <c r="DB565" s="71"/>
      <c r="DC565" s="71"/>
      <c r="DD565" s="71"/>
      <c r="DE565" s="71"/>
      <c r="DF565" s="71"/>
      <c r="DG565" s="71"/>
      <c r="DH565" s="71"/>
      <c r="DI565" s="71"/>
      <c r="DJ565" s="71"/>
      <c r="DK565" s="71"/>
      <c r="DL565" s="71"/>
      <c r="DM565" s="71"/>
      <c r="DN565" s="71"/>
      <c r="DO565" s="71"/>
      <c r="DP565" s="71"/>
      <c r="DQ565" s="71"/>
      <c r="DR565" s="71"/>
      <c r="DS565" s="71"/>
      <c r="DT565" s="71"/>
      <c r="DU565" s="71"/>
      <c r="DV565" s="71"/>
      <c r="DW565" s="71"/>
      <c r="DX565" s="71"/>
      <c r="DY565" s="71"/>
      <c r="DZ565" s="71"/>
      <c r="EA565" s="71"/>
      <c r="EB565" s="71"/>
      <c r="EC565" s="71"/>
      <c r="ED565" s="71"/>
      <c r="EE565" s="71"/>
      <c r="EF565" s="71"/>
      <c r="EG565" s="71"/>
      <c r="EH565" s="71"/>
      <c r="EI565" s="71"/>
      <c r="EJ565" s="71"/>
      <c r="EK565" s="71"/>
      <c r="EL565" s="71"/>
      <c r="EM565" s="71"/>
      <c r="EN565" s="71"/>
      <c r="EO565" s="71"/>
      <c r="EP565" s="71"/>
      <c r="EQ565" s="71"/>
      <c r="ER565" s="71"/>
      <c r="ES565" s="71"/>
      <c r="ET565" s="71"/>
      <c r="EU565" s="71"/>
      <c r="EV565" s="71"/>
      <c r="EW565" s="71"/>
      <c r="EX565" s="71"/>
      <c r="EY565" s="71"/>
      <c r="EZ565" s="71"/>
      <c r="FA565" s="71"/>
      <c r="FB565" s="71"/>
      <c r="FC565" s="71"/>
      <c r="FD565" s="71"/>
      <c r="FE565" s="71"/>
      <c r="FF565" s="71"/>
      <c r="FG565" s="71"/>
      <c r="FH565" s="71"/>
      <c r="FI565" s="71"/>
      <c r="FJ565" s="71"/>
      <c r="FK565" s="71"/>
      <c r="FL565" s="71"/>
      <c r="FM565" s="71"/>
      <c r="FN565" s="71"/>
      <c r="FO565" s="71"/>
      <c r="FP565" s="71"/>
      <c r="FQ565" s="71"/>
      <c r="FR565" s="71"/>
      <c r="FS565" s="71"/>
      <c r="FT565" s="71"/>
      <c r="FU565" s="71"/>
      <c r="FV565" s="71"/>
      <c r="FW565" s="71"/>
      <c r="FX565" s="71"/>
      <c r="FY565" s="71"/>
      <c r="FZ565" s="71"/>
      <c r="GA565" s="71"/>
      <c r="GB565" s="71"/>
      <c r="GC565" s="71"/>
      <c r="GD565" s="71"/>
      <c r="GE565" s="71"/>
      <c r="GF565" s="71"/>
      <c r="GG565" s="71"/>
      <c r="GH565" s="71"/>
      <c r="GI565" s="71"/>
      <c r="GJ565" s="71"/>
      <c r="GK565" s="71"/>
      <c r="GL565" s="71"/>
      <c r="GM565" s="71"/>
      <c r="GN565" s="71"/>
      <c r="GO565" s="71"/>
      <c r="GP565" s="71"/>
      <c r="GQ565" s="71"/>
      <c r="GR565" s="71"/>
      <c r="GS565" s="71"/>
      <c r="GT565" s="71"/>
      <c r="GU565" s="71"/>
      <c r="GV565" s="71"/>
      <c r="GW565" s="71"/>
      <c r="GX565" s="71"/>
      <c r="GY565" s="71"/>
      <c r="GZ565" s="71"/>
      <c r="HA565" s="71"/>
      <c r="HB565" s="71"/>
      <c r="HC565" s="71"/>
      <c r="HD565" s="71"/>
      <c r="HE565" s="71"/>
      <c r="HF565" s="71"/>
      <c r="HG565" s="71"/>
      <c r="HH565" s="71"/>
      <c r="HI565" s="71"/>
      <c r="HJ565" s="71"/>
      <c r="HK565" s="71"/>
      <c r="HL565" s="71"/>
      <c r="HM565" s="71"/>
      <c r="HN565" s="71"/>
      <c r="HO565" s="71"/>
      <c r="HP565" s="71"/>
      <c r="HQ565" s="71"/>
      <c r="HR565" s="71"/>
      <c r="HS565" s="71"/>
      <c r="HT565" s="71"/>
      <c r="HU565" s="71"/>
      <c r="HV565" s="71"/>
      <c r="HW565" s="71"/>
      <c r="HX565" s="71"/>
      <c r="HY565" s="71"/>
      <c r="HZ565" s="71"/>
      <c r="IA565" s="71"/>
      <c r="IB565" s="71"/>
      <c r="IC565" s="71"/>
      <c r="ID565" s="71"/>
      <c r="IE565" s="71"/>
      <c r="IF565" s="71"/>
      <c r="IG565" s="71"/>
      <c r="IH565" s="71"/>
      <c r="II565" s="71"/>
      <c r="IJ565" s="71"/>
      <c r="IK565" s="71"/>
      <c r="IL565" s="71"/>
      <c r="IM565" s="71"/>
      <c r="IN565" s="71"/>
      <c r="IO565" s="71"/>
      <c r="IP565" s="71"/>
      <c r="IQ565" s="71"/>
      <c r="IR565" s="71"/>
      <c r="IS565" s="71"/>
      <c r="IT565" s="71"/>
      <c r="IU565" s="71"/>
      <c r="IV565" s="71"/>
      <c r="IW565" s="71"/>
      <c r="IX565" s="71"/>
      <c r="IY565" s="71"/>
      <c r="IZ565" s="71"/>
    </row>
    <row r="566" spans="1:1024" s="94" customFormat="1">
      <c r="A566" s="117"/>
      <c r="B566" s="118"/>
      <c r="C566" s="119"/>
      <c r="D566" s="120"/>
      <c r="E566" s="121" t="str">
        <f>IF(P566="T1",CONCATENATE("Total ",LOWER(AF566)),IF(P566="T2",CONCATENATE("Total ",LOWER(AG566)),IF(P566="T3",CONCATENATE("Total ",LOWER(AH566)),IF(P566="T4",CONCATENATE("Total ",LOWER(AI566)),IF(P566="T5",CONCATENATE("Total ",LOWER(AJ566)),"Total do item")))))</f>
        <v>Total eletrocalhas furada</v>
      </c>
      <c r="F566" s="122"/>
      <c r="G566" s="122"/>
      <c r="H566" s="122"/>
      <c r="I566" s="123"/>
      <c r="J566" s="124">
        <f>N566</f>
        <v>25732.89</v>
      </c>
      <c r="K566" s="125">
        <f>J566/N566</f>
        <v>1</v>
      </c>
      <c r="L566" s="125">
        <f>M566</f>
        <v>1.5579261859869423E-3</v>
      </c>
      <c r="M566" s="126">
        <f>J566/$J$744</f>
        <v>1.5579261859869423E-3</v>
      </c>
      <c r="N566" s="127">
        <f>IF(P566="T1",AA566,IF(P566="T2",AB566,IF(P566="T3",AC566,IF(P566="T4",AD566,IF(P566="T5",AE566,0)))))</f>
        <v>25732.89</v>
      </c>
      <c r="O566" s="127"/>
      <c r="P566" s="94" t="s">
        <v>483</v>
      </c>
      <c r="Q566"/>
      <c r="R566" s="128"/>
      <c r="S566" s="128"/>
      <c r="T566" s="89"/>
      <c r="U566" s="128">
        <f t="shared" si="475"/>
        <v>25732.89</v>
      </c>
      <c r="V566" s="96">
        <f t="shared" si="429"/>
        <v>1</v>
      </c>
      <c r="W566" s="96">
        <f t="shared" si="430"/>
        <v>1</v>
      </c>
      <c r="X566" s="96">
        <f t="shared" si="431"/>
        <v>13</v>
      </c>
      <c r="Y566" s="96">
        <f t="shared" si="432"/>
        <v>9</v>
      </c>
      <c r="Z566" s="96">
        <f t="shared" si="438"/>
        <v>0</v>
      </c>
      <c r="AA566" s="96">
        <f t="shared" si="433"/>
        <v>15192340.790000012</v>
      </c>
      <c r="AB566" s="96">
        <f t="shared" si="434"/>
        <v>15192340.790000012</v>
      </c>
      <c r="AC566" s="96">
        <f t="shared" si="435"/>
        <v>427294.50999999989</v>
      </c>
      <c r="AD566" s="96">
        <f t="shared" si="436"/>
        <v>25732.89</v>
      </c>
      <c r="AE566" s="96">
        <f t="shared" si="437"/>
        <v>952355.07999999973</v>
      </c>
      <c r="AF566" s="97" t="str">
        <f t="shared" ref="AF566:AI567" si="480">IF($P566=AF$11,$D566,AF565)</f>
        <v>CENTRO INTEGRADO DE SAÚDE XANXERÊ</v>
      </c>
      <c r="AG566" s="97" t="str">
        <f t="shared" si="480"/>
        <v>CONSTRUÇÃO</v>
      </c>
      <c r="AH566" s="97" t="str">
        <f t="shared" si="480"/>
        <v xml:space="preserve">INSTALAÇÕES ELÉTRICAS </v>
      </c>
      <c r="AI566" s="97" t="str">
        <f t="shared" si="480"/>
        <v>ELETROCALHAS FURADA</v>
      </c>
      <c r="AJ566" s="97" t="s">
        <v>489</v>
      </c>
      <c r="AMI566"/>
      <c r="AMJ566"/>
    </row>
    <row r="567" spans="1:1024" s="156" customFormat="1" ht="15.75">
      <c r="A567" s="129" t="s">
        <v>681</v>
      </c>
      <c r="B567" s="130"/>
      <c r="C567" s="130"/>
      <c r="D567" s="131" t="s">
        <v>682</v>
      </c>
      <c r="E567" s="130"/>
      <c r="F567" s="130"/>
      <c r="G567" s="130"/>
      <c r="H567" s="130"/>
      <c r="I567" s="130"/>
      <c r="J567" s="130"/>
      <c r="K567" s="130"/>
      <c r="L567" s="132"/>
      <c r="M567" s="133"/>
      <c r="N567" s="94"/>
      <c r="O567" s="94"/>
      <c r="P567" s="94" t="s">
        <v>478</v>
      </c>
      <c r="Q567"/>
      <c r="R567" s="94"/>
      <c r="S567" s="94"/>
      <c r="T567" s="89"/>
      <c r="U567" s="128">
        <f>IF(OR(P567="T1",P567="T2",P567="T3",P567="T4",P567="T5"),N567,U569)</f>
        <v>55786.84</v>
      </c>
      <c r="V567" s="96">
        <f t="shared" si="429"/>
        <v>1</v>
      </c>
      <c r="W567" s="96">
        <f t="shared" si="430"/>
        <v>1</v>
      </c>
      <c r="X567" s="96">
        <f t="shared" si="431"/>
        <v>13</v>
      </c>
      <c r="Y567" s="96">
        <f t="shared" si="432"/>
        <v>10</v>
      </c>
      <c r="Z567" s="96">
        <f t="shared" si="438"/>
        <v>0</v>
      </c>
      <c r="AA567" s="96">
        <f t="shared" si="433"/>
        <v>15192340.790000012</v>
      </c>
      <c r="AB567" s="96">
        <f t="shared" si="434"/>
        <v>15192340.790000012</v>
      </c>
      <c r="AC567" s="96">
        <f t="shared" si="435"/>
        <v>427294.50999999989</v>
      </c>
      <c r="AD567" s="96">
        <f t="shared" si="436"/>
        <v>0</v>
      </c>
      <c r="AE567" s="96">
        <f t="shared" si="437"/>
        <v>952355.07999999973</v>
      </c>
      <c r="AF567" s="97" t="str">
        <f t="shared" si="480"/>
        <v>CENTRO INTEGRADO DE SAÚDE XANXERÊ</v>
      </c>
      <c r="AG567" s="97" t="str">
        <f t="shared" si="480"/>
        <v>CONSTRUÇÃO</v>
      </c>
      <c r="AH567" s="97" t="str">
        <f t="shared" si="480"/>
        <v xml:space="preserve">INSTALAÇÕES ELÉTRICAS </v>
      </c>
      <c r="AI567" s="97" t="str">
        <f t="shared" si="480"/>
        <v>ELETROCALHA LISA</v>
      </c>
      <c r="AJ567" s="97" t="s">
        <v>489</v>
      </c>
      <c r="AK567" s="94"/>
      <c r="AL567" s="94"/>
      <c r="AM567" s="94"/>
      <c r="AN567" s="94"/>
      <c r="AO567" s="94"/>
      <c r="AP567" s="94"/>
      <c r="AQ567" s="94"/>
      <c r="AR567" s="94"/>
      <c r="AS567" s="94"/>
      <c r="AT567" s="94"/>
      <c r="AU567" s="94"/>
      <c r="AV567" s="94"/>
      <c r="AW567" s="94"/>
      <c r="AX567" s="94"/>
      <c r="AY567" s="94"/>
      <c r="AZ567" s="94"/>
      <c r="BA567" s="94"/>
      <c r="BB567" s="94"/>
      <c r="BC567" s="94"/>
      <c r="BD567" s="94"/>
      <c r="BE567" s="94"/>
      <c r="BF567" s="96"/>
      <c r="BG567" s="96"/>
      <c r="BH567" s="96"/>
      <c r="BI567" s="96"/>
      <c r="BJ567" s="96"/>
      <c r="BK567" s="96"/>
      <c r="BL567" s="96"/>
      <c r="BM567" s="96"/>
      <c r="BN567" s="96"/>
      <c r="BO567" s="96"/>
      <c r="BP567" s="96"/>
      <c r="BQ567" s="96"/>
      <c r="BR567" s="96"/>
      <c r="BS567" s="96"/>
      <c r="BT567" s="96"/>
      <c r="BU567" s="96"/>
      <c r="BV567" s="96"/>
      <c r="BW567" s="96"/>
      <c r="BX567" s="96"/>
      <c r="BY567" s="96"/>
      <c r="BZ567" s="96"/>
      <c r="CA567" s="96"/>
      <c r="CB567" s="96"/>
      <c r="CC567" s="96"/>
      <c r="CD567" s="96"/>
      <c r="CE567" s="96"/>
      <c r="CF567" s="96"/>
      <c r="CG567" s="96"/>
      <c r="CH567" s="96"/>
      <c r="CI567" s="96"/>
      <c r="CJ567" s="96"/>
      <c r="CK567" s="96"/>
      <c r="CL567" s="96"/>
      <c r="CM567" s="96"/>
      <c r="CN567" s="96"/>
      <c r="CO567" s="96"/>
      <c r="CP567" s="96"/>
      <c r="CQ567" s="96"/>
      <c r="CR567" s="96"/>
      <c r="CS567" s="96"/>
      <c r="CT567" s="96"/>
      <c r="CU567" s="96"/>
      <c r="CV567" s="96"/>
      <c r="CW567" s="96"/>
      <c r="CX567" s="96"/>
      <c r="CY567" s="96"/>
      <c r="CZ567" s="96"/>
      <c r="DA567" s="96"/>
      <c r="DB567" s="96"/>
      <c r="DC567" s="96"/>
      <c r="DD567" s="96"/>
      <c r="DE567" s="96"/>
      <c r="DF567" s="96"/>
      <c r="DG567" s="96"/>
      <c r="DH567" s="96"/>
      <c r="DI567" s="96"/>
      <c r="DJ567" s="96"/>
      <c r="DK567" s="96"/>
      <c r="DL567" s="96"/>
      <c r="DM567" s="96"/>
      <c r="DN567" s="96"/>
      <c r="DO567" s="96"/>
      <c r="DP567" s="96"/>
      <c r="DQ567" s="96"/>
      <c r="DR567" s="96"/>
      <c r="DS567" s="96"/>
      <c r="DT567" s="96"/>
      <c r="DU567" s="96"/>
      <c r="DV567" s="96"/>
      <c r="DW567" s="96"/>
      <c r="DX567" s="96"/>
      <c r="DY567" s="96"/>
      <c r="DZ567" s="96"/>
      <c r="EA567" s="96"/>
      <c r="EB567" s="96"/>
      <c r="EC567" s="96"/>
      <c r="ED567" s="96"/>
      <c r="EE567" s="96"/>
      <c r="EF567" s="96"/>
      <c r="EG567" s="96"/>
      <c r="EH567" s="96"/>
      <c r="EI567" s="96"/>
      <c r="EJ567" s="96"/>
      <c r="EK567" s="96"/>
      <c r="EL567" s="96"/>
      <c r="EM567" s="96"/>
      <c r="EN567" s="96"/>
      <c r="EO567" s="96"/>
      <c r="EP567" s="96"/>
      <c r="EQ567" s="96"/>
      <c r="ER567" s="96"/>
      <c r="ES567" s="96"/>
      <c r="ET567" s="96"/>
      <c r="EU567" s="96"/>
      <c r="EV567" s="96"/>
      <c r="EW567" s="96"/>
      <c r="EX567" s="96"/>
      <c r="EY567" s="96"/>
      <c r="EZ567" s="96"/>
      <c r="FA567" s="96"/>
      <c r="FB567" s="96"/>
      <c r="FC567" s="96"/>
      <c r="FD567" s="96"/>
      <c r="FE567" s="96"/>
      <c r="FF567" s="96"/>
      <c r="FG567" s="96"/>
      <c r="FH567" s="96"/>
      <c r="FI567" s="96"/>
      <c r="FJ567" s="96"/>
      <c r="FK567" s="96"/>
      <c r="FL567" s="96"/>
      <c r="FM567" s="96"/>
      <c r="FN567" s="96"/>
      <c r="FO567" s="96"/>
      <c r="FP567" s="96"/>
      <c r="FQ567" s="96"/>
      <c r="FR567" s="96"/>
      <c r="FS567" s="96"/>
      <c r="FT567" s="96"/>
      <c r="FU567" s="96"/>
      <c r="FV567" s="96"/>
      <c r="FW567" s="96"/>
      <c r="FX567" s="96"/>
      <c r="FY567" s="96"/>
      <c r="FZ567" s="96"/>
      <c r="GA567" s="96"/>
      <c r="GB567" s="96"/>
      <c r="GC567" s="96"/>
      <c r="GD567" s="96"/>
      <c r="GE567" s="96"/>
      <c r="GF567" s="96"/>
      <c r="GG567" s="96"/>
      <c r="GH567" s="96"/>
      <c r="GI567" s="96"/>
      <c r="GJ567" s="96"/>
      <c r="GK567" s="96"/>
      <c r="GL567" s="96"/>
      <c r="GM567" s="96"/>
      <c r="GN567" s="96"/>
      <c r="GO567" s="96"/>
      <c r="GP567" s="96"/>
      <c r="GQ567" s="96"/>
      <c r="GR567" s="96"/>
      <c r="GS567" s="96"/>
      <c r="GT567" s="96"/>
      <c r="GU567" s="96"/>
      <c r="GV567" s="96"/>
      <c r="GW567" s="96"/>
      <c r="GX567" s="96"/>
      <c r="GY567" s="96"/>
      <c r="GZ567" s="96"/>
      <c r="HA567" s="96"/>
      <c r="HB567" s="96"/>
      <c r="HC567" s="96"/>
      <c r="HD567" s="96"/>
      <c r="HE567" s="96"/>
      <c r="HF567" s="96"/>
      <c r="HG567" s="96"/>
      <c r="HH567" s="96"/>
      <c r="HI567" s="96"/>
      <c r="HJ567" s="96"/>
      <c r="HK567" s="96"/>
      <c r="HL567" s="96"/>
      <c r="HM567" s="96"/>
      <c r="HN567" s="96"/>
      <c r="HO567" s="96"/>
      <c r="HP567" s="96"/>
      <c r="HQ567" s="96"/>
      <c r="HR567" s="96"/>
      <c r="HS567" s="96"/>
      <c r="HT567" s="96"/>
      <c r="HU567" s="96"/>
      <c r="HV567" s="96"/>
      <c r="HW567" s="96"/>
      <c r="HX567" s="96"/>
      <c r="HY567" s="96"/>
      <c r="HZ567" s="96"/>
      <c r="IA567" s="96"/>
      <c r="IB567" s="96"/>
      <c r="IC567" s="96"/>
      <c r="ID567" s="96"/>
      <c r="IE567" s="96"/>
      <c r="IF567" s="96"/>
      <c r="IG567" s="96"/>
      <c r="IH567" s="96"/>
      <c r="II567" s="96"/>
      <c r="IJ567" s="96"/>
      <c r="IK567" s="96"/>
      <c r="IL567" s="96"/>
      <c r="IM567" s="96"/>
      <c r="IN567" s="96"/>
      <c r="IO567" s="96"/>
      <c r="IP567" s="96"/>
      <c r="IQ567" s="96"/>
      <c r="IR567" s="96"/>
      <c r="IS567" s="96"/>
      <c r="IT567" s="96"/>
      <c r="IU567" s="96"/>
      <c r="IV567" s="96"/>
      <c r="IW567" s="96"/>
      <c r="IX567" s="96"/>
      <c r="IY567" s="96"/>
      <c r="IZ567" s="96"/>
    </row>
    <row r="568" spans="1:1024" s="115" customFormat="1" ht="25.5">
      <c r="A568" s="103" t="str">
        <f t="shared" ref="A568:A584" si="481">IF(AND(A567&gt;0,B567&lt;=0),CONCATENATE(A567,".1"),IF(IFERROR(RIGHT(A567,4)*1,0)&gt;999,CONCATENATE(LEFT(A567,LEN(A567)*1-4),RIGHT(A567,4)*1+1),IF(IFERROR(RIGHT(A567,3)*1,0)&gt;99,CONCATENATE(LEFT(A567,LEN(A567)*1-3),RIGHT(A567,3)*1+1),IF(IFERROR(RIGHT(A567,2)*1,0)&gt;9,CONCATENATE(LEFT(A567,LEN(A567)*1-2),RIGHT(A567,2)*1+1),CONCATENATE(LEFT(A567,LEN(A567)*1-1),RIGHT(A567)*1+1)))))</f>
        <v>1.13.10.1</v>
      </c>
      <c r="B568" s="63">
        <v>984</v>
      </c>
      <c r="C568" s="64" t="s">
        <v>491</v>
      </c>
      <c r="D568" s="104" t="str">
        <f t="shared" ref="D568:D584" si="482">O568</f>
        <v>Saída lateral simples p/ eletroduto ¾" – Eletrocalhas/Perfilados – galvanizada à fogo</v>
      </c>
      <c r="E568" s="105" t="str">
        <f t="shared" ref="E568:E584" si="483">N568</f>
        <v>un</v>
      </c>
      <c r="F568" s="55" t="s">
        <v>471</v>
      </c>
      <c r="G568" s="158">
        <v>49</v>
      </c>
      <c r="H568" s="55">
        <f t="shared" ref="H568:H584" si="484">M568</f>
        <v>9.1999999999999993</v>
      </c>
      <c r="I568" s="55">
        <f t="shared" ref="I568:I584" si="485">TRUNC(H568*(1+$L$9),2)</f>
        <v>11.5</v>
      </c>
      <c r="J568" s="106">
        <f t="shared" ref="J568:J584" si="486">TRUNC(I568*G568,2)</f>
        <v>563.5</v>
      </c>
      <c r="K568" s="107">
        <f t="shared" ref="K568:K584" si="487">J568/U568</f>
        <v>1.0100948539117829E-2</v>
      </c>
      <c r="L568" s="107">
        <f t="shared" ref="L568:L584" si="488">J568/$J$744</f>
        <v>3.4115538744526632E-5</v>
      </c>
      <c r="M568" s="108">
        <v>9.1999999999999993</v>
      </c>
      <c r="N568" s="109" t="s">
        <v>609</v>
      </c>
      <c r="O568" s="110" t="s">
        <v>2139</v>
      </c>
      <c r="P568" s="111"/>
      <c r="Q568" s="112"/>
      <c r="R568" s="111"/>
      <c r="S568" s="111"/>
      <c r="T568" s="113"/>
      <c r="U568" s="114">
        <f t="shared" ref="U568:U585" si="489">IF(OR(P568="T1",P568="T2",P568="T3",P568="T4",P568="T5"),N568,U569)</f>
        <v>55786.84</v>
      </c>
      <c r="V568" s="71">
        <f t="shared" si="429"/>
        <v>1</v>
      </c>
      <c r="W568" s="71">
        <f t="shared" si="430"/>
        <v>1</v>
      </c>
      <c r="X568" s="71">
        <f t="shared" si="431"/>
        <v>13</v>
      </c>
      <c r="Y568" s="71">
        <f t="shared" si="432"/>
        <v>10</v>
      </c>
      <c r="Z568" s="71">
        <f t="shared" si="438"/>
        <v>0</v>
      </c>
      <c r="AA568" s="71">
        <f t="shared" si="433"/>
        <v>15192904.290000012</v>
      </c>
      <c r="AB568" s="71">
        <f t="shared" si="434"/>
        <v>15192904.290000012</v>
      </c>
      <c r="AC568" s="71">
        <f t="shared" si="435"/>
        <v>427858.00999999989</v>
      </c>
      <c r="AD568" s="71">
        <f t="shared" si="436"/>
        <v>563.5</v>
      </c>
      <c r="AE568" s="71">
        <f t="shared" si="437"/>
        <v>952918.57999999973</v>
      </c>
      <c r="AF568" s="90" t="str">
        <f t="shared" ref="AF568:AF584" si="490">IF($O568=AF$12,$D568,AF567)</f>
        <v>CENTRO INTEGRADO DE SAÚDE XANXERÊ</v>
      </c>
      <c r="AG568" s="90" t="str">
        <f t="shared" ref="AG568:AG584" si="491">IF($O568=AG$12,$D568,AG567)</f>
        <v>CONSTRUÇÃO</v>
      </c>
      <c r="AH568" s="90" t="str">
        <f t="shared" ref="AH568:AH584" si="492">IF($O568=AH$12,$D568,AH567)</f>
        <v xml:space="preserve">INSTALAÇÕES ELÉTRICAS </v>
      </c>
      <c r="AI568" s="90" t="str">
        <f t="shared" ref="AI568:AI584" si="493">IF($O568=AI$12,$D568,AI567)</f>
        <v>ELETROCALHA LISA</v>
      </c>
      <c r="AJ568" s="90" t="s">
        <v>489</v>
      </c>
      <c r="AK568" s="71"/>
      <c r="AL568" s="71"/>
      <c r="AM568" s="71"/>
      <c r="AN568" s="71"/>
      <c r="AO568" s="71"/>
      <c r="AP568" s="71"/>
      <c r="AQ568" s="71"/>
      <c r="AR568" s="71"/>
      <c r="AS568" s="71"/>
      <c r="AT568" s="71"/>
      <c r="AU568" s="71"/>
      <c r="AV568" s="71"/>
      <c r="AW568" s="71"/>
      <c r="AX568" s="71"/>
      <c r="AY568" s="71"/>
      <c r="AZ568" s="71"/>
      <c r="BA568" s="71"/>
      <c r="BB568" s="71"/>
      <c r="BC568" s="71"/>
      <c r="BD568" s="71"/>
      <c r="BE568" s="71"/>
      <c r="BF568" s="71"/>
      <c r="BG568" s="71"/>
      <c r="BH568" s="71"/>
      <c r="BI568" s="71"/>
      <c r="BJ568" s="71"/>
      <c r="BK568" s="71"/>
      <c r="BL568" s="71"/>
      <c r="BM568" s="71"/>
      <c r="BN568" s="71"/>
      <c r="BO568" s="71"/>
      <c r="BP568" s="71"/>
      <c r="BQ568" s="71"/>
      <c r="BR568" s="71"/>
      <c r="BS568" s="71"/>
      <c r="BT568" s="71"/>
      <c r="BU568" s="71"/>
      <c r="BV568" s="71"/>
      <c r="BW568" s="71"/>
      <c r="BX568" s="71"/>
      <c r="BY568" s="71"/>
      <c r="BZ568" s="71"/>
      <c r="CA568" s="71"/>
      <c r="CB568" s="71"/>
      <c r="CC568" s="71"/>
      <c r="CD568" s="71"/>
      <c r="CE568" s="71"/>
      <c r="CF568" s="71"/>
      <c r="CG568" s="71"/>
      <c r="CH568" s="71"/>
      <c r="CI568" s="71"/>
      <c r="CJ568" s="71"/>
      <c r="CK568" s="71"/>
      <c r="CL568" s="71"/>
      <c r="CM568" s="71"/>
      <c r="CN568" s="71"/>
      <c r="CO568" s="71"/>
      <c r="CP568" s="71"/>
      <c r="CQ568" s="71"/>
      <c r="CR568" s="71"/>
      <c r="CS568" s="71"/>
      <c r="CT568" s="71"/>
      <c r="CU568" s="71"/>
      <c r="CV568" s="71"/>
      <c r="CW568" s="71"/>
      <c r="CX568" s="71"/>
      <c r="CY568" s="71"/>
      <c r="CZ568" s="71"/>
      <c r="DA568" s="71"/>
      <c r="DB568" s="71"/>
      <c r="DC568" s="71"/>
      <c r="DD568" s="71"/>
      <c r="DE568" s="71"/>
      <c r="DF568" s="71"/>
      <c r="DG568" s="71"/>
      <c r="DH568" s="71"/>
      <c r="DI568" s="71"/>
      <c r="DJ568" s="71"/>
      <c r="DK568" s="71"/>
      <c r="DL568" s="71"/>
      <c r="DM568" s="71"/>
      <c r="DN568" s="71"/>
      <c r="DO568" s="71"/>
      <c r="DP568" s="71"/>
      <c r="DQ568" s="71"/>
      <c r="DR568" s="71"/>
      <c r="DS568" s="71"/>
      <c r="DT568" s="71"/>
      <c r="DU568" s="71"/>
      <c r="DV568" s="71"/>
      <c r="DW568" s="71"/>
      <c r="DX568" s="71"/>
      <c r="DY568" s="71"/>
      <c r="DZ568" s="71"/>
      <c r="EA568" s="71"/>
      <c r="EB568" s="71"/>
      <c r="EC568" s="71"/>
      <c r="ED568" s="71"/>
      <c r="EE568" s="71"/>
      <c r="EF568" s="71"/>
      <c r="EG568" s="71"/>
      <c r="EH568" s="71"/>
      <c r="EI568" s="71"/>
      <c r="EJ568" s="71"/>
      <c r="EK568" s="71"/>
      <c r="EL568" s="71"/>
      <c r="EM568" s="71"/>
      <c r="EN568" s="71"/>
      <c r="EO568" s="71"/>
      <c r="EP568" s="71"/>
      <c r="EQ568" s="71"/>
      <c r="ER568" s="71"/>
      <c r="ES568" s="71"/>
      <c r="ET568" s="71"/>
      <c r="EU568" s="71"/>
      <c r="EV568" s="71"/>
      <c r="EW568" s="71"/>
      <c r="EX568" s="71"/>
      <c r="EY568" s="71"/>
      <c r="EZ568" s="71"/>
      <c r="FA568" s="71"/>
      <c r="FB568" s="71"/>
      <c r="FC568" s="71"/>
      <c r="FD568" s="71"/>
      <c r="FE568" s="71"/>
      <c r="FF568" s="71"/>
      <c r="FG568" s="71"/>
      <c r="FH568" s="71"/>
      <c r="FI568" s="71"/>
      <c r="FJ568" s="71"/>
      <c r="FK568" s="71"/>
      <c r="FL568" s="71"/>
      <c r="FM568" s="71"/>
      <c r="FN568" s="71"/>
      <c r="FO568" s="71"/>
      <c r="FP568" s="71"/>
      <c r="FQ568" s="71"/>
      <c r="FR568" s="71"/>
      <c r="FS568" s="71"/>
      <c r="FT568" s="71"/>
      <c r="FU568" s="71"/>
      <c r="FV568" s="71"/>
      <c r="FW568" s="71"/>
      <c r="FX568" s="71"/>
      <c r="FY568" s="71"/>
      <c r="FZ568" s="71"/>
      <c r="GA568" s="71"/>
      <c r="GB568" s="71"/>
      <c r="GC568" s="71"/>
      <c r="GD568" s="71"/>
      <c r="GE568" s="71"/>
      <c r="GF568" s="71"/>
      <c r="GG568" s="71"/>
      <c r="GH568" s="71"/>
      <c r="GI568" s="71"/>
      <c r="GJ568" s="71"/>
      <c r="GK568" s="71"/>
      <c r="GL568" s="71"/>
      <c r="GM568" s="71"/>
      <c r="GN568" s="71"/>
      <c r="GO568" s="71"/>
      <c r="GP568" s="71"/>
      <c r="GQ568" s="71"/>
      <c r="GR568" s="71"/>
      <c r="GS568" s="71"/>
      <c r="GT568" s="71"/>
      <c r="GU568" s="71"/>
      <c r="GV568" s="71"/>
      <c r="GW568" s="71"/>
      <c r="GX568" s="71"/>
      <c r="GY568" s="71"/>
      <c r="GZ568" s="71"/>
      <c r="HA568" s="71"/>
      <c r="HB568" s="71"/>
      <c r="HC568" s="71"/>
      <c r="HD568" s="71"/>
      <c r="HE568" s="71"/>
      <c r="HF568" s="71"/>
      <c r="HG568" s="71"/>
      <c r="HH568" s="71"/>
      <c r="HI568" s="71"/>
      <c r="HJ568" s="71"/>
      <c r="HK568" s="71"/>
      <c r="HL568" s="71"/>
      <c r="HM568" s="71"/>
      <c r="HN568" s="71"/>
      <c r="HO568" s="71"/>
      <c r="HP568" s="71"/>
      <c r="HQ568" s="71"/>
      <c r="HR568" s="71"/>
      <c r="HS568" s="71"/>
      <c r="HT568" s="71"/>
      <c r="HU568" s="71"/>
      <c r="HV568" s="71"/>
      <c r="HW568" s="71"/>
      <c r="HX568" s="71"/>
      <c r="HY568" s="71"/>
      <c r="HZ568" s="71"/>
      <c r="IA568" s="71"/>
      <c r="IB568" s="71"/>
      <c r="IC568" s="71"/>
      <c r="ID568" s="71"/>
      <c r="IE568" s="71"/>
      <c r="IF568" s="71"/>
      <c r="IG568" s="71"/>
      <c r="IH568" s="71"/>
      <c r="II568" s="71"/>
      <c r="IJ568" s="71"/>
      <c r="IK568" s="71"/>
      <c r="IL568" s="71"/>
      <c r="IM568" s="71"/>
      <c r="IN568" s="71"/>
      <c r="IO568" s="71"/>
      <c r="IP568" s="71"/>
      <c r="IQ568" s="71"/>
      <c r="IR568" s="71"/>
      <c r="IS568" s="71"/>
      <c r="IT568" s="71"/>
      <c r="IU568" s="71"/>
      <c r="IV568" s="71"/>
      <c r="IW568" s="71"/>
      <c r="IX568" s="71"/>
      <c r="IY568" s="71"/>
      <c r="IZ568" s="71"/>
    </row>
    <row r="569" spans="1:1024" s="115" customFormat="1" ht="25.5">
      <c r="A569" s="103" t="str">
        <f t="shared" si="481"/>
        <v>1.13.10.2</v>
      </c>
      <c r="B569" s="63">
        <v>985</v>
      </c>
      <c r="C569" s="64" t="s">
        <v>491</v>
      </c>
      <c r="D569" s="104" t="str">
        <f t="shared" si="482"/>
        <v>Saída dupla lateral p/ eletroduto ¾" – Eletrocalhas/Perfilados – galvanizada à fogo</v>
      </c>
      <c r="E569" s="105" t="str">
        <f t="shared" si="483"/>
        <v>un</v>
      </c>
      <c r="F569" s="55" t="s">
        <v>471</v>
      </c>
      <c r="G569" s="158">
        <v>56</v>
      </c>
      <c r="H569" s="55">
        <f t="shared" si="484"/>
        <v>11.07</v>
      </c>
      <c r="I569" s="55">
        <f t="shared" si="485"/>
        <v>13.83</v>
      </c>
      <c r="J569" s="106">
        <f t="shared" si="486"/>
        <v>774.48</v>
      </c>
      <c r="K569" s="107">
        <f t="shared" si="487"/>
        <v>1.3882844054260827E-2</v>
      </c>
      <c r="L569" s="107">
        <f t="shared" si="488"/>
        <v>4.6888735486887291E-5</v>
      </c>
      <c r="M569" s="108">
        <v>11.07</v>
      </c>
      <c r="N569" s="109" t="s">
        <v>609</v>
      </c>
      <c r="O569" s="110" t="s">
        <v>2142</v>
      </c>
      <c r="P569" s="111"/>
      <c r="Q569" s="112"/>
      <c r="R569" s="111"/>
      <c r="S569" s="111"/>
      <c r="T569" s="113"/>
      <c r="U569" s="114">
        <f t="shared" si="489"/>
        <v>55786.84</v>
      </c>
      <c r="V569" s="71">
        <f t="shared" si="429"/>
        <v>1</v>
      </c>
      <c r="W569" s="71">
        <f t="shared" si="430"/>
        <v>1</v>
      </c>
      <c r="X569" s="71">
        <f t="shared" si="431"/>
        <v>13</v>
      </c>
      <c r="Y569" s="71">
        <f t="shared" si="432"/>
        <v>10</v>
      </c>
      <c r="Z569" s="71">
        <f t="shared" si="438"/>
        <v>0</v>
      </c>
      <c r="AA569" s="71">
        <f t="shared" si="433"/>
        <v>15193678.770000013</v>
      </c>
      <c r="AB569" s="71">
        <f t="shared" si="434"/>
        <v>15193678.770000013</v>
      </c>
      <c r="AC569" s="71">
        <f t="shared" si="435"/>
        <v>428632.48999999987</v>
      </c>
      <c r="AD569" s="71">
        <f t="shared" si="436"/>
        <v>1337.98</v>
      </c>
      <c r="AE569" s="71">
        <f t="shared" si="437"/>
        <v>953693.05999999971</v>
      </c>
      <c r="AF569" s="90" t="str">
        <f t="shared" si="490"/>
        <v>CENTRO INTEGRADO DE SAÚDE XANXERÊ</v>
      </c>
      <c r="AG569" s="90" t="str">
        <f t="shared" si="491"/>
        <v>CONSTRUÇÃO</v>
      </c>
      <c r="AH569" s="90" t="str">
        <f t="shared" si="492"/>
        <v xml:space="preserve">INSTALAÇÕES ELÉTRICAS </v>
      </c>
      <c r="AI569" s="90" t="str">
        <f t="shared" si="493"/>
        <v>ELETROCALHA LISA</v>
      </c>
      <c r="AJ569" s="90" t="s">
        <v>489</v>
      </c>
      <c r="AK569" s="71"/>
      <c r="AL569" s="71"/>
      <c r="AM569" s="71"/>
      <c r="AN569" s="71"/>
      <c r="AO569" s="71"/>
      <c r="AP569" s="71"/>
      <c r="AQ569" s="71"/>
      <c r="AR569" s="71"/>
      <c r="AS569" s="71"/>
      <c r="AT569" s="71"/>
      <c r="AU569" s="71"/>
      <c r="AV569" s="71"/>
      <c r="AW569" s="71"/>
      <c r="AX569" s="71"/>
      <c r="AY569" s="71"/>
      <c r="AZ569" s="71"/>
      <c r="BA569" s="71"/>
      <c r="BB569" s="71"/>
      <c r="BC569" s="71"/>
      <c r="BD569" s="71"/>
      <c r="BE569" s="71"/>
      <c r="BF569" s="71"/>
      <c r="BG569" s="71"/>
      <c r="BH569" s="71"/>
      <c r="BI569" s="71"/>
      <c r="BJ569" s="71"/>
      <c r="BK569" s="71"/>
      <c r="BL569" s="71"/>
      <c r="BM569" s="71"/>
      <c r="BN569" s="71"/>
      <c r="BO569" s="71"/>
      <c r="BP569" s="71"/>
      <c r="BQ569" s="71"/>
      <c r="BR569" s="71"/>
      <c r="BS569" s="71"/>
      <c r="BT569" s="71"/>
      <c r="BU569" s="71"/>
      <c r="BV569" s="71"/>
      <c r="BW569" s="71"/>
      <c r="BX569" s="71"/>
      <c r="BY569" s="71"/>
      <c r="BZ569" s="71"/>
      <c r="CA569" s="71"/>
      <c r="CB569" s="71"/>
      <c r="CC569" s="71"/>
      <c r="CD569" s="71"/>
      <c r="CE569" s="71"/>
      <c r="CF569" s="71"/>
      <c r="CG569" s="71"/>
      <c r="CH569" s="71"/>
      <c r="CI569" s="71"/>
      <c r="CJ569" s="71"/>
      <c r="CK569" s="71"/>
      <c r="CL569" s="71"/>
      <c r="CM569" s="71"/>
      <c r="CN569" s="71"/>
      <c r="CO569" s="71"/>
      <c r="CP569" s="71"/>
      <c r="CQ569" s="71"/>
      <c r="CR569" s="71"/>
      <c r="CS569" s="71"/>
      <c r="CT569" s="71"/>
      <c r="CU569" s="71"/>
      <c r="CV569" s="71"/>
      <c r="CW569" s="71"/>
      <c r="CX569" s="71"/>
      <c r="CY569" s="71"/>
      <c r="CZ569" s="71"/>
      <c r="DA569" s="71"/>
      <c r="DB569" s="71"/>
      <c r="DC569" s="71"/>
      <c r="DD569" s="71"/>
      <c r="DE569" s="71"/>
      <c r="DF569" s="71"/>
      <c r="DG569" s="71"/>
      <c r="DH569" s="71"/>
      <c r="DI569" s="71"/>
      <c r="DJ569" s="71"/>
      <c r="DK569" s="71"/>
      <c r="DL569" s="71"/>
      <c r="DM569" s="71"/>
      <c r="DN569" s="71"/>
      <c r="DO569" s="71"/>
      <c r="DP569" s="71"/>
      <c r="DQ569" s="71"/>
      <c r="DR569" s="71"/>
      <c r="DS569" s="71"/>
      <c r="DT569" s="71"/>
      <c r="DU569" s="71"/>
      <c r="DV569" s="71"/>
      <c r="DW569" s="71"/>
      <c r="DX569" s="71"/>
      <c r="DY569" s="71"/>
      <c r="DZ569" s="71"/>
      <c r="EA569" s="71"/>
      <c r="EB569" s="71"/>
      <c r="EC569" s="71"/>
      <c r="ED569" s="71"/>
      <c r="EE569" s="71"/>
      <c r="EF569" s="71"/>
      <c r="EG569" s="71"/>
      <c r="EH569" s="71"/>
      <c r="EI569" s="71"/>
      <c r="EJ569" s="71"/>
      <c r="EK569" s="71"/>
      <c r="EL569" s="71"/>
      <c r="EM569" s="71"/>
      <c r="EN569" s="71"/>
      <c r="EO569" s="71"/>
      <c r="EP569" s="71"/>
      <c r="EQ569" s="71"/>
      <c r="ER569" s="71"/>
      <c r="ES569" s="71"/>
      <c r="ET569" s="71"/>
      <c r="EU569" s="71"/>
      <c r="EV569" s="71"/>
      <c r="EW569" s="71"/>
      <c r="EX569" s="71"/>
      <c r="EY569" s="71"/>
      <c r="EZ569" s="71"/>
      <c r="FA569" s="71"/>
      <c r="FB569" s="71"/>
      <c r="FC569" s="71"/>
      <c r="FD569" s="71"/>
      <c r="FE569" s="71"/>
      <c r="FF569" s="71"/>
      <c r="FG569" s="71"/>
      <c r="FH569" s="71"/>
      <c r="FI569" s="71"/>
      <c r="FJ569" s="71"/>
      <c r="FK569" s="71"/>
      <c r="FL569" s="71"/>
      <c r="FM569" s="71"/>
      <c r="FN569" s="71"/>
      <c r="FO569" s="71"/>
      <c r="FP569" s="71"/>
      <c r="FQ569" s="71"/>
      <c r="FR569" s="71"/>
      <c r="FS569" s="71"/>
      <c r="FT569" s="71"/>
      <c r="FU569" s="71"/>
      <c r="FV569" s="71"/>
      <c r="FW569" s="71"/>
      <c r="FX569" s="71"/>
      <c r="FY569" s="71"/>
      <c r="FZ569" s="71"/>
      <c r="GA569" s="71"/>
      <c r="GB569" s="71"/>
      <c r="GC569" s="71"/>
      <c r="GD569" s="71"/>
      <c r="GE569" s="71"/>
      <c r="GF569" s="71"/>
      <c r="GG569" s="71"/>
      <c r="GH569" s="71"/>
      <c r="GI569" s="71"/>
      <c r="GJ569" s="71"/>
      <c r="GK569" s="71"/>
      <c r="GL569" s="71"/>
      <c r="GM569" s="71"/>
      <c r="GN569" s="71"/>
      <c r="GO569" s="71"/>
      <c r="GP569" s="71"/>
      <c r="GQ569" s="71"/>
      <c r="GR569" s="71"/>
      <c r="GS569" s="71"/>
      <c r="GT569" s="71"/>
      <c r="GU569" s="71"/>
      <c r="GV569" s="71"/>
      <c r="GW569" s="71"/>
      <c r="GX569" s="71"/>
      <c r="GY569" s="71"/>
      <c r="GZ569" s="71"/>
      <c r="HA569" s="71"/>
      <c r="HB569" s="71"/>
      <c r="HC569" s="71"/>
      <c r="HD569" s="71"/>
      <c r="HE569" s="71"/>
      <c r="HF569" s="71"/>
      <c r="HG569" s="71"/>
      <c r="HH569" s="71"/>
      <c r="HI569" s="71"/>
      <c r="HJ569" s="71"/>
      <c r="HK569" s="71"/>
      <c r="HL569" s="71"/>
      <c r="HM569" s="71"/>
      <c r="HN569" s="71"/>
      <c r="HO569" s="71"/>
      <c r="HP569" s="71"/>
      <c r="HQ569" s="71"/>
      <c r="HR569" s="71"/>
      <c r="HS569" s="71"/>
      <c r="HT569" s="71"/>
      <c r="HU569" s="71"/>
      <c r="HV569" s="71"/>
      <c r="HW569" s="71"/>
      <c r="HX569" s="71"/>
      <c r="HY569" s="71"/>
      <c r="HZ569" s="71"/>
      <c r="IA569" s="71"/>
      <c r="IB569" s="71"/>
      <c r="IC569" s="71"/>
      <c r="ID569" s="71"/>
      <c r="IE569" s="71"/>
      <c r="IF569" s="71"/>
      <c r="IG569" s="71"/>
      <c r="IH569" s="71"/>
      <c r="II569" s="71"/>
      <c r="IJ569" s="71"/>
      <c r="IK569" s="71"/>
      <c r="IL569" s="71"/>
      <c r="IM569" s="71"/>
      <c r="IN569" s="71"/>
      <c r="IO569" s="71"/>
      <c r="IP569" s="71"/>
      <c r="IQ569" s="71"/>
      <c r="IR569" s="71"/>
      <c r="IS569" s="71"/>
      <c r="IT569" s="71"/>
      <c r="IU569" s="71"/>
      <c r="IV569" s="71"/>
      <c r="IW569" s="71"/>
      <c r="IX569" s="71"/>
      <c r="IY569" s="71"/>
      <c r="IZ569" s="71"/>
    </row>
    <row r="570" spans="1:1024" s="115" customFormat="1">
      <c r="A570" s="103" t="str">
        <f t="shared" si="481"/>
        <v>1.13.10.3</v>
      </c>
      <c r="B570" s="63">
        <v>313</v>
      </c>
      <c r="C570" s="64" t="s">
        <v>491</v>
      </c>
      <c r="D570" s="104" t="str">
        <f t="shared" si="482"/>
        <v>Cruzeta para eletrocallha 150x50mm</v>
      </c>
      <c r="E570" s="105" t="str">
        <f t="shared" si="483"/>
        <v>un</v>
      </c>
      <c r="F570" s="55" t="s">
        <v>471</v>
      </c>
      <c r="G570" s="158">
        <v>1</v>
      </c>
      <c r="H570" s="55">
        <f t="shared" si="484"/>
        <v>57.63</v>
      </c>
      <c r="I570" s="55">
        <f t="shared" si="485"/>
        <v>72.03</v>
      </c>
      <c r="J570" s="106">
        <f t="shared" si="486"/>
        <v>72.03</v>
      </c>
      <c r="K570" s="107">
        <f t="shared" si="487"/>
        <v>1.2911647263046267E-3</v>
      </c>
      <c r="L570" s="107">
        <f t="shared" si="488"/>
        <v>4.3608558221264486E-6</v>
      </c>
      <c r="M570" s="108">
        <v>57.63</v>
      </c>
      <c r="N570" s="109" t="s">
        <v>609</v>
      </c>
      <c r="O570" s="110" t="s">
        <v>2059</v>
      </c>
      <c r="P570" s="111"/>
      <c r="Q570" s="112"/>
      <c r="R570" s="111"/>
      <c r="S570" s="111"/>
      <c r="T570" s="113"/>
      <c r="U570" s="114">
        <f t="shared" si="489"/>
        <v>55786.84</v>
      </c>
      <c r="V570" s="71">
        <f t="shared" si="429"/>
        <v>1</v>
      </c>
      <c r="W570" s="71">
        <f t="shared" si="430"/>
        <v>1</v>
      </c>
      <c r="X570" s="71">
        <f t="shared" si="431"/>
        <v>13</v>
      </c>
      <c r="Y570" s="71">
        <f t="shared" si="432"/>
        <v>10</v>
      </c>
      <c r="Z570" s="71">
        <f t="shared" si="438"/>
        <v>0</v>
      </c>
      <c r="AA570" s="71">
        <f t="shared" si="433"/>
        <v>15193750.800000012</v>
      </c>
      <c r="AB570" s="71">
        <f t="shared" si="434"/>
        <v>15193750.800000012</v>
      </c>
      <c r="AC570" s="71">
        <f t="shared" si="435"/>
        <v>428704.5199999999</v>
      </c>
      <c r="AD570" s="71">
        <f t="shared" si="436"/>
        <v>1410.01</v>
      </c>
      <c r="AE570" s="71">
        <f t="shared" si="437"/>
        <v>953765.08999999973</v>
      </c>
      <c r="AF570" s="90" t="str">
        <f t="shared" si="490"/>
        <v>CENTRO INTEGRADO DE SAÚDE XANXERÊ</v>
      </c>
      <c r="AG570" s="90" t="str">
        <f t="shared" si="491"/>
        <v>CONSTRUÇÃO</v>
      </c>
      <c r="AH570" s="90" t="str">
        <f t="shared" si="492"/>
        <v xml:space="preserve">INSTALAÇÕES ELÉTRICAS </v>
      </c>
      <c r="AI570" s="90" t="str">
        <f t="shared" si="493"/>
        <v>ELETROCALHA LISA</v>
      </c>
      <c r="AJ570" s="90" t="s">
        <v>489</v>
      </c>
      <c r="AK570" s="71"/>
      <c r="AL570" s="71"/>
      <c r="AM570" s="71"/>
      <c r="AN570" s="71"/>
      <c r="AO570" s="71"/>
      <c r="AP570" s="71"/>
      <c r="AQ570" s="71"/>
      <c r="AR570" s="71"/>
      <c r="AS570" s="71"/>
      <c r="AT570" s="71"/>
      <c r="AU570" s="71"/>
      <c r="AV570" s="71"/>
      <c r="AW570" s="71"/>
      <c r="AX570" s="71"/>
      <c r="AY570" s="71"/>
      <c r="AZ570" s="71"/>
      <c r="BA570" s="71"/>
      <c r="BB570" s="71"/>
      <c r="BC570" s="71"/>
      <c r="BD570" s="71"/>
      <c r="BE570" s="71"/>
      <c r="BF570" s="71"/>
      <c r="BG570" s="71"/>
      <c r="BH570" s="71"/>
      <c r="BI570" s="71"/>
      <c r="BJ570" s="71"/>
      <c r="BK570" s="71"/>
      <c r="BL570" s="71"/>
      <c r="BM570" s="71"/>
      <c r="BN570" s="71"/>
      <c r="BO570" s="71"/>
      <c r="BP570" s="71"/>
      <c r="BQ570" s="71"/>
      <c r="BR570" s="71"/>
      <c r="BS570" s="71"/>
      <c r="BT570" s="71"/>
      <c r="BU570" s="71"/>
      <c r="BV570" s="71"/>
      <c r="BW570" s="71"/>
      <c r="BX570" s="71"/>
      <c r="BY570" s="71"/>
      <c r="BZ570" s="71"/>
      <c r="CA570" s="71"/>
      <c r="CB570" s="71"/>
      <c r="CC570" s="71"/>
      <c r="CD570" s="71"/>
      <c r="CE570" s="71"/>
      <c r="CF570" s="71"/>
      <c r="CG570" s="71"/>
      <c r="CH570" s="71"/>
      <c r="CI570" s="71"/>
      <c r="CJ570" s="71"/>
      <c r="CK570" s="71"/>
      <c r="CL570" s="71"/>
      <c r="CM570" s="71"/>
      <c r="CN570" s="71"/>
      <c r="CO570" s="71"/>
      <c r="CP570" s="71"/>
      <c r="CQ570" s="71"/>
      <c r="CR570" s="71"/>
      <c r="CS570" s="71"/>
      <c r="CT570" s="71"/>
      <c r="CU570" s="71"/>
      <c r="CV570" s="71"/>
      <c r="CW570" s="71"/>
      <c r="CX570" s="71"/>
      <c r="CY570" s="71"/>
      <c r="CZ570" s="71"/>
      <c r="DA570" s="71"/>
      <c r="DB570" s="71"/>
      <c r="DC570" s="71"/>
      <c r="DD570" s="71"/>
      <c r="DE570" s="71"/>
      <c r="DF570" s="71"/>
      <c r="DG570" s="71"/>
      <c r="DH570" s="71"/>
      <c r="DI570" s="71"/>
      <c r="DJ570" s="71"/>
      <c r="DK570" s="71"/>
      <c r="DL570" s="71"/>
      <c r="DM570" s="71"/>
      <c r="DN570" s="71"/>
      <c r="DO570" s="71"/>
      <c r="DP570" s="71"/>
      <c r="DQ570" s="71"/>
      <c r="DR570" s="71"/>
      <c r="DS570" s="71"/>
      <c r="DT570" s="71"/>
      <c r="DU570" s="71"/>
      <c r="DV570" s="71"/>
      <c r="DW570" s="71"/>
      <c r="DX570" s="71"/>
      <c r="DY570" s="71"/>
      <c r="DZ570" s="71"/>
      <c r="EA570" s="71"/>
      <c r="EB570" s="71"/>
      <c r="EC570" s="71"/>
      <c r="ED570" s="71"/>
      <c r="EE570" s="71"/>
      <c r="EF570" s="71"/>
      <c r="EG570" s="71"/>
      <c r="EH570" s="71"/>
      <c r="EI570" s="71"/>
      <c r="EJ570" s="71"/>
      <c r="EK570" s="71"/>
      <c r="EL570" s="71"/>
      <c r="EM570" s="71"/>
      <c r="EN570" s="71"/>
      <c r="EO570" s="71"/>
      <c r="EP570" s="71"/>
      <c r="EQ570" s="71"/>
      <c r="ER570" s="71"/>
      <c r="ES570" s="71"/>
      <c r="ET570" s="71"/>
      <c r="EU570" s="71"/>
      <c r="EV570" s="71"/>
      <c r="EW570" s="71"/>
      <c r="EX570" s="71"/>
      <c r="EY570" s="71"/>
      <c r="EZ570" s="71"/>
      <c r="FA570" s="71"/>
      <c r="FB570" s="71"/>
      <c r="FC570" s="71"/>
      <c r="FD570" s="71"/>
      <c r="FE570" s="71"/>
      <c r="FF570" s="71"/>
      <c r="FG570" s="71"/>
      <c r="FH570" s="71"/>
      <c r="FI570" s="71"/>
      <c r="FJ570" s="71"/>
      <c r="FK570" s="71"/>
      <c r="FL570" s="71"/>
      <c r="FM570" s="71"/>
      <c r="FN570" s="71"/>
      <c r="FO570" s="71"/>
      <c r="FP570" s="71"/>
      <c r="FQ570" s="71"/>
      <c r="FR570" s="71"/>
      <c r="FS570" s="71"/>
      <c r="FT570" s="71"/>
      <c r="FU570" s="71"/>
      <c r="FV570" s="71"/>
      <c r="FW570" s="71"/>
      <c r="FX570" s="71"/>
      <c r="FY570" s="71"/>
      <c r="FZ570" s="71"/>
      <c r="GA570" s="71"/>
      <c r="GB570" s="71"/>
      <c r="GC570" s="71"/>
      <c r="GD570" s="71"/>
      <c r="GE570" s="71"/>
      <c r="GF570" s="71"/>
      <c r="GG570" s="71"/>
      <c r="GH570" s="71"/>
      <c r="GI570" s="71"/>
      <c r="GJ570" s="71"/>
      <c r="GK570" s="71"/>
      <c r="GL570" s="71"/>
      <c r="GM570" s="71"/>
      <c r="GN570" s="71"/>
      <c r="GO570" s="71"/>
      <c r="GP570" s="71"/>
      <c r="GQ570" s="71"/>
      <c r="GR570" s="71"/>
      <c r="GS570" s="71"/>
      <c r="GT570" s="71"/>
      <c r="GU570" s="71"/>
      <c r="GV570" s="71"/>
      <c r="GW570" s="71"/>
      <c r="GX570" s="71"/>
      <c r="GY570" s="71"/>
      <c r="GZ570" s="71"/>
      <c r="HA570" s="71"/>
      <c r="HB570" s="71"/>
      <c r="HC570" s="71"/>
      <c r="HD570" s="71"/>
      <c r="HE570" s="71"/>
      <c r="HF570" s="71"/>
      <c r="HG570" s="71"/>
      <c r="HH570" s="71"/>
      <c r="HI570" s="71"/>
      <c r="HJ570" s="71"/>
      <c r="HK570" s="71"/>
      <c r="HL570" s="71"/>
      <c r="HM570" s="71"/>
      <c r="HN570" s="71"/>
      <c r="HO570" s="71"/>
      <c r="HP570" s="71"/>
      <c r="HQ570" s="71"/>
      <c r="HR570" s="71"/>
      <c r="HS570" s="71"/>
      <c r="HT570" s="71"/>
      <c r="HU570" s="71"/>
      <c r="HV570" s="71"/>
      <c r="HW570" s="71"/>
      <c r="HX570" s="71"/>
      <c r="HY570" s="71"/>
      <c r="HZ570" s="71"/>
      <c r="IA570" s="71"/>
      <c r="IB570" s="71"/>
      <c r="IC570" s="71"/>
      <c r="ID570" s="71"/>
      <c r="IE570" s="71"/>
      <c r="IF570" s="71"/>
      <c r="IG570" s="71"/>
      <c r="IH570" s="71"/>
      <c r="II570" s="71"/>
      <c r="IJ570" s="71"/>
      <c r="IK570" s="71"/>
      <c r="IL570" s="71"/>
      <c r="IM570" s="71"/>
      <c r="IN570" s="71"/>
      <c r="IO570" s="71"/>
      <c r="IP570" s="71"/>
      <c r="IQ570" s="71"/>
      <c r="IR570" s="71"/>
      <c r="IS570" s="71"/>
      <c r="IT570" s="71"/>
      <c r="IU570" s="71"/>
      <c r="IV570" s="71"/>
      <c r="IW570" s="71"/>
      <c r="IX570" s="71"/>
      <c r="IY570" s="71"/>
      <c r="IZ570" s="71"/>
    </row>
    <row r="571" spans="1:1024" s="115" customFormat="1" ht="25.5">
      <c r="A571" s="103" t="str">
        <f t="shared" si="481"/>
        <v>1.13.10.4</v>
      </c>
      <c r="B571" s="63">
        <v>5619</v>
      </c>
      <c r="C571" s="64" t="s">
        <v>491</v>
      </c>
      <c r="D571" s="104" t="str">
        <f t="shared" si="482"/>
        <v>Curva 90º Horizontal Perfurada para Eletrocalha de Fe. G.E., Dim. #100x100mm</v>
      </c>
      <c r="E571" s="105" t="str">
        <f t="shared" si="483"/>
        <v>un</v>
      </c>
      <c r="F571" s="55" t="s">
        <v>471</v>
      </c>
      <c r="G571" s="158">
        <v>3</v>
      </c>
      <c r="H571" s="55">
        <f t="shared" si="484"/>
        <v>77.900000000000006</v>
      </c>
      <c r="I571" s="55">
        <f t="shared" si="485"/>
        <v>97.37</v>
      </c>
      <c r="J571" s="106">
        <f t="shared" si="486"/>
        <v>292.11</v>
      </c>
      <c r="K571" s="107">
        <f t="shared" si="487"/>
        <v>5.236181149532758E-3</v>
      </c>
      <c r="L571" s="107">
        <f t="shared" si="488"/>
        <v>1.7684986730547783E-5</v>
      </c>
      <c r="M571" s="108">
        <v>77.900000000000006</v>
      </c>
      <c r="N571" s="109" t="s">
        <v>609</v>
      </c>
      <c r="O571" s="110" t="s">
        <v>2270</v>
      </c>
      <c r="P571" s="111"/>
      <c r="Q571" s="112"/>
      <c r="R571" s="111"/>
      <c r="S571" s="111"/>
      <c r="T571" s="113"/>
      <c r="U571" s="114">
        <f t="shared" si="489"/>
        <v>55786.84</v>
      </c>
      <c r="V571" s="71">
        <f t="shared" si="429"/>
        <v>1</v>
      </c>
      <c r="W571" s="71">
        <f t="shared" si="430"/>
        <v>1</v>
      </c>
      <c r="X571" s="71">
        <f t="shared" si="431"/>
        <v>13</v>
      </c>
      <c r="Y571" s="71">
        <f t="shared" si="432"/>
        <v>10</v>
      </c>
      <c r="Z571" s="71">
        <f t="shared" si="438"/>
        <v>0</v>
      </c>
      <c r="AA571" s="71">
        <f t="shared" si="433"/>
        <v>15194042.910000011</v>
      </c>
      <c r="AB571" s="71">
        <f t="shared" si="434"/>
        <v>15194042.910000011</v>
      </c>
      <c r="AC571" s="71">
        <f t="shared" si="435"/>
        <v>428996.62999999989</v>
      </c>
      <c r="AD571" s="71">
        <f t="shared" si="436"/>
        <v>1702.12</v>
      </c>
      <c r="AE571" s="71">
        <f t="shared" si="437"/>
        <v>954057.19999999972</v>
      </c>
      <c r="AF571" s="90" t="str">
        <f t="shared" si="490"/>
        <v>CENTRO INTEGRADO DE SAÚDE XANXERÊ</v>
      </c>
      <c r="AG571" s="90" t="str">
        <f t="shared" si="491"/>
        <v>CONSTRUÇÃO</v>
      </c>
      <c r="AH571" s="90" t="str">
        <f t="shared" si="492"/>
        <v xml:space="preserve">INSTALAÇÕES ELÉTRICAS </v>
      </c>
      <c r="AI571" s="90" t="str">
        <f t="shared" si="493"/>
        <v>ELETROCALHA LISA</v>
      </c>
      <c r="AJ571" s="90" t="s">
        <v>489</v>
      </c>
      <c r="AK571" s="71"/>
      <c r="AL571" s="71"/>
      <c r="AM571" s="71"/>
      <c r="AN571" s="71"/>
      <c r="AO571" s="71"/>
      <c r="AP571" s="71"/>
      <c r="AQ571" s="71"/>
      <c r="AR571" s="71"/>
      <c r="AS571" s="71"/>
      <c r="AT571" s="71"/>
      <c r="AU571" s="71"/>
      <c r="AV571" s="71"/>
      <c r="AW571" s="71"/>
      <c r="AX571" s="71"/>
      <c r="AY571" s="71"/>
      <c r="AZ571" s="71"/>
      <c r="BA571" s="71"/>
      <c r="BB571" s="71"/>
      <c r="BC571" s="71"/>
      <c r="BD571" s="71"/>
      <c r="BE571" s="71"/>
      <c r="BF571" s="71"/>
      <c r="BG571" s="71"/>
      <c r="BH571" s="71"/>
      <c r="BI571" s="71"/>
      <c r="BJ571" s="71"/>
      <c r="BK571" s="71"/>
      <c r="BL571" s="71"/>
      <c r="BM571" s="71"/>
      <c r="BN571" s="71"/>
      <c r="BO571" s="71"/>
      <c r="BP571" s="71"/>
      <c r="BQ571" s="71"/>
      <c r="BR571" s="71"/>
      <c r="BS571" s="71"/>
      <c r="BT571" s="71"/>
      <c r="BU571" s="71"/>
      <c r="BV571" s="71"/>
      <c r="BW571" s="71"/>
      <c r="BX571" s="71"/>
      <c r="BY571" s="71"/>
      <c r="BZ571" s="71"/>
      <c r="CA571" s="71"/>
      <c r="CB571" s="71"/>
      <c r="CC571" s="71"/>
      <c r="CD571" s="71"/>
      <c r="CE571" s="71"/>
      <c r="CF571" s="71"/>
      <c r="CG571" s="71"/>
      <c r="CH571" s="71"/>
      <c r="CI571" s="71"/>
      <c r="CJ571" s="71"/>
      <c r="CK571" s="71"/>
      <c r="CL571" s="71"/>
      <c r="CM571" s="71"/>
      <c r="CN571" s="71"/>
      <c r="CO571" s="71"/>
      <c r="CP571" s="71"/>
      <c r="CQ571" s="71"/>
      <c r="CR571" s="71"/>
      <c r="CS571" s="71"/>
      <c r="CT571" s="71"/>
      <c r="CU571" s="71"/>
      <c r="CV571" s="71"/>
      <c r="CW571" s="71"/>
      <c r="CX571" s="71"/>
      <c r="CY571" s="71"/>
      <c r="CZ571" s="71"/>
      <c r="DA571" s="71"/>
      <c r="DB571" s="71"/>
      <c r="DC571" s="71"/>
      <c r="DD571" s="71"/>
      <c r="DE571" s="71"/>
      <c r="DF571" s="71"/>
      <c r="DG571" s="71"/>
      <c r="DH571" s="71"/>
      <c r="DI571" s="71"/>
      <c r="DJ571" s="71"/>
      <c r="DK571" s="71"/>
      <c r="DL571" s="71"/>
      <c r="DM571" s="71"/>
      <c r="DN571" s="71"/>
      <c r="DO571" s="71"/>
      <c r="DP571" s="71"/>
      <c r="DQ571" s="71"/>
      <c r="DR571" s="71"/>
      <c r="DS571" s="71"/>
      <c r="DT571" s="71"/>
      <c r="DU571" s="71"/>
      <c r="DV571" s="71"/>
      <c r="DW571" s="71"/>
      <c r="DX571" s="71"/>
      <c r="DY571" s="71"/>
      <c r="DZ571" s="71"/>
      <c r="EA571" s="71"/>
      <c r="EB571" s="71"/>
      <c r="EC571" s="71"/>
      <c r="ED571" s="71"/>
      <c r="EE571" s="71"/>
      <c r="EF571" s="71"/>
      <c r="EG571" s="71"/>
      <c r="EH571" s="71"/>
      <c r="EI571" s="71"/>
      <c r="EJ571" s="71"/>
      <c r="EK571" s="71"/>
      <c r="EL571" s="71"/>
      <c r="EM571" s="71"/>
      <c r="EN571" s="71"/>
      <c r="EO571" s="71"/>
      <c r="EP571" s="71"/>
      <c r="EQ571" s="71"/>
      <c r="ER571" s="71"/>
      <c r="ES571" s="71"/>
      <c r="ET571" s="71"/>
      <c r="EU571" s="71"/>
      <c r="EV571" s="71"/>
      <c r="EW571" s="71"/>
      <c r="EX571" s="71"/>
      <c r="EY571" s="71"/>
      <c r="EZ571" s="71"/>
      <c r="FA571" s="71"/>
      <c r="FB571" s="71"/>
      <c r="FC571" s="71"/>
      <c r="FD571" s="71"/>
      <c r="FE571" s="71"/>
      <c r="FF571" s="71"/>
      <c r="FG571" s="71"/>
      <c r="FH571" s="71"/>
      <c r="FI571" s="71"/>
      <c r="FJ571" s="71"/>
      <c r="FK571" s="71"/>
      <c r="FL571" s="71"/>
      <c r="FM571" s="71"/>
      <c r="FN571" s="71"/>
      <c r="FO571" s="71"/>
      <c r="FP571" s="71"/>
      <c r="FQ571" s="71"/>
      <c r="FR571" s="71"/>
      <c r="FS571" s="71"/>
      <c r="FT571" s="71"/>
      <c r="FU571" s="71"/>
      <c r="FV571" s="71"/>
      <c r="FW571" s="71"/>
      <c r="FX571" s="71"/>
      <c r="FY571" s="71"/>
      <c r="FZ571" s="71"/>
      <c r="GA571" s="71"/>
      <c r="GB571" s="71"/>
      <c r="GC571" s="71"/>
      <c r="GD571" s="71"/>
      <c r="GE571" s="71"/>
      <c r="GF571" s="71"/>
      <c r="GG571" s="71"/>
      <c r="GH571" s="71"/>
      <c r="GI571" s="71"/>
      <c r="GJ571" s="71"/>
      <c r="GK571" s="71"/>
      <c r="GL571" s="71"/>
      <c r="GM571" s="71"/>
      <c r="GN571" s="71"/>
      <c r="GO571" s="71"/>
      <c r="GP571" s="71"/>
      <c r="GQ571" s="71"/>
      <c r="GR571" s="71"/>
      <c r="GS571" s="71"/>
      <c r="GT571" s="71"/>
      <c r="GU571" s="71"/>
      <c r="GV571" s="71"/>
      <c r="GW571" s="71"/>
      <c r="GX571" s="71"/>
      <c r="GY571" s="71"/>
      <c r="GZ571" s="71"/>
      <c r="HA571" s="71"/>
      <c r="HB571" s="71"/>
      <c r="HC571" s="71"/>
      <c r="HD571" s="71"/>
      <c r="HE571" s="71"/>
      <c r="HF571" s="71"/>
      <c r="HG571" s="71"/>
      <c r="HH571" s="71"/>
      <c r="HI571" s="71"/>
      <c r="HJ571" s="71"/>
      <c r="HK571" s="71"/>
      <c r="HL571" s="71"/>
      <c r="HM571" s="71"/>
      <c r="HN571" s="71"/>
      <c r="HO571" s="71"/>
      <c r="HP571" s="71"/>
      <c r="HQ571" s="71"/>
      <c r="HR571" s="71"/>
      <c r="HS571" s="71"/>
      <c r="HT571" s="71"/>
      <c r="HU571" s="71"/>
      <c r="HV571" s="71"/>
      <c r="HW571" s="71"/>
      <c r="HX571" s="71"/>
      <c r="HY571" s="71"/>
      <c r="HZ571" s="71"/>
      <c r="IA571" s="71"/>
      <c r="IB571" s="71"/>
      <c r="IC571" s="71"/>
      <c r="ID571" s="71"/>
      <c r="IE571" s="71"/>
      <c r="IF571" s="71"/>
      <c r="IG571" s="71"/>
      <c r="IH571" s="71"/>
      <c r="II571" s="71"/>
      <c r="IJ571" s="71"/>
      <c r="IK571" s="71"/>
      <c r="IL571" s="71"/>
      <c r="IM571" s="71"/>
      <c r="IN571" s="71"/>
      <c r="IO571" s="71"/>
      <c r="IP571" s="71"/>
      <c r="IQ571" s="71"/>
      <c r="IR571" s="71"/>
      <c r="IS571" s="71"/>
      <c r="IT571" s="71"/>
      <c r="IU571" s="71"/>
      <c r="IV571" s="71"/>
      <c r="IW571" s="71"/>
      <c r="IX571" s="71"/>
      <c r="IY571" s="71"/>
      <c r="IZ571" s="71"/>
    </row>
    <row r="572" spans="1:1024" s="115" customFormat="1">
      <c r="A572" s="103" t="str">
        <f t="shared" si="481"/>
        <v>1.13.10.5</v>
      </c>
      <c r="B572" s="63">
        <v>932</v>
      </c>
      <c r="C572" s="64" t="s">
        <v>491</v>
      </c>
      <c r="D572" s="104" t="str">
        <f t="shared" si="482"/>
        <v>Eletrocalha Lisa ou Perfurada 100x50mm Tipo U</v>
      </c>
      <c r="E572" s="105" t="str">
        <f t="shared" si="483"/>
        <v>m</v>
      </c>
      <c r="F572" s="55" t="s">
        <v>471</v>
      </c>
      <c r="G572" s="158">
        <v>32.9</v>
      </c>
      <c r="H572" s="55">
        <f t="shared" si="484"/>
        <v>59.13</v>
      </c>
      <c r="I572" s="55">
        <f t="shared" si="485"/>
        <v>73.91</v>
      </c>
      <c r="J572" s="106">
        <f t="shared" si="486"/>
        <v>2431.63</v>
      </c>
      <c r="K572" s="107">
        <f t="shared" si="487"/>
        <v>4.3587878431544075E-2</v>
      </c>
      <c r="L572" s="107">
        <f t="shared" si="488"/>
        <v>1.4721626881517889E-4</v>
      </c>
      <c r="M572" s="108">
        <v>59.13</v>
      </c>
      <c r="N572" s="109" t="s">
        <v>657</v>
      </c>
      <c r="O572" s="110" t="s">
        <v>2137</v>
      </c>
      <c r="P572" s="111"/>
      <c r="Q572" s="112"/>
      <c r="R572" s="111"/>
      <c r="S572" s="111"/>
      <c r="T572" s="113"/>
      <c r="U572" s="114">
        <f t="shared" si="489"/>
        <v>55786.84</v>
      </c>
      <c r="V572" s="71">
        <f t="shared" si="429"/>
        <v>1</v>
      </c>
      <c r="W572" s="71">
        <f t="shared" si="430"/>
        <v>1</v>
      </c>
      <c r="X572" s="71">
        <f t="shared" si="431"/>
        <v>13</v>
      </c>
      <c r="Y572" s="71">
        <f t="shared" si="432"/>
        <v>10</v>
      </c>
      <c r="Z572" s="71">
        <f t="shared" si="438"/>
        <v>0</v>
      </c>
      <c r="AA572" s="71">
        <f t="shared" si="433"/>
        <v>15196474.540000012</v>
      </c>
      <c r="AB572" s="71">
        <f t="shared" si="434"/>
        <v>15196474.540000012</v>
      </c>
      <c r="AC572" s="71">
        <f t="shared" si="435"/>
        <v>431428.25999999989</v>
      </c>
      <c r="AD572" s="71">
        <f t="shared" si="436"/>
        <v>4133.75</v>
      </c>
      <c r="AE572" s="71">
        <f t="shared" si="437"/>
        <v>956488.82999999973</v>
      </c>
      <c r="AF572" s="90" t="str">
        <f t="shared" si="490"/>
        <v>CENTRO INTEGRADO DE SAÚDE XANXERÊ</v>
      </c>
      <c r="AG572" s="90" t="str">
        <f t="shared" si="491"/>
        <v>CONSTRUÇÃO</v>
      </c>
      <c r="AH572" s="90" t="str">
        <f t="shared" si="492"/>
        <v xml:space="preserve">INSTALAÇÕES ELÉTRICAS </v>
      </c>
      <c r="AI572" s="90" t="str">
        <f t="shared" si="493"/>
        <v>ELETROCALHA LISA</v>
      </c>
      <c r="AJ572" s="90" t="s">
        <v>489</v>
      </c>
      <c r="AK572" s="71"/>
      <c r="AL572" s="71"/>
      <c r="AM572" s="71"/>
      <c r="AN572" s="71"/>
      <c r="AO572" s="71"/>
      <c r="AP572" s="71"/>
      <c r="AQ572" s="71"/>
      <c r="AR572" s="71"/>
      <c r="AS572" s="71"/>
      <c r="AT572" s="71"/>
      <c r="AU572" s="71"/>
      <c r="AV572" s="71"/>
      <c r="AW572" s="71"/>
      <c r="AX572" s="71"/>
      <c r="AY572" s="71"/>
      <c r="AZ572" s="71"/>
      <c r="BA572" s="71"/>
      <c r="BB572" s="71"/>
      <c r="BC572" s="71"/>
      <c r="BD572" s="71"/>
      <c r="BE572" s="71"/>
      <c r="BF572" s="71"/>
      <c r="BG572" s="71"/>
      <c r="BH572" s="71"/>
      <c r="BI572" s="71"/>
      <c r="BJ572" s="71"/>
      <c r="BK572" s="71"/>
      <c r="BL572" s="71"/>
      <c r="BM572" s="71"/>
      <c r="BN572" s="71"/>
      <c r="BO572" s="71"/>
      <c r="BP572" s="71"/>
      <c r="BQ572" s="71"/>
      <c r="BR572" s="71"/>
      <c r="BS572" s="71"/>
      <c r="BT572" s="71"/>
      <c r="BU572" s="71"/>
      <c r="BV572" s="71"/>
      <c r="BW572" s="71"/>
      <c r="BX572" s="71"/>
      <c r="BY572" s="71"/>
      <c r="BZ572" s="71"/>
      <c r="CA572" s="71"/>
      <c r="CB572" s="71"/>
      <c r="CC572" s="71"/>
      <c r="CD572" s="71"/>
      <c r="CE572" s="71"/>
      <c r="CF572" s="71"/>
      <c r="CG572" s="71"/>
      <c r="CH572" s="71"/>
      <c r="CI572" s="71"/>
      <c r="CJ572" s="71"/>
      <c r="CK572" s="71"/>
      <c r="CL572" s="71"/>
      <c r="CM572" s="71"/>
      <c r="CN572" s="71"/>
      <c r="CO572" s="71"/>
      <c r="CP572" s="71"/>
      <c r="CQ572" s="71"/>
      <c r="CR572" s="71"/>
      <c r="CS572" s="71"/>
      <c r="CT572" s="71"/>
      <c r="CU572" s="71"/>
      <c r="CV572" s="71"/>
      <c r="CW572" s="71"/>
      <c r="CX572" s="71"/>
      <c r="CY572" s="71"/>
      <c r="CZ572" s="71"/>
      <c r="DA572" s="71"/>
      <c r="DB572" s="71"/>
      <c r="DC572" s="71"/>
      <c r="DD572" s="71"/>
      <c r="DE572" s="71"/>
      <c r="DF572" s="71"/>
      <c r="DG572" s="71"/>
      <c r="DH572" s="71"/>
      <c r="DI572" s="71"/>
      <c r="DJ572" s="71"/>
      <c r="DK572" s="71"/>
      <c r="DL572" s="71"/>
      <c r="DM572" s="71"/>
      <c r="DN572" s="71"/>
      <c r="DO572" s="71"/>
      <c r="DP572" s="71"/>
      <c r="DQ572" s="71"/>
      <c r="DR572" s="71"/>
      <c r="DS572" s="71"/>
      <c r="DT572" s="71"/>
      <c r="DU572" s="71"/>
      <c r="DV572" s="71"/>
      <c r="DW572" s="71"/>
      <c r="DX572" s="71"/>
      <c r="DY572" s="71"/>
      <c r="DZ572" s="71"/>
      <c r="EA572" s="71"/>
      <c r="EB572" s="71"/>
      <c r="EC572" s="71"/>
      <c r="ED572" s="71"/>
      <c r="EE572" s="71"/>
      <c r="EF572" s="71"/>
      <c r="EG572" s="71"/>
      <c r="EH572" s="71"/>
      <c r="EI572" s="71"/>
      <c r="EJ572" s="71"/>
      <c r="EK572" s="71"/>
      <c r="EL572" s="71"/>
      <c r="EM572" s="71"/>
      <c r="EN572" s="71"/>
      <c r="EO572" s="71"/>
      <c r="EP572" s="71"/>
      <c r="EQ572" s="71"/>
      <c r="ER572" s="71"/>
      <c r="ES572" s="71"/>
      <c r="ET572" s="71"/>
      <c r="EU572" s="71"/>
      <c r="EV572" s="71"/>
      <c r="EW572" s="71"/>
      <c r="EX572" s="71"/>
      <c r="EY572" s="71"/>
      <c r="EZ572" s="71"/>
      <c r="FA572" s="71"/>
      <c r="FB572" s="71"/>
      <c r="FC572" s="71"/>
      <c r="FD572" s="71"/>
      <c r="FE572" s="71"/>
      <c r="FF572" s="71"/>
      <c r="FG572" s="71"/>
      <c r="FH572" s="71"/>
      <c r="FI572" s="71"/>
      <c r="FJ572" s="71"/>
      <c r="FK572" s="71"/>
      <c r="FL572" s="71"/>
      <c r="FM572" s="71"/>
      <c r="FN572" s="71"/>
      <c r="FO572" s="71"/>
      <c r="FP572" s="71"/>
      <c r="FQ572" s="71"/>
      <c r="FR572" s="71"/>
      <c r="FS572" s="71"/>
      <c r="FT572" s="71"/>
      <c r="FU572" s="71"/>
      <c r="FV572" s="71"/>
      <c r="FW572" s="71"/>
      <c r="FX572" s="71"/>
      <c r="FY572" s="71"/>
      <c r="FZ572" s="71"/>
      <c r="GA572" s="71"/>
      <c r="GB572" s="71"/>
      <c r="GC572" s="71"/>
      <c r="GD572" s="71"/>
      <c r="GE572" s="71"/>
      <c r="GF572" s="71"/>
      <c r="GG572" s="71"/>
      <c r="GH572" s="71"/>
      <c r="GI572" s="71"/>
      <c r="GJ572" s="71"/>
      <c r="GK572" s="71"/>
      <c r="GL572" s="71"/>
      <c r="GM572" s="71"/>
      <c r="GN572" s="71"/>
      <c r="GO572" s="71"/>
      <c r="GP572" s="71"/>
      <c r="GQ572" s="71"/>
      <c r="GR572" s="71"/>
      <c r="GS572" s="71"/>
      <c r="GT572" s="71"/>
      <c r="GU572" s="71"/>
      <c r="GV572" s="71"/>
      <c r="GW572" s="71"/>
      <c r="GX572" s="71"/>
      <c r="GY572" s="71"/>
      <c r="GZ572" s="71"/>
      <c r="HA572" s="71"/>
      <c r="HB572" s="71"/>
      <c r="HC572" s="71"/>
      <c r="HD572" s="71"/>
      <c r="HE572" s="71"/>
      <c r="HF572" s="71"/>
      <c r="HG572" s="71"/>
      <c r="HH572" s="71"/>
      <c r="HI572" s="71"/>
      <c r="HJ572" s="71"/>
      <c r="HK572" s="71"/>
      <c r="HL572" s="71"/>
      <c r="HM572" s="71"/>
      <c r="HN572" s="71"/>
      <c r="HO572" s="71"/>
      <c r="HP572" s="71"/>
      <c r="HQ572" s="71"/>
      <c r="HR572" s="71"/>
      <c r="HS572" s="71"/>
      <c r="HT572" s="71"/>
      <c r="HU572" s="71"/>
      <c r="HV572" s="71"/>
      <c r="HW572" s="71"/>
      <c r="HX572" s="71"/>
      <c r="HY572" s="71"/>
      <c r="HZ572" s="71"/>
      <c r="IA572" s="71"/>
      <c r="IB572" s="71"/>
      <c r="IC572" s="71"/>
      <c r="ID572" s="71"/>
      <c r="IE572" s="71"/>
      <c r="IF572" s="71"/>
      <c r="IG572" s="71"/>
      <c r="IH572" s="71"/>
      <c r="II572" s="71"/>
      <c r="IJ572" s="71"/>
      <c r="IK572" s="71"/>
      <c r="IL572" s="71"/>
      <c r="IM572" s="71"/>
      <c r="IN572" s="71"/>
      <c r="IO572" s="71"/>
      <c r="IP572" s="71"/>
      <c r="IQ572" s="71"/>
      <c r="IR572" s="71"/>
      <c r="IS572" s="71"/>
      <c r="IT572" s="71"/>
      <c r="IU572" s="71"/>
      <c r="IV572" s="71"/>
      <c r="IW572" s="71"/>
      <c r="IX572" s="71"/>
      <c r="IY572" s="71"/>
      <c r="IZ572" s="71"/>
    </row>
    <row r="573" spans="1:1024" s="115" customFormat="1">
      <c r="A573" s="103" t="str">
        <f t="shared" si="481"/>
        <v>1.13.10.6</v>
      </c>
      <c r="B573" s="63">
        <v>6107</v>
      </c>
      <c r="C573" s="64" t="s">
        <v>491</v>
      </c>
      <c r="D573" s="104" t="str">
        <f t="shared" si="482"/>
        <v>Eletrocalha Lisa tipo U de Fe. G.E. Dim. #150x100mm</v>
      </c>
      <c r="E573" s="105" t="str">
        <f t="shared" si="483"/>
        <v>m</v>
      </c>
      <c r="F573" s="55" t="s">
        <v>471</v>
      </c>
      <c r="G573" s="158">
        <v>174.4</v>
      </c>
      <c r="H573" s="55">
        <f t="shared" si="484"/>
        <v>99.74</v>
      </c>
      <c r="I573" s="55">
        <f t="shared" si="485"/>
        <v>124.67</v>
      </c>
      <c r="J573" s="106">
        <f t="shared" si="486"/>
        <v>21742.44</v>
      </c>
      <c r="K573" s="107">
        <f t="shared" si="487"/>
        <v>0.38974137986664953</v>
      </c>
      <c r="L573" s="107">
        <f t="shared" si="488"/>
        <v>1.3163354999477296E-3</v>
      </c>
      <c r="M573" s="108">
        <v>99.74</v>
      </c>
      <c r="N573" s="109" t="s">
        <v>657</v>
      </c>
      <c r="O573" s="110" t="s">
        <v>2324</v>
      </c>
      <c r="P573" s="111"/>
      <c r="Q573" s="112"/>
      <c r="R573" s="111"/>
      <c r="S573" s="111"/>
      <c r="T573" s="113"/>
      <c r="U573" s="114">
        <f t="shared" si="489"/>
        <v>55786.84</v>
      </c>
      <c r="V573" s="71">
        <f t="shared" si="429"/>
        <v>1</v>
      </c>
      <c r="W573" s="71">
        <f t="shared" si="430"/>
        <v>1</v>
      </c>
      <c r="X573" s="71">
        <f t="shared" si="431"/>
        <v>13</v>
      </c>
      <c r="Y573" s="71">
        <f t="shared" si="432"/>
        <v>10</v>
      </c>
      <c r="Z573" s="71">
        <f t="shared" si="438"/>
        <v>0</v>
      </c>
      <c r="AA573" s="71">
        <f t="shared" si="433"/>
        <v>15218216.980000012</v>
      </c>
      <c r="AB573" s="71">
        <f t="shared" si="434"/>
        <v>15218216.980000012</v>
      </c>
      <c r="AC573" s="71">
        <f t="shared" si="435"/>
        <v>453170.6999999999</v>
      </c>
      <c r="AD573" s="71">
        <f t="shared" si="436"/>
        <v>25876.19</v>
      </c>
      <c r="AE573" s="71">
        <f t="shared" si="437"/>
        <v>978231.26999999967</v>
      </c>
      <c r="AF573" s="90" t="str">
        <f t="shared" si="490"/>
        <v>CENTRO INTEGRADO DE SAÚDE XANXERÊ</v>
      </c>
      <c r="AG573" s="90" t="str">
        <f t="shared" si="491"/>
        <v>CONSTRUÇÃO</v>
      </c>
      <c r="AH573" s="90" t="str">
        <f t="shared" si="492"/>
        <v xml:space="preserve">INSTALAÇÕES ELÉTRICAS </v>
      </c>
      <c r="AI573" s="90" t="str">
        <f t="shared" si="493"/>
        <v>ELETROCALHA LISA</v>
      </c>
      <c r="AJ573" s="90" t="s">
        <v>489</v>
      </c>
      <c r="AK573" s="71"/>
      <c r="AL573" s="71"/>
      <c r="AM573" s="71"/>
      <c r="AN573" s="71"/>
      <c r="AO573" s="71"/>
      <c r="AP573" s="71"/>
      <c r="AQ573" s="71"/>
      <c r="AR573" s="71"/>
      <c r="AS573" s="71"/>
      <c r="AT573" s="71"/>
      <c r="AU573" s="71"/>
      <c r="AV573" s="71"/>
      <c r="AW573" s="71"/>
      <c r="AX573" s="71"/>
      <c r="AY573" s="71"/>
      <c r="AZ573" s="71"/>
      <c r="BA573" s="71"/>
      <c r="BB573" s="71"/>
      <c r="BC573" s="71"/>
      <c r="BD573" s="71"/>
      <c r="BE573" s="71"/>
      <c r="BF573" s="71"/>
      <c r="BG573" s="71"/>
      <c r="BH573" s="71"/>
      <c r="BI573" s="71"/>
      <c r="BJ573" s="71"/>
      <c r="BK573" s="71"/>
      <c r="BL573" s="71"/>
      <c r="BM573" s="71"/>
      <c r="BN573" s="71"/>
      <c r="BO573" s="71"/>
      <c r="BP573" s="71"/>
      <c r="BQ573" s="71"/>
      <c r="BR573" s="71"/>
      <c r="BS573" s="71"/>
      <c r="BT573" s="71"/>
      <c r="BU573" s="71"/>
      <c r="BV573" s="71"/>
      <c r="BW573" s="71"/>
      <c r="BX573" s="71"/>
      <c r="BY573" s="71"/>
      <c r="BZ573" s="71"/>
      <c r="CA573" s="71"/>
      <c r="CB573" s="71"/>
      <c r="CC573" s="71"/>
      <c r="CD573" s="71"/>
      <c r="CE573" s="71"/>
      <c r="CF573" s="71"/>
      <c r="CG573" s="71"/>
      <c r="CH573" s="71"/>
      <c r="CI573" s="71"/>
      <c r="CJ573" s="71"/>
      <c r="CK573" s="71"/>
      <c r="CL573" s="71"/>
      <c r="CM573" s="71"/>
      <c r="CN573" s="71"/>
      <c r="CO573" s="71"/>
      <c r="CP573" s="71"/>
      <c r="CQ573" s="71"/>
      <c r="CR573" s="71"/>
      <c r="CS573" s="71"/>
      <c r="CT573" s="71"/>
      <c r="CU573" s="71"/>
      <c r="CV573" s="71"/>
      <c r="CW573" s="71"/>
      <c r="CX573" s="71"/>
      <c r="CY573" s="71"/>
      <c r="CZ573" s="71"/>
      <c r="DA573" s="71"/>
      <c r="DB573" s="71"/>
      <c r="DC573" s="71"/>
      <c r="DD573" s="71"/>
      <c r="DE573" s="71"/>
      <c r="DF573" s="71"/>
      <c r="DG573" s="71"/>
      <c r="DH573" s="71"/>
      <c r="DI573" s="71"/>
      <c r="DJ573" s="71"/>
      <c r="DK573" s="71"/>
      <c r="DL573" s="71"/>
      <c r="DM573" s="71"/>
      <c r="DN573" s="71"/>
      <c r="DO573" s="71"/>
      <c r="DP573" s="71"/>
      <c r="DQ573" s="71"/>
      <c r="DR573" s="71"/>
      <c r="DS573" s="71"/>
      <c r="DT573" s="71"/>
      <c r="DU573" s="71"/>
      <c r="DV573" s="71"/>
      <c r="DW573" s="71"/>
      <c r="DX573" s="71"/>
      <c r="DY573" s="71"/>
      <c r="DZ573" s="71"/>
      <c r="EA573" s="71"/>
      <c r="EB573" s="71"/>
      <c r="EC573" s="71"/>
      <c r="ED573" s="71"/>
      <c r="EE573" s="71"/>
      <c r="EF573" s="71"/>
      <c r="EG573" s="71"/>
      <c r="EH573" s="71"/>
      <c r="EI573" s="71"/>
      <c r="EJ573" s="71"/>
      <c r="EK573" s="71"/>
      <c r="EL573" s="71"/>
      <c r="EM573" s="71"/>
      <c r="EN573" s="71"/>
      <c r="EO573" s="71"/>
      <c r="EP573" s="71"/>
      <c r="EQ573" s="71"/>
      <c r="ER573" s="71"/>
      <c r="ES573" s="71"/>
      <c r="ET573" s="71"/>
      <c r="EU573" s="71"/>
      <c r="EV573" s="71"/>
      <c r="EW573" s="71"/>
      <c r="EX573" s="71"/>
      <c r="EY573" s="71"/>
      <c r="EZ573" s="71"/>
      <c r="FA573" s="71"/>
      <c r="FB573" s="71"/>
      <c r="FC573" s="71"/>
      <c r="FD573" s="71"/>
      <c r="FE573" s="71"/>
      <c r="FF573" s="71"/>
      <c r="FG573" s="71"/>
      <c r="FH573" s="71"/>
      <c r="FI573" s="71"/>
      <c r="FJ573" s="71"/>
      <c r="FK573" s="71"/>
      <c r="FL573" s="71"/>
      <c r="FM573" s="71"/>
      <c r="FN573" s="71"/>
      <c r="FO573" s="71"/>
      <c r="FP573" s="71"/>
      <c r="FQ573" s="71"/>
      <c r="FR573" s="71"/>
      <c r="FS573" s="71"/>
      <c r="FT573" s="71"/>
      <c r="FU573" s="71"/>
      <c r="FV573" s="71"/>
      <c r="FW573" s="71"/>
      <c r="FX573" s="71"/>
      <c r="FY573" s="71"/>
      <c r="FZ573" s="71"/>
      <c r="GA573" s="71"/>
      <c r="GB573" s="71"/>
      <c r="GC573" s="71"/>
      <c r="GD573" s="71"/>
      <c r="GE573" s="71"/>
      <c r="GF573" s="71"/>
      <c r="GG573" s="71"/>
      <c r="GH573" s="71"/>
      <c r="GI573" s="71"/>
      <c r="GJ573" s="71"/>
      <c r="GK573" s="71"/>
      <c r="GL573" s="71"/>
      <c r="GM573" s="71"/>
      <c r="GN573" s="71"/>
      <c r="GO573" s="71"/>
      <c r="GP573" s="71"/>
      <c r="GQ573" s="71"/>
      <c r="GR573" s="71"/>
      <c r="GS573" s="71"/>
      <c r="GT573" s="71"/>
      <c r="GU573" s="71"/>
      <c r="GV573" s="71"/>
      <c r="GW573" s="71"/>
      <c r="GX573" s="71"/>
      <c r="GY573" s="71"/>
      <c r="GZ573" s="71"/>
      <c r="HA573" s="71"/>
      <c r="HB573" s="71"/>
      <c r="HC573" s="71"/>
      <c r="HD573" s="71"/>
      <c r="HE573" s="71"/>
      <c r="HF573" s="71"/>
      <c r="HG573" s="71"/>
      <c r="HH573" s="71"/>
      <c r="HI573" s="71"/>
      <c r="HJ573" s="71"/>
      <c r="HK573" s="71"/>
      <c r="HL573" s="71"/>
      <c r="HM573" s="71"/>
      <c r="HN573" s="71"/>
      <c r="HO573" s="71"/>
      <c r="HP573" s="71"/>
      <c r="HQ573" s="71"/>
      <c r="HR573" s="71"/>
      <c r="HS573" s="71"/>
      <c r="HT573" s="71"/>
      <c r="HU573" s="71"/>
      <c r="HV573" s="71"/>
      <c r="HW573" s="71"/>
      <c r="HX573" s="71"/>
      <c r="HY573" s="71"/>
      <c r="HZ573" s="71"/>
      <c r="IA573" s="71"/>
      <c r="IB573" s="71"/>
      <c r="IC573" s="71"/>
      <c r="ID573" s="71"/>
      <c r="IE573" s="71"/>
      <c r="IF573" s="71"/>
      <c r="IG573" s="71"/>
      <c r="IH573" s="71"/>
      <c r="II573" s="71"/>
      <c r="IJ573" s="71"/>
      <c r="IK573" s="71"/>
      <c r="IL573" s="71"/>
      <c r="IM573" s="71"/>
      <c r="IN573" s="71"/>
      <c r="IO573" s="71"/>
      <c r="IP573" s="71"/>
      <c r="IQ573" s="71"/>
      <c r="IR573" s="71"/>
      <c r="IS573" s="71"/>
      <c r="IT573" s="71"/>
      <c r="IU573" s="71"/>
      <c r="IV573" s="71"/>
      <c r="IW573" s="71"/>
      <c r="IX573" s="71"/>
      <c r="IY573" s="71"/>
      <c r="IZ573" s="71"/>
    </row>
    <row r="574" spans="1:1024" s="115" customFormat="1">
      <c r="A574" s="103" t="str">
        <f t="shared" si="481"/>
        <v>1.13.10.7</v>
      </c>
      <c r="B574" s="63">
        <v>307</v>
      </c>
      <c r="C574" s="64" t="s">
        <v>491</v>
      </c>
      <c r="D574" s="104" t="str">
        <f t="shared" si="482"/>
        <v>Eletrocalha metálica lisa,com tampa, 50x50x3000mm.</v>
      </c>
      <c r="E574" s="105" t="str">
        <f t="shared" si="483"/>
        <v>m</v>
      </c>
      <c r="F574" s="55" t="s">
        <v>471</v>
      </c>
      <c r="G574" s="158">
        <v>62</v>
      </c>
      <c r="H574" s="55">
        <f t="shared" si="484"/>
        <v>28.24</v>
      </c>
      <c r="I574" s="55">
        <f t="shared" si="485"/>
        <v>35.299999999999997</v>
      </c>
      <c r="J574" s="106">
        <f t="shared" si="486"/>
        <v>2188.6</v>
      </c>
      <c r="K574" s="107">
        <f t="shared" si="487"/>
        <v>3.9231474663200136E-2</v>
      </c>
      <c r="L574" s="107">
        <f t="shared" si="488"/>
        <v>1.3250269404839571E-4</v>
      </c>
      <c r="M574" s="108">
        <v>28.24</v>
      </c>
      <c r="N574" s="109" t="s">
        <v>657</v>
      </c>
      <c r="O574" s="110" t="s">
        <v>2058</v>
      </c>
      <c r="P574" s="111"/>
      <c r="Q574" s="112"/>
      <c r="R574" s="111"/>
      <c r="S574" s="111"/>
      <c r="T574" s="113"/>
      <c r="U574" s="114">
        <f t="shared" si="489"/>
        <v>55786.84</v>
      </c>
      <c r="V574" s="71">
        <f t="shared" si="429"/>
        <v>1</v>
      </c>
      <c r="W574" s="71">
        <f t="shared" si="430"/>
        <v>1</v>
      </c>
      <c r="X574" s="71">
        <f t="shared" si="431"/>
        <v>13</v>
      </c>
      <c r="Y574" s="71">
        <f t="shared" si="432"/>
        <v>10</v>
      </c>
      <c r="Z574" s="71">
        <f t="shared" si="438"/>
        <v>0</v>
      </c>
      <c r="AA574" s="71">
        <f t="shared" si="433"/>
        <v>15220405.580000011</v>
      </c>
      <c r="AB574" s="71">
        <f t="shared" si="434"/>
        <v>15220405.580000011</v>
      </c>
      <c r="AC574" s="71">
        <f t="shared" si="435"/>
        <v>455359.29999999987</v>
      </c>
      <c r="AD574" s="71">
        <f t="shared" si="436"/>
        <v>28064.789999999997</v>
      </c>
      <c r="AE574" s="71">
        <f t="shared" si="437"/>
        <v>980419.86999999965</v>
      </c>
      <c r="AF574" s="90" t="str">
        <f t="shared" si="490"/>
        <v>CENTRO INTEGRADO DE SAÚDE XANXERÊ</v>
      </c>
      <c r="AG574" s="90" t="str">
        <f t="shared" si="491"/>
        <v>CONSTRUÇÃO</v>
      </c>
      <c r="AH574" s="90" t="str">
        <f t="shared" si="492"/>
        <v xml:space="preserve">INSTALAÇÕES ELÉTRICAS </v>
      </c>
      <c r="AI574" s="90" t="str">
        <f t="shared" si="493"/>
        <v>ELETROCALHA LISA</v>
      </c>
      <c r="AJ574" s="90" t="s">
        <v>489</v>
      </c>
      <c r="AK574" s="71"/>
      <c r="AL574" s="71"/>
      <c r="AM574" s="71"/>
      <c r="AN574" s="71"/>
      <c r="AO574" s="71"/>
      <c r="AP574" s="71"/>
      <c r="AQ574" s="71"/>
      <c r="AR574" s="71"/>
      <c r="AS574" s="71"/>
      <c r="AT574" s="71"/>
      <c r="AU574" s="71"/>
      <c r="AV574" s="71"/>
      <c r="AW574" s="71"/>
      <c r="AX574" s="71"/>
      <c r="AY574" s="71"/>
      <c r="AZ574" s="71"/>
      <c r="BA574" s="71"/>
      <c r="BB574" s="71"/>
      <c r="BC574" s="71"/>
      <c r="BD574" s="71"/>
      <c r="BE574" s="71"/>
      <c r="BF574" s="71"/>
      <c r="BG574" s="71"/>
      <c r="BH574" s="71"/>
      <c r="BI574" s="71"/>
      <c r="BJ574" s="71"/>
      <c r="BK574" s="71"/>
      <c r="BL574" s="71"/>
      <c r="BM574" s="71"/>
      <c r="BN574" s="71"/>
      <c r="BO574" s="71"/>
      <c r="BP574" s="71"/>
      <c r="BQ574" s="71"/>
      <c r="BR574" s="71"/>
      <c r="BS574" s="71"/>
      <c r="BT574" s="71"/>
      <c r="BU574" s="71"/>
      <c r="BV574" s="71"/>
      <c r="BW574" s="71"/>
      <c r="BX574" s="71"/>
      <c r="BY574" s="71"/>
      <c r="BZ574" s="71"/>
      <c r="CA574" s="71"/>
      <c r="CB574" s="71"/>
      <c r="CC574" s="71"/>
      <c r="CD574" s="71"/>
      <c r="CE574" s="71"/>
      <c r="CF574" s="71"/>
      <c r="CG574" s="71"/>
      <c r="CH574" s="71"/>
      <c r="CI574" s="71"/>
      <c r="CJ574" s="71"/>
      <c r="CK574" s="71"/>
      <c r="CL574" s="71"/>
      <c r="CM574" s="71"/>
      <c r="CN574" s="71"/>
      <c r="CO574" s="71"/>
      <c r="CP574" s="71"/>
      <c r="CQ574" s="71"/>
      <c r="CR574" s="71"/>
      <c r="CS574" s="71"/>
      <c r="CT574" s="71"/>
      <c r="CU574" s="71"/>
      <c r="CV574" s="71"/>
      <c r="CW574" s="71"/>
      <c r="CX574" s="71"/>
      <c r="CY574" s="71"/>
      <c r="CZ574" s="71"/>
      <c r="DA574" s="71"/>
      <c r="DB574" s="71"/>
      <c r="DC574" s="71"/>
      <c r="DD574" s="71"/>
      <c r="DE574" s="71"/>
      <c r="DF574" s="71"/>
      <c r="DG574" s="71"/>
      <c r="DH574" s="71"/>
      <c r="DI574" s="71"/>
      <c r="DJ574" s="71"/>
      <c r="DK574" s="71"/>
      <c r="DL574" s="71"/>
      <c r="DM574" s="71"/>
      <c r="DN574" s="71"/>
      <c r="DO574" s="71"/>
      <c r="DP574" s="71"/>
      <c r="DQ574" s="71"/>
      <c r="DR574" s="71"/>
      <c r="DS574" s="71"/>
      <c r="DT574" s="71"/>
      <c r="DU574" s="71"/>
      <c r="DV574" s="71"/>
      <c r="DW574" s="71"/>
      <c r="DX574" s="71"/>
      <c r="DY574" s="71"/>
      <c r="DZ574" s="71"/>
      <c r="EA574" s="71"/>
      <c r="EB574" s="71"/>
      <c r="EC574" s="71"/>
      <c r="ED574" s="71"/>
      <c r="EE574" s="71"/>
      <c r="EF574" s="71"/>
      <c r="EG574" s="71"/>
      <c r="EH574" s="71"/>
      <c r="EI574" s="71"/>
      <c r="EJ574" s="71"/>
      <c r="EK574" s="71"/>
      <c r="EL574" s="71"/>
      <c r="EM574" s="71"/>
      <c r="EN574" s="71"/>
      <c r="EO574" s="71"/>
      <c r="EP574" s="71"/>
      <c r="EQ574" s="71"/>
      <c r="ER574" s="71"/>
      <c r="ES574" s="71"/>
      <c r="ET574" s="71"/>
      <c r="EU574" s="71"/>
      <c r="EV574" s="71"/>
      <c r="EW574" s="71"/>
      <c r="EX574" s="71"/>
      <c r="EY574" s="71"/>
      <c r="EZ574" s="71"/>
      <c r="FA574" s="71"/>
      <c r="FB574" s="71"/>
      <c r="FC574" s="71"/>
      <c r="FD574" s="71"/>
      <c r="FE574" s="71"/>
      <c r="FF574" s="71"/>
      <c r="FG574" s="71"/>
      <c r="FH574" s="71"/>
      <c r="FI574" s="71"/>
      <c r="FJ574" s="71"/>
      <c r="FK574" s="71"/>
      <c r="FL574" s="71"/>
      <c r="FM574" s="71"/>
      <c r="FN574" s="71"/>
      <c r="FO574" s="71"/>
      <c r="FP574" s="71"/>
      <c r="FQ574" s="71"/>
      <c r="FR574" s="71"/>
      <c r="FS574" s="71"/>
      <c r="FT574" s="71"/>
      <c r="FU574" s="71"/>
      <c r="FV574" s="71"/>
      <c r="FW574" s="71"/>
      <c r="FX574" s="71"/>
      <c r="FY574" s="71"/>
      <c r="FZ574" s="71"/>
      <c r="GA574" s="71"/>
      <c r="GB574" s="71"/>
      <c r="GC574" s="71"/>
      <c r="GD574" s="71"/>
      <c r="GE574" s="71"/>
      <c r="GF574" s="71"/>
      <c r="GG574" s="71"/>
      <c r="GH574" s="71"/>
      <c r="GI574" s="71"/>
      <c r="GJ574" s="71"/>
      <c r="GK574" s="71"/>
      <c r="GL574" s="71"/>
      <c r="GM574" s="71"/>
      <c r="GN574" s="71"/>
      <c r="GO574" s="71"/>
      <c r="GP574" s="71"/>
      <c r="GQ574" s="71"/>
      <c r="GR574" s="71"/>
      <c r="GS574" s="71"/>
      <c r="GT574" s="71"/>
      <c r="GU574" s="71"/>
      <c r="GV574" s="71"/>
      <c r="GW574" s="71"/>
      <c r="GX574" s="71"/>
      <c r="GY574" s="71"/>
      <c r="GZ574" s="71"/>
      <c r="HA574" s="71"/>
      <c r="HB574" s="71"/>
      <c r="HC574" s="71"/>
      <c r="HD574" s="71"/>
      <c r="HE574" s="71"/>
      <c r="HF574" s="71"/>
      <c r="HG574" s="71"/>
      <c r="HH574" s="71"/>
      <c r="HI574" s="71"/>
      <c r="HJ574" s="71"/>
      <c r="HK574" s="71"/>
      <c r="HL574" s="71"/>
      <c r="HM574" s="71"/>
      <c r="HN574" s="71"/>
      <c r="HO574" s="71"/>
      <c r="HP574" s="71"/>
      <c r="HQ574" s="71"/>
      <c r="HR574" s="71"/>
      <c r="HS574" s="71"/>
      <c r="HT574" s="71"/>
      <c r="HU574" s="71"/>
      <c r="HV574" s="71"/>
      <c r="HW574" s="71"/>
      <c r="HX574" s="71"/>
      <c r="HY574" s="71"/>
      <c r="HZ574" s="71"/>
      <c r="IA574" s="71"/>
      <c r="IB574" s="71"/>
      <c r="IC574" s="71"/>
      <c r="ID574" s="71"/>
      <c r="IE574" s="71"/>
      <c r="IF574" s="71"/>
      <c r="IG574" s="71"/>
      <c r="IH574" s="71"/>
      <c r="II574" s="71"/>
      <c r="IJ574" s="71"/>
      <c r="IK574" s="71"/>
      <c r="IL574" s="71"/>
      <c r="IM574" s="71"/>
      <c r="IN574" s="71"/>
      <c r="IO574" s="71"/>
      <c r="IP574" s="71"/>
      <c r="IQ574" s="71"/>
      <c r="IR574" s="71"/>
      <c r="IS574" s="71"/>
      <c r="IT574" s="71"/>
      <c r="IU574" s="71"/>
      <c r="IV574" s="71"/>
      <c r="IW574" s="71"/>
      <c r="IX574" s="71"/>
      <c r="IY574" s="71"/>
      <c r="IZ574" s="71"/>
    </row>
    <row r="575" spans="1:1024" s="115" customFormat="1">
      <c r="A575" s="103" t="str">
        <f t="shared" si="481"/>
        <v>1.13.10.8</v>
      </c>
      <c r="B575" s="63">
        <v>1112</v>
      </c>
      <c r="C575" s="64" t="s">
        <v>491</v>
      </c>
      <c r="D575" s="104" t="str">
        <f t="shared" si="482"/>
        <v>Emenda interna para eletrocalha 100 x 50 mm chapa #16 G.F</v>
      </c>
      <c r="E575" s="105" t="str">
        <f t="shared" si="483"/>
        <v>un</v>
      </c>
      <c r="F575" s="55" t="s">
        <v>471</v>
      </c>
      <c r="G575" s="158">
        <v>1</v>
      </c>
      <c r="H575" s="55">
        <f t="shared" si="484"/>
        <v>16.8</v>
      </c>
      <c r="I575" s="55">
        <f t="shared" si="485"/>
        <v>21</v>
      </c>
      <c r="J575" s="106">
        <f t="shared" si="486"/>
        <v>21</v>
      </c>
      <c r="K575" s="107">
        <f t="shared" si="487"/>
        <v>3.7643286481184454E-4</v>
      </c>
      <c r="L575" s="107">
        <f t="shared" si="488"/>
        <v>1.2713865370631044E-6</v>
      </c>
      <c r="M575" s="108">
        <v>16.8</v>
      </c>
      <c r="N575" s="109" t="s">
        <v>609</v>
      </c>
      <c r="O575" s="110" t="s">
        <v>2162</v>
      </c>
      <c r="P575" s="111"/>
      <c r="Q575" s="112"/>
      <c r="R575" s="111"/>
      <c r="S575" s="111"/>
      <c r="T575" s="113"/>
      <c r="U575" s="114">
        <f t="shared" si="489"/>
        <v>55786.84</v>
      </c>
      <c r="V575" s="71">
        <f t="shared" si="429"/>
        <v>1</v>
      </c>
      <c r="W575" s="71">
        <f t="shared" si="430"/>
        <v>1</v>
      </c>
      <c r="X575" s="71">
        <f t="shared" si="431"/>
        <v>13</v>
      </c>
      <c r="Y575" s="71">
        <f t="shared" si="432"/>
        <v>10</v>
      </c>
      <c r="Z575" s="71">
        <f t="shared" si="438"/>
        <v>0</v>
      </c>
      <c r="AA575" s="71">
        <f t="shared" si="433"/>
        <v>15220426.580000011</v>
      </c>
      <c r="AB575" s="71">
        <f t="shared" si="434"/>
        <v>15220426.580000011</v>
      </c>
      <c r="AC575" s="71">
        <f t="shared" si="435"/>
        <v>455380.29999999987</v>
      </c>
      <c r="AD575" s="71">
        <f t="shared" si="436"/>
        <v>28085.789999999997</v>
      </c>
      <c r="AE575" s="71">
        <f t="shared" si="437"/>
        <v>980440.86999999965</v>
      </c>
      <c r="AF575" s="90" t="str">
        <f t="shared" si="490"/>
        <v>CENTRO INTEGRADO DE SAÚDE XANXERÊ</v>
      </c>
      <c r="AG575" s="90" t="str">
        <f t="shared" si="491"/>
        <v>CONSTRUÇÃO</v>
      </c>
      <c r="AH575" s="90" t="str">
        <f t="shared" si="492"/>
        <v xml:space="preserve">INSTALAÇÕES ELÉTRICAS </v>
      </c>
      <c r="AI575" s="90" t="str">
        <f t="shared" si="493"/>
        <v>ELETROCALHA LISA</v>
      </c>
      <c r="AJ575" s="90" t="s">
        <v>489</v>
      </c>
      <c r="AK575" s="71"/>
      <c r="AL575" s="71"/>
      <c r="AM575" s="71"/>
      <c r="AN575" s="71"/>
      <c r="AO575" s="71"/>
      <c r="AP575" s="71"/>
      <c r="AQ575" s="71"/>
      <c r="AR575" s="71"/>
      <c r="AS575" s="71"/>
      <c r="AT575" s="71"/>
      <c r="AU575" s="71"/>
      <c r="AV575" s="71"/>
      <c r="AW575" s="71"/>
      <c r="AX575" s="71"/>
      <c r="AY575" s="71"/>
      <c r="AZ575" s="71"/>
      <c r="BA575" s="71"/>
      <c r="BB575" s="71"/>
      <c r="BC575" s="71"/>
      <c r="BD575" s="71"/>
      <c r="BE575" s="71"/>
      <c r="BF575" s="71"/>
      <c r="BG575" s="71"/>
      <c r="BH575" s="71"/>
      <c r="BI575" s="71"/>
      <c r="BJ575" s="71"/>
      <c r="BK575" s="71"/>
      <c r="BL575" s="71"/>
      <c r="BM575" s="71"/>
      <c r="BN575" s="71"/>
      <c r="BO575" s="71"/>
      <c r="BP575" s="71"/>
      <c r="BQ575" s="71"/>
      <c r="BR575" s="71"/>
      <c r="BS575" s="71"/>
      <c r="BT575" s="71"/>
      <c r="BU575" s="71"/>
      <c r="BV575" s="71"/>
      <c r="BW575" s="71"/>
      <c r="BX575" s="71"/>
      <c r="BY575" s="71"/>
      <c r="BZ575" s="71"/>
      <c r="CA575" s="71"/>
      <c r="CB575" s="71"/>
      <c r="CC575" s="71"/>
      <c r="CD575" s="71"/>
      <c r="CE575" s="71"/>
      <c r="CF575" s="71"/>
      <c r="CG575" s="71"/>
      <c r="CH575" s="71"/>
      <c r="CI575" s="71"/>
      <c r="CJ575" s="71"/>
      <c r="CK575" s="71"/>
      <c r="CL575" s="71"/>
      <c r="CM575" s="71"/>
      <c r="CN575" s="71"/>
      <c r="CO575" s="71"/>
      <c r="CP575" s="71"/>
      <c r="CQ575" s="71"/>
      <c r="CR575" s="71"/>
      <c r="CS575" s="71"/>
      <c r="CT575" s="71"/>
      <c r="CU575" s="71"/>
      <c r="CV575" s="71"/>
      <c r="CW575" s="71"/>
      <c r="CX575" s="71"/>
      <c r="CY575" s="71"/>
      <c r="CZ575" s="71"/>
      <c r="DA575" s="71"/>
      <c r="DB575" s="71"/>
      <c r="DC575" s="71"/>
      <c r="DD575" s="71"/>
      <c r="DE575" s="71"/>
      <c r="DF575" s="71"/>
      <c r="DG575" s="71"/>
      <c r="DH575" s="71"/>
      <c r="DI575" s="71"/>
      <c r="DJ575" s="71"/>
      <c r="DK575" s="71"/>
      <c r="DL575" s="71"/>
      <c r="DM575" s="71"/>
      <c r="DN575" s="71"/>
      <c r="DO575" s="71"/>
      <c r="DP575" s="71"/>
      <c r="DQ575" s="71"/>
      <c r="DR575" s="71"/>
      <c r="DS575" s="71"/>
      <c r="DT575" s="71"/>
      <c r="DU575" s="71"/>
      <c r="DV575" s="71"/>
      <c r="DW575" s="71"/>
      <c r="DX575" s="71"/>
      <c r="DY575" s="71"/>
      <c r="DZ575" s="71"/>
      <c r="EA575" s="71"/>
      <c r="EB575" s="71"/>
      <c r="EC575" s="71"/>
      <c r="ED575" s="71"/>
      <c r="EE575" s="71"/>
      <c r="EF575" s="71"/>
      <c r="EG575" s="71"/>
      <c r="EH575" s="71"/>
      <c r="EI575" s="71"/>
      <c r="EJ575" s="71"/>
      <c r="EK575" s="71"/>
      <c r="EL575" s="71"/>
      <c r="EM575" s="71"/>
      <c r="EN575" s="71"/>
      <c r="EO575" s="71"/>
      <c r="EP575" s="71"/>
      <c r="EQ575" s="71"/>
      <c r="ER575" s="71"/>
      <c r="ES575" s="71"/>
      <c r="ET575" s="71"/>
      <c r="EU575" s="71"/>
      <c r="EV575" s="71"/>
      <c r="EW575" s="71"/>
      <c r="EX575" s="71"/>
      <c r="EY575" s="71"/>
      <c r="EZ575" s="71"/>
      <c r="FA575" s="71"/>
      <c r="FB575" s="71"/>
      <c r="FC575" s="71"/>
      <c r="FD575" s="71"/>
      <c r="FE575" s="71"/>
      <c r="FF575" s="71"/>
      <c r="FG575" s="71"/>
      <c r="FH575" s="71"/>
      <c r="FI575" s="71"/>
      <c r="FJ575" s="71"/>
      <c r="FK575" s="71"/>
      <c r="FL575" s="71"/>
      <c r="FM575" s="71"/>
      <c r="FN575" s="71"/>
      <c r="FO575" s="71"/>
      <c r="FP575" s="71"/>
      <c r="FQ575" s="71"/>
      <c r="FR575" s="71"/>
      <c r="FS575" s="71"/>
      <c r="FT575" s="71"/>
      <c r="FU575" s="71"/>
      <c r="FV575" s="71"/>
      <c r="FW575" s="71"/>
      <c r="FX575" s="71"/>
      <c r="FY575" s="71"/>
      <c r="FZ575" s="71"/>
      <c r="GA575" s="71"/>
      <c r="GB575" s="71"/>
      <c r="GC575" s="71"/>
      <c r="GD575" s="71"/>
      <c r="GE575" s="71"/>
      <c r="GF575" s="71"/>
      <c r="GG575" s="71"/>
      <c r="GH575" s="71"/>
      <c r="GI575" s="71"/>
      <c r="GJ575" s="71"/>
      <c r="GK575" s="71"/>
      <c r="GL575" s="71"/>
      <c r="GM575" s="71"/>
      <c r="GN575" s="71"/>
      <c r="GO575" s="71"/>
      <c r="GP575" s="71"/>
      <c r="GQ575" s="71"/>
      <c r="GR575" s="71"/>
      <c r="GS575" s="71"/>
      <c r="GT575" s="71"/>
      <c r="GU575" s="71"/>
      <c r="GV575" s="71"/>
      <c r="GW575" s="71"/>
      <c r="GX575" s="71"/>
      <c r="GY575" s="71"/>
      <c r="GZ575" s="71"/>
      <c r="HA575" s="71"/>
      <c r="HB575" s="71"/>
      <c r="HC575" s="71"/>
      <c r="HD575" s="71"/>
      <c r="HE575" s="71"/>
      <c r="HF575" s="71"/>
      <c r="HG575" s="71"/>
      <c r="HH575" s="71"/>
      <c r="HI575" s="71"/>
      <c r="HJ575" s="71"/>
      <c r="HK575" s="71"/>
      <c r="HL575" s="71"/>
      <c r="HM575" s="71"/>
      <c r="HN575" s="71"/>
      <c r="HO575" s="71"/>
      <c r="HP575" s="71"/>
      <c r="HQ575" s="71"/>
      <c r="HR575" s="71"/>
      <c r="HS575" s="71"/>
      <c r="HT575" s="71"/>
      <c r="HU575" s="71"/>
      <c r="HV575" s="71"/>
      <c r="HW575" s="71"/>
      <c r="HX575" s="71"/>
      <c r="HY575" s="71"/>
      <c r="HZ575" s="71"/>
      <c r="IA575" s="71"/>
      <c r="IB575" s="71"/>
      <c r="IC575" s="71"/>
      <c r="ID575" s="71"/>
      <c r="IE575" s="71"/>
      <c r="IF575" s="71"/>
      <c r="IG575" s="71"/>
      <c r="IH575" s="71"/>
      <c r="II575" s="71"/>
      <c r="IJ575" s="71"/>
      <c r="IK575" s="71"/>
      <c r="IL575" s="71"/>
      <c r="IM575" s="71"/>
      <c r="IN575" s="71"/>
      <c r="IO575" s="71"/>
      <c r="IP575" s="71"/>
      <c r="IQ575" s="71"/>
      <c r="IR575" s="71"/>
      <c r="IS575" s="71"/>
      <c r="IT575" s="71"/>
      <c r="IU575" s="71"/>
      <c r="IV575" s="71"/>
      <c r="IW575" s="71"/>
      <c r="IX575" s="71"/>
      <c r="IY575" s="71"/>
      <c r="IZ575" s="71"/>
    </row>
    <row r="576" spans="1:1024" s="115" customFormat="1" ht="25.5">
      <c r="A576" s="103" t="str">
        <f t="shared" si="481"/>
        <v>1.13.10.9</v>
      </c>
      <c r="B576" s="63">
        <v>1113</v>
      </c>
      <c r="C576" s="64" t="s">
        <v>491</v>
      </c>
      <c r="D576" s="104" t="str">
        <f t="shared" si="482"/>
        <v>Flange de fixação de eletrocalha em quadro metálico, dimensão 150x50mm</v>
      </c>
      <c r="E576" s="105" t="str">
        <f t="shared" si="483"/>
        <v>un</v>
      </c>
      <c r="F576" s="55" t="s">
        <v>471</v>
      </c>
      <c r="G576" s="158">
        <v>5</v>
      </c>
      <c r="H576" s="55">
        <f t="shared" si="484"/>
        <v>18.39</v>
      </c>
      <c r="I576" s="55">
        <f t="shared" si="485"/>
        <v>22.98</v>
      </c>
      <c r="J576" s="106">
        <f t="shared" si="486"/>
        <v>114.9</v>
      </c>
      <c r="K576" s="107">
        <f t="shared" si="487"/>
        <v>2.0596255317562352E-3</v>
      </c>
      <c r="L576" s="107">
        <f t="shared" si="488"/>
        <v>6.9563006242167002E-6</v>
      </c>
      <c r="M576" s="108">
        <v>18.39</v>
      </c>
      <c r="N576" s="109" t="s">
        <v>609</v>
      </c>
      <c r="O576" s="110" t="s">
        <v>2165</v>
      </c>
      <c r="P576" s="111"/>
      <c r="Q576" s="112"/>
      <c r="R576" s="111"/>
      <c r="S576" s="111"/>
      <c r="T576" s="113"/>
      <c r="U576" s="114">
        <f t="shared" si="489"/>
        <v>55786.84</v>
      </c>
      <c r="V576" s="71">
        <f t="shared" si="429"/>
        <v>1</v>
      </c>
      <c r="W576" s="71">
        <f t="shared" si="430"/>
        <v>1</v>
      </c>
      <c r="X576" s="71">
        <f t="shared" si="431"/>
        <v>13</v>
      </c>
      <c r="Y576" s="71">
        <f t="shared" si="432"/>
        <v>10</v>
      </c>
      <c r="Z576" s="71">
        <f t="shared" si="438"/>
        <v>0</v>
      </c>
      <c r="AA576" s="71">
        <f t="shared" si="433"/>
        <v>15220541.480000012</v>
      </c>
      <c r="AB576" s="71">
        <f t="shared" si="434"/>
        <v>15220541.480000012</v>
      </c>
      <c r="AC576" s="71">
        <f t="shared" si="435"/>
        <v>455495.1999999999</v>
      </c>
      <c r="AD576" s="71">
        <f t="shared" si="436"/>
        <v>28200.69</v>
      </c>
      <c r="AE576" s="71">
        <f t="shared" si="437"/>
        <v>980555.76999999967</v>
      </c>
      <c r="AF576" s="90" t="str">
        <f t="shared" si="490"/>
        <v>CENTRO INTEGRADO DE SAÚDE XANXERÊ</v>
      </c>
      <c r="AG576" s="90" t="str">
        <f t="shared" si="491"/>
        <v>CONSTRUÇÃO</v>
      </c>
      <c r="AH576" s="90" t="str">
        <f t="shared" si="492"/>
        <v xml:space="preserve">INSTALAÇÕES ELÉTRICAS </v>
      </c>
      <c r="AI576" s="90" t="str">
        <f t="shared" si="493"/>
        <v>ELETROCALHA LISA</v>
      </c>
      <c r="AJ576" s="90" t="s">
        <v>489</v>
      </c>
      <c r="AK576" s="71"/>
      <c r="AL576" s="71"/>
      <c r="AM576" s="71"/>
      <c r="AN576" s="71"/>
      <c r="AO576" s="71"/>
      <c r="AP576" s="71"/>
      <c r="AQ576" s="71"/>
      <c r="AR576" s="71"/>
      <c r="AS576" s="71"/>
      <c r="AT576" s="71"/>
      <c r="AU576" s="71"/>
      <c r="AV576" s="71"/>
      <c r="AW576" s="71"/>
      <c r="AX576" s="71"/>
      <c r="AY576" s="71"/>
      <c r="AZ576" s="71"/>
      <c r="BA576" s="71"/>
      <c r="BB576" s="71"/>
      <c r="BC576" s="71"/>
      <c r="BD576" s="71"/>
      <c r="BE576" s="71"/>
      <c r="BF576" s="71"/>
      <c r="BG576" s="71"/>
      <c r="BH576" s="71"/>
      <c r="BI576" s="71"/>
      <c r="BJ576" s="71"/>
      <c r="BK576" s="71"/>
      <c r="BL576" s="71"/>
      <c r="BM576" s="71"/>
      <c r="BN576" s="71"/>
      <c r="BO576" s="71"/>
      <c r="BP576" s="71"/>
      <c r="BQ576" s="71"/>
      <c r="BR576" s="71"/>
      <c r="BS576" s="71"/>
      <c r="BT576" s="71"/>
      <c r="BU576" s="71"/>
      <c r="BV576" s="71"/>
      <c r="BW576" s="71"/>
      <c r="BX576" s="71"/>
      <c r="BY576" s="71"/>
      <c r="BZ576" s="71"/>
      <c r="CA576" s="71"/>
      <c r="CB576" s="71"/>
      <c r="CC576" s="71"/>
      <c r="CD576" s="71"/>
      <c r="CE576" s="71"/>
      <c r="CF576" s="71"/>
      <c r="CG576" s="71"/>
      <c r="CH576" s="71"/>
      <c r="CI576" s="71"/>
      <c r="CJ576" s="71"/>
      <c r="CK576" s="71"/>
      <c r="CL576" s="71"/>
      <c r="CM576" s="71"/>
      <c r="CN576" s="71"/>
      <c r="CO576" s="71"/>
      <c r="CP576" s="71"/>
      <c r="CQ576" s="71"/>
      <c r="CR576" s="71"/>
      <c r="CS576" s="71"/>
      <c r="CT576" s="71"/>
      <c r="CU576" s="71"/>
      <c r="CV576" s="71"/>
      <c r="CW576" s="71"/>
      <c r="CX576" s="71"/>
      <c r="CY576" s="71"/>
      <c r="CZ576" s="71"/>
      <c r="DA576" s="71"/>
      <c r="DB576" s="71"/>
      <c r="DC576" s="71"/>
      <c r="DD576" s="71"/>
      <c r="DE576" s="71"/>
      <c r="DF576" s="71"/>
      <c r="DG576" s="71"/>
      <c r="DH576" s="71"/>
      <c r="DI576" s="71"/>
      <c r="DJ576" s="71"/>
      <c r="DK576" s="71"/>
      <c r="DL576" s="71"/>
      <c r="DM576" s="71"/>
      <c r="DN576" s="71"/>
      <c r="DO576" s="71"/>
      <c r="DP576" s="71"/>
      <c r="DQ576" s="71"/>
      <c r="DR576" s="71"/>
      <c r="DS576" s="71"/>
      <c r="DT576" s="71"/>
      <c r="DU576" s="71"/>
      <c r="DV576" s="71"/>
      <c r="DW576" s="71"/>
      <c r="DX576" s="71"/>
      <c r="DY576" s="71"/>
      <c r="DZ576" s="71"/>
      <c r="EA576" s="71"/>
      <c r="EB576" s="71"/>
      <c r="EC576" s="71"/>
      <c r="ED576" s="71"/>
      <c r="EE576" s="71"/>
      <c r="EF576" s="71"/>
      <c r="EG576" s="71"/>
      <c r="EH576" s="71"/>
      <c r="EI576" s="71"/>
      <c r="EJ576" s="71"/>
      <c r="EK576" s="71"/>
      <c r="EL576" s="71"/>
      <c r="EM576" s="71"/>
      <c r="EN576" s="71"/>
      <c r="EO576" s="71"/>
      <c r="EP576" s="71"/>
      <c r="EQ576" s="71"/>
      <c r="ER576" s="71"/>
      <c r="ES576" s="71"/>
      <c r="ET576" s="71"/>
      <c r="EU576" s="71"/>
      <c r="EV576" s="71"/>
      <c r="EW576" s="71"/>
      <c r="EX576" s="71"/>
      <c r="EY576" s="71"/>
      <c r="EZ576" s="71"/>
      <c r="FA576" s="71"/>
      <c r="FB576" s="71"/>
      <c r="FC576" s="71"/>
      <c r="FD576" s="71"/>
      <c r="FE576" s="71"/>
      <c r="FF576" s="71"/>
      <c r="FG576" s="71"/>
      <c r="FH576" s="71"/>
      <c r="FI576" s="71"/>
      <c r="FJ576" s="71"/>
      <c r="FK576" s="71"/>
      <c r="FL576" s="71"/>
      <c r="FM576" s="71"/>
      <c r="FN576" s="71"/>
      <c r="FO576" s="71"/>
      <c r="FP576" s="71"/>
      <c r="FQ576" s="71"/>
      <c r="FR576" s="71"/>
      <c r="FS576" s="71"/>
      <c r="FT576" s="71"/>
      <c r="FU576" s="71"/>
      <c r="FV576" s="71"/>
      <c r="FW576" s="71"/>
      <c r="FX576" s="71"/>
      <c r="FY576" s="71"/>
      <c r="FZ576" s="71"/>
      <c r="GA576" s="71"/>
      <c r="GB576" s="71"/>
      <c r="GC576" s="71"/>
      <c r="GD576" s="71"/>
      <c r="GE576" s="71"/>
      <c r="GF576" s="71"/>
      <c r="GG576" s="71"/>
      <c r="GH576" s="71"/>
      <c r="GI576" s="71"/>
      <c r="GJ576" s="71"/>
      <c r="GK576" s="71"/>
      <c r="GL576" s="71"/>
      <c r="GM576" s="71"/>
      <c r="GN576" s="71"/>
      <c r="GO576" s="71"/>
      <c r="GP576" s="71"/>
      <c r="GQ576" s="71"/>
      <c r="GR576" s="71"/>
      <c r="GS576" s="71"/>
      <c r="GT576" s="71"/>
      <c r="GU576" s="71"/>
      <c r="GV576" s="71"/>
      <c r="GW576" s="71"/>
      <c r="GX576" s="71"/>
      <c r="GY576" s="71"/>
      <c r="GZ576" s="71"/>
      <c r="HA576" s="71"/>
      <c r="HB576" s="71"/>
      <c r="HC576" s="71"/>
      <c r="HD576" s="71"/>
      <c r="HE576" s="71"/>
      <c r="HF576" s="71"/>
      <c r="HG576" s="71"/>
      <c r="HH576" s="71"/>
      <c r="HI576" s="71"/>
      <c r="HJ576" s="71"/>
      <c r="HK576" s="71"/>
      <c r="HL576" s="71"/>
      <c r="HM576" s="71"/>
      <c r="HN576" s="71"/>
      <c r="HO576" s="71"/>
      <c r="HP576" s="71"/>
      <c r="HQ576" s="71"/>
      <c r="HR576" s="71"/>
      <c r="HS576" s="71"/>
      <c r="HT576" s="71"/>
      <c r="HU576" s="71"/>
      <c r="HV576" s="71"/>
      <c r="HW576" s="71"/>
      <c r="HX576" s="71"/>
      <c r="HY576" s="71"/>
      <c r="HZ576" s="71"/>
      <c r="IA576" s="71"/>
      <c r="IB576" s="71"/>
      <c r="IC576" s="71"/>
      <c r="ID576" s="71"/>
      <c r="IE576" s="71"/>
      <c r="IF576" s="71"/>
      <c r="IG576" s="71"/>
      <c r="IH576" s="71"/>
      <c r="II576" s="71"/>
      <c r="IJ576" s="71"/>
      <c r="IK576" s="71"/>
      <c r="IL576" s="71"/>
      <c r="IM576" s="71"/>
      <c r="IN576" s="71"/>
      <c r="IO576" s="71"/>
      <c r="IP576" s="71"/>
      <c r="IQ576" s="71"/>
      <c r="IR576" s="71"/>
      <c r="IS576" s="71"/>
      <c r="IT576" s="71"/>
      <c r="IU576" s="71"/>
      <c r="IV576" s="71"/>
      <c r="IW576" s="71"/>
      <c r="IX576" s="71"/>
      <c r="IY576" s="71"/>
      <c r="IZ576" s="71"/>
    </row>
    <row r="577" spans="1:1024" s="115" customFormat="1">
      <c r="A577" s="103" t="str">
        <f t="shared" si="481"/>
        <v>1.13.10.10</v>
      </c>
      <c r="B577" s="63">
        <v>1058</v>
      </c>
      <c r="C577" s="64" t="s">
        <v>491</v>
      </c>
      <c r="D577" s="104" t="str">
        <f t="shared" si="482"/>
        <v>Emenda interna para eletrocalha perfurada altura de 100mm chapa #20</v>
      </c>
      <c r="E577" s="105" t="str">
        <f t="shared" si="483"/>
        <v>un</v>
      </c>
      <c r="F577" s="55" t="s">
        <v>471</v>
      </c>
      <c r="G577" s="158">
        <v>3</v>
      </c>
      <c r="H577" s="55">
        <f t="shared" si="484"/>
        <v>22.81</v>
      </c>
      <c r="I577" s="55">
        <f t="shared" si="485"/>
        <v>28.51</v>
      </c>
      <c r="J577" s="106">
        <f t="shared" si="486"/>
        <v>85.53</v>
      </c>
      <c r="K577" s="107">
        <f t="shared" si="487"/>
        <v>1.5331572822550983E-3</v>
      </c>
      <c r="L577" s="107">
        <f t="shared" si="488"/>
        <v>5.1781757388098725E-6</v>
      </c>
      <c r="M577" s="108">
        <v>22.81</v>
      </c>
      <c r="N577" s="109" t="s">
        <v>609</v>
      </c>
      <c r="O577" s="110" t="s">
        <v>2149</v>
      </c>
      <c r="P577" s="111"/>
      <c r="Q577" s="112"/>
      <c r="R577" s="111"/>
      <c r="S577" s="111"/>
      <c r="T577" s="113"/>
      <c r="U577" s="114">
        <f t="shared" si="489"/>
        <v>55786.84</v>
      </c>
      <c r="V577" s="71">
        <f t="shared" si="429"/>
        <v>1</v>
      </c>
      <c r="W577" s="71">
        <f t="shared" si="430"/>
        <v>1</v>
      </c>
      <c r="X577" s="71">
        <f t="shared" si="431"/>
        <v>13</v>
      </c>
      <c r="Y577" s="71">
        <f t="shared" si="432"/>
        <v>10</v>
      </c>
      <c r="Z577" s="71">
        <f t="shared" si="438"/>
        <v>0</v>
      </c>
      <c r="AA577" s="71">
        <f t="shared" si="433"/>
        <v>15220627.010000011</v>
      </c>
      <c r="AB577" s="71">
        <f t="shared" si="434"/>
        <v>15220627.010000011</v>
      </c>
      <c r="AC577" s="71">
        <f t="shared" si="435"/>
        <v>455580.72999999992</v>
      </c>
      <c r="AD577" s="71">
        <f t="shared" si="436"/>
        <v>28286.219999999998</v>
      </c>
      <c r="AE577" s="71">
        <f t="shared" si="437"/>
        <v>980641.2999999997</v>
      </c>
      <c r="AF577" s="90" t="str">
        <f t="shared" si="490"/>
        <v>CENTRO INTEGRADO DE SAÚDE XANXERÊ</v>
      </c>
      <c r="AG577" s="90" t="str">
        <f t="shared" si="491"/>
        <v>CONSTRUÇÃO</v>
      </c>
      <c r="AH577" s="90" t="str">
        <f t="shared" si="492"/>
        <v xml:space="preserve">INSTALAÇÕES ELÉTRICAS </v>
      </c>
      <c r="AI577" s="90" t="str">
        <f t="shared" si="493"/>
        <v>ELETROCALHA LISA</v>
      </c>
      <c r="AJ577" s="90" t="s">
        <v>489</v>
      </c>
      <c r="AK577" s="71"/>
      <c r="AL577" s="71"/>
      <c r="AM577" s="71"/>
      <c r="AN577" s="71"/>
      <c r="AO577" s="71"/>
      <c r="AP577" s="71"/>
      <c r="AQ577" s="71"/>
      <c r="AR577" s="71"/>
      <c r="AS577" s="71"/>
      <c r="AT577" s="71"/>
      <c r="AU577" s="71"/>
      <c r="AV577" s="71"/>
      <c r="AW577" s="71"/>
      <c r="AX577" s="71"/>
      <c r="AY577" s="71"/>
      <c r="AZ577" s="71"/>
      <c r="BA577" s="71"/>
      <c r="BB577" s="71"/>
      <c r="BC577" s="71"/>
      <c r="BD577" s="71"/>
      <c r="BE577" s="71"/>
      <c r="BF577" s="71"/>
      <c r="BG577" s="71"/>
      <c r="BH577" s="71"/>
      <c r="BI577" s="71"/>
      <c r="BJ577" s="71"/>
      <c r="BK577" s="71"/>
      <c r="BL577" s="71"/>
      <c r="BM577" s="71"/>
      <c r="BN577" s="71"/>
      <c r="BO577" s="71"/>
      <c r="BP577" s="71"/>
      <c r="BQ577" s="71"/>
      <c r="BR577" s="71"/>
      <c r="BS577" s="71"/>
      <c r="BT577" s="71"/>
      <c r="BU577" s="71"/>
      <c r="BV577" s="71"/>
      <c r="BW577" s="71"/>
      <c r="BX577" s="71"/>
      <c r="BY577" s="71"/>
      <c r="BZ577" s="71"/>
      <c r="CA577" s="71"/>
      <c r="CB577" s="71"/>
      <c r="CC577" s="71"/>
      <c r="CD577" s="71"/>
      <c r="CE577" s="71"/>
      <c r="CF577" s="71"/>
      <c r="CG577" s="71"/>
      <c r="CH577" s="71"/>
      <c r="CI577" s="71"/>
      <c r="CJ577" s="71"/>
      <c r="CK577" s="71"/>
      <c r="CL577" s="71"/>
      <c r="CM577" s="71"/>
      <c r="CN577" s="71"/>
      <c r="CO577" s="71"/>
      <c r="CP577" s="71"/>
      <c r="CQ577" s="71"/>
      <c r="CR577" s="71"/>
      <c r="CS577" s="71"/>
      <c r="CT577" s="71"/>
      <c r="CU577" s="71"/>
      <c r="CV577" s="71"/>
      <c r="CW577" s="71"/>
      <c r="CX577" s="71"/>
      <c r="CY577" s="71"/>
      <c r="CZ577" s="71"/>
      <c r="DA577" s="71"/>
      <c r="DB577" s="71"/>
      <c r="DC577" s="71"/>
      <c r="DD577" s="71"/>
      <c r="DE577" s="71"/>
      <c r="DF577" s="71"/>
      <c r="DG577" s="71"/>
      <c r="DH577" s="71"/>
      <c r="DI577" s="71"/>
      <c r="DJ577" s="71"/>
      <c r="DK577" s="71"/>
      <c r="DL577" s="71"/>
      <c r="DM577" s="71"/>
      <c r="DN577" s="71"/>
      <c r="DO577" s="71"/>
      <c r="DP577" s="71"/>
      <c r="DQ577" s="71"/>
      <c r="DR577" s="71"/>
      <c r="DS577" s="71"/>
      <c r="DT577" s="71"/>
      <c r="DU577" s="71"/>
      <c r="DV577" s="71"/>
      <c r="DW577" s="71"/>
      <c r="DX577" s="71"/>
      <c r="DY577" s="71"/>
      <c r="DZ577" s="71"/>
      <c r="EA577" s="71"/>
      <c r="EB577" s="71"/>
      <c r="EC577" s="71"/>
      <c r="ED577" s="71"/>
      <c r="EE577" s="71"/>
      <c r="EF577" s="71"/>
      <c r="EG577" s="71"/>
      <c r="EH577" s="71"/>
      <c r="EI577" s="71"/>
      <c r="EJ577" s="71"/>
      <c r="EK577" s="71"/>
      <c r="EL577" s="71"/>
      <c r="EM577" s="71"/>
      <c r="EN577" s="71"/>
      <c r="EO577" s="71"/>
      <c r="EP577" s="71"/>
      <c r="EQ577" s="71"/>
      <c r="ER577" s="71"/>
      <c r="ES577" s="71"/>
      <c r="ET577" s="71"/>
      <c r="EU577" s="71"/>
      <c r="EV577" s="71"/>
      <c r="EW577" s="71"/>
      <c r="EX577" s="71"/>
      <c r="EY577" s="71"/>
      <c r="EZ577" s="71"/>
      <c r="FA577" s="71"/>
      <c r="FB577" s="71"/>
      <c r="FC577" s="71"/>
      <c r="FD577" s="71"/>
      <c r="FE577" s="71"/>
      <c r="FF577" s="71"/>
      <c r="FG577" s="71"/>
      <c r="FH577" s="71"/>
      <c r="FI577" s="71"/>
      <c r="FJ577" s="71"/>
      <c r="FK577" s="71"/>
      <c r="FL577" s="71"/>
      <c r="FM577" s="71"/>
      <c r="FN577" s="71"/>
      <c r="FO577" s="71"/>
      <c r="FP577" s="71"/>
      <c r="FQ577" s="71"/>
      <c r="FR577" s="71"/>
      <c r="FS577" s="71"/>
      <c r="FT577" s="71"/>
      <c r="FU577" s="71"/>
      <c r="FV577" s="71"/>
      <c r="FW577" s="71"/>
      <c r="FX577" s="71"/>
      <c r="FY577" s="71"/>
      <c r="FZ577" s="71"/>
      <c r="GA577" s="71"/>
      <c r="GB577" s="71"/>
      <c r="GC577" s="71"/>
      <c r="GD577" s="71"/>
      <c r="GE577" s="71"/>
      <c r="GF577" s="71"/>
      <c r="GG577" s="71"/>
      <c r="GH577" s="71"/>
      <c r="GI577" s="71"/>
      <c r="GJ577" s="71"/>
      <c r="GK577" s="71"/>
      <c r="GL577" s="71"/>
      <c r="GM577" s="71"/>
      <c r="GN577" s="71"/>
      <c r="GO577" s="71"/>
      <c r="GP577" s="71"/>
      <c r="GQ577" s="71"/>
      <c r="GR577" s="71"/>
      <c r="GS577" s="71"/>
      <c r="GT577" s="71"/>
      <c r="GU577" s="71"/>
      <c r="GV577" s="71"/>
      <c r="GW577" s="71"/>
      <c r="GX577" s="71"/>
      <c r="GY577" s="71"/>
      <c r="GZ577" s="71"/>
      <c r="HA577" s="71"/>
      <c r="HB577" s="71"/>
      <c r="HC577" s="71"/>
      <c r="HD577" s="71"/>
      <c r="HE577" s="71"/>
      <c r="HF577" s="71"/>
      <c r="HG577" s="71"/>
      <c r="HH577" s="71"/>
      <c r="HI577" s="71"/>
      <c r="HJ577" s="71"/>
      <c r="HK577" s="71"/>
      <c r="HL577" s="71"/>
      <c r="HM577" s="71"/>
      <c r="HN577" s="71"/>
      <c r="HO577" s="71"/>
      <c r="HP577" s="71"/>
      <c r="HQ577" s="71"/>
      <c r="HR577" s="71"/>
      <c r="HS577" s="71"/>
      <c r="HT577" s="71"/>
      <c r="HU577" s="71"/>
      <c r="HV577" s="71"/>
      <c r="HW577" s="71"/>
      <c r="HX577" s="71"/>
      <c r="HY577" s="71"/>
      <c r="HZ577" s="71"/>
      <c r="IA577" s="71"/>
      <c r="IB577" s="71"/>
      <c r="IC577" s="71"/>
      <c r="ID577" s="71"/>
      <c r="IE577" s="71"/>
      <c r="IF577" s="71"/>
      <c r="IG577" s="71"/>
      <c r="IH577" s="71"/>
      <c r="II577" s="71"/>
      <c r="IJ577" s="71"/>
      <c r="IK577" s="71"/>
      <c r="IL577" s="71"/>
      <c r="IM577" s="71"/>
      <c r="IN577" s="71"/>
      <c r="IO577" s="71"/>
      <c r="IP577" s="71"/>
      <c r="IQ577" s="71"/>
      <c r="IR577" s="71"/>
      <c r="IS577" s="71"/>
      <c r="IT577" s="71"/>
      <c r="IU577" s="71"/>
      <c r="IV577" s="71"/>
      <c r="IW577" s="71"/>
      <c r="IX577" s="71"/>
      <c r="IY577" s="71"/>
      <c r="IZ577" s="71"/>
    </row>
    <row r="578" spans="1:1024" s="115" customFormat="1">
      <c r="A578" s="103" t="str">
        <f t="shared" si="481"/>
        <v>1.13.10.11</v>
      </c>
      <c r="B578" s="63">
        <v>1114</v>
      </c>
      <c r="C578" s="64" t="s">
        <v>491</v>
      </c>
      <c r="D578" s="104" t="str">
        <f t="shared" si="482"/>
        <v>Suporte para suspensão vertical eletrocalha 100x50 mm</v>
      </c>
      <c r="E578" s="105" t="str">
        <f t="shared" si="483"/>
        <v>un</v>
      </c>
      <c r="F578" s="55" t="s">
        <v>471</v>
      </c>
      <c r="G578" s="158">
        <v>233</v>
      </c>
      <c r="H578" s="55">
        <f t="shared" si="484"/>
        <v>51.38</v>
      </c>
      <c r="I578" s="55">
        <f t="shared" si="485"/>
        <v>64.22</v>
      </c>
      <c r="J578" s="106">
        <f t="shared" si="486"/>
        <v>14963.26</v>
      </c>
      <c r="K578" s="107">
        <f t="shared" si="487"/>
        <v>0.26822203946307055</v>
      </c>
      <c r="L578" s="107">
        <f t="shared" si="488"/>
        <v>9.0590891974166041E-4</v>
      </c>
      <c r="M578" s="108">
        <v>51.38</v>
      </c>
      <c r="N578" s="109" t="s">
        <v>609</v>
      </c>
      <c r="O578" s="110" t="s">
        <v>2167</v>
      </c>
      <c r="P578" s="111"/>
      <c r="Q578" s="112"/>
      <c r="R578" s="111"/>
      <c r="S578" s="111"/>
      <c r="T578" s="113"/>
      <c r="U578" s="114">
        <f t="shared" si="489"/>
        <v>55786.84</v>
      </c>
      <c r="V578" s="71">
        <f t="shared" si="429"/>
        <v>1</v>
      </c>
      <c r="W578" s="71">
        <f t="shared" si="430"/>
        <v>1</v>
      </c>
      <c r="X578" s="71">
        <f t="shared" si="431"/>
        <v>13</v>
      </c>
      <c r="Y578" s="71">
        <f t="shared" si="432"/>
        <v>10</v>
      </c>
      <c r="Z578" s="71">
        <f t="shared" si="438"/>
        <v>0</v>
      </c>
      <c r="AA578" s="71">
        <f t="shared" si="433"/>
        <v>15235590.270000011</v>
      </c>
      <c r="AB578" s="71">
        <f t="shared" si="434"/>
        <v>15235590.270000011</v>
      </c>
      <c r="AC578" s="71">
        <f t="shared" si="435"/>
        <v>470543.98999999993</v>
      </c>
      <c r="AD578" s="71">
        <f t="shared" si="436"/>
        <v>43249.479999999996</v>
      </c>
      <c r="AE578" s="71">
        <f t="shared" si="437"/>
        <v>995604.55999999971</v>
      </c>
      <c r="AF578" s="90" t="str">
        <f t="shared" si="490"/>
        <v>CENTRO INTEGRADO DE SAÚDE XANXERÊ</v>
      </c>
      <c r="AG578" s="90" t="str">
        <f t="shared" si="491"/>
        <v>CONSTRUÇÃO</v>
      </c>
      <c r="AH578" s="90" t="str">
        <f t="shared" si="492"/>
        <v xml:space="preserve">INSTALAÇÕES ELÉTRICAS </v>
      </c>
      <c r="AI578" s="90" t="str">
        <f t="shared" si="493"/>
        <v>ELETROCALHA LISA</v>
      </c>
      <c r="AJ578" s="90" t="s">
        <v>489</v>
      </c>
      <c r="AK578" s="71"/>
      <c r="AL578" s="71"/>
      <c r="AM578" s="71"/>
      <c r="AN578" s="71"/>
      <c r="AO578" s="71"/>
      <c r="AP578" s="71"/>
      <c r="AQ578" s="71"/>
      <c r="AR578" s="71"/>
      <c r="AS578" s="71"/>
      <c r="AT578" s="71"/>
      <c r="AU578" s="71"/>
      <c r="AV578" s="71"/>
      <c r="AW578" s="71"/>
      <c r="AX578" s="71"/>
      <c r="AY578" s="71"/>
      <c r="AZ578" s="71"/>
      <c r="BA578" s="71"/>
      <c r="BB578" s="71"/>
      <c r="BC578" s="71"/>
      <c r="BD578" s="71"/>
      <c r="BE578" s="71"/>
      <c r="BF578" s="71"/>
      <c r="BG578" s="71"/>
      <c r="BH578" s="71"/>
      <c r="BI578" s="71"/>
      <c r="BJ578" s="71"/>
      <c r="BK578" s="71"/>
      <c r="BL578" s="71"/>
      <c r="BM578" s="71"/>
      <c r="BN578" s="71"/>
      <c r="BO578" s="71"/>
      <c r="BP578" s="71"/>
      <c r="BQ578" s="71"/>
      <c r="BR578" s="71"/>
      <c r="BS578" s="71"/>
      <c r="BT578" s="71"/>
      <c r="BU578" s="71"/>
      <c r="BV578" s="71"/>
      <c r="BW578" s="71"/>
      <c r="BX578" s="71"/>
      <c r="BY578" s="71"/>
      <c r="BZ578" s="71"/>
      <c r="CA578" s="71"/>
      <c r="CB578" s="71"/>
      <c r="CC578" s="71"/>
      <c r="CD578" s="71"/>
      <c r="CE578" s="71"/>
      <c r="CF578" s="71"/>
      <c r="CG578" s="71"/>
      <c r="CH578" s="71"/>
      <c r="CI578" s="71"/>
      <c r="CJ578" s="71"/>
      <c r="CK578" s="71"/>
      <c r="CL578" s="71"/>
      <c r="CM578" s="71"/>
      <c r="CN578" s="71"/>
      <c r="CO578" s="71"/>
      <c r="CP578" s="71"/>
      <c r="CQ578" s="71"/>
      <c r="CR578" s="71"/>
      <c r="CS578" s="71"/>
      <c r="CT578" s="71"/>
      <c r="CU578" s="71"/>
      <c r="CV578" s="71"/>
      <c r="CW578" s="71"/>
      <c r="CX578" s="71"/>
      <c r="CY578" s="71"/>
      <c r="CZ578" s="71"/>
      <c r="DA578" s="71"/>
      <c r="DB578" s="71"/>
      <c r="DC578" s="71"/>
      <c r="DD578" s="71"/>
      <c r="DE578" s="71"/>
      <c r="DF578" s="71"/>
      <c r="DG578" s="71"/>
      <c r="DH578" s="71"/>
      <c r="DI578" s="71"/>
      <c r="DJ578" s="71"/>
      <c r="DK578" s="71"/>
      <c r="DL578" s="71"/>
      <c r="DM578" s="71"/>
      <c r="DN578" s="71"/>
      <c r="DO578" s="71"/>
      <c r="DP578" s="71"/>
      <c r="DQ578" s="71"/>
      <c r="DR578" s="71"/>
      <c r="DS578" s="71"/>
      <c r="DT578" s="71"/>
      <c r="DU578" s="71"/>
      <c r="DV578" s="71"/>
      <c r="DW578" s="71"/>
      <c r="DX578" s="71"/>
      <c r="DY578" s="71"/>
      <c r="DZ578" s="71"/>
      <c r="EA578" s="71"/>
      <c r="EB578" s="71"/>
      <c r="EC578" s="71"/>
      <c r="ED578" s="71"/>
      <c r="EE578" s="71"/>
      <c r="EF578" s="71"/>
      <c r="EG578" s="71"/>
      <c r="EH578" s="71"/>
      <c r="EI578" s="71"/>
      <c r="EJ578" s="71"/>
      <c r="EK578" s="71"/>
      <c r="EL578" s="71"/>
      <c r="EM578" s="71"/>
      <c r="EN578" s="71"/>
      <c r="EO578" s="71"/>
      <c r="EP578" s="71"/>
      <c r="EQ578" s="71"/>
      <c r="ER578" s="71"/>
      <c r="ES578" s="71"/>
      <c r="ET578" s="71"/>
      <c r="EU578" s="71"/>
      <c r="EV578" s="71"/>
      <c r="EW578" s="71"/>
      <c r="EX578" s="71"/>
      <c r="EY578" s="71"/>
      <c r="EZ578" s="71"/>
      <c r="FA578" s="71"/>
      <c r="FB578" s="71"/>
      <c r="FC578" s="71"/>
      <c r="FD578" s="71"/>
      <c r="FE578" s="71"/>
      <c r="FF578" s="71"/>
      <c r="FG578" s="71"/>
      <c r="FH578" s="71"/>
      <c r="FI578" s="71"/>
      <c r="FJ578" s="71"/>
      <c r="FK578" s="71"/>
      <c r="FL578" s="71"/>
      <c r="FM578" s="71"/>
      <c r="FN578" s="71"/>
      <c r="FO578" s="71"/>
      <c r="FP578" s="71"/>
      <c r="FQ578" s="71"/>
      <c r="FR578" s="71"/>
      <c r="FS578" s="71"/>
      <c r="FT578" s="71"/>
      <c r="FU578" s="71"/>
      <c r="FV578" s="71"/>
      <c r="FW578" s="71"/>
      <c r="FX578" s="71"/>
      <c r="FY578" s="71"/>
      <c r="FZ578" s="71"/>
      <c r="GA578" s="71"/>
      <c r="GB578" s="71"/>
      <c r="GC578" s="71"/>
      <c r="GD578" s="71"/>
      <c r="GE578" s="71"/>
      <c r="GF578" s="71"/>
      <c r="GG578" s="71"/>
      <c r="GH578" s="71"/>
      <c r="GI578" s="71"/>
      <c r="GJ578" s="71"/>
      <c r="GK578" s="71"/>
      <c r="GL578" s="71"/>
      <c r="GM578" s="71"/>
      <c r="GN578" s="71"/>
      <c r="GO578" s="71"/>
      <c r="GP578" s="71"/>
      <c r="GQ578" s="71"/>
      <c r="GR578" s="71"/>
      <c r="GS578" s="71"/>
      <c r="GT578" s="71"/>
      <c r="GU578" s="71"/>
      <c r="GV578" s="71"/>
      <c r="GW578" s="71"/>
      <c r="GX578" s="71"/>
      <c r="GY578" s="71"/>
      <c r="GZ578" s="71"/>
      <c r="HA578" s="71"/>
      <c r="HB578" s="71"/>
      <c r="HC578" s="71"/>
      <c r="HD578" s="71"/>
      <c r="HE578" s="71"/>
      <c r="HF578" s="71"/>
      <c r="HG578" s="71"/>
      <c r="HH578" s="71"/>
      <c r="HI578" s="71"/>
      <c r="HJ578" s="71"/>
      <c r="HK578" s="71"/>
      <c r="HL578" s="71"/>
      <c r="HM578" s="71"/>
      <c r="HN578" s="71"/>
      <c r="HO578" s="71"/>
      <c r="HP578" s="71"/>
      <c r="HQ578" s="71"/>
      <c r="HR578" s="71"/>
      <c r="HS578" s="71"/>
      <c r="HT578" s="71"/>
      <c r="HU578" s="71"/>
      <c r="HV578" s="71"/>
      <c r="HW578" s="71"/>
      <c r="HX578" s="71"/>
      <c r="HY578" s="71"/>
      <c r="HZ578" s="71"/>
      <c r="IA578" s="71"/>
      <c r="IB578" s="71"/>
      <c r="IC578" s="71"/>
      <c r="ID578" s="71"/>
      <c r="IE578" s="71"/>
      <c r="IF578" s="71"/>
      <c r="IG578" s="71"/>
      <c r="IH578" s="71"/>
      <c r="II578" s="71"/>
      <c r="IJ578" s="71"/>
      <c r="IK578" s="71"/>
      <c r="IL578" s="71"/>
      <c r="IM578" s="71"/>
      <c r="IN578" s="71"/>
      <c r="IO578" s="71"/>
      <c r="IP578" s="71"/>
      <c r="IQ578" s="71"/>
      <c r="IR578" s="71"/>
      <c r="IS578" s="71"/>
      <c r="IT578" s="71"/>
      <c r="IU578" s="71"/>
      <c r="IV578" s="71"/>
      <c r="IW578" s="71"/>
      <c r="IX578" s="71"/>
      <c r="IY578" s="71"/>
      <c r="IZ578" s="71"/>
    </row>
    <row r="579" spans="1:1024" s="115" customFormat="1">
      <c r="A579" s="103" t="str">
        <f t="shared" si="481"/>
        <v>1.13.10.12</v>
      </c>
      <c r="B579" s="63">
        <v>1134</v>
      </c>
      <c r="C579" s="64" t="s">
        <v>491</v>
      </c>
      <c r="D579" s="104" t="str">
        <f t="shared" si="482"/>
        <v>Tê Horizontal Perfurada para Eletrocalha de Fe. G.E., Dim. #150x50mm</v>
      </c>
      <c r="E579" s="105" t="str">
        <f t="shared" si="483"/>
        <v>un</v>
      </c>
      <c r="F579" s="55" t="s">
        <v>471</v>
      </c>
      <c r="G579" s="158">
        <v>4</v>
      </c>
      <c r="H579" s="55">
        <f t="shared" si="484"/>
        <v>40.729999999999997</v>
      </c>
      <c r="I579" s="55">
        <f t="shared" si="485"/>
        <v>50.91</v>
      </c>
      <c r="J579" s="106">
        <f t="shared" si="486"/>
        <v>203.64</v>
      </c>
      <c r="K579" s="107">
        <f t="shared" si="487"/>
        <v>3.6503232662040007E-3</v>
      </c>
      <c r="L579" s="107">
        <f t="shared" si="488"/>
        <v>1.2328816876549074E-5</v>
      </c>
      <c r="M579" s="108">
        <v>40.729999999999997</v>
      </c>
      <c r="N579" s="109" t="s">
        <v>609</v>
      </c>
      <c r="O579" s="110" t="s">
        <v>2173</v>
      </c>
      <c r="P579" s="111"/>
      <c r="Q579" s="112"/>
      <c r="R579" s="111"/>
      <c r="S579" s="111"/>
      <c r="T579" s="113"/>
      <c r="U579" s="114">
        <f t="shared" si="489"/>
        <v>55786.84</v>
      </c>
      <c r="V579" s="71">
        <f t="shared" si="429"/>
        <v>1</v>
      </c>
      <c r="W579" s="71">
        <f t="shared" si="430"/>
        <v>1</v>
      </c>
      <c r="X579" s="71">
        <f t="shared" si="431"/>
        <v>13</v>
      </c>
      <c r="Y579" s="71">
        <f t="shared" si="432"/>
        <v>10</v>
      </c>
      <c r="Z579" s="71">
        <f t="shared" si="438"/>
        <v>0</v>
      </c>
      <c r="AA579" s="71">
        <f t="shared" si="433"/>
        <v>15235793.910000011</v>
      </c>
      <c r="AB579" s="71">
        <f t="shared" si="434"/>
        <v>15235793.910000011</v>
      </c>
      <c r="AC579" s="71">
        <f t="shared" si="435"/>
        <v>470747.62999999995</v>
      </c>
      <c r="AD579" s="71">
        <f t="shared" si="436"/>
        <v>43453.119999999995</v>
      </c>
      <c r="AE579" s="71">
        <f t="shared" si="437"/>
        <v>995808.19999999972</v>
      </c>
      <c r="AF579" s="90" t="str">
        <f t="shared" si="490"/>
        <v>CENTRO INTEGRADO DE SAÚDE XANXERÊ</v>
      </c>
      <c r="AG579" s="90" t="str">
        <f t="shared" si="491"/>
        <v>CONSTRUÇÃO</v>
      </c>
      <c r="AH579" s="90" t="str">
        <f t="shared" si="492"/>
        <v xml:space="preserve">INSTALAÇÕES ELÉTRICAS </v>
      </c>
      <c r="AI579" s="90" t="str">
        <f t="shared" si="493"/>
        <v>ELETROCALHA LISA</v>
      </c>
      <c r="AJ579" s="90" t="s">
        <v>489</v>
      </c>
      <c r="AK579" s="71"/>
      <c r="AL579" s="71"/>
      <c r="AM579" s="71"/>
      <c r="AN579" s="71"/>
      <c r="AO579" s="71"/>
      <c r="AP579" s="71"/>
      <c r="AQ579" s="71"/>
      <c r="AR579" s="71"/>
      <c r="AS579" s="71"/>
      <c r="AT579" s="71"/>
      <c r="AU579" s="71"/>
      <c r="AV579" s="71"/>
      <c r="AW579" s="71"/>
      <c r="AX579" s="71"/>
      <c r="AY579" s="71"/>
      <c r="AZ579" s="71"/>
      <c r="BA579" s="71"/>
      <c r="BB579" s="71"/>
      <c r="BC579" s="71"/>
      <c r="BD579" s="71"/>
      <c r="BE579" s="71"/>
      <c r="BF579" s="71"/>
      <c r="BG579" s="71"/>
      <c r="BH579" s="71"/>
      <c r="BI579" s="71"/>
      <c r="BJ579" s="71"/>
      <c r="BK579" s="71"/>
      <c r="BL579" s="71"/>
      <c r="BM579" s="71"/>
      <c r="BN579" s="71"/>
      <c r="BO579" s="71"/>
      <c r="BP579" s="71"/>
      <c r="BQ579" s="71"/>
      <c r="BR579" s="71"/>
      <c r="BS579" s="71"/>
      <c r="BT579" s="71"/>
      <c r="BU579" s="71"/>
      <c r="BV579" s="71"/>
      <c r="BW579" s="71"/>
      <c r="BX579" s="71"/>
      <c r="BY579" s="71"/>
      <c r="BZ579" s="71"/>
      <c r="CA579" s="71"/>
      <c r="CB579" s="71"/>
      <c r="CC579" s="71"/>
      <c r="CD579" s="71"/>
      <c r="CE579" s="71"/>
      <c r="CF579" s="71"/>
      <c r="CG579" s="71"/>
      <c r="CH579" s="71"/>
      <c r="CI579" s="71"/>
      <c r="CJ579" s="71"/>
      <c r="CK579" s="71"/>
      <c r="CL579" s="71"/>
      <c r="CM579" s="71"/>
      <c r="CN579" s="71"/>
      <c r="CO579" s="71"/>
      <c r="CP579" s="71"/>
      <c r="CQ579" s="71"/>
      <c r="CR579" s="71"/>
      <c r="CS579" s="71"/>
      <c r="CT579" s="71"/>
      <c r="CU579" s="71"/>
      <c r="CV579" s="71"/>
      <c r="CW579" s="71"/>
      <c r="CX579" s="71"/>
      <c r="CY579" s="71"/>
      <c r="CZ579" s="71"/>
      <c r="DA579" s="71"/>
      <c r="DB579" s="71"/>
      <c r="DC579" s="71"/>
      <c r="DD579" s="71"/>
      <c r="DE579" s="71"/>
      <c r="DF579" s="71"/>
      <c r="DG579" s="71"/>
      <c r="DH579" s="71"/>
      <c r="DI579" s="71"/>
      <c r="DJ579" s="71"/>
      <c r="DK579" s="71"/>
      <c r="DL579" s="71"/>
      <c r="DM579" s="71"/>
      <c r="DN579" s="71"/>
      <c r="DO579" s="71"/>
      <c r="DP579" s="71"/>
      <c r="DQ579" s="71"/>
      <c r="DR579" s="71"/>
      <c r="DS579" s="71"/>
      <c r="DT579" s="71"/>
      <c r="DU579" s="71"/>
      <c r="DV579" s="71"/>
      <c r="DW579" s="71"/>
      <c r="DX579" s="71"/>
      <c r="DY579" s="71"/>
      <c r="DZ579" s="71"/>
      <c r="EA579" s="71"/>
      <c r="EB579" s="71"/>
      <c r="EC579" s="71"/>
      <c r="ED579" s="71"/>
      <c r="EE579" s="71"/>
      <c r="EF579" s="71"/>
      <c r="EG579" s="71"/>
      <c r="EH579" s="71"/>
      <c r="EI579" s="71"/>
      <c r="EJ579" s="71"/>
      <c r="EK579" s="71"/>
      <c r="EL579" s="71"/>
      <c r="EM579" s="71"/>
      <c r="EN579" s="71"/>
      <c r="EO579" s="71"/>
      <c r="EP579" s="71"/>
      <c r="EQ579" s="71"/>
      <c r="ER579" s="71"/>
      <c r="ES579" s="71"/>
      <c r="ET579" s="71"/>
      <c r="EU579" s="71"/>
      <c r="EV579" s="71"/>
      <c r="EW579" s="71"/>
      <c r="EX579" s="71"/>
      <c r="EY579" s="71"/>
      <c r="EZ579" s="71"/>
      <c r="FA579" s="71"/>
      <c r="FB579" s="71"/>
      <c r="FC579" s="71"/>
      <c r="FD579" s="71"/>
      <c r="FE579" s="71"/>
      <c r="FF579" s="71"/>
      <c r="FG579" s="71"/>
      <c r="FH579" s="71"/>
      <c r="FI579" s="71"/>
      <c r="FJ579" s="71"/>
      <c r="FK579" s="71"/>
      <c r="FL579" s="71"/>
      <c r="FM579" s="71"/>
      <c r="FN579" s="71"/>
      <c r="FO579" s="71"/>
      <c r="FP579" s="71"/>
      <c r="FQ579" s="71"/>
      <c r="FR579" s="71"/>
      <c r="FS579" s="71"/>
      <c r="FT579" s="71"/>
      <c r="FU579" s="71"/>
      <c r="FV579" s="71"/>
      <c r="FW579" s="71"/>
      <c r="FX579" s="71"/>
      <c r="FY579" s="71"/>
      <c r="FZ579" s="71"/>
      <c r="GA579" s="71"/>
      <c r="GB579" s="71"/>
      <c r="GC579" s="71"/>
      <c r="GD579" s="71"/>
      <c r="GE579" s="71"/>
      <c r="GF579" s="71"/>
      <c r="GG579" s="71"/>
      <c r="GH579" s="71"/>
      <c r="GI579" s="71"/>
      <c r="GJ579" s="71"/>
      <c r="GK579" s="71"/>
      <c r="GL579" s="71"/>
      <c r="GM579" s="71"/>
      <c r="GN579" s="71"/>
      <c r="GO579" s="71"/>
      <c r="GP579" s="71"/>
      <c r="GQ579" s="71"/>
      <c r="GR579" s="71"/>
      <c r="GS579" s="71"/>
      <c r="GT579" s="71"/>
      <c r="GU579" s="71"/>
      <c r="GV579" s="71"/>
      <c r="GW579" s="71"/>
      <c r="GX579" s="71"/>
      <c r="GY579" s="71"/>
      <c r="GZ579" s="71"/>
      <c r="HA579" s="71"/>
      <c r="HB579" s="71"/>
      <c r="HC579" s="71"/>
      <c r="HD579" s="71"/>
      <c r="HE579" s="71"/>
      <c r="HF579" s="71"/>
      <c r="HG579" s="71"/>
      <c r="HH579" s="71"/>
      <c r="HI579" s="71"/>
      <c r="HJ579" s="71"/>
      <c r="HK579" s="71"/>
      <c r="HL579" s="71"/>
      <c r="HM579" s="71"/>
      <c r="HN579" s="71"/>
      <c r="HO579" s="71"/>
      <c r="HP579" s="71"/>
      <c r="HQ579" s="71"/>
      <c r="HR579" s="71"/>
      <c r="HS579" s="71"/>
      <c r="HT579" s="71"/>
      <c r="HU579" s="71"/>
      <c r="HV579" s="71"/>
      <c r="HW579" s="71"/>
      <c r="HX579" s="71"/>
      <c r="HY579" s="71"/>
      <c r="HZ579" s="71"/>
      <c r="IA579" s="71"/>
      <c r="IB579" s="71"/>
      <c r="IC579" s="71"/>
      <c r="ID579" s="71"/>
      <c r="IE579" s="71"/>
      <c r="IF579" s="71"/>
      <c r="IG579" s="71"/>
      <c r="IH579" s="71"/>
      <c r="II579" s="71"/>
      <c r="IJ579" s="71"/>
      <c r="IK579" s="71"/>
      <c r="IL579" s="71"/>
      <c r="IM579" s="71"/>
      <c r="IN579" s="71"/>
      <c r="IO579" s="71"/>
      <c r="IP579" s="71"/>
      <c r="IQ579" s="71"/>
      <c r="IR579" s="71"/>
      <c r="IS579" s="71"/>
      <c r="IT579" s="71"/>
      <c r="IU579" s="71"/>
      <c r="IV579" s="71"/>
      <c r="IW579" s="71"/>
      <c r="IX579" s="71"/>
      <c r="IY579" s="71"/>
      <c r="IZ579" s="71"/>
    </row>
    <row r="580" spans="1:1024" s="115" customFormat="1">
      <c r="A580" s="103" t="str">
        <f t="shared" si="481"/>
        <v>1.13.10.13</v>
      </c>
      <c r="B580" s="63">
        <v>1109</v>
      </c>
      <c r="C580" s="64" t="s">
        <v>491</v>
      </c>
      <c r="D580" s="104" t="str">
        <f t="shared" si="482"/>
        <v>Te para eletrocalha, dimensão 100x50mm</v>
      </c>
      <c r="E580" s="105" t="str">
        <f t="shared" si="483"/>
        <v>un</v>
      </c>
      <c r="F580" s="55" t="s">
        <v>471</v>
      </c>
      <c r="G580" s="158">
        <v>1</v>
      </c>
      <c r="H580" s="55">
        <f t="shared" si="484"/>
        <v>43.33</v>
      </c>
      <c r="I580" s="55">
        <f t="shared" si="485"/>
        <v>54.16</v>
      </c>
      <c r="J580" s="106">
        <f t="shared" si="486"/>
        <v>54.16</v>
      </c>
      <c r="K580" s="107">
        <f t="shared" si="487"/>
        <v>9.7083828372426188E-4</v>
      </c>
      <c r="L580" s="107">
        <f t="shared" si="488"/>
        <v>3.2789664213017965E-6</v>
      </c>
      <c r="M580" s="108">
        <v>43.33</v>
      </c>
      <c r="N580" s="109" t="s">
        <v>609</v>
      </c>
      <c r="O580" s="110" t="s">
        <v>2160</v>
      </c>
      <c r="P580" s="111"/>
      <c r="Q580" s="112"/>
      <c r="R580" s="111"/>
      <c r="S580" s="111"/>
      <c r="T580" s="113"/>
      <c r="U580" s="114">
        <f t="shared" si="489"/>
        <v>55786.84</v>
      </c>
      <c r="V580" s="71">
        <f t="shared" si="429"/>
        <v>1</v>
      </c>
      <c r="W580" s="71">
        <f t="shared" si="430"/>
        <v>1</v>
      </c>
      <c r="X580" s="71">
        <f t="shared" si="431"/>
        <v>13</v>
      </c>
      <c r="Y580" s="71">
        <f t="shared" si="432"/>
        <v>10</v>
      </c>
      <c r="Z580" s="71">
        <f t="shared" si="438"/>
        <v>0</v>
      </c>
      <c r="AA580" s="71">
        <f t="shared" si="433"/>
        <v>15235848.070000011</v>
      </c>
      <c r="AB580" s="71">
        <f t="shared" si="434"/>
        <v>15235848.070000011</v>
      </c>
      <c r="AC580" s="71">
        <f t="shared" si="435"/>
        <v>470801.78999999992</v>
      </c>
      <c r="AD580" s="71">
        <f t="shared" si="436"/>
        <v>43507.28</v>
      </c>
      <c r="AE580" s="71">
        <f t="shared" si="437"/>
        <v>995862.35999999975</v>
      </c>
      <c r="AF580" s="90" t="str">
        <f t="shared" si="490"/>
        <v>CENTRO INTEGRADO DE SAÚDE XANXERÊ</v>
      </c>
      <c r="AG580" s="90" t="str">
        <f t="shared" si="491"/>
        <v>CONSTRUÇÃO</v>
      </c>
      <c r="AH580" s="90" t="str">
        <f t="shared" si="492"/>
        <v xml:space="preserve">INSTALAÇÕES ELÉTRICAS </v>
      </c>
      <c r="AI580" s="90" t="str">
        <f t="shared" si="493"/>
        <v>ELETROCALHA LISA</v>
      </c>
      <c r="AJ580" s="90" t="s">
        <v>489</v>
      </c>
      <c r="AK580" s="71"/>
      <c r="AL580" s="71"/>
      <c r="AM580" s="71"/>
      <c r="AN580" s="71"/>
      <c r="AO580" s="71"/>
      <c r="AP580" s="71"/>
      <c r="AQ580" s="71"/>
      <c r="AR580" s="71"/>
      <c r="AS580" s="71"/>
      <c r="AT580" s="71"/>
      <c r="AU580" s="71"/>
      <c r="AV580" s="71"/>
      <c r="AW580" s="71"/>
      <c r="AX580" s="71"/>
      <c r="AY580" s="71"/>
      <c r="AZ580" s="71"/>
      <c r="BA580" s="71"/>
      <c r="BB580" s="71"/>
      <c r="BC580" s="71"/>
      <c r="BD580" s="71"/>
      <c r="BE580" s="71"/>
      <c r="BF580" s="71"/>
      <c r="BG580" s="71"/>
      <c r="BH580" s="71"/>
      <c r="BI580" s="71"/>
      <c r="BJ580" s="71"/>
      <c r="BK580" s="71"/>
      <c r="BL580" s="71"/>
      <c r="BM580" s="71"/>
      <c r="BN580" s="71"/>
      <c r="BO580" s="71"/>
      <c r="BP580" s="71"/>
      <c r="BQ580" s="71"/>
      <c r="BR580" s="71"/>
      <c r="BS580" s="71"/>
      <c r="BT580" s="71"/>
      <c r="BU580" s="71"/>
      <c r="BV580" s="71"/>
      <c r="BW580" s="71"/>
      <c r="BX580" s="71"/>
      <c r="BY580" s="71"/>
      <c r="BZ580" s="71"/>
      <c r="CA580" s="71"/>
      <c r="CB580" s="71"/>
      <c r="CC580" s="71"/>
      <c r="CD580" s="71"/>
      <c r="CE580" s="71"/>
      <c r="CF580" s="71"/>
      <c r="CG580" s="71"/>
      <c r="CH580" s="71"/>
      <c r="CI580" s="71"/>
      <c r="CJ580" s="71"/>
      <c r="CK580" s="71"/>
      <c r="CL580" s="71"/>
      <c r="CM580" s="71"/>
      <c r="CN580" s="71"/>
      <c r="CO580" s="71"/>
      <c r="CP580" s="71"/>
      <c r="CQ580" s="71"/>
      <c r="CR580" s="71"/>
      <c r="CS580" s="71"/>
      <c r="CT580" s="71"/>
      <c r="CU580" s="71"/>
      <c r="CV580" s="71"/>
      <c r="CW580" s="71"/>
      <c r="CX580" s="71"/>
      <c r="CY580" s="71"/>
      <c r="CZ580" s="71"/>
      <c r="DA580" s="71"/>
      <c r="DB580" s="71"/>
      <c r="DC580" s="71"/>
      <c r="DD580" s="71"/>
      <c r="DE580" s="71"/>
      <c r="DF580" s="71"/>
      <c r="DG580" s="71"/>
      <c r="DH580" s="71"/>
      <c r="DI580" s="71"/>
      <c r="DJ580" s="71"/>
      <c r="DK580" s="71"/>
      <c r="DL580" s="71"/>
      <c r="DM580" s="71"/>
      <c r="DN580" s="71"/>
      <c r="DO580" s="71"/>
      <c r="DP580" s="71"/>
      <c r="DQ580" s="71"/>
      <c r="DR580" s="71"/>
      <c r="DS580" s="71"/>
      <c r="DT580" s="71"/>
      <c r="DU580" s="71"/>
      <c r="DV580" s="71"/>
      <c r="DW580" s="71"/>
      <c r="DX580" s="71"/>
      <c r="DY580" s="71"/>
      <c r="DZ580" s="71"/>
      <c r="EA580" s="71"/>
      <c r="EB580" s="71"/>
      <c r="EC580" s="71"/>
      <c r="ED580" s="71"/>
      <c r="EE580" s="71"/>
      <c r="EF580" s="71"/>
      <c r="EG580" s="71"/>
      <c r="EH580" s="71"/>
      <c r="EI580" s="71"/>
      <c r="EJ580" s="71"/>
      <c r="EK580" s="71"/>
      <c r="EL580" s="71"/>
      <c r="EM580" s="71"/>
      <c r="EN580" s="71"/>
      <c r="EO580" s="71"/>
      <c r="EP580" s="71"/>
      <c r="EQ580" s="71"/>
      <c r="ER580" s="71"/>
      <c r="ES580" s="71"/>
      <c r="ET580" s="71"/>
      <c r="EU580" s="71"/>
      <c r="EV580" s="71"/>
      <c r="EW580" s="71"/>
      <c r="EX580" s="71"/>
      <c r="EY580" s="71"/>
      <c r="EZ580" s="71"/>
      <c r="FA580" s="71"/>
      <c r="FB580" s="71"/>
      <c r="FC580" s="71"/>
      <c r="FD580" s="71"/>
      <c r="FE580" s="71"/>
      <c r="FF580" s="71"/>
      <c r="FG580" s="71"/>
      <c r="FH580" s="71"/>
      <c r="FI580" s="71"/>
      <c r="FJ580" s="71"/>
      <c r="FK580" s="71"/>
      <c r="FL580" s="71"/>
      <c r="FM580" s="71"/>
      <c r="FN580" s="71"/>
      <c r="FO580" s="71"/>
      <c r="FP580" s="71"/>
      <c r="FQ580" s="71"/>
      <c r="FR580" s="71"/>
      <c r="FS580" s="71"/>
      <c r="FT580" s="71"/>
      <c r="FU580" s="71"/>
      <c r="FV580" s="71"/>
      <c r="FW580" s="71"/>
      <c r="FX580" s="71"/>
      <c r="FY580" s="71"/>
      <c r="FZ580" s="71"/>
      <c r="GA580" s="71"/>
      <c r="GB580" s="71"/>
      <c r="GC580" s="71"/>
      <c r="GD580" s="71"/>
      <c r="GE580" s="71"/>
      <c r="GF580" s="71"/>
      <c r="GG580" s="71"/>
      <c r="GH580" s="71"/>
      <c r="GI580" s="71"/>
      <c r="GJ580" s="71"/>
      <c r="GK580" s="71"/>
      <c r="GL580" s="71"/>
      <c r="GM580" s="71"/>
      <c r="GN580" s="71"/>
      <c r="GO580" s="71"/>
      <c r="GP580" s="71"/>
      <c r="GQ580" s="71"/>
      <c r="GR580" s="71"/>
      <c r="GS580" s="71"/>
      <c r="GT580" s="71"/>
      <c r="GU580" s="71"/>
      <c r="GV580" s="71"/>
      <c r="GW580" s="71"/>
      <c r="GX580" s="71"/>
      <c r="GY580" s="71"/>
      <c r="GZ580" s="71"/>
      <c r="HA580" s="71"/>
      <c r="HB580" s="71"/>
      <c r="HC580" s="71"/>
      <c r="HD580" s="71"/>
      <c r="HE580" s="71"/>
      <c r="HF580" s="71"/>
      <c r="HG580" s="71"/>
      <c r="HH580" s="71"/>
      <c r="HI580" s="71"/>
      <c r="HJ580" s="71"/>
      <c r="HK580" s="71"/>
      <c r="HL580" s="71"/>
      <c r="HM580" s="71"/>
      <c r="HN580" s="71"/>
      <c r="HO580" s="71"/>
      <c r="HP580" s="71"/>
      <c r="HQ580" s="71"/>
      <c r="HR580" s="71"/>
      <c r="HS580" s="71"/>
      <c r="HT580" s="71"/>
      <c r="HU580" s="71"/>
      <c r="HV580" s="71"/>
      <c r="HW580" s="71"/>
      <c r="HX580" s="71"/>
      <c r="HY580" s="71"/>
      <c r="HZ580" s="71"/>
      <c r="IA580" s="71"/>
      <c r="IB580" s="71"/>
      <c r="IC580" s="71"/>
      <c r="ID580" s="71"/>
      <c r="IE580" s="71"/>
      <c r="IF580" s="71"/>
      <c r="IG580" s="71"/>
      <c r="IH580" s="71"/>
      <c r="II580" s="71"/>
      <c r="IJ580" s="71"/>
      <c r="IK580" s="71"/>
      <c r="IL580" s="71"/>
      <c r="IM580" s="71"/>
      <c r="IN580" s="71"/>
      <c r="IO580" s="71"/>
      <c r="IP580" s="71"/>
      <c r="IQ580" s="71"/>
      <c r="IR580" s="71"/>
      <c r="IS580" s="71"/>
      <c r="IT580" s="71"/>
      <c r="IU580" s="71"/>
      <c r="IV580" s="71"/>
      <c r="IW580" s="71"/>
      <c r="IX580" s="71"/>
      <c r="IY580" s="71"/>
      <c r="IZ580" s="71"/>
    </row>
    <row r="581" spans="1:1024" s="115" customFormat="1">
      <c r="A581" s="103" t="str">
        <f t="shared" si="481"/>
        <v>1.13.10.14</v>
      </c>
      <c r="B581" s="63">
        <v>120</v>
      </c>
      <c r="C581" s="64" t="s">
        <v>491</v>
      </c>
      <c r="D581" s="104" t="str">
        <f t="shared" si="482"/>
        <v>Tala plana perfurada 50mm</v>
      </c>
      <c r="E581" s="105" t="str">
        <f t="shared" si="483"/>
        <v>un</v>
      </c>
      <c r="F581" s="55" t="s">
        <v>471</v>
      </c>
      <c r="G581" s="158">
        <v>178</v>
      </c>
      <c r="H581" s="55">
        <f t="shared" si="484"/>
        <v>6.07</v>
      </c>
      <c r="I581" s="55">
        <f t="shared" si="485"/>
        <v>7.58</v>
      </c>
      <c r="J581" s="106">
        <f t="shared" si="486"/>
        <v>1349.24</v>
      </c>
      <c r="K581" s="107">
        <f t="shared" si="487"/>
        <v>2.4185632310415862E-2</v>
      </c>
      <c r="L581" s="107">
        <f t="shared" si="488"/>
        <v>8.1685979584143959E-5</v>
      </c>
      <c r="M581" s="108">
        <v>6.07</v>
      </c>
      <c r="N581" s="109" t="s">
        <v>609</v>
      </c>
      <c r="O581" s="110" t="s">
        <v>1985</v>
      </c>
      <c r="P581" s="111"/>
      <c r="Q581" s="112"/>
      <c r="R581" s="111"/>
      <c r="S581" s="111"/>
      <c r="T581" s="113"/>
      <c r="U581" s="114">
        <f t="shared" si="489"/>
        <v>55786.84</v>
      </c>
      <c r="V581" s="71">
        <f t="shared" si="429"/>
        <v>1</v>
      </c>
      <c r="W581" s="71">
        <f t="shared" si="430"/>
        <v>1</v>
      </c>
      <c r="X581" s="71">
        <f t="shared" si="431"/>
        <v>13</v>
      </c>
      <c r="Y581" s="71">
        <f t="shared" si="432"/>
        <v>10</v>
      </c>
      <c r="Z581" s="71">
        <f t="shared" si="438"/>
        <v>0</v>
      </c>
      <c r="AA581" s="71">
        <f t="shared" si="433"/>
        <v>15237197.310000012</v>
      </c>
      <c r="AB581" s="71">
        <f t="shared" si="434"/>
        <v>15237197.310000012</v>
      </c>
      <c r="AC581" s="71">
        <f t="shared" si="435"/>
        <v>472151.02999999991</v>
      </c>
      <c r="AD581" s="71">
        <f t="shared" si="436"/>
        <v>44856.52</v>
      </c>
      <c r="AE581" s="71">
        <f t="shared" si="437"/>
        <v>997211.59999999974</v>
      </c>
      <c r="AF581" s="90" t="str">
        <f t="shared" si="490"/>
        <v>CENTRO INTEGRADO DE SAÚDE XANXERÊ</v>
      </c>
      <c r="AG581" s="90" t="str">
        <f t="shared" si="491"/>
        <v>CONSTRUÇÃO</v>
      </c>
      <c r="AH581" s="90" t="str">
        <f t="shared" si="492"/>
        <v xml:space="preserve">INSTALAÇÕES ELÉTRICAS </v>
      </c>
      <c r="AI581" s="90" t="str">
        <f t="shared" si="493"/>
        <v>ELETROCALHA LISA</v>
      </c>
      <c r="AJ581" s="90" t="s">
        <v>489</v>
      </c>
      <c r="AK581" s="71"/>
      <c r="AL581" s="71"/>
      <c r="AM581" s="71"/>
      <c r="AN581" s="71"/>
      <c r="AO581" s="71"/>
      <c r="AP581" s="71"/>
      <c r="AQ581" s="71"/>
      <c r="AR581" s="71"/>
      <c r="AS581" s="71"/>
      <c r="AT581" s="71"/>
      <c r="AU581" s="71"/>
      <c r="AV581" s="71"/>
      <c r="AW581" s="71"/>
      <c r="AX581" s="71"/>
      <c r="AY581" s="71"/>
      <c r="AZ581" s="71"/>
      <c r="BA581" s="71"/>
      <c r="BB581" s="71"/>
      <c r="BC581" s="71"/>
      <c r="BD581" s="71"/>
      <c r="BE581" s="71"/>
      <c r="BF581" s="71"/>
      <c r="BG581" s="71"/>
      <c r="BH581" s="71"/>
      <c r="BI581" s="71"/>
      <c r="BJ581" s="71"/>
      <c r="BK581" s="71"/>
      <c r="BL581" s="71"/>
      <c r="BM581" s="71"/>
      <c r="BN581" s="71"/>
      <c r="BO581" s="71"/>
      <c r="BP581" s="71"/>
      <c r="BQ581" s="71"/>
      <c r="BR581" s="71"/>
      <c r="BS581" s="71"/>
      <c r="BT581" s="71"/>
      <c r="BU581" s="71"/>
      <c r="BV581" s="71"/>
      <c r="BW581" s="71"/>
      <c r="BX581" s="71"/>
      <c r="BY581" s="71"/>
      <c r="BZ581" s="71"/>
      <c r="CA581" s="71"/>
      <c r="CB581" s="71"/>
      <c r="CC581" s="71"/>
      <c r="CD581" s="71"/>
      <c r="CE581" s="71"/>
      <c r="CF581" s="71"/>
      <c r="CG581" s="71"/>
      <c r="CH581" s="71"/>
      <c r="CI581" s="71"/>
      <c r="CJ581" s="71"/>
      <c r="CK581" s="71"/>
      <c r="CL581" s="71"/>
      <c r="CM581" s="71"/>
      <c r="CN581" s="71"/>
      <c r="CO581" s="71"/>
      <c r="CP581" s="71"/>
      <c r="CQ581" s="71"/>
      <c r="CR581" s="71"/>
      <c r="CS581" s="71"/>
      <c r="CT581" s="71"/>
      <c r="CU581" s="71"/>
      <c r="CV581" s="71"/>
      <c r="CW581" s="71"/>
      <c r="CX581" s="71"/>
      <c r="CY581" s="71"/>
      <c r="CZ581" s="71"/>
      <c r="DA581" s="71"/>
      <c r="DB581" s="71"/>
      <c r="DC581" s="71"/>
      <c r="DD581" s="71"/>
      <c r="DE581" s="71"/>
      <c r="DF581" s="71"/>
      <c r="DG581" s="71"/>
      <c r="DH581" s="71"/>
      <c r="DI581" s="71"/>
      <c r="DJ581" s="71"/>
      <c r="DK581" s="71"/>
      <c r="DL581" s="71"/>
      <c r="DM581" s="71"/>
      <c r="DN581" s="71"/>
      <c r="DO581" s="71"/>
      <c r="DP581" s="71"/>
      <c r="DQ581" s="71"/>
      <c r="DR581" s="71"/>
      <c r="DS581" s="71"/>
      <c r="DT581" s="71"/>
      <c r="DU581" s="71"/>
      <c r="DV581" s="71"/>
      <c r="DW581" s="71"/>
      <c r="DX581" s="71"/>
      <c r="DY581" s="71"/>
      <c r="DZ581" s="71"/>
      <c r="EA581" s="71"/>
      <c r="EB581" s="71"/>
      <c r="EC581" s="71"/>
      <c r="ED581" s="71"/>
      <c r="EE581" s="71"/>
      <c r="EF581" s="71"/>
      <c r="EG581" s="71"/>
      <c r="EH581" s="71"/>
      <c r="EI581" s="71"/>
      <c r="EJ581" s="71"/>
      <c r="EK581" s="71"/>
      <c r="EL581" s="71"/>
      <c r="EM581" s="71"/>
      <c r="EN581" s="71"/>
      <c r="EO581" s="71"/>
      <c r="EP581" s="71"/>
      <c r="EQ581" s="71"/>
      <c r="ER581" s="71"/>
      <c r="ES581" s="71"/>
      <c r="ET581" s="71"/>
      <c r="EU581" s="71"/>
      <c r="EV581" s="71"/>
      <c r="EW581" s="71"/>
      <c r="EX581" s="71"/>
      <c r="EY581" s="71"/>
      <c r="EZ581" s="71"/>
      <c r="FA581" s="71"/>
      <c r="FB581" s="71"/>
      <c r="FC581" s="71"/>
      <c r="FD581" s="71"/>
      <c r="FE581" s="71"/>
      <c r="FF581" s="71"/>
      <c r="FG581" s="71"/>
      <c r="FH581" s="71"/>
      <c r="FI581" s="71"/>
      <c r="FJ581" s="71"/>
      <c r="FK581" s="71"/>
      <c r="FL581" s="71"/>
      <c r="FM581" s="71"/>
      <c r="FN581" s="71"/>
      <c r="FO581" s="71"/>
      <c r="FP581" s="71"/>
      <c r="FQ581" s="71"/>
      <c r="FR581" s="71"/>
      <c r="FS581" s="71"/>
      <c r="FT581" s="71"/>
      <c r="FU581" s="71"/>
      <c r="FV581" s="71"/>
      <c r="FW581" s="71"/>
      <c r="FX581" s="71"/>
      <c r="FY581" s="71"/>
      <c r="FZ581" s="71"/>
      <c r="GA581" s="71"/>
      <c r="GB581" s="71"/>
      <c r="GC581" s="71"/>
      <c r="GD581" s="71"/>
      <c r="GE581" s="71"/>
      <c r="GF581" s="71"/>
      <c r="GG581" s="71"/>
      <c r="GH581" s="71"/>
      <c r="GI581" s="71"/>
      <c r="GJ581" s="71"/>
      <c r="GK581" s="71"/>
      <c r="GL581" s="71"/>
      <c r="GM581" s="71"/>
      <c r="GN581" s="71"/>
      <c r="GO581" s="71"/>
      <c r="GP581" s="71"/>
      <c r="GQ581" s="71"/>
      <c r="GR581" s="71"/>
      <c r="GS581" s="71"/>
      <c r="GT581" s="71"/>
      <c r="GU581" s="71"/>
      <c r="GV581" s="71"/>
      <c r="GW581" s="71"/>
      <c r="GX581" s="71"/>
      <c r="GY581" s="71"/>
      <c r="GZ581" s="71"/>
      <c r="HA581" s="71"/>
      <c r="HB581" s="71"/>
      <c r="HC581" s="71"/>
      <c r="HD581" s="71"/>
      <c r="HE581" s="71"/>
      <c r="HF581" s="71"/>
      <c r="HG581" s="71"/>
      <c r="HH581" s="71"/>
      <c r="HI581" s="71"/>
      <c r="HJ581" s="71"/>
      <c r="HK581" s="71"/>
      <c r="HL581" s="71"/>
      <c r="HM581" s="71"/>
      <c r="HN581" s="71"/>
      <c r="HO581" s="71"/>
      <c r="HP581" s="71"/>
      <c r="HQ581" s="71"/>
      <c r="HR581" s="71"/>
      <c r="HS581" s="71"/>
      <c r="HT581" s="71"/>
      <c r="HU581" s="71"/>
      <c r="HV581" s="71"/>
      <c r="HW581" s="71"/>
      <c r="HX581" s="71"/>
      <c r="HY581" s="71"/>
      <c r="HZ581" s="71"/>
      <c r="IA581" s="71"/>
      <c r="IB581" s="71"/>
      <c r="IC581" s="71"/>
      <c r="ID581" s="71"/>
      <c r="IE581" s="71"/>
      <c r="IF581" s="71"/>
      <c r="IG581" s="71"/>
      <c r="IH581" s="71"/>
      <c r="II581" s="71"/>
      <c r="IJ581" s="71"/>
      <c r="IK581" s="71"/>
      <c r="IL581" s="71"/>
      <c r="IM581" s="71"/>
      <c r="IN581" s="71"/>
      <c r="IO581" s="71"/>
      <c r="IP581" s="71"/>
      <c r="IQ581" s="71"/>
      <c r="IR581" s="71"/>
      <c r="IS581" s="71"/>
      <c r="IT581" s="71"/>
      <c r="IU581" s="71"/>
      <c r="IV581" s="71"/>
      <c r="IW581" s="71"/>
      <c r="IX581" s="71"/>
      <c r="IY581" s="71"/>
      <c r="IZ581" s="71"/>
    </row>
    <row r="582" spans="1:1024" s="115" customFormat="1">
      <c r="A582" s="103" t="str">
        <f t="shared" si="481"/>
        <v>1.13.10.15</v>
      </c>
      <c r="B582" s="63">
        <v>193</v>
      </c>
      <c r="C582" s="64" t="s">
        <v>491</v>
      </c>
      <c r="D582" s="104" t="str">
        <f t="shared" si="482"/>
        <v>Tampa pressão 100mm chapa 24</v>
      </c>
      <c r="E582" s="105" t="str">
        <f t="shared" si="483"/>
        <v>m</v>
      </c>
      <c r="F582" s="55" t="s">
        <v>471</v>
      </c>
      <c r="G582" s="158">
        <v>32.9</v>
      </c>
      <c r="H582" s="55">
        <f t="shared" si="484"/>
        <v>14.08</v>
      </c>
      <c r="I582" s="55">
        <f t="shared" si="485"/>
        <v>17.600000000000001</v>
      </c>
      <c r="J582" s="106">
        <f t="shared" si="486"/>
        <v>579.04</v>
      </c>
      <c r="K582" s="107">
        <f t="shared" si="487"/>
        <v>1.0379508859078592E-2</v>
      </c>
      <c r="L582" s="107">
        <f t="shared" si="488"/>
        <v>3.5056364781953333E-5</v>
      </c>
      <c r="M582" s="108">
        <v>14.08</v>
      </c>
      <c r="N582" s="109" t="s">
        <v>657</v>
      </c>
      <c r="O582" s="110" t="s">
        <v>2025</v>
      </c>
      <c r="P582" s="111"/>
      <c r="Q582" s="112"/>
      <c r="R582" s="111"/>
      <c r="S582" s="111"/>
      <c r="T582" s="113"/>
      <c r="U582" s="114">
        <f t="shared" si="489"/>
        <v>55786.84</v>
      </c>
      <c r="V582" s="71">
        <f t="shared" si="429"/>
        <v>1</v>
      </c>
      <c r="W582" s="71">
        <f t="shared" si="430"/>
        <v>1</v>
      </c>
      <c r="X582" s="71">
        <f t="shared" si="431"/>
        <v>13</v>
      </c>
      <c r="Y582" s="71">
        <f t="shared" si="432"/>
        <v>10</v>
      </c>
      <c r="Z582" s="71">
        <f t="shared" si="438"/>
        <v>0</v>
      </c>
      <c r="AA582" s="71">
        <f t="shared" si="433"/>
        <v>15237776.350000011</v>
      </c>
      <c r="AB582" s="71">
        <f t="shared" si="434"/>
        <v>15237776.350000011</v>
      </c>
      <c r="AC582" s="71">
        <f t="shared" si="435"/>
        <v>472730.06999999989</v>
      </c>
      <c r="AD582" s="71">
        <f t="shared" si="436"/>
        <v>45435.56</v>
      </c>
      <c r="AE582" s="71">
        <f t="shared" si="437"/>
        <v>997790.63999999978</v>
      </c>
      <c r="AF582" s="90" t="str">
        <f t="shared" si="490"/>
        <v>CENTRO INTEGRADO DE SAÚDE XANXERÊ</v>
      </c>
      <c r="AG582" s="90" t="str">
        <f t="shared" si="491"/>
        <v>CONSTRUÇÃO</v>
      </c>
      <c r="AH582" s="90" t="str">
        <f t="shared" si="492"/>
        <v xml:space="preserve">INSTALAÇÕES ELÉTRICAS </v>
      </c>
      <c r="AI582" s="90" t="str">
        <f t="shared" si="493"/>
        <v>ELETROCALHA LISA</v>
      </c>
      <c r="AJ582" s="90" t="s">
        <v>489</v>
      </c>
      <c r="AK582" s="71"/>
      <c r="AL582" s="71"/>
      <c r="AM582" s="71"/>
      <c r="AN582" s="71"/>
      <c r="AO582" s="71"/>
      <c r="AP582" s="71"/>
      <c r="AQ582" s="71"/>
      <c r="AR582" s="71"/>
      <c r="AS582" s="71"/>
      <c r="AT582" s="71"/>
      <c r="AU582" s="71"/>
      <c r="AV582" s="71"/>
      <c r="AW582" s="71"/>
      <c r="AX582" s="71"/>
      <c r="AY582" s="71"/>
      <c r="AZ582" s="71"/>
      <c r="BA582" s="71"/>
      <c r="BB582" s="71"/>
      <c r="BC582" s="71"/>
      <c r="BD582" s="71"/>
      <c r="BE582" s="71"/>
      <c r="BF582" s="71"/>
      <c r="BG582" s="71"/>
      <c r="BH582" s="71"/>
      <c r="BI582" s="71"/>
      <c r="BJ582" s="71"/>
      <c r="BK582" s="71"/>
      <c r="BL582" s="71"/>
      <c r="BM582" s="71"/>
      <c r="BN582" s="71"/>
      <c r="BO582" s="71"/>
      <c r="BP582" s="71"/>
      <c r="BQ582" s="71"/>
      <c r="BR582" s="71"/>
      <c r="BS582" s="71"/>
      <c r="BT582" s="71"/>
      <c r="BU582" s="71"/>
      <c r="BV582" s="71"/>
      <c r="BW582" s="71"/>
      <c r="BX582" s="71"/>
      <c r="BY582" s="71"/>
      <c r="BZ582" s="71"/>
      <c r="CA582" s="71"/>
      <c r="CB582" s="71"/>
      <c r="CC582" s="71"/>
      <c r="CD582" s="71"/>
      <c r="CE582" s="71"/>
      <c r="CF582" s="71"/>
      <c r="CG582" s="71"/>
      <c r="CH582" s="71"/>
      <c r="CI582" s="71"/>
      <c r="CJ582" s="71"/>
      <c r="CK582" s="71"/>
      <c r="CL582" s="71"/>
      <c r="CM582" s="71"/>
      <c r="CN582" s="71"/>
      <c r="CO582" s="71"/>
      <c r="CP582" s="71"/>
      <c r="CQ582" s="71"/>
      <c r="CR582" s="71"/>
      <c r="CS582" s="71"/>
      <c r="CT582" s="71"/>
      <c r="CU582" s="71"/>
      <c r="CV582" s="71"/>
      <c r="CW582" s="71"/>
      <c r="CX582" s="71"/>
      <c r="CY582" s="71"/>
      <c r="CZ582" s="71"/>
      <c r="DA582" s="71"/>
      <c r="DB582" s="71"/>
      <c r="DC582" s="71"/>
      <c r="DD582" s="71"/>
      <c r="DE582" s="71"/>
      <c r="DF582" s="71"/>
      <c r="DG582" s="71"/>
      <c r="DH582" s="71"/>
      <c r="DI582" s="71"/>
      <c r="DJ582" s="71"/>
      <c r="DK582" s="71"/>
      <c r="DL582" s="71"/>
      <c r="DM582" s="71"/>
      <c r="DN582" s="71"/>
      <c r="DO582" s="71"/>
      <c r="DP582" s="71"/>
      <c r="DQ582" s="71"/>
      <c r="DR582" s="71"/>
      <c r="DS582" s="71"/>
      <c r="DT582" s="71"/>
      <c r="DU582" s="71"/>
      <c r="DV582" s="71"/>
      <c r="DW582" s="71"/>
      <c r="DX582" s="71"/>
      <c r="DY582" s="71"/>
      <c r="DZ582" s="71"/>
      <c r="EA582" s="71"/>
      <c r="EB582" s="71"/>
      <c r="EC582" s="71"/>
      <c r="ED582" s="71"/>
      <c r="EE582" s="71"/>
      <c r="EF582" s="71"/>
      <c r="EG582" s="71"/>
      <c r="EH582" s="71"/>
      <c r="EI582" s="71"/>
      <c r="EJ582" s="71"/>
      <c r="EK582" s="71"/>
      <c r="EL582" s="71"/>
      <c r="EM582" s="71"/>
      <c r="EN582" s="71"/>
      <c r="EO582" s="71"/>
      <c r="EP582" s="71"/>
      <c r="EQ582" s="71"/>
      <c r="ER582" s="71"/>
      <c r="ES582" s="71"/>
      <c r="ET582" s="71"/>
      <c r="EU582" s="71"/>
      <c r="EV582" s="71"/>
      <c r="EW582" s="71"/>
      <c r="EX582" s="71"/>
      <c r="EY582" s="71"/>
      <c r="EZ582" s="71"/>
      <c r="FA582" s="71"/>
      <c r="FB582" s="71"/>
      <c r="FC582" s="71"/>
      <c r="FD582" s="71"/>
      <c r="FE582" s="71"/>
      <c r="FF582" s="71"/>
      <c r="FG582" s="71"/>
      <c r="FH582" s="71"/>
      <c r="FI582" s="71"/>
      <c r="FJ582" s="71"/>
      <c r="FK582" s="71"/>
      <c r="FL582" s="71"/>
      <c r="FM582" s="71"/>
      <c r="FN582" s="71"/>
      <c r="FO582" s="71"/>
      <c r="FP582" s="71"/>
      <c r="FQ582" s="71"/>
      <c r="FR582" s="71"/>
      <c r="FS582" s="71"/>
      <c r="FT582" s="71"/>
      <c r="FU582" s="71"/>
      <c r="FV582" s="71"/>
      <c r="FW582" s="71"/>
      <c r="FX582" s="71"/>
      <c r="FY582" s="71"/>
      <c r="FZ582" s="71"/>
      <c r="GA582" s="71"/>
      <c r="GB582" s="71"/>
      <c r="GC582" s="71"/>
      <c r="GD582" s="71"/>
      <c r="GE582" s="71"/>
      <c r="GF582" s="71"/>
      <c r="GG582" s="71"/>
      <c r="GH582" s="71"/>
      <c r="GI582" s="71"/>
      <c r="GJ582" s="71"/>
      <c r="GK582" s="71"/>
      <c r="GL582" s="71"/>
      <c r="GM582" s="71"/>
      <c r="GN582" s="71"/>
      <c r="GO582" s="71"/>
      <c r="GP582" s="71"/>
      <c r="GQ582" s="71"/>
      <c r="GR582" s="71"/>
      <c r="GS582" s="71"/>
      <c r="GT582" s="71"/>
      <c r="GU582" s="71"/>
      <c r="GV582" s="71"/>
      <c r="GW582" s="71"/>
      <c r="GX582" s="71"/>
      <c r="GY582" s="71"/>
      <c r="GZ582" s="71"/>
      <c r="HA582" s="71"/>
      <c r="HB582" s="71"/>
      <c r="HC582" s="71"/>
      <c r="HD582" s="71"/>
      <c r="HE582" s="71"/>
      <c r="HF582" s="71"/>
      <c r="HG582" s="71"/>
      <c r="HH582" s="71"/>
      <c r="HI582" s="71"/>
      <c r="HJ582" s="71"/>
      <c r="HK582" s="71"/>
      <c r="HL582" s="71"/>
      <c r="HM582" s="71"/>
      <c r="HN582" s="71"/>
      <c r="HO582" s="71"/>
      <c r="HP582" s="71"/>
      <c r="HQ582" s="71"/>
      <c r="HR582" s="71"/>
      <c r="HS582" s="71"/>
      <c r="HT582" s="71"/>
      <c r="HU582" s="71"/>
      <c r="HV582" s="71"/>
      <c r="HW582" s="71"/>
      <c r="HX582" s="71"/>
      <c r="HY582" s="71"/>
      <c r="HZ582" s="71"/>
      <c r="IA582" s="71"/>
      <c r="IB582" s="71"/>
      <c r="IC582" s="71"/>
      <c r="ID582" s="71"/>
      <c r="IE582" s="71"/>
      <c r="IF582" s="71"/>
      <c r="IG582" s="71"/>
      <c r="IH582" s="71"/>
      <c r="II582" s="71"/>
      <c r="IJ582" s="71"/>
      <c r="IK582" s="71"/>
      <c r="IL582" s="71"/>
      <c r="IM582" s="71"/>
      <c r="IN582" s="71"/>
      <c r="IO582" s="71"/>
      <c r="IP582" s="71"/>
      <c r="IQ582" s="71"/>
      <c r="IR582" s="71"/>
      <c r="IS582" s="71"/>
      <c r="IT582" s="71"/>
      <c r="IU582" s="71"/>
      <c r="IV582" s="71"/>
      <c r="IW582" s="71"/>
      <c r="IX582" s="71"/>
      <c r="IY582" s="71"/>
      <c r="IZ582" s="71"/>
    </row>
    <row r="583" spans="1:1024" s="115" customFormat="1">
      <c r="A583" s="103" t="str">
        <f t="shared" si="481"/>
        <v>1.13.10.16</v>
      </c>
      <c r="B583" s="63">
        <v>1511</v>
      </c>
      <c r="C583" s="64" t="s">
        <v>491</v>
      </c>
      <c r="D583" s="104" t="str">
        <f t="shared" si="482"/>
        <v>Tampa pressão 150mm chapa 24</v>
      </c>
      <c r="E583" s="105" t="str">
        <f t="shared" si="483"/>
        <v>un</v>
      </c>
      <c r="F583" s="55" t="s">
        <v>471</v>
      </c>
      <c r="G583" s="158">
        <v>174.4</v>
      </c>
      <c r="H583" s="55">
        <f t="shared" si="484"/>
        <v>43.16</v>
      </c>
      <c r="I583" s="55">
        <f t="shared" si="485"/>
        <v>53.95</v>
      </c>
      <c r="J583" s="106">
        <f t="shared" si="486"/>
        <v>9408.8799999999992</v>
      </c>
      <c r="K583" s="107">
        <f t="shared" si="487"/>
        <v>0.16865769776527942</v>
      </c>
      <c r="L583" s="107">
        <f t="shared" si="488"/>
        <v>5.6963444575439527E-4</v>
      </c>
      <c r="M583" s="108">
        <v>43.16</v>
      </c>
      <c r="N583" s="109" t="s">
        <v>609</v>
      </c>
      <c r="O583" s="110" t="s">
        <v>2195</v>
      </c>
      <c r="P583" s="111"/>
      <c r="Q583" s="112"/>
      <c r="R583" s="111"/>
      <c r="S583" s="111"/>
      <c r="T583" s="113"/>
      <c r="U583" s="114">
        <f t="shared" si="489"/>
        <v>55786.84</v>
      </c>
      <c r="V583" s="71">
        <f t="shared" si="429"/>
        <v>1</v>
      </c>
      <c r="W583" s="71">
        <f t="shared" si="430"/>
        <v>1</v>
      </c>
      <c r="X583" s="71">
        <f t="shared" si="431"/>
        <v>13</v>
      </c>
      <c r="Y583" s="71">
        <f t="shared" si="432"/>
        <v>10</v>
      </c>
      <c r="Z583" s="71">
        <f t="shared" si="438"/>
        <v>0</v>
      </c>
      <c r="AA583" s="71">
        <f t="shared" si="433"/>
        <v>15247185.230000012</v>
      </c>
      <c r="AB583" s="71">
        <f t="shared" si="434"/>
        <v>15247185.230000012</v>
      </c>
      <c r="AC583" s="71">
        <f t="shared" si="435"/>
        <v>482138.9499999999</v>
      </c>
      <c r="AD583" s="71">
        <f t="shared" si="436"/>
        <v>54844.439999999995</v>
      </c>
      <c r="AE583" s="71">
        <f t="shared" si="437"/>
        <v>1007199.5199999998</v>
      </c>
      <c r="AF583" s="90" t="str">
        <f t="shared" si="490"/>
        <v>CENTRO INTEGRADO DE SAÚDE XANXERÊ</v>
      </c>
      <c r="AG583" s="90" t="str">
        <f t="shared" si="491"/>
        <v>CONSTRUÇÃO</v>
      </c>
      <c r="AH583" s="90" t="str">
        <f t="shared" si="492"/>
        <v xml:space="preserve">INSTALAÇÕES ELÉTRICAS </v>
      </c>
      <c r="AI583" s="90" t="str">
        <f t="shared" si="493"/>
        <v>ELETROCALHA LISA</v>
      </c>
      <c r="AJ583" s="90" t="s">
        <v>489</v>
      </c>
      <c r="AK583" s="71"/>
      <c r="AL583" s="71"/>
      <c r="AM583" s="71"/>
      <c r="AN583" s="71"/>
      <c r="AO583" s="71"/>
      <c r="AP583" s="71"/>
      <c r="AQ583" s="71"/>
      <c r="AR583" s="71"/>
      <c r="AS583" s="71"/>
      <c r="AT583" s="71"/>
      <c r="AU583" s="71"/>
      <c r="AV583" s="71"/>
      <c r="AW583" s="71"/>
      <c r="AX583" s="71"/>
      <c r="AY583" s="71"/>
      <c r="AZ583" s="71"/>
      <c r="BA583" s="71"/>
      <c r="BB583" s="71"/>
      <c r="BC583" s="71"/>
      <c r="BD583" s="71"/>
      <c r="BE583" s="71"/>
      <c r="BF583" s="71"/>
      <c r="BG583" s="71"/>
      <c r="BH583" s="71"/>
      <c r="BI583" s="71"/>
      <c r="BJ583" s="71"/>
      <c r="BK583" s="71"/>
      <c r="BL583" s="71"/>
      <c r="BM583" s="71"/>
      <c r="BN583" s="71"/>
      <c r="BO583" s="71"/>
      <c r="BP583" s="71"/>
      <c r="BQ583" s="71"/>
      <c r="BR583" s="71"/>
      <c r="BS583" s="71"/>
      <c r="BT583" s="71"/>
      <c r="BU583" s="71"/>
      <c r="BV583" s="71"/>
      <c r="BW583" s="71"/>
      <c r="BX583" s="71"/>
      <c r="BY583" s="71"/>
      <c r="BZ583" s="71"/>
      <c r="CA583" s="71"/>
      <c r="CB583" s="71"/>
      <c r="CC583" s="71"/>
      <c r="CD583" s="71"/>
      <c r="CE583" s="71"/>
      <c r="CF583" s="71"/>
      <c r="CG583" s="71"/>
      <c r="CH583" s="71"/>
      <c r="CI583" s="71"/>
      <c r="CJ583" s="71"/>
      <c r="CK583" s="71"/>
      <c r="CL583" s="71"/>
      <c r="CM583" s="71"/>
      <c r="CN583" s="71"/>
      <c r="CO583" s="71"/>
      <c r="CP583" s="71"/>
      <c r="CQ583" s="71"/>
      <c r="CR583" s="71"/>
      <c r="CS583" s="71"/>
      <c r="CT583" s="71"/>
      <c r="CU583" s="71"/>
      <c r="CV583" s="71"/>
      <c r="CW583" s="71"/>
      <c r="CX583" s="71"/>
      <c r="CY583" s="71"/>
      <c r="CZ583" s="71"/>
      <c r="DA583" s="71"/>
      <c r="DB583" s="71"/>
      <c r="DC583" s="71"/>
      <c r="DD583" s="71"/>
      <c r="DE583" s="71"/>
      <c r="DF583" s="71"/>
      <c r="DG583" s="71"/>
      <c r="DH583" s="71"/>
      <c r="DI583" s="71"/>
      <c r="DJ583" s="71"/>
      <c r="DK583" s="71"/>
      <c r="DL583" s="71"/>
      <c r="DM583" s="71"/>
      <c r="DN583" s="71"/>
      <c r="DO583" s="71"/>
      <c r="DP583" s="71"/>
      <c r="DQ583" s="71"/>
      <c r="DR583" s="71"/>
      <c r="DS583" s="71"/>
      <c r="DT583" s="71"/>
      <c r="DU583" s="71"/>
      <c r="DV583" s="71"/>
      <c r="DW583" s="71"/>
      <c r="DX583" s="71"/>
      <c r="DY583" s="71"/>
      <c r="DZ583" s="71"/>
      <c r="EA583" s="71"/>
      <c r="EB583" s="71"/>
      <c r="EC583" s="71"/>
      <c r="ED583" s="71"/>
      <c r="EE583" s="71"/>
      <c r="EF583" s="71"/>
      <c r="EG583" s="71"/>
      <c r="EH583" s="71"/>
      <c r="EI583" s="71"/>
      <c r="EJ583" s="71"/>
      <c r="EK583" s="71"/>
      <c r="EL583" s="71"/>
      <c r="EM583" s="71"/>
      <c r="EN583" s="71"/>
      <c r="EO583" s="71"/>
      <c r="EP583" s="71"/>
      <c r="EQ583" s="71"/>
      <c r="ER583" s="71"/>
      <c r="ES583" s="71"/>
      <c r="ET583" s="71"/>
      <c r="EU583" s="71"/>
      <c r="EV583" s="71"/>
      <c r="EW583" s="71"/>
      <c r="EX583" s="71"/>
      <c r="EY583" s="71"/>
      <c r="EZ583" s="71"/>
      <c r="FA583" s="71"/>
      <c r="FB583" s="71"/>
      <c r="FC583" s="71"/>
      <c r="FD583" s="71"/>
      <c r="FE583" s="71"/>
      <c r="FF583" s="71"/>
      <c r="FG583" s="71"/>
      <c r="FH583" s="71"/>
      <c r="FI583" s="71"/>
      <c r="FJ583" s="71"/>
      <c r="FK583" s="71"/>
      <c r="FL583" s="71"/>
      <c r="FM583" s="71"/>
      <c r="FN583" s="71"/>
      <c r="FO583" s="71"/>
      <c r="FP583" s="71"/>
      <c r="FQ583" s="71"/>
      <c r="FR583" s="71"/>
      <c r="FS583" s="71"/>
      <c r="FT583" s="71"/>
      <c r="FU583" s="71"/>
      <c r="FV583" s="71"/>
      <c r="FW583" s="71"/>
      <c r="FX583" s="71"/>
      <c r="FY583" s="71"/>
      <c r="FZ583" s="71"/>
      <c r="GA583" s="71"/>
      <c r="GB583" s="71"/>
      <c r="GC583" s="71"/>
      <c r="GD583" s="71"/>
      <c r="GE583" s="71"/>
      <c r="GF583" s="71"/>
      <c r="GG583" s="71"/>
      <c r="GH583" s="71"/>
      <c r="GI583" s="71"/>
      <c r="GJ583" s="71"/>
      <c r="GK583" s="71"/>
      <c r="GL583" s="71"/>
      <c r="GM583" s="71"/>
      <c r="GN583" s="71"/>
      <c r="GO583" s="71"/>
      <c r="GP583" s="71"/>
      <c r="GQ583" s="71"/>
      <c r="GR583" s="71"/>
      <c r="GS583" s="71"/>
      <c r="GT583" s="71"/>
      <c r="GU583" s="71"/>
      <c r="GV583" s="71"/>
      <c r="GW583" s="71"/>
      <c r="GX583" s="71"/>
      <c r="GY583" s="71"/>
      <c r="GZ583" s="71"/>
      <c r="HA583" s="71"/>
      <c r="HB583" s="71"/>
      <c r="HC583" s="71"/>
      <c r="HD583" s="71"/>
      <c r="HE583" s="71"/>
      <c r="HF583" s="71"/>
      <c r="HG583" s="71"/>
      <c r="HH583" s="71"/>
      <c r="HI583" s="71"/>
      <c r="HJ583" s="71"/>
      <c r="HK583" s="71"/>
      <c r="HL583" s="71"/>
      <c r="HM583" s="71"/>
      <c r="HN583" s="71"/>
      <c r="HO583" s="71"/>
      <c r="HP583" s="71"/>
      <c r="HQ583" s="71"/>
      <c r="HR583" s="71"/>
      <c r="HS583" s="71"/>
      <c r="HT583" s="71"/>
      <c r="HU583" s="71"/>
      <c r="HV583" s="71"/>
      <c r="HW583" s="71"/>
      <c r="HX583" s="71"/>
      <c r="HY583" s="71"/>
      <c r="HZ583" s="71"/>
      <c r="IA583" s="71"/>
      <c r="IB583" s="71"/>
      <c r="IC583" s="71"/>
      <c r="ID583" s="71"/>
      <c r="IE583" s="71"/>
      <c r="IF583" s="71"/>
      <c r="IG583" s="71"/>
      <c r="IH583" s="71"/>
      <c r="II583" s="71"/>
      <c r="IJ583" s="71"/>
      <c r="IK583" s="71"/>
      <c r="IL583" s="71"/>
      <c r="IM583" s="71"/>
      <c r="IN583" s="71"/>
      <c r="IO583" s="71"/>
      <c r="IP583" s="71"/>
      <c r="IQ583" s="71"/>
      <c r="IR583" s="71"/>
      <c r="IS583" s="71"/>
      <c r="IT583" s="71"/>
      <c r="IU583" s="71"/>
      <c r="IV583" s="71"/>
      <c r="IW583" s="71"/>
      <c r="IX583" s="71"/>
      <c r="IY583" s="71"/>
      <c r="IZ583" s="71"/>
    </row>
    <row r="584" spans="1:1024" s="115" customFormat="1">
      <c r="A584" s="103" t="str">
        <f t="shared" si="481"/>
        <v>1.13.10.17</v>
      </c>
      <c r="B584" s="63">
        <v>251</v>
      </c>
      <c r="C584" s="64" t="s">
        <v>491</v>
      </c>
      <c r="D584" s="104" t="str">
        <f t="shared" si="482"/>
        <v>Tampa pressão 50mm chapa 24</v>
      </c>
      <c r="E584" s="105" t="str">
        <f t="shared" si="483"/>
        <v>m</v>
      </c>
      <c r="F584" s="55" t="s">
        <v>471</v>
      </c>
      <c r="G584" s="158">
        <v>62</v>
      </c>
      <c r="H584" s="55">
        <f t="shared" si="484"/>
        <v>12.16</v>
      </c>
      <c r="I584" s="55">
        <f t="shared" si="485"/>
        <v>15.2</v>
      </c>
      <c r="J584" s="106">
        <f t="shared" si="486"/>
        <v>942.4</v>
      </c>
      <c r="K584" s="107">
        <f t="shared" si="487"/>
        <v>1.6892872942794394E-2</v>
      </c>
      <c r="L584" s="107">
        <f t="shared" si="488"/>
        <v>5.7054984406108074E-5</v>
      </c>
      <c r="M584" s="108">
        <v>12.16</v>
      </c>
      <c r="N584" s="109" t="s">
        <v>657</v>
      </c>
      <c r="O584" s="110" t="s">
        <v>2043</v>
      </c>
      <c r="P584" s="111"/>
      <c r="Q584" s="112"/>
      <c r="R584" s="111"/>
      <c r="S584" s="111"/>
      <c r="T584" s="113"/>
      <c r="U584" s="114">
        <f t="shared" si="489"/>
        <v>55786.84</v>
      </c>
      <c r="V584" s="71">
        <f t="shared" si="429"/>
        <v>1</v>
      </c>
      <c r="W584" s="71">
        <f t="shared" si="430"/>
        <v>1</v>
      </c>
      <c r="X584" s="71">
        <f t="shared" si="431"/>
        <v>13</v>
      </c>
      <c r="Y584" s="71">
        <f t="shared" si="432"/>
        <v>10</v>
      </c>
      <c r="Z584" s="71">
        <f t="shared" si="438"/>
        <v>0</v>
      </c>
      <c r="AA584" s="71">
        <f t="shared" si="433"/>
        <v>15248127.630000012</v>
      </c>
      <c r="AB584" s="71">
        <f t="shared" si="434"/>
        <v>15248127.630000012</v>
      </c>
      <c r="AC584" s="71">
        <f t="shared" si="435"/>
        <v>483081.34999999992</v>
      </c>
      <c r="AD584" s="71">
        <f t="shared" si="436"/>
        <v>55786.84</v>
      </c>
      <c r="AE584" s="71">
        <f t="shared" si="437"/>
        <v>1008141.9199999998</v>
      </c>
      <c r="AF584" s="90" t="str">
        <f t="shared" si="490"/>
        <v>CENTRO INTEGRADO DE SAÚDE XANXERÊ</v>
      </c>
      <c r="AG584" s="90" t="str">
        <f t="shared" si="491"/>
        <v>CONSTRUÇÃO</v>
      </c>
      <c r="AH584" s="90" t="str">
        <f t="shared" si="492"/>
        <v xml:space="preserve">INSTALAÇÕES ELÉTRICAS </v>
      </c>
      <c r="AI584" s="90" t="str">
        <f t="shared" si="493"/>
        <v>ELETROCALHA LISA</v>
      </c>
      <c r="AJ584" s="90" t="s">
        <v>489</v>
      </c>
      <c r="AK584" s="71"/>
      <c r="AL584" s="71"/>
      <c r="AM584" s="71"/>
      <c r="AN584" s="71"/>
      <c r="AO584" s="71"/>
      <c r="AP584" s="71"/>
      <c r="AQ584" s="71"/>
      <c r="AR584" s="71"/>
      <c r="AS584" s="71"/>
      <c r="AT584" s="71"/>
      <c r="AU584" s="71"/>
      <c r="AV584" s="71"/>
      <c r="AW584" s="71"/>
      <c r="AX584" s="71"/>
      <c r="AY584" s="71"/>
      <c r="AZ584" s="71"/>
      <c r="BA584" s="71"/>
      <c r="BB584" s="71"/>
      <c r="BC584" s="71"/>
      <c r="BD584" s="71"/>
      <c r="BE584" s="71"/>
      <c r="BF584" s="71"/>
      <c r="BG584" s="71"/>
      <c r="BH584" s="71"/>
      <c r="BI584" s="71"/>
      <c r="BJ584" s="71"/>
      <c r="BK584" s="71"/>
      <c r="BL584" s="71"/>
      <c r="BM584" s="71"/>
      <c r="BN584" s="71"/>
      <c r="BO584" s="71"/>
      <c r="BP584" s="71"/>
      <c r="BQ584" s="71"/>
      <c r="BR584" s="71"/>
      <c r="BS584" s="71"/>
      <c r="BT584" s="71"/>
      <c r="BU584" s="71"/>
      <c r="BV584" s="71"/>
      <c r="BW584" s="71"/>
      <c r="BX584" s="71"/>
      <c r="BY584" s="71"/>
      <c r="BZ584" s="71"/>
      <c r="CA584" s="71"/>
      <c r="CB584" s="71"/>
      <c r="CC584" s="71"/>
      <c r="CD584" s="71"/>
      <c r="CE584" s="71"/>
      <c r="CF584" s="71"/>
      <c r="CG584" s="71"/>
      <c r="CH584" s="71"/>
      <c r="CI584" s="71"/>
      <c r="CJ584" s="71"/>
      <c r="CK584" s="71"/>
      <c r="CL584" s="71"/>
      <c r="CM584" s="71"/>
      <c r="CN584" s="71"/>
      <c r="CO584" s="71"/>
      <c r="CP584" s="71"/>
      <c r="CQ584" s="71"/>
      <c r="CR584" s="71"/>
      <c r="CS584" s="71"/>
      <c r="CT584" s="71"/>
      <c r="CU584" s="71"/>
      <c r="CV584" s="71"/>
      <c r="CW584" s="71"/>
      <c r="CX584" s="71"/>
      <c r="CY584" s="71"/>
      <c r="CZ584" s="71"/>
      <c r="DA584" s="71"/>
      <c r="DB584" s="71"/>
      <c r="DC584" s="71"/>
      <c r="DD584" s="71"/>
      <c r="DE584" s="71"/>
      <c r="DF584" s="71"/>
      <c r="DG584" s="71"/>
      <c r="DH584" s="71"/>
      <c r="DI584" s="71"/>
      <c r="DJ584" s="71"/>
      <c r="DK584" s="71"/>
      <c r="DL584" s="71"/>
      <c r="DM584" s="71"/>
      <c r="DN584" s="71"/>
      <c r="DO584" s="71"/>
      <c r="DP584" s="71"/>
      <c r="DQ584" s="71"/>
      <c r="DR584" s="71"/>
      <c r="DS584" s="71"/>
      <c r="DT584" s="71"/>
      <c r="DU584" s="71"/>
      <c r="DV584" s="71"/>
      <c r="DW584" s="71"/>
      <c r="DX584" s="71"/>
      <c r="DY584" s="71"/>
      <c r="DZ584" s="71"/>
      <c r="EA584" s="71"/>
      <c r="EB584" s="71"/>
      <c r="EC584" s="71"/>
      <c r="ED584" s="71"/>
      <c r="EE584" s="71"/>
      <c r="EF584" s="71"/>
      <c r="EG584" s="71"/>
      <c r="EH584" s="71"/>
      <c r="EI584" s="71"/>
      <c r="EJ584" s="71"/>
      <c r="EK584" s="71"/>
      <c r="EL584" s="71"/>
      <c r="EM584" s="71"/>
      <c r="EN584" s="71"/>
      <c r="EO584" s="71"/>
      <c r="EP584" s="71"/>
      <c r="EQ584" s="71"/>
      <c r="ER584" s="71"/>
      <c r="ES584" s="71"/>
      <c r="ET584" s="71"/>
      <c r="EU584" s="71"/>
      <c r="EV584" s="71"/>
      <c r="EW584" s="71"/>
      <c r="EX584" s="71"/>
      <c r="EY584" s="71"/>
      <c r="EZ584" s="71"/>
      <c r="FA584" s="71"/>
      <c r="FB584" s="71"/>
      <c r="FC584" s="71"/>
      <c r="FD584" s="71"/>
      <c r="FE584" s="71"/>
      <c r="FF584" s="71"/>
      <c r="FG584" s="71"/>
      <c r="FH584" s="71"/>
      <c r="FI584" s="71"/>
      <c r="FJ584" s="71"/>
      <c r="FK584" s="71"/>
      <c r="FL584" s="71"/>
      <c r="FM584" s="71"/>
      <c r="FN584" s="71"/>
      <c r="FO584" s="71"/>
      <c r="FP584" s="71"/>
      <c r="FQ584" s="71"/>
      <c r="FR584" s="71"/>
      <c r="FS584" s="71"/>
      <c r="FT584" s="71"/>
      <c r="FU584" s="71"/>
      <c r="FV584" s="71"/>
      <c r="FW584" s="71"/>
      <c r="FX584" s="71"/>
      <c r="FY584" s="71"/>
      <c r="FZ584" s="71"/>
      <c r="GA584" s="71"/>
      <c r="GB584" s="71"/>
      <c r="GC584" s="71"/>
      <c r="GD584" s="71"/>
      <c r="GE584" s="71"/>
      <c r="GF584" s="71"/>
      <c r="GG584" s="71"/>
      <c r="GH584" s="71"/>
      <c r="GI584" s="71"/>
      <c r="GJ584" s="71"/>
      <c r="GK584" s="71"/>
      <c r="GL584" s="71"/>
      <c r="GM584" s="71"/>
      <c r="GN584" s="71"/>
      <c r="GO584" s="71"/>
      <c r="GP584" s="71"/>
      <c r="GQ584" s="71"/>
      <c r="GR584" s="71"/>
      <c r="GS584" s="71"/>
      <c r="GT584" s="71"/>
      <c r="GU584" s="71"/>
      <c r="GV584" s="71"/>
      <c r="GW584" s="71"/>
      <c r="GX584" s="71"/>
      <c r="GY584" s="71"/>
      <c r="GZ584" s="71"/>
      <c r="HA584" s="71"/>
      <c r="HB584" s="71"/>
      <c r="HC584" s="71"/>
      <c r="HD584" s="71"/>
      <c r="HE584" s="71"/>
      <c r="HF584" s="71"/>
      <c r="HG584" s="71"/>
      <c r="HH584" s="71"/>
      <c r="HI584" s="71"/>
      <c r="HJ584" s="71"/>
      <c r="HK584" s="71"/>
      <c r="HL584" s="71"/>
      <c r="HM584" s="71"/>
      <c r="HN584" s="71"/>
      <c r="HO584" s="71"/>
      <c r="HP584" s="71"/>
      <c r="HQ584" s="71"/>
      <c r="HR584" s="71"/>
      <c r="HS584" s="71"/>
      <c r="HT584" s="71"/>
      <c r="HU584" s="71"/>
      <c r="HV584" s="71"/>
      <c r="HW584" s="71"/>
      <c r="HX584" s="71"/>
      <c r="HY584" s="71"/>
      <c r="HZ584" s="71"/>
      <c r="IA584" s="71"/>
      <c r="IB584" s="71"/>
      <c r="IC584" s="71"/>
      <c r="ID584" s="71"/>
      <c r="IE584" s="71"/>
      <c r="IF584" s="71"/>
      <c r="IG584" s="71"/>
      <c r="IH584" s="71"/>
      <c r="II584" s="71"/>
      <c r="IJ584" s="71"/>
      <c r="IK584" s="71"/>
      <c r="IL584" s="71"/>
      <c r="IM584" s="71"/>
      <c r="IN584" s="71"/>
      <c r="IO584" s="71"/>
      <c r="IP584" s="71"/>
      <c r="IQ584" s="71"/>
      <c r="IR584" s="71"/>
      <c r="IS584" s="71"/>
      <c r="IT584" s="71"/>
      <c r="IU584" s="71"/>
      <c r="IV584" s="71"/>
      <c r="IW584" s="71"/>
      <c r="IX584" s="71"/>
      <c r="IY584" s="71"/>
      <c r="IZ584" s="71"/>
    </row>
    <row r="585" spans="1:1024" s="94" customFormat="1">
      <c r="A585" s="117"/>
      <c r="B585" s="118"/>
      <c r="C585" s="119"/>
      <c r="D585" s="120"/>
      <c r="E585" s="121" t="str">
        <f>IF(P585="T1",CONCATENATE("Total ",LOWER(AF585)),IF(P585="T2",CONCATENATE("Total ",LOWER(AG585)),IF(P585="T3",CONCATENATE("Total ",LOWER(AH585)),IF(P585="T4",CONCATENATE("Total ",LOWER(AI585)),IF(P585="T5",CONCATENATE("Total ",LOWER(AJ585)),"Total do item")))))</f>
        <v>Total eletrocalha lisa</v>
      </c>
      <c r="F585" s="122"/>
      <c r="G585" s="122"/>
      <c r="H585" s="122"/>
      <c r="I585" s="123"/>
      <c r="J585" s="124">
        <f>N585</f>
        <v>55786.84</v>
      </c>
      <c r="K585" s="125">
        <f>J585/N585</f>
        <v>1</v>
      </c>
      <c r="L585" s="125">
        <f>M585</f>
        <v>3.377458920061594E-3</v>
      </c>
      <c r="M585" s="126">
        <f>J585/$J$744</f>
        <v>3.377458920061594E-3</v>
      </c>
      <c r="N585" s="127">
        <f>IF(P585="T1",AA585,IF(P585="T2",AB585,IF(P585="T3",AC585,IF(P585="T4",AD585,IF(P585="T5",AE585,0)))))</f>
        <v>55786.84</v>
      </c>
      <c r="O585" s="127"/>
      <c r="P585" s="94" t="s">
        <v>483</v>
      </c>
      <c r="Q585"/>
      <c r="R585" s="128"/>
      <c r="S585" s="128"/>
      <c r="T585" s="89"/>
      <c r="U585" s="128">
        <f t="shared" si="489"/>
        <v>55786.84</v>
      </c>
      <c r="V585" s="96">
        <f t="shared" si="429"/>
        <v>1</v>
      </c>
      <c r="W585" s="96">
        <f t="shared" si="430"/>
        <v>1</v>
      </c>
      <c r="X585" s="96">
        <f t="shared" si="431"/>
        <v>13</v>
      </c>
      <c r="Y585" s="96">
        <f t="shared" si="432"/>
        <v>10</v>
      </c>
      <c r="Z585" s="96">
        <f t="shared" si="438"/>
        <v>0</v>
      </c>
      <c r="AA585" s="96">
        <f t="shared" si="433"/>
        <v>15248127.630000012</v>
      </c>
      <c r="AB585" s="96">
        <f t="shared" si="434"/>
        <v>15248127.630000012</v>
      </c>
      <c r="AC585" s="96">
        <f t="shared" si="435"/>
        <v>483081.34999999992</v>
      </c>
      <c r="AD585" s="96">
        <f t="shared" si="436"/>
        <v>55786.84</v>
      </c>
      <c r="AE585" s="96">
        <f t="shared" si="437"/>
        <v>1008141.9199999998</v>
      </c>
      <c r="AF585" s="97" t="str">
        <f t="shared" ref="AF585:AI586" si="494">IF($P585=AF$11,$D585,AF584)</f>
        <v>CENTRO INTEGRADO DE SAÚDE XANXERÊ</v>
      </c>
      <c r="AG585" s="97" t="str">
        <f t="shared" si="494"/>
        <v>CONSTRUÇÃO</v>
      </c>
      <c r="AH585" s="97" t="str">
        <f t="shared" si="494"/>
        <v xml:space="preserve">INSTALAÇÕES ELÉTRICAS </v>
      </c>
      <c r="AI585" s="97" t="str">
        <f t="shared" si="494"/>
        <v>ELETROCALHA LISA</v>
      </c>
      <c r="AJ585" s="97" t="s">
        <v>489</v>
      </c>
      <c r="AMI585"/>
      <c r="AMJ585"/>
    </row>
    <row r="586" spans="1:1024" s="156" customFormat="1" ht="15.75">
      <c r="A586" s="129" t="s">
        <v>683</v>
      </c>
      <c r="B586" s="130"/>
      <c r="C586" s="130"/>
      <c r="D586" s="131" t="s">
        <v>684</v>
      </c>
      <c r="E586" s="130"/>
      <c r="F586" s="130"/>
      <c r="G586" s="130"/>
      <c r="H586" s="130"/>
      <c r="I586" s="130"/>
      <c r="J586" s="130"/>
      <c r="K586" s="130"/>
      <c r="L586" s="132"/>
      <c r="M586" s="133"/>
      <c r="N586" s="94"/>
      <c r="O586" s="94"/>
      <c r="P586" s="94" t="s">
        <v>478</v>
      </c>
      <c r="Q586"/>
      <c r="R586" s="94"/>
      <c r="S586" s="94"/>
      <c r="T586" s="89"/>
      <c r="U586" s="128">
        <f>IF(OR(P586="T1",P586="T2",P586="T3",P586="T4",P586="T5"),N586,U588)</f>
        <v>226882.85</v>
      </c>
      <c r="V586" s="96">
        <f t="shared" si="429"/>
        <v>1</v>
      </c>
      <c r="W586" s="96">
        <f t="shared" si="430"/>
        <v>1</v>
      </c>
      <c r="X586" s="96">
        <f t="shared" si="431"/>
        <v>13</v>
      </c>
      <c r="Y586" s="96">
        <f t="shared" si="432"/>
        <v>11</v>
      </c>
      <c r="Z586" s="96">
        <f t="shared" si="438"/>
        <v>0</v>
      </c>
      <c r="AA586" s="96">
        <f t="shared" si="433"/>
        <v>15248127.630000012</v>
      </c>
      <c r="AB586" s="96">
        <f t="shared" si="434"/>
        <v>15248127.630000012</v>
      </c>
      <c r="AC586" s="96">
        <f t="shared" si="435"/>
        <v>483081.34999999992</v>
      </c>
      <c r="AD586" s="96">
        <f t="shared" si="436"/>
        <v>0</v>
      </c>
      <c r="AE586" s="96">
        <f t="shared" si="437"/>
        <v>1008141.9199999998</v>
      </c>
      <c r="AF586" s="97" t="str">
        <f t="shared" si="494"/>
        <v>CENTRO INTEGRADO DE SAÚDE XANXERÊ</v>
      </c>
      <c r="AG586" s="97" t="str">
        <f t="shared" si="494"/>
        <v>CONSTRUÇÃO</v>
      </c>
      <c r="AH586" s="97" t="str">
        <f t="shared" si="494"/>
        <v xml:space="preserve">INSTALAÇÕES ELÉTRICAS </v>
      </c>
      <c r="AI586" s="97" t="str">
        <f t="shared" si="494"/>
        <v>LUMINÁRIAS</v>
      </c>
      <c r="AJ586" s="97" t="s">
        <v>489</v>
      </c>
      <c r="AK586" s="94"/>
      <c r="AL586" s="94"/>
      <c r="AM586" s="94"/>
      <c r="AN586" s="94"/>
      <c r="AO586" s="94"/>
      <c r="AP586" s="94"/>
      <c r="AQ586" s="94"/>
      <c r="AR586" s="94"/>
      <c r="AS586" s="94"/>
      <c r="AT586" s="94"/>
      <c r="AU586" s="94"/>
      <c r="AV586" s="94"/>
      <c r="AW586" s="94"/>
      <c r="AX586" s="94"/>
      <c r="AY586" s="94"/>
      <c r="AZ586" s="94"/>
      <c r="BA586" s="94"/>
      <c r="BB586" s="94"/>
      <c r="BC586" s="94"/>
      <c r="BD586" s="94"/>
      <c r="BE586" s="94"/>
      <c r="BF586" s="96"/>
      <c r="BG586" s="96"/>
      <c r="BH586" s="96"/>
      <c r="BI586" s="96"/>
      <c r="BJ586" s="96"/>
      <c r="BK586" s="96"/>
      <c r="BL586" s="96"/>
      <c r="BM586" s="96"/>
      <c r="BN586" s="96"/>
      <c r="BO586" s="96"/>
      <c r="BP586" s="96"/>
      <c r="BQ586" s="96"/>
      <c r="BR586" s="96"/>
      <c r="BS586" s="96"/>
      <c r="BT586" s="96"/>
      <c r="BU586" s="96"/>
      <c r="BV586" s="96"/>
      <c r="BW586" s="96"/>
      <c r="BX586" s="96"/>
      <c r="BY586" s="96"/>
      <c r="BZ586" s="96"/>
      <c r="CA586" s="96"/>
      <c r="CB586" s="96"/>
      <c r="CC586" s="96"/>
      <c r="CD586" s="96"/>
      <c r="CE586" s="96"/>
      <c r="CF586" s="96"/>
      <c r="CG586" s="96"/>
      <c r="CH586" s="96"/>
      <c r="CI586" s="96"/>
      <c r="CJ586" s="96"/>
      <c r="CK586" s="96"/>
      <c r="CL586" s="96"/>
      <c r="CM586" s="96"/>
      <c r="CN586" s="96"/>
      <c r="CO586" s="96"/>
      <c r="CP586" s="96"/>
      <c r="CQ586" s="96"/>
      <c r="CR586" s="96"/>
      <c r="CS586" s="96"/>
      <c r="CT586" s="96"/>
      <c r="CU586" s="96"/>
      <c r="CV586" s="96"/>
      <c r="CW586" s="96"/>
      <c r="CX586" s="96"/>
      <c r="CY586" s="96"/>
      <c r="CZ586" s="96"/>
      <c r="DA586" s="96"/>
      <c r="DB586" s="96"/>
      <c r="DC586" s="96"/>
      <c r="DD586" s="96"/>
      <c r="DE586" s="96"/>
      <c r="DF586" s="96"/>
      <c r="DG586" s="96"/>
      <c r="DH586" s="96"/>
      <c r="DI586" s="96"/>
      <c r="DJ586" s="96"/>
      <c r="DK586" s="96"/>
      <c r="DL586" s="96"/>
      <c r="DM586" s="96"/>
      <c r="DN586" s="96"/>
      <c r="DO586" s="96"/>
      <c r="DP586" s="96"/>
      <c r="DQ586" s="96"/>
      <c r="DR586" s="96"/>
      <c r="DS586" s="96"/>
      <c r="DT586" s="96"/>
      <c r="DU586" s="96"/>
      <c r="DV586" s="96"/>
      <c r="DW586" s="96"/>
      <c r="DX586" s="96"/>
      <c r="DY586" s="96"/>
      <c r="DZ586" s="96"/>
      <c r="EA586" s="96"/>
      <c r="EB586" s="96"/>
      <c r="EC586" s="96"/>
      <c r="ED586" s="96"/>
      <c r="EE586" s="96"/>
      <c r="EF586" s="96"/>
      <c r="EG586" s="96"/>
      <c r="EH586" s="96"/>
      <c r="EI586" s="96"/>
      <c r="EJ586" s="96"/>
      <c r="EK586" s="96"/>
      <c r="EL586" s="96"/>
      <c r="EM586" s="96"/>
      <c r="EN586" s="96"/>
      <c r="EO586" s="96"/>
      <c r="EP586" s="96"/>
      <c r="EQ586" s="96"/>
      <c r="ER586" s="96"/>
      <c r="ES586" s="96"/>
      <c r="ET586" s="96"/>
      <c r="EU586" s="96"/>
      <c r="EV586" s="96"/>
      <c r="EW586" s="96"/>
      <c r="EX586" s="96"/>
      <c r="EY586" s="96"/>
      <c r="EZ586" s="96"/>
      <c r="FA586" s="96"/>
      <c r="FB586" s="96"/>
      <c r="FC586" s="96"/>
      <c r="FD586" s="96"/>
      <c r="FE586" s="96"/>
      <c r="FF586" s="96"/>
      <c r="FG586" s="96"/>
      <c r="FH586" s="96"/>
      <c r="FI586" s="96"/>
      <c r="FJ586" s="96"/>
      <c r="FK586" s="96"/>
      <c r="FL586" s="96"/>
      <c r="FM586" s="96"/>
      <c r="FN586" s="96"/>
      <c r="FO586" s="96"/>
      <c r="FP586" s="96"/>
      <c r="FQ586" s="96"/>
      <c r="FR586" s="96"/>
      <c r="FS586" s="96"/>
      <c r="FT586" s="96"/>
      <c r="FU586" s="96"/>
      <c r="FV586" s="96"/>
      <c r="FW586" s="96"/>
      <c r="FX586" s="96"/>
      <c r="FY586" s="96"/>
      <c r="FZ586" s="96"/>
      <c r="GA586" s="96"/>
      <c r="GB586" s="96"/>
      <c r="GC586" s="96"/>
      <c r="GD586" s="96"/>
      <c r="GE586" s="96"/>
      <c r="GF586" s="96"/>
      <c r="GG586" s="96"/>
      <c r="GH586" s="96"/>
      <c r="GI586" s="96"/>
      <c r="GJ586" s="96"/>
      <c r="GK586" s="96"/>
      <c r="GL586" s="96"/>
      <c r="GM586" s="96"/>
      <c r="GN586" s="96"/>
      <c r="GO586" s="96"/>
      <c r="GP586" s="96"/>
      <c r="GQ586" s="96"/>
      <c r="GR586" s="96"/>
      <c r="GS586" s="96"/>
      <c r="GT586" s="96"/>
      <c r="GU586" s="96"/>
      <c r="GV586" s="96"/>
      <c r="GW586" s="96"/>
      <c r="GX586" s="96"/>
      <c r="GY586" s="96"/>
      <c r="GZ586" s="96"/>
      <c r="HA586" s="96"/>
      <c r="HB586" s="96"/>
      <c r="HC586" s="96"/>
      <c r="HD586" s="96"/>
      <c r="HE586" s="96"/>
      <c r="HF586" s="96"/>
      <c r="HG586" s="96"/>
      <c r="HH586" s="96"/>
      <c r="HI586" s="96"/>
      <c r="HJ586" s="96"/>
      <c r="HK586" s="96"/>
      <c r="HL586" s="96"/>
      <c r="HM586" s="96"/>
      <c r="HN586" s="96"/>
      <c r="HO586" s="96"/>
      <c r="HP586" s="96"/>
      <c r="HQ586" s="96"/>
      <c r="HR586" s="96"/>
      <c r="HS586" s="96"/>
      <c r="HT586" s="96"/>
      <c r="HU586" s="96"/>
      <c r="HV586" s="96"/>
      <c r="HW586" s="96"/>
      <c r="HX586" s="96"/>
      <c r="HY586" s="96"/>
      <c r="HZ586" s="96"/>
      <c r="IA586" s="96"/>
      <c r="IB586" s="96"/>
      <c r="IC586" s="96"/>
      <c r="ID586" s="96"/>
      <c r="IE586" s="96"/>
      <c r="IF586" s="96"/>
      <c r="IG586" s="96"/>
      <c r="IH586" s="96"/>
      <c r="II586" s="96"/>
      <c r="IJ586" s="96"/>
      <c r="IK586" s="96"/>
      <c r="IL586" s="96"/>
      <c r="IM586" s="96"/>
      <c r="IN586" s="96"/>
      <c r="IO586" s="96"/>
      <c r="IP586" s="96"/>
      <c r="IQ586" s="96"/>
      <c r="IR586" s="96"/>
      <c r="IS586" s="96"/>
      <c r="IT586" s="96"/>
      <c r="IU586" s="96"/>
      <c r="IV586" s="96"/>
      <c r="IW586" s="96"/>
      <c r="IX586" s="96"/>
      <c r="IY586" s="96"/>
      <c r="IZ586" s="96"/>
    </row>
    <row r="587" spans="1:1024" s="115" customFormat="1" ht="25.5">
      <c r="A587" s="103" t="str">
        <f>IF(AND(A586&gt;0,B586&lt;=0),CONCATENATE(A586,".1"),IF(IFERROR(RIGHT(A586,4)*1,0)&gt;999,CONCATENATE(LEFT(A586,LEN(A586)*1-4),RIGHT(A586,4)*1+1),IF(IFERROR(RIGHT(A586,3)*1,0)&gt;99,CONCATENATE(LEFT(A586,LEN(A586)*1-3),RIGHT(A586,3)*1+1),IF(IFERROR(RIGHT(A586,2)*1,0)&gt;9,CONCATENATE(LEFT(A586,LEN(A586)*1-2),RIGHT(A586,2)*1+1),CONCATENATE(LEFT(A586,LEN(A586)*1-1),RIGHT(A586)*1+1)))))</f>
        <v>1.13.11.1</v>
      </c>
      <c r="B587" s="63">
        <v>5723</v>
      </c>
      <c r="C587" s="64" t="s">
        <v>491</v>
      </c>
      <c r="D587" s="104" t="s">
        <v>685</v>
      </c>
      <c r="E587" s="105" t="str">
        <f>N587</f>
        <v>un</v>
      </c>
      <c r="F587" s="55" t="s">
        <v>471</v>
      </c>
      <c r="G587" s="158">
        <v>269</v>
      </c>
      <c r="H587" s="55">
        <f>M587</f>
        <v>150.68</v>
      </c>
      <c r="I587" s="55">
        <f>TRUNC(H587*(1+$L$9),2)</f>
        <v>188.35</v>
      </c>
      <c r="J587" s="106">
        <f>TRUNC(I587*G587,2)</f>
        <v>50666.15</v>
      </c>
      <c r="K587" s="107">
        <f>J587/U587</f>
        <v>0.22331414648573042</v>
      </c>
      <c r="L587" s="107">
        <f>J587/$J$744</f>
        <v>3.0674409997533242E-3</v>
      </c>
      <c r="M587" s="108">
        <v>150.68</v>
      </c>
      <c r="N587" s="109" t="s">
        <v>609</v>
      </c>
      <c r="O587" s="110" t="s">
        <v>3608</v>
      </c>
      <c r="P587" s="111"/>
      <c r="Q587" s="112"/>
      <c r="R587" s="111"/>
      <c r="S587" s="111"/>
      <c r="T587" s="113"/>
      <c r="U587" s="114">
        <f>IF(OR(P587="T1",P587="T2",P587="T3",P587="T4",P587="T5"),N587,U588)</f>
        <v>226882.85</v>
      </c>
      <c r="V587" s="71">
        <f t="shared" si="429"/>
        <v>1</v>
      </c>
      <c r="W587" s="71">
        <f t="shared" si="430"/>
        <v>1</v>
      </c>
      <c r="X587" s="71">
        <f t="shared" si="431"/>
        <v>13</v>
      </c>
      <c r="Y587" s="71">
        <f t="shared" si="432"/>
        <v>11</v>
      </c>
      <c r="Z587" s="71">
        <f t="shared" si="438"/>
        <v>0</v>
      </c>
      <c r="AA587" s="71">
        <f t="shared" si="433"/>
        <v>15298793.780000012</v>
      </c>
      <c r="AB587" s="71">
        <f t="shared" si="434"/>
        <v>15298793.780000012</v>
      </c>
      <c r="AC587" s="71">
        <f t="shared" si="435"/>
        <v>533747.49999999988</v>
      </c>
      <c r="AD587" s="71">
        <f t="shared" si="436"/>
        <v>50666.15</v>
      </c>
      <c r="AE587" s="71">
        <f t="shared" si="437"/>
        <v>1058808.0699999998</v>
      </c>
      <c r="AF587" s="90" t="str">
        <f t="shared" ref="AF587:AI588" si="495">IF($O587=AF$12,$D587,AF586)</f>
        <v>CENTRO INTEGRADO DE SAÚDE XANXERÊ</v>
      </c>
      <c r="AG587" s="90" t="str">
        <f t="shared" si="495"/>
        <v>CONSTRUÇÃO</v>
      </c>
      <c r="AH587" s="90" t="str">
        <f t="shared" si="495"/>
        <v xml:space="preserve">INSTALAÇÕES ELÉTRICAS </v>
      </c>
      <c r="AI587" s="90" t="str">
        <f t="shared" si="495"/>
        <v>LUMINÁRIAS</v>
      </c>
      <c r="AJ587" s="90" t="s">
        <v>489</v>
      </c>
      <c r="AK587" s="71"/>
      <c r="AL587" s="71"/>
      <c r="AM587" s="71"/>
      <c r="AN587" s="71"/>
      <c r="AO587" s="71"/>
      <c r="AP587" s="71"/>
      <c r="AQ587" s="71"/>
      <c r="AR587" s="71"/>
      <c r="AS587" s="71"/>
      <c r="AT587" s="71"/>
      <c r="AU587" s="71"/>
      <c r="AV587" s="71"/>
      <c r="AW587" s="71"/>
      <c r="AX587" s="71"/>
      <c r="AY587" s="71"/>
      <c r="AZ587" s="71"/>
      <c r="BA587" s="71"/>
      <c r="BB587" s="71"/>
      <c r="BC587" s="71"/>
      <c r="BD587" s="71"/>
      <c r="BE587" s="71"/>
      <c r="BF587" s="71"/>
      <c r="BG587" s="71"/>
      <c r="BH587" s="71"/>
      <c r="BI587" s="71"/>
      <c r="BJ587" s="71"/>
      <c r="BK587" s="71"/>
      <c r="BL587" s="71"/>
      <c r="BM587" s="71"/>
      <c r="BN587" s="71"/>
      <c r="BO587" s="71"/>
      <c r="BP587" s="71"/>
      <c r="BQ587" s="71"/>
      <c r="BR587" s="71"/>
      <c r="BS587" s="71"/>
      <c r="BT587" s="71"/>
      <c r="BU587" s="71"/>
      <c r="BV587" s="71"/>
      <c r="BW587" s="71"/>
      <c r="BX587" s="71"/>
      <c r="BY587" s="71"/>
      <c r="BZ587" s="71"/>
      <c r="CA587" s="71"/>
      <c r="CB587" s="71"/>
      <c r="CC587" s="71"/>
      <c r="CD587" s="71"/>
      <c r="CE587" s="71"/>
      <c r="CF587" s="71"/>
      <c r="CG587" s="71"/>
      <c r="CH587" s="71"/>
      <c r="CI587" s="71"/>
      <c r="CJ587" s="71"/>
      <c r="CK587" s="71"/>
      <c r="CL587" s="71"/>
      <c r="CM587" s="71"/>
      <c r="CN587" s="71"/>
      <c r="CO587" s="71"/>
      <c r="CP587" s="71"/>
      <c r="CQ587" s="71"/>
      <c r="CR587" s="71"/>
      <c r="CS587" s="71"/>
      <c r="CT587" s="71"/>
      <c r="CU587" s="71"/>
      <c r="CV587" s="71"/>
      <c r="CW587" s="71"/>
      <c r="CX587" s="71"/>
      <c r="CY587" s="71"/>
      <c r="CZ587" s="71"/>
      <c r="DA587" s="71"/>
      <c r="DB587" s="71"/>
      <c r="DC587" s="71"/>
      <c r="DD587" s="71"/>
      <c r="DE587" s="71"/>
      <c r="DF587" s="71"/>
      <c r="DG587" s="71"/>
      <c r="DH587" s="71"/>
      <c r="DI587" s="71"/>
      <c r="DJ587" s="71"/>
      <c r="DK587" s="71"/>
      <c r="DL587" s="71"/>
      <c r="DM587" s="71"/>
      <c r="DN587" s="71"/>
      <c r="DO587" s="71"/>
      <c r="DP587" s="71"/>
      <c r="DQ587" s="71"/>
      <c r="DR587" s="71"/>
      <c r="DS587" s="71"/>
      <c r="DT587" s="71"/>
      <c r="DU587" s="71"/>
      <c r="DV587" s="71"/>
      <c r="DW587" s="71"/>
      <c r="DX587" s="71"/>
      <c r="DY587" s="71"/>
      <c r="DZ587" s="71"/>
      <c r="EA587" s="71"/>
      <c r="EB587" s="71"/>
      <c r="EC587" s="71"/>
      <c r="ED587" s="71"/>
      <c r="EE587" s="71"/>
      <c r="EF587" s="71"/>
      <c r="EG587" s="71"/>
      <c r="EH587" s="71"/>
      <c r="EI587" s="71"/>
      <c r="EJ587" s="71"/>
      <c r="EK587" s="71"/>
      <c r="EL587" s="71"/>
      <c r="EM587" s="71"/>
      <c r="EN587" s="71"/>
      <c r="EO587" s="71"/>
      <c r="EP587" s="71"/>
      <c r="EQ587" s="71"/>
      <c r="ER587" s="71"/>
      <c r="ES587" s="71"/>
      <c r="ET587" s="71"/>
      <c r="EU587" s="71"/>
      <c r="EV587" s="71"/>
      <c r="EW587" s="71"/>
      <c r="EX587" s="71"/>
      <c r="EY587" s="71"/>
      <c r="EZ587" s="71"/>
      <c r="FA587" s="71"/>
      <c r="FB587" s="71"/>
      <c r="FC587" s="71"/>
      <c r="FD587" s="71"/>
      <c r="FE587" s="71"/>
      <c r="FF587" s="71"/>
      <c r="FG587" s="71"/>
      <c r="FH587" s="71"/>
      <c r="FI587" s="71"/>
      <c r="FJ587" s="71"/>
      <c r="FK587" s="71"/>
      <c r="FL587" s="71"/>
      <c r="FM587" s="71"/>
      <c r="FN587" s="71"/>
      <c r="FO587" s="71"/>
      <c r="FP587" s="71"/>
      <c r="FQ587" s="71"/>
      <c r="FR587" s="71"/>
      <c r="FS587" s="71"/>
      <c r="FT587" s="71"/>
      <c r="FU587" s="71"/>
      <c r="FV587" s="71"/>
      <c r="FW587" s="71"/>
      <c r="FX587" s="71"/>
      <c r="FY587" s="71"/>
      <c r="FZ587" s="71"/>
      <c r="GA587" s="71"/>
      <c r="GB587" s="71"/>
      <c r="GC587" s="71"/>
      <c r="GD587" s="71"/>
      <c r="GE587" s="71"/>
      <c r="GF587" s="71"/>
      <c r="GG587" s="71"/>
      <c r="GH587" s="71"/>
      <c r="GI587" s="71"/>
      <c r="GJ587" s="71"/>
      <c r="GK587" s="71"/>
      <c r="GL587" s="71"/>
      <c r="GM587" s="71"/>
      <c r="GN587" s="71"/>
      <c r="GO587" s="71"/>
      <c r="GP587" s="71"/>
      <c r="GQ587" s="71"/>
      <c r="GR587" s="71"/>
      <c r="GS587" s="71"/>
      <c r="GT587" s="71"/>
      <c r="GU587" s="71"/>
      <c r="GV587" s="71"/>
      <c r="GW587" s="71"/>
      <c r="GX587" s="71"/>
      <c r="GY587" s="71"/>
      <c r="GZ587" s="71"/>
      <c r="HA587" s="71"/>
      <c r="HB587" s="71"/>
      <c r="HC587" s="71"/>
      <c r="HD587" s="71"/>
      <c r="HE587" s="71"/>
      <c r="HF587" s="71"/>
      <c r="HG587" s="71"/>
      <c r="HH587" s="71"/>
      <c r="HI587" s="71"/>
      <c r="HJ587" s="71"/>
      <c r="HK587" s="71"/>
      <c r="HL587" s="71"/>
      <c r="HM587" s="71"/>
      <c r="HN587" s="71"/>
      <c r="HO587" s="71"/>
      <c r="HP587" s="71"/>
      <c r="HQ587" s="71"/>
      <c r="HR587" s="71"/>
      <c r="HS587" s="71"/>
      <c r="HT587" s="71"/>
      <c r="HU587" s="71"/>
      <c r="HV587" s="71"/>
      <c r="HW587" s="71"/>
      <c r="HX587" s="71"/>
      <c r="HY587" s="71"/>
      <c r="HZ587" s="71"/>
      <c r="IA587" s="71"/>
      <c r="IB587" s="71"/>
      <c r="IC587" s="71"/>
      <c r="ID587" s="71"/>
      <c r="IE587" s="71"/>
      <c r="IF587" s="71"/>
      <c r="IG587" s="71"/>
      <c r="IH587" s="71"/>
      <c r="II587" s="71"/>
      <c r="IJ587" s="71"/>
      <c r="IK587" s="71"/>
      <c r="IL587" s="71"/>
      <c r="IM587" s="71"/>
      <c r="IN587" s="71"/>
      <c r="IO587" s="71"/>
      <c r="IP587" s="71"/>
      <c r="IQ587" s="71"/>
      <c r="IR587" s="71"/>
      <c r="IS587" s="71"/>
      <c r="IT587" s="71"/>
      <c r="IU587" s="71"/>
      <c r="IV587" s="71"/>
      <c r="IW587" s="71"/>
      <c r="IX587" s="71"/>
      <c r="IY587" s="71"/>
      <c r="IZ587" s="71"/>
    </row>
    <row r="588" spans="1:1024" s="115" customFormat="1" ht="38.25">
      <c r="A588" s="103" t="str">
        <f>IF(AND(A587&gt;0,B587&lt;=0),CONCATENATE(A587,".1"),IF(IFERROR(RIGHT(A587,4)*1,0)&gt;999,CONCATENATE(LEFT(A587,LEN(A587)*1-4),RIGHT(A587,4)*1+1),IF(IFERROR(RIGHT(A587,3)*1,0)&gt;99,CONCATENATE(LEFT(A587,LEN(A587)*1-3),RIGHT(A587,3)*1+1),IF(IFERROR(RIGHT(A587,2)*1,0)&gt;9,CONCATENATE(LEFT(A587,LEN(A587)*1-2),RIGHT(A587,2)*1+1),CONCATENATE(LEFT(A587,LEN(A587)*1-1),RIGHT(A587)*1+1)))))</f>
        <v>1.13.11.2</v>
      </c>
      <c r="B588" s="63">
        <v>7002</v>
      </c>
      <c r="C588" s="64" t="s">
        <v>491</v>
      </c>
      <c r="D588" s="104" t="str">
        <f>O588</f>
        <v>Poste conico continuo em aco galvanizado, 3m de altura com base para fixação, com Luminaria de led para iluminacao publica, de 50w, involucro em aluminio  com fotocelula, com 01 braço</v>
      </c>
      <c r="E588" s="105" t="str">
        <f>N588</f>
        <v>un</v>
      </c>
      <c r="F588" s="55" t="s">
        <v>471</v>
      </c>
      <c r="G588" s="158">
        <v>110</v>
      </c>
      <c r="H588" s="55">
        <f>M588</f>
        <v>1281.58</v>
      </c>
      <c r="I588" s="55">
        <f>TRUNC(H588*(1+$L$9),2)</f>
        <v>1601.97</v>
      </c>
      <c r="J588" s="106">
        <f>TRUNC(I588*G588,2)</f>
        <v>176216.7</v>
      </c>
      <c r="K588" s="107">
        <f>J588/U588</f>
        <v>0.77668585351426966</v>
      </c>
      <c r="L588" s="107">
        <f>J588/$J$744</f>
        <v>1.0668549523127999E-2</v>
      </c>
      <c r="M588" s="108">
        <v>1281.58</v>
      </c>
      <c r="N588" s="109" t="s">
        <v>609</v>
      </c>
      <c r="O588" s="110" t="s">
        <v>3392</v>
      </c>
      <c r="P588" s="111"/>
      <c r="Q588" s="112"/>
      <c r="R588" s="111"/>
      <c r="S588" s="111"/>
      <c r="T588" s="113"/>
      <c r="U588" s="114">
        <f>IF(OR(P588="T1",P588="T2",P588="T3",P588="T4",P588="T5"),N588,U589)</f>
        <v>226882.85</v>
      </c>
      <c r="V588" s="71">
        <f t="shared" si="429"/>
        <v>1</v>
      </c>
      <c r="W588" s="71">
        <f t="shared" si="430"/>
        <v>1</v>
      </c>
      <c r="X588" s="71">
        <f t="shared" si="431"/>
        <v>13</v>
      </c>
      <c r="Y588" s="71">
        <f t="shared" si="432"/>
        <v>11</v>
      </c>
      <c r="Z588" s="71">
        <f t="shared" si="438"/>
        <v>0</v>
      </c>
      <c r="AA588" s="71">
        <f t="shared" si="433"/>
        <v>15475010.480000012</v>
      </c>
      <c r="AB588" s="71">
        <f t="shared" si="434"/>
        <v>15475010.480000012</v>
      </c>
      <c r="AC588" s="71">
        <f t="shared" si="435"/>
        <v>709964.2</v>
      </c>
      <c r="AD588" s="71">
        <f t="shared" si="436"/>
        <v>226882.85</v>
      </c>
      <c r="AE588" s="71">
        <f t="shared" si="437"/>
        <v>1235024.7699999998</v>
      </c>
      <c r="AF588" s="90" t="str">
        <f t="shared" si="495"/>
        <v>CENTRO INTEGRADO DE SAÚDE XANXERÊ</v>
      </c>
      <c r="AG588" s="90" t="str">
        <f t="shared" si="495"/>
        <v>CONSTRUÇÃO</v>
      </c>
      <c r="AH588" s="90" t="str">
        <f t="shared" si="495"/>
        <v xml:space="preserve">INSTALAÇÕES ELÉTRICAS </v>
      </c>
      <c r="AI588" s="90" t="str">
        <f t="shared" si="495"/>
        <v>LUMINÁRIAS</v>
      </c>
      <c r="AJ588" s="90" t="s">
        <v>489</v>
      </c>
      <c r="AK588" s="71"/>
      <c r="AL588" s="71"/>
      <c r="AM588" s="71"/>
      <c r="AN588" s="71"/>
      <c r="AO588" s="71"/>
      <c r="AP588" s="71"/>
      <c r="AQ588" s="71"/>
      <c r="AR588" s="71"/>
      <c r="AS588" s="71"/>
      <c r="AT588" s="71"/>
      <c r="AU588" s="71"/>
      <c r="AV588" s="71"/>
      <c r="AW588" s="71"/>
      <c r="AX588" s="71"/>
      <c r="AY588" s="71"/>
      <c r="AZ588" s="71"/>
      <c r="BA588" s="71"/>
      <c r="BB588" s="71"/>
      <c r="BC588" s="71"/>
      <c r="BD588" s="71"/>
      <c r="BE588" s="71"/>
      <c r="BF588" s="71"/>
      <c r="BG588" s="71"/>
      <c r="BH588" s="71"/>
      <c r="BI588" s="71"/>
      <c r="BJ588" s="71"/>
      <c r="BK588" s="71"/>
      <c r="BL588" s="71"/>
      <c r="BM588" s="71"/>
      <c r="BN588" s="71"/>
      <c r="BO588" s="71"/>
      <c r="BP588" s="71"/>
      <c r="BQ588" s="71"/>
      <c r="BR588" s="71"/>
      <c r="BS588" s="71"/>
      <c r="BT588" s="71"/>
      <c r="BU588" s="71"/>
      <c r="BV588" s="71"/>
      <c r="BW588" s="71"/>
      <c r="BX588" s="71"/>
      <c r="BY588" s="71"/>
      <c r="BZ588" s="71"/>
      <c r="CA588" s="71"/>
      <c r="CB588" s="71"/>
      <c r="CC588" s="71"/>
      <c r="CD588" s="71"/>
      <c r="CE588" s="71"/>
      <c r="CF588" s="71"/>
      <c r="CG588" s="71"/>
      <c r="CH588" s="71"/>
      <c r="CI588" s="71"/>
      <c r="CJ588" s="71"/>
      <c r="CK588" s="71"/>
      <c r="CL588" s="71"/>
      <c r="CM588" s="71"/>
      <c r="CN588" s="71"/>
      <c r="CO588" s="71"/>
      <c r="CP588" s="71"/>
      <c r="CQ588" s="71"/>
      <c r="CR588" s="71"/>
      <c r="CS588" s="71"/>
      <c r="CT588" s="71"/>
      <c r="CU588" s="71"/>
      <c r="CV588" s="71"/>
      <c r="CW588" s="71"/>
      <c r="CX588" s="71"/>
      <c r="CY588" s="71"/>
      <c r="CZ588" s="71"/>
      <c r="DA588" s="71"/>
      <c r="DB588" s="71"/>
      <c r="DC588" s="71"/>
      <c r="DD588" s="71"/>
      <c r="DE588" s="71"/>
      <c r="DF588" s="71"/>
      <c r="DG588" s="71"/>
      <c r="DH588" s="71"/>
      <c r="DI588" s="71"/>
      <c r="DJ588" s="71"/>
      <c r="DK588" s="71"/>
      <c r="DL588" s="71"/>
      <c r="DM588" s="71"/>
      <c r="DN588" s="71"/>
      <c r="DO588" s="71"/>
      <c r="DP588" s="71"/>
      <c r="DQ588" s="71"/>
      <c r="DR588" s="71"/>
      <c r="DS588" s="71"/>
      <c r="DT588" s="71"/>
      <c r="DU588" s="71"/>
      <c r="DV588" s="71"/>
      <c r="DW588" s="71"/>
      <c r="DX588" s="71"/>
      <c r="DY588" s="71"/>
      <c r="DZ588" s="71"/>
      <c r="EA588" s="71"/>
      <c r="EB588" s="71"/>
      <c r="EC588" s="71"/>
      <c r="ED588" s="71"/>
      <c r="EE588" s="71"/>
      <c r="EF588" s="71"/>
      <c r="EG588" s="71"/>
      <c r="EH588" s="71"/>
      <c r="EI588" s="71"/>
      <c r="EJ588" s="71"/>
      <c r="EK588" s="71"/>
      <c r="EL588" s="71"/>
      <c r="EM588" s="71"/>
      <c r="EN588" s="71"/>
      <c r="EO588" s="71"/>
      <c r="EP588" s="71"/>
      <c r="EQ588" s="71"/>
      <c r="ER588" s="71"/>
      <c r="ES588" s="71"/>
      <c r="ET588" s="71"/>
      <c r="EU588" s="71"/>
      <c r="EV588" s="71"/>
      <c r="EW588" s="71"/>
      <c r="EX588" s="71"/>
      <c r="EY588" s="71"/>
      <c r="EZ588" s="71"/>
      <c r="FA588" s="71"/>
      <c r="FB588" s="71"/>
      <c r="FC588" s="71"/>
      <c r="FD588" s="71"/>
      <c r="FE588" s="71"/>
      <c r="FF588" s="71"/>
      <c r="FG588" s="71"/>
      <c r="FH588" s="71"/>
      <c r="FI588" s="71"/>
      <c r="FJ588" s="71"/>
      <c r="FK588" s="71"/>
      <c r="FL588" s="71"/>
      <c r="FM588" s="71"/>
      <c r="FN588" s="71"/>
      <c r="FO588" s="71"/>
      <c r="FP588" s="71"/>
      <c r="FQ588" s="71"/>
      <c r="FR588" s="71"/>
      <c r="FS588" s="71"/>
      <c r="FT588" s="71"/>
      <c r="FU588" s="71"/>
      <c r="FV588" s="71"/>
      <c r="FW588" s="71"/>
      <c r="FX588" s="71"/>
      <c r="FY588" s="71"/>
      <c r="FZ588" s="71"/>
      <c r="GA588" s="71"/>
      <c r="GB588" s="71"/>
      <c r="GC588" s="71"/>
      <c r="GD588" s="71"/>
      <c r="GE588" s="71"/>
      <c r="GF588" s="71"/>
      <c r="GG588" s="71"/>
      <c r="GH588" s="71"/>
      <c r="GI588" s="71"/>
      <c r="GJ588" s="71"/>
      <c r="GK588" s="71"/>
      <c r="GL588" s="71"/>
      <c r="GM588" s="71"/>
      <c r="GN588" s="71"/>
      <c r="GO588" s="71"/>
      <c r="GP588" s="71"/>
      <c r="GQ588" s="71"/>
      <c r="GR588" s="71"/>
      <c r="GS588" s="71"/>
      <c r="GT588" s="71"/>
      <c r="GU588" s="71"/>
      <c r="GV588" s="71"/>
      <c r="GW588" s="71"/>
      <c r="GX588" s="71"/>
      <c r="GY588" s="71"/>
      <c r="GZ588" s="71"/>
      <c r="HA588" s="71"/>
      <c r="HB588" s="71"/>
      <c r="HC588" s="71"/>
      <c r="HD588" s="71"/>
      <c r="HE588" s="71"/>
      <c r="HF588" s="71"/>
      <c r="HG588" s="71"/>
      <c r="HH588" s="71"/>
      <c r="HI588" s="71"/>
      <c r="HJ588" s="71"/>
      <c r="HK588" s="71"/>
      <c r="HL588" s="71"/>
      <c r="HM588" s="71"/>
      <c r="HN588" s="71"/>
      <c r="HO588" s="71"/>
      <c r="HP588" s="71"/>
      <c r="HQ588" s="71"/>
      <c r="HR588" s="71"/>
      <c r="HS588" s="71"/>
      <c r="HT588" s="71"/>
      <c r="HU588" s="71"/>
      <c r="HV588" s="71"/>
      <c r="HW588" s="71"/>
      <c r="HX588" s="71"/>
      <c r="HY588" s="71"/>
      <c r="HZ588" s="71"/>
      <c r="IA588" s="71"/>
      <c r="IB588" s="71"/>
      <c r="IC588" s="71"/>
      <c r="ID588" s="71"/>
      <c r="IE588" s="71"/>
      <c r="IF588" s="71"/>
      <c r="IG588" s="71"/>
      <c r="IH588" s="71"/>
      <c r="II588" s="71"/>
      <c r="IJ588" s="71"/>
      <c r="IK588" s="71"/>
      <c r="IL588" s="71"/>
      <c r="IM588" s="71"/>
      <c r="IN588" s="71"/>
      <c r="IO588" s="71"/>
      <c r="IP588" s="71"/>
      <c r="IQ588" s="71"/>
      <c r="IR588" s="71"/>
      <c r="IS588" s="71"/>
      <c r="IT588" s="71"/>
      <c r="IU588" s="71"/>
      <c r="IV588" s="71"/>
      <c r="IW588" s="71"/>
      <c r="IX588" s="71"/>
      <c r="IY588" s="71"/>
      <c r="IZ588" s="71"/>
    </row>
    <row r="589" spans="1:1024" s="94" customFormat="1">
      <c r="A589" s="117"/>
      <c r="B589" s="118"/>
      <c r="C589" s="119"/>
      <c r="D589" s="120"/>
      <c r="E589" s="121" t="str">
        <f>IF(P589="T1",CONCATENATE("Total ",LOWER(AF589)),IF(P589="T2",CONCATENATE("Total ",LOWER(AG589)),IF(P589="T3",CONCATENATE("Total ",LOWER(AH589)),IF(P589="T4",CONCATENATE("Total ",LOWER(AI589)),IF(P589="T5",CONCATENATE("Total ",LOWER(AJ589)),"Total do item")))))</f>
        <v>Total luminárias</v>
      </c>
      <c r="F589" s="122"/>
      <c r="G589" s="122"/>
      <c r="H589" s="122"/>
      <c r="I589" s="123"/>
      <c r="J589" s="124">
        <f>N589</f>
        <v>226882.85</v>
      </c>
      <c r="K589" s="125">
        <f>J589/N589</f>
        <v>1</v>
      </c>
      <c r="L589" s="125">
        <f>M589</f>
        <v>1.3735990522881322E-2</v>
      </c>
      <c r="M589" s="126">
        <f>J589/$J$744</f>
        <v>1.3735990522881322E-2</v>
      </c>
      <c r="N589" s="127">
        <f>IF(P589="T1",AA589,IF(P589="T2",AB589,IF(P589="T3",AC589,IF(P589="T4",AD589,IF(P589="T5",AE589,0)))))</f>
        <v>226882.85</v>
      </c>
      <c r="O589" s="127"/>
      <c r="P589" s="94" t="s">
        <v>483</v>
      </c>
      <c r="Q589"/>
      <c r="R589" s="128"/>
      <c r="S589" s="128"/>
      <c r="T589" s="89"/>
      <c r="U589" s="128">
        <f>IF(OR(P589="T1",P589="T2",P589="T3",P589="T4",P589="T5"),N589,U590)</f>
        <v>226882.85</v>
      </c>
      <c r="V589" s="96">
        <f t="shared" ref="V589:V652" si="496">IF(P589="N1",V588+1,V588)</f>
        <v>1</v>
      </c>
      <c r="W589" s="96">
        <f t="shared" ref="W589:W652" si="497">IF(V589&gt;V588,0,IF(P589="N2",W588+1,W588))</f>
        <v>1</v>
      </c>
      <c r="X589" s="96">
        <f t="shared" ref="X589:X652" si="498">IF(W589&gt;W588,0,IF(P589="N3",X588+1,X588))</f>
        <v>13</v>
      </c>
      <c r="Y589" s="96">
        <f t="shared" ref="Y589:Y652" si="499">IF(X589&gt;X588,0,IF(P589="N4",Y588+1,Y588))</f>
        <v>11</v>
      </c>
      <c r="Z589" s="96">
        <f t="shared" si="438"/>
        <v>0</v>
      </c>
      <c r="AA589" s="96">
        <f t="shared" ref="AA589:AA652" si="500">IF(P589="N1",0,IF(OR(P589="X",P589=""),J589+AA588,AA588))</f>
        <v>15475010.480000012</v>
      </c>
      <c r="AB589" s="96">
        <f t="shared" ref="AB589:AB652" si="501">IF(P589="N2",0,IF(OR(P589="X",P589=""),J589+AB588,AB588))</f>
        <v>15475010.480000012</v>
      </c>
      <c r="AC589" s="96">
        <f t="shared" ref="AC589:AC652" si="502">IF(P589="N3",0,IF(OR(P589="X",P589=""),J589+AC588,AC588))</f>
        <v>709964.2</v>
      </c>
      <c r="AD589" s="96">
        <f t="shared" ref="AD589:AD652" si="503">IF(P589="N4",0,IF(OR(P589="X",P589=""),J589+AD588,AD588))</f>
        <v>226882.85</v>
      </c>
      <c r="AE589" s="96">
        <f t="shared" ref="AE589:AE652" si="504">IF(P589="N5",0,IF(OR(P589="X",P589=""),J589+AE588,AE588))</f>
        <v>1235024.7699999998</v>
      </c>
      <c r="AF589" s="97" t="str">
        <f t="shared" ref="AF589:AI590" si="505">IF($P589=AF$11,$D589,AF588)</f>
        <v>CENTRO INTEGRADO DE SAÚDE XANXERÊ</v>
      </c>
      <c r="AG589" s="97" t="str">
        <f t="shared" si="505"/>
        <v>CONSTRUÇÃO</v>
      </c>
      <c r="AH589" s="97" t="str">
        <f t="shared" si="505"/>
        <v xml:space="preserve">INSTALAÇÕES ELÉTRICAS </v>
      </c>
      <c r="AI589" s="97" t="str">
        <f t="shared" si="505"/>
        <v>LUMINÁRIAS</v>
      </c>
      <c r="AJ589" s="97" t="s">
        <v>489</v>
      </c>
      <c r="AMI589"/>
      <c r="AMJ589"/>
    </row>
    <row r="590" spans="1:1024" s="156" customFormat="1" ht="15.75">
      <c r="A590" s="129" t="s">
        <v>686</v>
      </c>
      <c r="B590" s="130"/>
      <c r="C590" s="130"/>
      <c r="D590" s="131" t="s">
        <v>687</v>
      </c>
      <c r="E590" s="130"/>
      <c r="F590" s="130"/>
      <c r="G590" s="130"/>
      <c r="H590" s="130"/>
      <c r="I590" s="130"/>
      <c r="J590" s="130"/>
      <c r="K590" s="130"/>
      <c r="L590" s="132"/>
      <c r="M590" s="133"/>
      <c r="N590" s="94"/>
      <c r="O590" s="94"/>
      <c r="P590" s="94" t="s">
        <v>478</v>
      </c>
      <c r="Q590"/>
      <c r="R590" s="94"/>
      <c r="S590" s="94"/>
      <c r="T590" s="89"/>
      <c r="U590" s="128">
        <f>IF(OR(P590="T1",P590="T2",P590="T3",P590="T4",P590="T5"),N590,U592)</f>
        <v>13603.44</v>
      </c>
      <c r="V590" s="96">
        <f t="shared" si="496"/>
        <v>1</v>
      </c>
      <c r="W590" s="96">
        <f t="shared" si="497"/>
        <v>1</v>
      </c>
      <c r="X590" s="96">
        <f t="shared" si="498"/>
        <v>13</v>
      </c>
      <c r="Y590" s="96">
        <f t="shared" si="499"/>
        <v>12</v>
      </c>
      <c r="Z590" s="96">
        <f t="shared" ref="Z590:Z653" si="506">IF(Y590&gt;Y589,0,IF(P590="N5",Z589+1,Z589))</f>
        <v>0</v>
      </c>
      <c r="AA590" s="96">
        <f t="shared" si="500"/>
        <v>15475010.480000012</v>
      </c>
      <c r="AB590" s="96">
        <f t="shared" si="501"/>
        <v>15475010.480000012</v>
      </c>
      <c r="AC590" s="96">
        <f t="shared" si="502"/>
        <v>709964.2</v>
      </c>
      <c r="AD590" s="96">
        <f t="shared" si="503"/>
        <v>0</v>
      </c>
      <c r="AE590" s="96">
        <f t="shared" si="504"/>
        <v>1235024.7699999998</v>
      </c>
      <c r="AF590" s="97" t="str">
        <f t="shared" si="505"/>
        <v>CENTRO INTEGRADO DE SAÚDE XANXERÊ</v>
      </c>
      <c r="AG590" s="97" t="str">
        <f t="shared" si="505"/>
        <v>CONSTRUÇÃO</v>
      </c>
      <c r="AH590" s="97" t="str">
        <f t="shared" si="505"/>
        <v xml:space="preserve">INSTALAÇÕES ELÉTRICAS </v>
      </c>
      <c r="AI590" s="97" t="str">
        <f t="shared" si="505"/>
        <v>QUADRO DISTRIB. CHAPA PINTADA – EMBUTIR</v>
      </c>
      <c r="AJ590" s="97" t="s">
        <v>489</v>
      </c>
      <c r="AK590" s="94"/>
      <c r="AL590" s="94"/>
      <c r="AM590" s="94"/>
      <c r="AN590" s="94"/>
      <c r="AO590" s="94"/>
      <c r="AP590" s="94"/>
      <c r="AQ590" s="94"/>
      <c r="AR590" s="94"/>
      <c r="AS590" s="94"/>
      <c r="AT590" s="94"/>
      <c r="AU590" s="94"/>
      <c r="AV590" s="94"/>
      <c r="AW590" s="94"/>
      <c r="AX590" s="94"/>
      <c r="AY590" s="94"/>
      <c r="AZ590" s="94"/>
      <c r="BA590" s="94"/>
      <c r="BB590" s="94"/>
      <c r="BC590" s="94"/>
      <c r="BD590" s="94"/>
      <c r="BE590" s="94"/>
      <c r="BF590" s="96"/>
      <c r="BG590" s="96"/>
      <c r="BH590" s="96"/>
      <c r="BI590" s="96"/>
      <c r="BJ590" s="96"/>
      <c r="BK590" s="96"/>
      <c r="BL590" s="96"/>
      <c r="BM590" s="96"/>
      <c r="BN590" s="96"/>
      <c r="BO590" s="96"/>
      <c r="BP590" s="96"/>
      <c r="BQ590" s="96"/>
      <c r="BR590" s="96"/>
      <c r="BS590" s="96"/>
      <c r="BT590" s="96"/>
      <c r="BU590" s="96"/>
      <c r="BV590" s="96"/>
      <c r="BW590" s="96"/>
      <c r="BX590" s="96"/>
      <c r="BY590" s="96"/>
      <c r="BZ590" s="96"/>
      <c r="CA590" s="96"/>
      <c r="CB590" s="96"/>
      <c r="CC590" s="96"/>
      <c r="CD590" s="96"/>
      <c r="CE590" s="96"/>
      <c r="CF590" s="96"/>
      <c r="CG590" s="96"/>
      <c r="CH590" s="96"/>
      <c r="CI590" s="96"/>
      <c r="CJ590" s="96"/>
      <c r="CK590" s="96"/>
      <c r="CL590" s="96"/>
      <c r="CM590" s="96"/>
      <c r="CN590" s="96"/>
      <c r="CO590" s="96"/>
      <c r="CP590" s="96"/>
      <c r="CQ590" s="96"/>
      <c r="CR590" s="96"/>
      <c r="CS590" s="96"/>
      <c r="CT590" s="96"/>
      <c r="CU590" s="96"/>
      <c r="CV590" s="96"/>
      <c r="CW590" s="96"/>
      <c r="CX590" s="96"/>
      <c r="CY590" s="96"/>
      <c r="CZ590" s="96"/>
      <c r="DA590" s="96"/>
      <c r="DB590" s="96"/>
      <c r="DC590" s="96"/>
      <c r="DD590" s="96"/>
      <c r="DE590" s="96"/>
      <c r="DF590" s="96"/>
      <c r="DG590" s="96"/>
      <c r="DH590" s="96"/>
      <c r="DI590" s="96"/>
      <c r="DJ590" s="96"/>
      <c r="DK590" s="96"/>
      <c r="DL590" s="96"/>
      <c r="DM590" s="96"/>
      <c r="DN590" s="96"/>
      <c r="DO590" s="96"/>
      <c r="DP590" s="96"/>
      <c r="DQ590" s="96"/>
      <c r="DR590" s="96"/>
      <c r="DS590" s="96"/>
      <c r="DT590" s="96"/>
      <c r="DU590" s="96"/>
      <c r="DV590" s="96"/>
      <c r="DW590" s="96"/>
      <c r="DX590" s="96"/>
      <c r="DY590" s="96"/>
      <c r="DZ590" s="96"/>
      <c r="EA590" s="96"/>
      <c r="EB590" s="96"/>
      <c r="EC590" s="96"/>
      <c r="ED590" s="96"/>
      <c r="EE590" s="96"/>
      <c r="EF590" s="96"/>
      <c r="EG590" s="96"/>
      <c r="EH590" s="96"/>
      <c r="EI590" s="96"/>
      <c r="EJ590" s="96"/>
      <c r="EK590" s="96"/>
      <c r="EL590" s="96"/>
      <c r="EM590" s="96"/>
      <c r="EN590" s="96"/>
      <c r="EO590" s="96"/>
      <c r="EP590" s="96"/>
      <c r="EQ590" s="96"/>
      <c r="ER590" s="96"/>
      <c r="ES590" s="96"/>
      <c r="ET590" s="96"/>
      <c r="EU590" s="96"/>
      <c r="EV590" s="96"/>
      <c r="EW590" s="96"/>
      <c r="EX590" s="96"/>
      <c r="EY590" s="96"/>
      <c r="EZ590" s="96"/>
      <c r="FA590" s="96"/>
      <c r="FB590" s="96"/>
      <c r="FC590" s="96"/>
      <c r="FD590" s="96"/>
      <c r="FE590" s="96"/>
      <c r="FF590" s="96"/>
      <c r="FG590" s="96"/>
      <c r="FH590" s="96"/>
      <c r="FI590" s="96"/>
      <c r="FJ590" s="96"/>
      <c r="FK590" s="96"/>
      <c r="FL590" s="96"/>
      <c r="FM590" s="96"/>
      <c r="FN590" s="96"/>
      <c r="FO590" s="96"/>
      <c r="FP590" s="96"/>
      <c r="FQ590" s="96"/>
      <c r="FR590" s="96"/>
      <c r="FS590" s="96"/>
      <c r="FT590" s="96"/>
      <c r="FU590" s="96"/>
      <c r="FV590" s="96"/>
      <c r="FW590" s="96"/>
      <c r="FX590" s="96"/>
      <c r="FY590" s="96"/>
      <c r="FZ590" s="96"/>
      <c r="GA590" s="96"/>
      <c r="GB590" s="96"/>
      <c r="GC590" s="96"/>
      <c r="GD590" s="96"/>
      <c r="GE590" s="96"/>
      <c r="GF590" s="96"/>
      <c r="GG590" s="96"/>
      <c r="GH590" s="96"/>
      <c r="GI590" s="96"/>
      <c r="GJ590" s="96"/>
      <c r="GK590" s="96"/>
      <c r="GL590" s="96"/>
      <c r="GM590" s="96"/>
      <c r="GN590" s="96"/>
      <c r="GO590" s="96"/>
      <c r="GP590" s="96"/>
      <c r="GQ590" s="96"/>
      <c r="GR590" s="96"/>
      <c r="GS590" s="96"/>
      <c r="GT590" s="96"/>
      <c r="GU590" s="96"/>
      <c r="GV590" s="96"/>
      <c r="GW590" s="96"/>
      <c r="GX590" s="96"/>
      <c r="GY590" s="96"/>
      <c r="GZ590" s="96"/>
      <c r="HA590" s="96"/>
      <c r="HB590" s="96"/>
      <c r="HC590" s="96"/>
      <c r="HD590" s="96"/>
      <c r="HE590" s="96"/>
      <c r="HF590" s="96"/>
      <c r="HG590" s="96"/>
      <c r="HH590" s="96"/>
      <c r="HI590" s="96"/>
      <c r="HJ590" s="96"/>
      <c r="HK590" s="96"/>
      <c r="HL590" s="96"/>
      <c r="HM590" s="96"/>
      <c r="HN590" s="96"/>
      <c r="HO590" s="96"/>
      <c r="HP590" s="96"/>
      <c r="HQ590" s="96"/>
      <c r="HR590" s="96"/>
      <c r="HS590" s="96"/>
      <c r="HT590" s="96"/>
      <c r="HU590" s="96"/>
      <c r="HV590" s="96"/>
      <c r="HW590" s="96"/>
      <c r="HX590" s="96"/>
      <c r="HY590" s="96"/>
      <c r="HZ590" s="96"/>
      <c r="IA590" s="96"/>
      <c r="IB590" s="96"/>
      <c r="IC590" s="96"/>
      <c r="ID590" s="96"/>
      <c r="IE590" s="96"/>
      <c r="IF590" s="96"/>
      <c r="IG590" s="96"/>
      <c r="IH590" s="96"/>
      <c r="II590" s="96"/>
      <c r="IJ590" s="96"/>
      <c r="IK590" s="96"/>
      <c r="IL590" s="96"/>
      <c r="IM590" s="96"/>
      <c r="IN590" s="96"/>
      <c r="IO590" s="96"/>
      <c r="IP590" s="96"/>
      <c r="IQ590" s="96"/>
      <c r="IR590" s="96"/>
      <c r="IS590" s="96"/>
      <c r="IT590" s="96"/>
      <c r="IU590" s="96"/>
      <c r="IV590" s="96"/>
      <c r="IW590" s="96"/>
      <c r="IX590" s="96"/>
      <c r="IY590" s="96"/>
      <c r="IZ590" s="96"/>
    </row>
    <row r="591" spans="1:1024" s="115" customFormat="1" ht="42.6" customHeight="1">
      <c r="A591" s="103" t="str">
        <f>IF(AND(A590&gt;0,B590&lt;=0),CONCATENATE(A590,".1"),IF(IFERROR(RIGHT(A590,4)*1,0)&gt;999,CONCATENATE(LEFT(A590,LEN(A590)*1-4),RIGHT(A590,4)*1+1),IF(IFERROR(RIGHT(A590,3)*1,0)&gt;99,CONCATENATE(LEFT(A590,LEN(A590)*1-3),RIGHT(A590,3)*1+1),IF(IFERROR(RIGHT(A590,2)*1,0)&gt;9,CONCATENATE(LEFT(A590,LEN(A590)*1-2),RIGHT(A590,2)*1+1),CONCATENATE(LEFT(A590,LEN(A590)*1-1),RIGHT(A590)*1+1)))))</f>
        <v>1.13.12.1</v>
      </c>
      <c r="B591" s="63">
        <v>1495</v>
      </c>
      <c r="C591" s="65" t="s">
        <v>491</v>
      </c>
      <c r="D591" s="104" t="str">
        <f>O591</f>
        <v>Quadro de distribuicao de energia de embutir, em chapa metalica, para até 18 disjuntores termomagneticos monopolares sem barramento fornecimento e instalacao</v>
      </c>
      <c r="E591" s="160" t="s">
        <v>655</v>
      </c>
      <c r="F591" s="55" t="s">
        <v>471</v>
      </c>
      <c r="G591" s="158">
        <v>1</v>
      </c>
      <c r="H591" s="55">
        <f>M591</f>
        <v>371.52</v>
      </c>
      <c r="I591" s="55">
        <f>TRUNC(H591*(1+$L$9),2)</f>
        <v>464.4</v>
      </c>
      <c r="J591" s="106">
        <f>TRUNC(I591*G591,2)</f>
        <v>464.4</v>
      </c>
      <c r="K591" s="107">
        <f>J591/U591</f>
        <v>3.4138423810447946E-2</v>
      </c>
      <c r="L591" s="107">
        <f>J591/$J$744</f>
        <v>2.8115805133909793E-5</v>
      </c>
      <c r="M591" s="108">
        <v>371.52</v>
      </c>
      <c r="N591" s="109" t="s">
        <v>609</v>
      </c>
      <c r="O591" s="110" t="s">
        <v>2194</v>
      </c>
      <c r="P591" s="111"/>
      <c r="Q591" s="112"/>
      <c r="R591" s="111"/>
      <c r="S591" s="111"/>
      <c r="T591" s="113"/>
      <c r="U591" s="114">
        <f>IF(OR(P591="T1",P591="T2",P591="T3",P591="T4",P591="T5"),N591,U592)</f>
        <v>13603.44</v>
      </c>
      <c r="V591" s="71">
        <f t="shared" si="496"/>
        <v>1</v>
      </c>
      <c r="W591" s="71">
        <f t="shared" si="497"/>
        <v>1</v>
      </c>
      <c r="X591" s="71">
        <f t="shared" si="498"/>
        <v>13</v>
      </c>
      <c r="Y591" s="71">
        <f t="shared" si="499"/>
        <v>12</v>
      </c>
      <c r="Z591" s="71">
        <f t="shared" si="506"/>
        <v>0</v>
      </c>
      <c r="AA591" s="71">
        <f t="shared" si="500"/>
        <v>15475474.880000012</v>
      </c>
      <c r="AB591" s="71">
        <f t="shared" si="501"/>
        <v>15475474.880000012</v>
      </c>
      <c r="AC591" s="71">
        <f t="shared" si="502"/>
        <v>710428.6</v>
      </c>
      <c r="AD591" s="71">
        <f t="shared" si="503"/>
        <v>464.4</v>
      </c>
      <c r="AE591" s="71">
        <f t="shared" si="504"/>
        <v>1235489.1699999997</v>
      </c>
      <c r="AF591" s="90" t="str">
        <f t="shared" ref="AF591:AI593" si="507">IF($O591=AF$12,$D591,AF590)</f>
        <v>CENTRO INTEGRADO DE SAÚDE XANXERÊ</v>
      </c>
      <c r="AG591" s="90" t="str">
        <f t="shared" si="507"/>
        <v>CONSTRUÇÃO</v>
      </c>
      <c r="AH591" s="90" t="str">
        <f t="shared" si="507"/>
        <v xml:space="preserve">INSTALAÇÕES ELÉTRICAS </v>
      </c>
      <c r="AI591" s="90" t="str">
        <f t="shared" si="507"/>
        <v>QUADRO DISTRIB. CHAPA PINTADA – EMBUTIR</v>
      </c>
      <c r="AJ591" s="90" t="s">
        <v>489</v>
      </c>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71"/>
      <c r="CA591" s="71"/>
      <c r="CB591" s="71"/>
      <c r="CC591" s="71"/>
      <c r="CD591" s="71"/>
      <c r="CE591" s="71"/>
      <c r="CF591" s="71"/>
      <c r="CG591" s="71"/>
      <c r="CH591" s="71"/>
      <c r="CI591" s="71"/>
      <c r="CJ591" s="71"/>
      <c r="CK591" s="71"/>
      <c r="CL591" s="71"/>
      <c r="CM591" s="71"/>
      <c r="CN591" s="71"/>
      <c r="CO591" s="71"/>
      <c r="CP591" s="71"/>
      <c r="CQ591" s="71"/>
      <c r="CR591" s="71"/>
      <c r="CS591" s="71"/>
      <c r="CT591" s="71"/>
      <c r="CU591" s="71"/>
      <c r="CV591" s="71"/>
      <c r="CW591" s="71"/>
      <c r="CX591" s="71"/>
      <c r="CY591" s="71"/>
      <c r="CZ591" s="71"/>
      <c r="DA591" s="71"/>
      <c r="DB591" s="71"/>
      <c r="DC591" s="71"/>
      <c r="DD591" s="71"/>
      <c r="DE591" s="71"/>
      <c r="DF591" s="71"/>
      <c r="DG591" s="71"/>
      <c r="DH591" s="71"/>
      <c r="DI591" s="71"/>
      <c r="DJ591" s="71"/>
      <c r="DK591" s="71"/>
      <c r="DL591" s="71"/>
      <c r="DM591" s="71"/>
      <c r="DN591" s="71"/>
      <c r="DO591" s="71"/>
      <c r="DP591" s="71"/>
      <c r="DQ591" s="71"/>
      <c r="DR591" s="71"/>
      <c r="DS591" s="71"/>
      <c r="DT591" s="71"/>
      <c r="DU591" s="71"/>
      <c r="DV591" s="71"/>
      <c r="DW591" s="71"/>
      <c r="DX591" s="71"/>
      <c r="DY591" s="71"/>
      <c r="DZ591" s="71"/>
      <c r="EA591" s="71"/>
      <c r="EB591" s="71"/>
      <c r="EC591" s="71"/>
      <c r="ED591" s="71"/>
      <c r="EE591" s="71"/>
      <c r="EF591" s="71"/>
      <c r="EG591" s="71"/>
      <c r="EH591" s="71"/>
      <c r="EI591" s="71"/>
      <c r="EJ591" s="71"/>
      <c r="EK591" s="71"/>
      <c r="EL591" s="71"/>
      <c r="EM591" s="71"/>
      <c r="EN591" s="71"/>
      <c r="EO591" s="71"/>
      <c r="EP591" s="71"/>
      <c r="EQ591" s="71"/>
      <c r="ER591" s="71"/>
      <c r="ES591" s="71"/>
      <c r="ET591" s="71"/>
      <c r="EU591" s="71"/>
      <c r="EV591" s="71"/>
      <c r="EW591" s="71"/>
      <c r="EX591" s="71"/>
      <c r="EY591" s="71"/>
      <c r="EZ591" s="71"/>
      <c r="FA591" s="71"/>
      <c r="FB591" s="71"/>
      <c r="FC591" s="71"/>
      <c r="FD591" s="71"/>
      <c r="FE591" s="71"/>
      <c r="FF591" s="71"/>
      <c r="FG591" s="71"/>
      <c r="FH591" s="71"/>
      <c r="FI591" s="71"/>
      <c r="FJ591" s="71"/>
      <c r="FK591" s="71"/>
      <c r="FL591" s="71"/>
      <c r="FM591" s="71"/>
      <c r="FN591" s="71"/>
      <c r="FO591" s="71"/>
      <c r="FP591" s="71"/>
      <c r="FQ591" s="71"/>
      <c r="FR591" s="71"/>
      <c r="FS591" s="71"/>
      <c r="FT591" s="71"/>
      <c r="FU591" s="71"/>
      <c r="FV591" s="71"/>
      <c r="FW591" s="71"/>
      <c r="FX591" s="71"/>
      <c r="FY591" s="71"/>
      <c r="FZ591" s="71"/>
      <c r="GA591" s="71"/>
      <c r="GB591" s="71"/>
      <c r="GC591" s="71"/>
      <c r="GD591" s="71"/>
      <c r="GE591" s="71"/>
      <c r="GF591" s="71"/>
      <c r="GG591" s="71"/>
      <c r="GH591" s="71"/>
      <c r="GI591" s="71"/>
      <c r="GJ591" s="71"/>
      <c r="GK591" s="71"/>
      <c r="GL591" s="71"/>
      <c r="GM591" s="71"/>
      <c r="GN591" s="71"/>
      <c r="GO591" s="71"/>
      <c r="GP591" s="71"/>
      <c r="GQ591" s="71"/>
      <c r="GR591" s="71"/>
      <c r="GS591" s="71"/>
      <c r="GT591" s="71"/>
      <c r="GU591" s="71"/>
      <c r="GV591" s="71"/>
      <c r="GW591" s="71"/>
      <c r="GX591" s="71"/>
      <c r="GY591" s="71"/>
      <c r="GZ591" s="71"/>
      <c r="HA591" s="71"/>
      <c r="HB591" s="71"/>
      <c r="HC591" s="71"/>
      <c r="HD591" s="71"/>
      <c r="HE591" s="71"/>
      <c r="HF591" s="71"/>
      <c r="HG591" s="71"/>
      <c r="HH591" s="71"/>
      <c r="HI591" s="71"/>
      <c r="HJ591" s="71"/>
      <c r="HK591" s="71"/>
      <c r="HL591" s="71"/>
      <c r="HM591" s="71"/>
      <c r="HN591" s="71"/>
      <c r="HO591" s="71"/>
      <c r="HP591" s="71"/>
      <c r="HQ591" s="71"/>
      <c r="HR591" s="71"/>
      <c r="HS591" s="71"/>
      <c r="HT591" s="71"/>
      <c r="HU591" s="71"/>
      <c r="HV591" s="71"/>
      <c r="HW591" s="71"/>
      <c r="HX591" s="71"/>
      <c r="HY591" s="71"/>
      <c r="HZ591" s="71"/>
      <c r="IA591" s="71"/>
      <c r="IB591" s="71"/>
      <c r="IC591" s="71"/>
      <c r="ID591" s="71"/>
      <c r="IE591" s="71"/>
      <c r="IF591" s="71"/>
      <c r="IG591" s="71"/>
      <c r="IH591" s="71"/>
      <c r="II591" s="71"/>
      <c r="IJ591" s="71"/>
      <c r="IK591" s="71"/>
      <c r="IL591" s="71"/>
      <c r="IM591" s="71"/>
      <c r="IN591" s="71"/>
      <c r="IO591" s="71"/>
      <c r="IP591" s="71"/>
      <c r="IQ591" s="71"/>
      <c r="IR591" s="71"/>
      <c r="IS591" s="71"/>
      <c r="IT591" s="71"/>
      <c r="IU591" s="71"/>
      <c r="IV591" s="71"/>
      <c r="IW591" s="71"/>
      <c r="IX591" s="71"/>
      <c r="IY591" s="71"/>
      <c r="IZ591" s="71"/>
    </row>
    <row r="592" spans="1:1024" s="115" customFormat="1" ht="25.5">
      <c r="A592" s="103" t="str">
        <f>IF(AND(A591&gt;0,B591&lt;=0),CONCATENATE(A591,".1"),IF(IFERROR(RIGHT(A591,4)*1,0)&gt;999,CONCATENATE(LEFT(A591,LEN(A591)*1-4),RIGHT(A591,4)*1+1),IF(IFERROR(RIGHT(A591,3)*1,0)&gt;99,CONCATENATE(LEFT(A591,LEN(A591)*1-3),RIGHT(A591,3)*1+1),IF(IFERROR(RIGHT(A591,2)*1,0)&gt;9,CONCATENATE(LEFT(A591,LEN(A591)*1-2),RIGHT(A591,2)*1+1),CONCATENATE(LEFT(A591,LEN(A591)*1-1),RIGHT(A591)*1+1)))))</f>
        <v>1.13.12.2</v>
      </c>
      <c r="B592" s="63">
        <v>787</v>
      </c>
      <c r="C592" s="65" t="s">
        <v>491</v>
      </c>
      <c r="D592" s="104" t="str">
        <f>O592</f>
        <v>Quadro de distribuicao com barramento trifasico, de embutir, em chapa de aco galvanizado, para 70 disjuntores DIN, 225A</v>
      </c>
      <c r="E592" s="160" t="s">
        <v>655</v>
      </c>
      <c r="F592" s="55" t="s">
        <v>471</v>
      </c>
      <c r="G592" s="158">
        <v>4</v>
      </c>
      <c r="H592" s="55">
        <f>M592</f>
        <v>1950.21</v>
      </c>
      <c r="I592" s="55">
        <f>TRUNC(H592*(1+$L$9),2)</f>
        <v>2437.7600000000002</v>
      </c>
      <c r="J592" s="106">
        <f>TRUNC(I592*G592,2)</f>
        <v>9751.0400000000009</v>
      </c>
      <c r="K592" s="107">
        <f>J592/U592</f>
        <v>0.7168069253071282</v>
      </c>
      <c r="L592" s="107">
        <f>J592/$J$744</f>
        <v>5.9034957039827689E-4</v>
      </c>
      <c r="M592" s="108">
        <v>1950.21</v>
      </c>
      <c r="N592" s="109" t="s">
        <v>609</v>
      </c>
      <c r="O592" s="110" t="s">
        <v>2095</v>
      </c>
      <c r="P592" s="111"/>
      <c r="Q592" s="112"/>
      <c r="R592" s="111"/>
      <c r="S592" s="111"/>
      <c r="T592" s="113"/>
      <c r="U592" s="114">
        <f>IF(OR(P592="T1",P592="T2",P592="T3",P592="T4",P592="T5"),N592,U593)</f>
        <v>13603.44</v>
      </c>
      <c r="V592" s="71">
        <f t="shared" si="496"/>
        <v>1</v>
      </c>
      <c r="W592" s="71">
        <f t="shared" si="497"/>
        <v>1</v>
      </c>
      <c r="X592" s="71">
        <f t="shared" si="498"/>
        <v>13</v>
      </c>
      <c r="Y592" s="71">
        <f t="shared" si="499"/>
        <v>12</v>
      </c>
      <c r="Z592" s="71">
        <f t="shared" si="506"/>
        <v>0</v>
      </c>
      <c r="AA592" s="71">
        <f t="shared" si="500"/>
        <v>15485225.920000011</v>
      </c>
      <c r="AB592" s="71">
        <f t="shared" si="501"/>
        <v>15485225.920000011</v>
      </c>
      <c r="AC592" s="71">
        <f t="shared" si="502"/>
        <v>720179.64</v>
      </c>
      <c r="AD592" s="71">
        <f t="shared" si="503"/>
        <v>10215.44</v>
      </c>
      <c r="AE592" s="71">
        <f t="shared" si="504"/>
        <v>1245240.2099999997</v>
      </c>
      <c r="AF592" s="90" t="str">
        <f t="shared" si="507"/>
        <v>CENTRO INTEGRADO DE SAÚDE XANXERÊ</v>
      </c>
      <c r="AG592" s="90" t="str">
        <f t="shared" si="507"/>
        <v>CONSTRUÇÃO</v>
      </c>
      <c r="AH592" s="90" t="str">
        <f t="shared" si="507"/>
        <v xml:space="preserve">INSTALAÇÕES ELÉTRICAS </v>
      </c>
      <c r="AI592" s="90" t="str">
        <f t="shared" si="507"/>
        <v>QUADRO DISTRIB. CHAPA PINTADA – EMBUTIR</v>
      </c>
      <c r="AJ592" s="90" t="s">
        <v>489</v>
      </c>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71"/>
      <c r="CA592" s="71"/>
      <c r="CB592" s="71"/>
      <c r="CC592" s="71"/>
      <c r="CD592" s="71"/>
      <c r="CE592" s="71"/>
      <c r="CF592" s="71"/>
      <c r="CG592" s="71"/>
      <c r="CH592" s="71"/>
      <c r="CI592" s="71"/>
      <c r="CJ592" s="71"/>
      <c r="CK592" s="71"/>
      <c r="CL592" s="71"/>
      <c r="CM592" s="71"/>
      <c r="CN592" s="71"/>
      <c r="CO592" s="71"/>
      <c r="CP592" s="71"/>
      <c r="CQ592" s="71"/>
      <c r="CR592" s="71"/>
      <c r="CS592" s="71"/>
      <c r="CT592" s="71"/>
      <c r="CU592" s="71"/>
      <c r="CV592" s="71"/>
      <c r="CW592" s="71"/>
      <c r="CX592" s="71"/>
      <c r="CY592" s="71"/>
      <c r="CZ592" s="71"/>
      <c r="DA592" s="71"/>
      <c r="DB592" s="71"/>
      <c r="DC592" s="71"/>
      <c r="DD592" s="71"/>
      <c r="DE592" s="71"/>
      <c r="DF592" s="71"/>
      <c r="DG592" s="71"/>
      <c r="DH592" s="71"/>
      <c r="DI592" s="71"/>
      <c r="DJ592" s="71"/>
      <c r="DK592" s="71"/>
      <c r="DL592" s="71"/>
      <c r="DM592" s="71"/>
      <c r="DN592" s="71"/>
      <c r="DO592" s="71"/>
      <c r="DP592" s="71"/>
      <c r="DQ592" s="71"/>
      <c r="DR592" s="71"/>
      <c r="DS592" s="71"/>
      <c r="DT592" s="71"/>
      <c r="DU592" s="71"/>
      <c r="DV592" s="71"/>
      <c r="DW592" s="71"/>
      <c r="DX592" s="71"/>
      <c r="DY592" s="71"/>
      <c r="DZ592" s="71"/>
      <c r="EA592" s="71"/>
      <c r="EB592" s="71"/>
      <c r="EC592" s="71"/>
      <c r="ED592" s="71"/>
      <c r="EE592" s="71"/>
      <c r="EF592" s="71"/>
      <c r="EG592" s="71"/>
      <c r="EH592" s="71"/>
      <c r="EI592" s="71"/>
      <c r="EJ592" s="71"/>
      <c r="EK592" s="71"/>
      <c r="EL592" s="71"/>
      <c r="EM592" s="71"/>
      <c r="EN592" s="71"/>
      <c r="EO592" s="71"/>
      <c r="EP592" s="71"/>
      <c r="EQ592" s="71"/>
      <c r="ER592" s="71"/>
      <c r="ES592" s="71"/>
      <c r="ET592" s="71"/>
      <c r="EU592" s="71"/>
      <c r="EV592" s="71"/>
      <c r="EW592" s="71"/>
      <c r="EX592" s="71"/>
      <c r="EY592" s="71"/>
      <c r="EZ592" s="71"/>
      <c r="FA592" s="71"/>
      <c r="FB592" s="71"/>
      <c r="FC592" s="71"/>
      <c r="FD592" s="71"/>
      <c r="FE592" s="71"/>
      <c r="FF592" s="71"/>
      <c r="FG592" s="71"/>
      <c r="FH592" s="71"/>
      <c r="FI592" s="71"/>
      <c r="FJ592" s="71"/>
      <c r="FK592" s="71"/>
      <c r="FL592" s="71"/>
      <c r="FM592" s="71"/>
      <c r="FN592" s="71"/>
      <c r="FO592" s="71"/>
      <c r="FP592" s="71"/>
      <c r="FQ592" s="71"/>
      <c r="FR592" s="71"/>
      <c r="FS592" s="71"/>
      <c r="FT592" s="71"/>
      <c r="FU592" s="71"/>
      <c r="FV592" s="71"/>
      <c r="FW592" s="71"/>
      <c r="FX592" s="71"/>
      <c r="FY592" s="71"/>
      <c r="FZ592" s="71"/>
      <c r="GA592" s="71"/>
      <c r="GB592" s="71"/>
      <c r="GC592" s="71"/>
      <c r="GD592" s="71"/>
      <c r="GE592" s="71"/>
      <c r="GF592" s="71"/>
      <c r="GG592" s="71"/>
      <c r="GH592" s="71"/>
      <c r="GI592" s="71"/>
      <c r="GJ592" s="71"/>
      <c r="GK592" s="71"/>
      <c r="GL592" s="71"/>
      <c r="GM592" s="71"/>
      <c r="GN592" s="71"/>
      <c r="GO592" s="71"/>
      <c r="GP592" s="71"/>
      <c r="GQ592" s="71"/>
      <c r="GR592" s="71"/>
      <c r="GS592" s="71"/>
      <c r="GT592" s="71"/>
      <c r="GU592" s="71"/>
      <c r="GV592" s="71"/>
      <c r="GW592" s="71"/>
      <c r="GX592" s="71"/>
      <c r="GY592" s="71"/>
      <c r="GZ592" s="71"/>
      <c r="HA592" s="71"/>
      <c r="HB592" s="71"/>
      <c r="HC592" s="71"/>
      <c r="HD592" s="71"/>
      <c r="HE592" s="71"/>
      <c r="HF592" s="71"/>
      <c r="HG592" s="71"/>
      <c r="HH592" s="71"/>
      <c r="HI592" s="71"/>
      <c r="HJ592" s="71"/>
      <c r="HK592" s="71"/>
      <c r="HL592" s="71"/>
      <c r="HM592" s="71"/>
      <c r="HN592" s="71"/>
      <c r="HO592" s="71"/>
      <c r="HP592" s="71"/>
      <c r="HQ592" s="71"/>
      <c r="HR592" s="71"/>
      <c r="HS592" s="71"/>
      <c r="HT592" s="71"/>
      <c r="HU592" s="71"/>
      <c r="HV592" s="71"/>
      <c r="HW592" s="71"/>
      <c r="HX592" s="71"/>
      <c r="HY592" s="71"/>
      <c r="HZ592" s="71"/>
      <c r="IA592" s="71"/>
      <c r="IB592" s="71"/>
      <c r="IC592" s="71"/>
      <c r="ID592" s="71"/>
      <c r="IE592" s="71"/>
      <c r="IF592" s="71"/>
      <c r="IG592" s="71"/>
      <c r="IH592" s="71"/>
      <c r="II592" s="71"/>
      <c r="IJ592" s="71"/>
      <c r="IK592" s="71"/>
      <c r="IL592" s="71"/>
      <c r="IM592" s="71"/>
      <c r="IN592" s="71"/>
      <c r="IO592" s="71"/>
      <c r="IP592" s="71"/>
      <c r="IQ592" s="71"/>
      <c r="IR592" s="71"/>
      <c r="IS592" s="71"/>
      <c r="IT592" s="71"/>
      <c r="IU592" s="71"/>
      <c r="IV592" s="71"/>
      <c r="IW592" s="71"/>
      <c r="IX592" s="71"/>
      <c r="IY592" s="71"/>
      <c r="IZ592" s="71"/>
    </row>
    <row r="593" spans="1:1024" s="115" customFormat="1" ht="25.5">
      <c r="A593" s="103" t="str">
        <f>IF(AND(A592&gt;0,B592&lt;=0),CONCATENATE(A592,".1"),IF(IFERROR(RIGHT(A592,4)*1,0)&gt;999,CONCATENATE(LEFT(A592,LEN(A592)*1-4),RIGHT(A592,4)*1+1),IF(IFERROR(RIGHT(A592,3)*1,0)&gt;99,CONCATENATE(LEFT(A592,LEN(A592)*1-3),RIGHT(A592,3)*1+1),IF(IFERROR(RIGHT(A592,2)*1,0)&gt;9,CONCATENATE(LEFT(A592,LEN(A592)*1-2),RIGHT(A592,2)*1+1),CONCATENATE(LEFT(A592,LEN(A592)*1-1),RIGHT(A592)*1+1)))))</f>
        <v>1.13.12.3</v>
      </c>
      <c r="B593" s="63">
        <v>6079</v>
      </c>
      <c r="C593" s="65" t="s">
        <v>491</v>
      </c>
      <c r="D593" s="104" t="str">
        <f>O593</f>
        <v>Quadro de distribuição de embutir c/ barramento trifásico p/ 50 disjuntores unipolares em chapa de aço galvanizada</v>
      </c>
      <c r="E593" s="160" t="s">
        <v>655</v>
      </c>
      <c r="F593" s="55" t="s">
        <v>471</v>
      </c>
      <c r="G593" s="158">
        <v>2</v>
      </c>
      <c r="H593" s="55">
        <f>M593</f>
        <v>1355.2</v>
      </c>
      <c r="I593" s="55">
        <f>TRUNC(H593*(1+$L$9),2)</f>
        <v>1694</v>
      </c>
      <c r="J593" s="106">
        <f>TRUNC(I593*G593,2)</f>
        <v>3388</v>
      </c>
      <c r="K593" s="107">
        <f>J593/U593</f>
        <v>0.24905465088242384</v>
      </c>
      <c r="L593" s="107">
        <f>J593/$J$744</f>
        <v>2.0511702797951418E-4</v>
      </c>
      <c r="M593" s="108">
        <v>1355.2</v>
      </c>
      <c r="N593" s="109" t="s">
        <v>609</v>
      </c>
      <c r="O593" s="110" t="s">
        <v>2311</v>
      </c>
      <c r="P593" s="111"/>
      <c r="Q593" s="112"/>
      <c r="R593" s="111"/>
      <c r="S593" s="111"/>
      <c r="T593" s="113"/>
      <c r="U593" s="114">
        <f>IF(OR(P593="T1",P593="T2",P593="T3",P593="T4",P593="T5"),N593,U594)</f>
        <v>13603.44</v>
      </c>
      <c r="V593" s="71">
        <f t="shared" si="496"/>
        <v>1</v>
      </c>
      <c r="W593" s="71">
        <f t="shared" si="497"/>
        <v>1</v>
      </c>
      <c r="X593" s="71">
        <f t="shared" si="498"/>
        <v>13</v>
      </c>
      <c r="Y593" s="71">
        <f t="shared" si="499"/>
        <v>12</v>
      </c>
      <c r="Z593" s="71">
        <f t="shared" si="506"/>
        <v>0</v>
      </c>
      <c r="AA593" s="71">
        <f t="shared" si="500"/>
        <v>15488613.920000011</v>
      </c>
      <c r="AB593" s="71">
        <f t="shared" si="501"/>
        <v>15488613.920000011</v>
      </c>
      <c r="AC593" s="71">
        <f t="shared" si="502"/>
        <v>723567.64</v>
      </c>
      <c r="AD593" s="71">
        <f t="shared" si="503"/>
        <v>13603.44</v>
      </c>
      <c r="AE593" s="71">
        <f t="shared" si="504"/>
        <v>1248628.2099999997</v>
      </c>
      <c r="AF593" s="90" t="str">
        <f t="shared" si="507"/>
        <v>CENTRO INTEGRADO DE SAÚDE XANXERÊ</v>
      </c>
      <c r="AG593" s="90" t="str">
        <f t="shared" si="507"/>
        <v>CONSTRUÇÃO</v>
      </c>
      <c r="AH593" s="90" t="str">
        <f t="shared" si="507"/>
        <v xml:space="preserve">INSTALAÇÕES ELÉTRICAS </v>
      </c>
      <c r="AI593" s="90" t="str">
        <f t="shared" si="507"/>
        <v>QUADRO DISTRIB. CHAPA PINTADA – EMBUTIR</v>
      </c>
      <c r="AJ593" s="90" t="s">
        <v>489</v>
      </c>
      <c r="AK593" s="71"/>
      <c r="AL593" s="71"/>
      <c r="AM593" s="71"/>
      <c r="AN593" s="71"/>
      <c r="AO593" s="71"/>
      <c r="AP593" s="71"/>
      <c r="AQ593" s="71"/>
      <c r="AR593" s="71"/>
      <c r="AS593" s="71"/>
      <c r="AT593" s="71"/>
      <c r="AU593" s="71"/>
      <c r="AV593" s="71"/>
      <c r="AW593" s="71"/>
      <c r="AX593" s="71"/>
      <c r="AY593" s="71"/>
      <c r="AZ593" s="71"/>
      <c r="BA593" s="71"/>
      <c r="BB593" s="71"/>
      <c r="BC593" s="71"/>
      <c r="BD593" s="71"/>
      <c r="BE593" s="71"/>
      <c r="BF593" s="71"/>
      <c r="BG593" s="71"/>
      <c r="BH593" s="71"/>
      <c r="BI593" s="71"/>
      <c r="BJ593" s="71"/>
      <c r="BK593" s="71"/>
      <c r="BL593" s="71"/>
      <c r="BM593" s="71"/>
      <c r="BN593" s="71"/>
      <c r="BO593" s="71"/>
      <c r="BP593" s="71"/>
      <c r="BQ593" s="71"/>
      <c r="BR593" s="71"/>
      <c r="BS593" s="71"/>
      <c r="BT593" s="71"/>
      <c r="BU593" s="71"/>
      <c r="BV593" s="71"/>
      <c r="BW593" s="71"/>
      <c r="BX593" s="71"/>
      <c r="BY593" s="71"/>
      <c r="BZ593" s="71"/>
      <c r="CA593" s="71"/>
      <c r="CB593" s="71"/>
      <c r="CC593" s="71"/>
      <c r="CD593" s="71"/>
      <c r="CE593" s="71"/>
      <c r="CF593" s="71"/>
      <c r="CG593" s="71"/>
      <c r="CH593" s="71"/>
      <c r="CI593" s="71"/>
      <c r="CJ593" s="71"/>
      <c r="CK593" s="71"/>
      <c r="CL593" s="71"/>
      <c r="CM593" s="71"/>
      <c r="CN593" s="71"/>
      <c r="CO593" s="71"/>
      <c r="CP593" s="71"/>
      <c r="CQ593" s="71"/>
      <c r="CR593" s="71"/>
      <c r="CS593" s="71"/>
      <c r="CT593" s="71"/>
      <c r="CU593" s="71"/>
      <c r="CV593" s="71"/>
      <c r="CW593" s="71"/>
      <c r="CX593" s="71"/>
      <c r="CY593" s="71"/>
      <c r="CZ593" s="71"/>
      <c r="DA593" s="71"/>
      <c r="DB593" s="71"/>
      <c r="DC593" s="71"/>
      <c r="DD593" s="71"/>
      <c r="DE593" s="71"/>
      <c r="DF593" s="71"/>
      <c r="DG593" s="71"/>
      <c r="DH593" s="71"/>
      <c r="DI593" s="71"/>
      <c r="DJ593" s="71"/>
      <c r="DK593" s="71"/>
      <c r="DL593" s="71"/>
      <c r="DM593" s="71"/>
      <c r="DN593" s="71"/>
      <c r="DO593" s="71"/>
      <c r="DP593" s="71"/>
      <c r="DQ593" s="71"/>
      <c r="DR593" s="71"/>
      <c r="DS593" s="71"/>
      <c r="DT593" s="71"/>
      <c r="DU593" s="71"/>
      <c r="DV593" s="71"/>
      <c r="DW593" s="71"/>
      <c r="DX593" s="71"/>
      <c r="DY593" s="71"/>
      <c r="DZ593" s="71"/>
      <c r="EA593" s="71"/>
      <c r="EB593" s="71"/>
      <c r="EC593" s="71"/>
      <c r="ED593" s="71"/>
      <c r="EE593" s="71"/>
      <c r="EF593" s="71"/>
      <c r="EG593" s="71"/>
      <c r="EH593" s="71"/>
      <c r="EI593" s="71"/>
      <c r="EJ593" s="71"/>
      <c r="EK593" s="71"/>
      <c r="EL593" s="71"/>
      <c r="EM593" s="71"/>
      <c r="EN593" s="71"/>
      <c r="EO593" s="71"/>
      <c r="EP593" s="71"/>
      <c r="EQ593" s="71"/>
      <c r="ER593" s="71"/>
      <c r="ES593" s="71"/>
      <c r="ET593" s="71"/>
      <c r="EU593" s="71"/>
      <c r="EV593" s="71"/>
      <c r="EW593" s="71"/>
      <c r="EX593" s="71"/>
      <c r="EY593" s="71"/>
      <c r="EZ593" s="71"/>
      <c r="FA593" s="71"/>
      <c r="FB593" s="71"/>
      <c r="FC593" s="71"/>
      <c r="FD593" s="71"/>
      <c r="FE593" s="71"/>
      <c r="FF593" s="71"/>
      <c r="FG593" s="71"/>
      <c r="FH593" s="71"/>
      <c r="FI593" s="71"/>
      <c r="FJ593" s="71"/>
      <c r="FK593" s="71"/>
      <c r="FL593" s="71"/>
      <c r="FM593" s="71"/>
      <c r="FN593" s="71"/>
      <c r="FO593" s="71"/>
      <c r="FP593" s="71"/>
      <c r="FQ593" s="71"/>
      <c r="FR593" s="71"/>
      <c r="FS593" s="71"/>
      <c r="FT593" s="71"/>
      <c r="FU593" s="71"/>
      <c r="FV593" s="71"/>
      <c r="FW593" s="71"/>
      <c r="FX593" s="71"/>
      <c r="FY593" s="71"/>
      <c r="FZ593" s="71"/>
      <c r="GA593" s="71"/>
      <c r="GB593" s="71"/>
      <c r="GC593" s="71"/>
      <c r="GD593" s="71"/>
      <c r="GE593" s="71"/>
      <c r="GF593" s="71"/>
      <c r="GG593" s="71"/>
      <c r="GH593" s="71"/>
      <c r="GI593" s="71"/>
      <c r="GJ593" s="71"/>
      <c r="GK593" s="71"/>
      <c r="GL593" s="71"/>
      <c r="GM593" s="71"/>
      <c r="GN593" s="71"/>
      <c r="GO593" s="71"/>
      <c r="GP593" s="71"/>
      <c r="GQ593" s="71"/>
      <c r="GR593" s="71"/>
      <c r="GS593" s="71"/>
      <c r="GT593" s="71"/>
      <c r="GU593" s="71"/>
      <c r="GV593" s="71"/>
      <c r="GW593" s="71"/>
      <c r="GX593" s="71"/>
      <c r="GY593" s="71"/>
      <c r="GZ593" s="71"/>
      <c r="HA593" s="71"/>
      <c r="HB593" s="71"/>
      <c r="HC593" s="71"/>
      <c r="HD593" s="71"/>
      <c r="HE593" s="71"/>
      <c r="HF593" s="71"/>
      <c r="HG593" s="71"/>
      <c r="HH593" s="71"/>
      <c r="HI593" s="71"/>
      <c r="HJ593" s="71"/>
      <c r="HK593" s="71"/>
      <c r="HL593" s="71"/>
      <c r="HM593" s="71"/>
      <c r="HN593" s="71"/>
      <c r="HO593" s="71"/>
      <c r="HP593" s="71"/>
      <c r="HQ593" s="71"/>
      <c r="HR593" s="71"/>
      <c r="HS593" s="71"/>
      <c r="HT593" s="71"/>
      <c r="HU593" s="71"/>
      <c r="HV593" s="71"/>
      <c r="HW593" s="71"/>
      <c r="HX593" s="71"/>
      <c r="HY593" s="71"/>
      <c r="HZ593" s="71"/>
      <c r="IA593" s="71"/>
      <c r="IB593" s="71"/>
      <c r="IC593" s="71"/>
      <c r="ID593" s="71"/>
      <c r="IE593" s="71"/>
      <c r="IF593" s="71"/>
      <c r="IG593" s="71"/>
      <c r="IH593" s="71"/>
      <c r="II593" s="71"/>
      <c r="IJ593" s="71"/>
      <c r="IK593" s="71"/>
      <c r="IL593" s="71"/>
      <c r="IM593" s="71"/>
      <c r="IN593" s="71"/>
      <c r="IO593" s="71"/>
      <c r="IP593" s="71"/>
      <c r="IQ593" s="71"/>
      <c r="IR593" s="71"/>
      <c r="IS593" s="71"/>
      <c r="IT593" s="71"/>
      <c r="IU593" s="71"/>
      <c r="IV593" s="71"/>
      <c r="IW593" s="71"/>
      <c r="IX593" s="71"/>
      <c r="IY593" s="71"/>
      <c r="IZ593" s="71"/>
    </row>
    <row r="594" spans="1:1024" s="94" customFormat="1">
      <c r="A594" s="117"/>
      <c r="B594" s="118"/>
      <c r="C594" s="119"/>
      <c r="D594" s="120"/>
      <c r="E594" s="121" t="str">
        <f>IF(P594="T1",CONCATENATE("Total ",LOWER(AF594)),IF(P594="T2",CONCATENATE("Total ",LOWER(AG594)),IF(P594="T3",CONCATENATE("Total ",LOWER(AH594)),IF(P594="T4",CONCATENATE("Total ",LOWER(AI594)),IF(P594="T5",CONCATENATE("Total ",LOWER(AJ594)),"Total do item")))))</f>
        <v>Total quadro distrib. chapa pintada – embutir</v>
      </c>
      <c r="F594" s="122"/>
      <c r="G594" s="122"/>
      <c r="H594" s="122"/>
      <c r="I594" s="123"/>
      <c r="J594" s="124">
        <f>N594</f>
        <v>13603.44</v>
      </c>
      <c r="K594" s="125">
        <f>J594/N594</f>
        <v>1</v>
      </c>
      <c r="L594" s="125">
        <f>M594</f>
        <v>8.2358240351170084E-4</v>
      </c>
      <c r="M594" s="126">
        <f>J594/$J$744</f>
        <v>8.2358240351170084E-4</v>
      </c>
      <c r="N594" s="127">
        <f>IF(P594="T1",AA594,IF(P594="T2",AB594,IF(P594="T3",AC594,IF(P594="T4",AD594,IF(P594="T5",AE594,0)))))</f>
        <v>13603.44</v>
      </c>
      <c r="O594" s="127"/>
      <c r="P594" s="94" t="s">
        <v>483</v>
      </c>
      <c r="Q594"/>
      <c r="R594" s="128"/>
      <c r="S594" s="128"/>
      <c r="T594" s="89"/>
      <c r="U594" s="128">
        <f>IF(OR(P594="T1",P594="T2",P594="T3",P594="T4",P594="T5"),N594,U595)</f>
        <v>13603.44</v>
      </c>
      <c r="V594" s="96">
        <f t="shared" si="496"/>
        <v>1</v>
      </c>
      <c r="W594" s="96">
        <f t="shared" si="497"/>
        <v>1</v>
      </c>
      <c r="X594" s="96">
        <f t="shared" si="498"/>
        <v>13</v>
      </c>
      <c r="Y594" s="96">
        <f t="shared" si="499"/>
        <v>12</v>
      </c>
      <c r="Z594" s="96">
        <f t="shared" si="506"/>
        <v>0</v>
      </c>
      <c r="AA594" s="96">
        <f t="shared" si="500"/>
        <v>15488613.920000011</v>
      </c>
      <c r="AB594" s="96">
        <f t="shared" si="501"/>
        <v>15488613.920000011</v>
      </c>
      <c r="AC594" s="96">
        <f t="shared" si="502"/>
        <v>723567.64</v>
      </c>
      <c r="AD594" s="96">
        <f t="shared" si="503"/>
        <v>13603.44</v>
      </c>
      <c r="AE594" s="96">
        <f t="shared" si="504"/>
        <v>1248628.2099999997</v>
      </c>
      <c r="AF594" s="97" t="str">
        <f t="shared" ref="AF594:AI595" si="508">IF($P594=AF$11,$D594,AF593)</f>
        <v>CENTRO INTEGRADO DE SAÚDE XANXERÊ</v>
      </c>
      <c r="AG594" s="97" t="str">
        <f t="shared" si="508"/>
        <v>CONSTRUÇÃO</v>
      </c>
      <c r="AH594" s="97" t="str">
        <f t="shared" si="508"/>
        <v xml:space="preserve">INSTALAÇÕES ELÉTRICAS </v>
      </c>
      <c r="AI594" s="97" t="str">
        <f t="shared" si="508"/>
        <v>QUADRO DISTRIB. CHAPA PINTADA – EMBUTIR</v>
      </c>
      <c r="AJ594" s="97" t="s">
        <v>489</v>
      </c>
      <c r="AMI594"/>
      <c r="AMJ594"/>
    </row>
    <row r="595" spans="1:1024" s="156" customFormat="1" ht="15.75">
      <c r="A595" s="129" t="s">
        <v>688</v>
      </c>
      <c r="B595" s="130"/>
      <c r="C595" s="130"/>
      <c r="D595" s="131" t="s">
        <v>689</v>
      </c>
      <c r="E595" s="130"/>
      <c r="F595" s="130"/>
      <c r="G595" s="130"/>
      <c r="H595" s="130"/>
      <c r="I595" s="130"/>
      <c r="J595" s="130"/>
      <c r="K595" s="130"/>
      <c r="L595" s="132"/>
      <c r="M595" s="133"/>
      <c r="N595" s="94"/>
      <c r="O595" s="94"/>
      <c r="P595" s="94" t="s">
        <v>478</v>
      </c>
      <c r="Q595"/>
      <c r="R595" s="94"/>
      <c r="S595" s="94"/>
      <c r="T595" s="89"/>
      <c r="U595" s="128">
        <f>IF(OR(P595="T1",P595="T2",P595="T3",P595="T4",P595="T5"),N595,U597)</f>
        <v>30784.49</v>
      </c>
      <c r="V595" s="96">
        <f t="shared" si="496"/>
        <v>1</v>
      </c>
      <c r="W595" s="96">
        <f t="shared" si="497"/>
        <v>1</v>
      </c>
      <c r="X595" s="96">
        <f t="shared" si="498"/>
        <v>13</v>
      </c>
      <c r="Y595" s="96">
        <f t="shared" si="499"/>
        <v>13</v>
      </c>
      <c r="Z595" s="96">
        <f t="shared" si="506"/>
        <v>0</v>
      </c>
      <c r="AA595" s="96">
        <f t="shared" si="500"/>
        <v>15488613.920000011</v>
      </c>
      <c r="AB595" s="96">
        <f t="shared" si="501"/>
        <v>15488613.920000011</v>
      </c>
      <c r="AC595" s="96">
        <f t="shared" si="502"/>
        <v>723567.64</v>
      </c>
      <c r="AD595" s="96">
        <f t="shared" si="503"/>
        <v>0</v>
      </c>
      <c r="AE595" s="96">
        <f t="shared" si="504"/>
        <v>1248628.2099999997</v>
      </c>
      <c r="AF595" s="97" t="str">
        <f t="shared" si="508"/>
        <v>CENTRO INTEGRADO DE SAÚDE XANXERÊ</v>
      </c>
      <c r="AG595" s="97" t="str">
        <f t="shared" si="508"/>
        <v>CONSTRUÇÃO</v>
      </c>
      <c r="AH595" s="97" t="str">
        <f t="shared" si="508"/>
        <v xml:space="preserve">INSTALAÇÕES ELÉTRICAS </v>
      </c>
      <c r="AI595" s="97" t="str">
        <f t="shared" si="508"/>
        <v>ACESSÓRIOS P/ ELETRODUTOS</v>
      </c>
      <c r="AJ595" s="97" t="s">
        <v>489</v>
      </c>
      <c r="AK595" s="94"/>
      <c r="AL595" s="94"/>
      <c r="AM595" s="94"/>
      <c r="AN595" s="94"/>
      <c r="AO595" s="94"/>
      <c r="AP595" s="94"/>
      <c r="AQ595" s="94"/>
      <c r="AR595" s="94"/>
      <c r="AS595" s="94"/>
      <c r="AT595" s="94"/>
      <c r="AU595" s="94"/>
      <c r="AV595" s="94"/>
      <c r="AW595" s="94"/>
      <c r="AX595" s="94"/>
      <c r="AY595" s="94"/>
      <c r="AZ595" s="94"/>
      <c r="BA595" s="94"/>
      <c r="BB595" s="94"/>
      <c r="BC595" s="94"/>
      <c r="BD595" s="94"/>
      <c r="BE595" s="94"/>
      <c r="BF595" s="96"/>
      <c r="BG595" s="96"/>
      <c r="BH595" s="96"/>
      <c r="BI595" s="96"/>
      <c r="BJ595" s="96"/>
      <c r="BK595" s="96"/>
      <c r="BL595" s="96"/>
      <c r="BM595" s="96"/>
      <c r="BN595" s="96"/>
      <c r="BO595" s="96"/>
      <c r="BP595" s="96"/>
      <c r="BQ595" s="96"/>
      <c r="BR595" s="96"/>
      <c r="BS595" s="96"/>
      <c r="BT595" s="96"/>
      <c r="BU595" s="96"/>
      <c r="BV595" s="96"/>
      <c r="BW595" s="96"/>
      <c r="BX595" s="96"/>
      <c r="BY595" s="96"/>
      <c r="BZ595" s="96"/>
      <c r="CA595" s="96"/>
      <c r="CB595" s="96"/>
      <c r="CC595" s="96"/>
      <c r="CD595" s="96"/>
      <c r="CE595" s="96"/>
      <c r="CF595" s="96"/>
      <c r="CG595" s="96"/>
      <c r="CH595" s="96"/>
      <c r="CI595" s="96"/>
      <c r="CJ595" s="96"/>
      <c r="CK595" s="96"/>
      <c r="CL595" s="96"/>
      <c r="CM595" s="96"/>
      <c r="CN595" s="96"/>
      <c r="CO595" s="96"/>
      <c r="CP595" s="96"/>
      <c r="CQ595" s="96"/>
      <c r="CR595" s="96"/>
      <c r="CS595" s="96"/>
      <c r="CT595" s="96"/>
      <c r="CU595" s="96"/>
      <c r="CV595" s="96"/>
      <c r="CW595" s="96"/>
      <c r="CX595" s="96"/>
      <c r="CY595" s="96"/>
      <c r="CZ595" s="96"/>
      <c r="DA595" s="96"/>
      <c r="DB595" s="96"/>
      <c r="DC595" s="96"/>
      <c r="DD595" s="96"/>
      <c r="DE595" s="96"/>
      <c r="DF595" s="96"/>
      <c r="DG595" s="96"/>
      <c r="DH595" s="96"/>
      <c r="DI595" s="96"/>
      <c r="DJ595" s="96"/>
      <c r="DK595" s="96"/>
      <c r="DL595" s="96"/>
      <c r="DM595" s="96"/>
      <c r="DN595" s="96"/>
      <c r="DO595" s="96"/>
      <c r="DP595" s="96"/>
      <c r="DQ595" s="96"/>
      <c r="DR595" s="96"/>
      <c r="DS595" s="96"/>
      <c r="DT595" s="96"/>
      <c r="DU595" s="96"/>
      <c r="DV595" s="96"/>
      <c r="DW595" s="96"/>
      <c r="DX595" s="96"/>
      <c r="DY595" s="96"/>
      <c r="DZ595" s="96"/>
      <c r="EA595" s="96"/>
      <c r="EB595" s="96"/>
      <c r="EC595" s="96"/>
      <c r="ED595" s="96"/>
      <c r="EE595" s="96"/>
      <c r="EF595" s="96"/>
      <c r="EG595" s="96"/>
      <c r="EH595" s="96"/>
      <c r="EI595" s="96"/>
      <c r="EJ595" s="96"/>
      <c r="EK595" s="96"/>
      <c r="EL595" s="96"/>
      <c r="EM595" s="96"/>
      <c r="EN595" s="96"/>
      <c r="EO595" s="96"/>
      <c r="EP595" s="96"/>
      <c r="EQ595" s="96"/>
      <c r="ER595" s="96"/>
      <c r="ES595" s="96"/>
      <c r="ET595" s="96"/>
      <c r="EU595" s="96"/>
      <c r="EV595" s="96"/>
      <c r="EW595" s="96"/>
      <c r="EX595" s="96"/>
      <c r="EY595" s="96"/>
      <c r="EZ595" s="96"/>
      <c r="FA595" s="96"/>
      <c r="FB595" s="96"/>
      <c r="FC595" s="96"/>
      <c r="FD595" s="96"/>
      <c r="FE595" s="96"/>
      <c r="FF595" s="96"/>
      <c r="FG595" s="96"/>
      <c r="FH595" s="96"/>
      <c r="FI595" s="96"/>
      <c r="FJ595" s="96"/>
      <c r="FK595" s="96"/>
      <c r="FL595" s="96"/>
      <c r="FM595" s="96"/>
      <c r="FN595" s="96"/>
      <c r="FO595" s="96"/>
      <c r="FP595" s="96"/>
      <c r="FQ595" s="96"/>
      <c r="FR595" s="96"/>
      <c r="FS595" s="96"/>
      <c r="FT595" s="96"/>
      <c r="FU595" s="96"/>
      <c r="FV595" s="96"/>
      <c r="FW595" s="96"/>
      <c r="FX595" s="96"/>
      <c r="FY595" s="96"/>
      <c r="FZ595" s="96"/>
      <c r="GA595" s="96"/>
      <c r="GB595" s="96"/>
      <c r="GC595" s="96"/>
      <c r="GD595" s="96"/>
      <c r="GE595" s="96"/>
      <c r="GF595" s="96"/>
      <c r="GG595" s="96"/>
      <c r="GH595" s="96"/>
      <c r="GI595" s="96"/>
      <c r="GJ595" s="96"/>
      <c r="GK595" s="96"/>
      <c r="GL595" s="96"/>
      <c r="GM595" s="96"/>
      <c r="GN595" s="96"/>
      <c r="GO595" s="96"/>
      <c r="GP595" s="96"/>
      <c r="GQ595" s="96"/>
      <c r="GR595" s="96"/>
      <c r="GS595" s="96"/>
      <c r="GT595" s="96"/>
      <c r="GU595" s="96"/>
      <c r="GV595" s="96"/>
      <c r="GW595" s="96"/>
      <c r="GX595" s="96"/>
      <c r="GY595" s="96"/>
      <c r="GZ595" s="96"/>
      <c r="HA595" s="96"/>
      <c r="HB595" s="96"/>
      <c r="HC595" s="96"/>
      <c r="HD595" s="96"/>
      <c r="HE595" s="96"/>
      <c r="HF595" s="96"/>
      <c r="HG595" s="96"/>
      <c r="HH595" s="96"/>
      <c r="HI595" s="96"/>
      <c r="HJ595" s="96"/>
      <c r="HK595" s="96"/>
      <c r="HL595" s="96"/>
      <c r="HM595" s="96"/>
      <c r="HN595" s="96"/>
      <c r="HO595" s="96"/>
      <c r="HP595" s="96"/>
      <c r="HQ595" s="96"/>
      <c r="HR595" s="96"/>
      <c r="HS595" s="96"/>
      <c r="HT595" s="96"/>
      <c r="HU595" s="96"/>
      <c r="HV595" s="96"/>
      <c r="HW595" s="96"/>
      <c r="HX595" s="96"/>
      <c r="HY595" s="96"/>
      <c r="HZ595" s="96"/>
      <c r="IA595" s="96"/>
      <c r="IB595" s="96"/>
      <c r="IC595" s="96"/>
      <c r="ID595" s="96"/>
      <c r="IE595" s="96"/>
      <c r="IF595" s="96"/>
      <c r="IG595" s="96"/>
      <c r="IH595" s="96"/>
      <c r="II595" s="96"/>
      <c r="IJ595" s="96"/>
      <c r="IK595" s="96"/>
      <c r="IL595" s="96"/>
      <c r="IM595" s="96"/>
      <c r="IN595" s="96"/>
      <c r="IO595" s="96"/>
      <c r="IP595" s="96"/>
      <c r="IQ595" s="96"/>
      <c r="IR595" s="96"/>
      <c r="IS595" s="96"/>
      <c r="IT595" s="96"/>
      <c r="IU595" s="96"/>
      <c r="IV595" s="96"/>
      <c r="IW595" s="96"/>
      <c r="IX595" s="96"/>
      <c r="IY595" s="96"/>
      <c r="IZ595" s="96"/>
    </row>
    <row r="596" spans="1:1024" s="71" customFormat="1" ht="25.5">
      <c r="A596" s="103" t="str">
        <f t="shared" ref="A596:A601" si="509">IF(AND(A595&gt;0,B595&lt;=0),CONCATENATE(A595,".1"),IF(IFERROR(RIGHT(A595,4)*1,0)&gt;999,CONCATENATE(LEFT(A595,LEN(A595)*1-4),RIGHT(A595,4)*1+1),IF(IFERROR(RIGHT(A595,3)*1,0)&gt;99,CONCATENATE(LEFT(A595,LEN(A595)*1-3),RIGHT(A595,3)*1+1),IF(IFERROR(RIGHT(A595,2)*1,0)&gt;9,CONCATENATE(LEFT(A595,LEN(A595)*1-2),RIGHT(A595,2)*1+1),CONCATENATE(LEFT(A595,LEN(A595)*1-1),RIGHT(A595)*1+1)))))</f>
        <v>1.13.13.1</v>
      </c>
      <c r="B596" s="52">
        <v>91940</v>
      </c>
      <c r="C596" s="64" t="s">
        <v>493</v>
      </c>
      <c r="D596" s="104" t="str">
        <f t="shared" ref="D596:D601" si="510">O596</f>
        <v>Caixa retangular 4" x 2" média (1,30 m do piso), pvc, instalada em parede - fornecimento e instalação. Af_12/2015</v>
      </c>
      <c r="E596" s="160" t="s">
        <v>655</v>
      </c>
      <c r="F596" s="55" t="s">
        <v>471</v>
      </c>
      <c r="G596" s="161">
        <v>782</v>
      </c>
      <c r="H596" s="55">
        <f t="shared" ref="H596:H601" si="511">M596</f>
        <v>17.12</v>
      </c>
      <c r="I596" s="55">
        <f t="shared" ref="I596:I601" si="512">TRUNC(H596*(1+$L$9),2)</f>
        <v>21.4</v>
      </c>
      <c r="J596" s="106">
        <f t="shared" ref="J596:J601" si="513">TRUNC(I596*G596,2)</f>
        <v>16734.8</v>
      </c>
      <c r="K596" s="107">
        <f t="shared" ref="K596:K601" si="514">J596/U596</f>
        <v>0.54361140951173781</v>
      </c>
      <c r="L596" s="107">
        <f t="shared" ref="L596:L601" si="515">J596/$J$744</f>
        <v>1.0131618771639828E-3</v>
      </c>
      <c r="M596" s="108">
        <v>17.12</v>
      </c>
      <c r="N596" s="109" t="s">
        <v>609</v>
      </c>
      <c r="O596" s="110" t="s">
        <v>3399</v>
      </c>
      <c r="P596" s="111"/>
      <c r="Q596" s="112"/>
      <c r="R596" s="111"/>
      <c r="S596" s="111"/>
      <c r="T596" s="113"/>
      <c r="U596" s="114">
        <f t="shared" ref="U596:U602" si="516">IF(OR(P596="T1",P596="T2",P596="T3",P596="T4",P596="T5"),N596,U597)</f>
        <v>30784.49</v>
      </c>
      <c r="V596" s="71">
        <f t="shared" si="496"/>
        <v>1</v>
      </c>
      <c r="W596" s="71">
        <f t="shared" si="497"/>
        <v>1</v>
      </c>
      <c r="X596" s="71">
        <f t="shared" si="498"/>
        <v>13</v>
      </c>
      <c r="Y596" s="71">
        <f t="shared" si="499"/>
        <v>13</v>
      </c>
      <c r="Z596" s="71">
        <f t="shared" si="506"/>
        <v>0</v>
      </c>
      <c r="AA596" s="71">
        <f t="shared" si="500"/>
        <v>15505348.720000012</v>
      </c>
      <c r="AB596" s="71">
        <f t="shared" si="501"/>
        <v>15505348.720000012</v>
      </c>
      <c r="AC596" s="71">
        <f t="shared" si="502"/>
        <v>740302.44000000006</v>
      </c>
      <c r="AD596" s="71">
        <f t="shared" si="503"/>
        <v>16734.8</v>
      </c>
      <c r="AE596" s="71">
        <f t="shared" si="504"/>
        <v>1265363.0099999998</v>
      </c>
      <c r="AF596" s="90" t="str">
        <f t="shared" ref="AF596:AI601" si="517">IF($O596=AF$12,$D596,AF595)</f>
        <v>CENTRO INTEGRADO DE SAÚDE XANXERÊ</v>
      </c>
      <c r="AG596" s="90" t="str">
        <f t="shared" si="517"/>
        <v>CONSTRUÇÃO</v>
      </c>
      <c r="AH596" s="90" t="str">
        <f t="shared" si="517"/>
        <v xml:space="preserve">INSTALAÇÕES ELÉTRICAS </v>
      </c>
      <c r="AI596" s="90" t="str">
        <f t="shared" si="517"/>
        <v>ACESSÓRIOS P/ ELETRODUTOS</v>
      </c>
      <c r="AJ596" s="90" t="s">
        <v>489</v>
      </c>
      <c r="AMI596" s="115"/>
      <c r="AMJ596" s="115"/>
    </row>
    <row r="597" spans="1:1024" s="71" customFormat="1" ht="25.5">
      <c r="A597" s="103" t="str">
        <f t="shared" si="509"/>
        <v>1.13.13.2</v>
      </c>
      <c r="B597" s="60">
        <v>91943</v>
      </c>
      <c r="C597" s="64" t="s">
        <v>493</v>
      </c>
      <c r="D597" s="104" t="str">
        <f t="shared" si="510"/>
        <v>Caixa retangular 4" x 4" média (1,30 m do piso), pvc, instalada em parede - fornecimento e instalação. Af_12/2015</v>
      </c>
      <c r="E597" s="160" t="s">
        <v>655</v>
      </c>
      <c r="F597" s="55" t="s">
        <v>471</v>
      </c>
      <c r="G597" s="161">
        <v>513</v>
      </c>
      <c r="H597" s="55">
        <f t="shared" si="511"/>
        <v>21.5</v>
      </c>
      <c r="I597" s="55">
        <f t="shared" si="512"/>
        <v>26.87</v>
      </c>
      <c r="J597" s="106">
        <f t="shared" si="513"/>
        <v>13784.31</v>
      </c>
      <c r="K597" s="107">
        <f t="shared" si="514"/>
        <v>0.44776801564684032</v>
      </c>
      <c r="L597" s="107">
        <f t="shared" si="515"/>
        <v>8.3453267412877713E-4</v>
      </c>
      <c r="M597" s="108">
        <v>21.5</v>
      </c>
      <c r="N597" s="109" t="s">
        <v>609</v>
      </c>
      <c r="O597" s="110" t="s">
        <v>3401</v>
      </c>
      <c r="P597" s="111"/>
      <c r="Q597" s="112"/>
      <c r="R597" s="111"/>
      <c r="S597" s="111"/>
      <c r="T597" s="113"/>
      <c r="U597" s="114">
        <f t="shared" si="516"/>
        <v>30784.49</v>
      </c>
      <c r="V597" s="71">
        <f t="shared" si="496"/>
        <v>1</v>
      </c>
      <c r="W597" s="71">
        <f t="shared" si="497"/>
        <v>1</v>
      </c>
      <c r="X597" s="71">
        <f t="shared" si="498"/>
        <v>13</v>
      </c>
      <c r="Y597" s="71">
        <f t="shared" si="499"/>
        <v>13</v>
      </c>
      <c r="Z597" s="71">
        <f t="shared" si="506"/>
        <v>0</v>
      </c>
      <c r="AA597" s="71">
        <f t="shared" si="500"/>
        <v>15519133.030000012</v>
      </c>
      <c r="AB597" s="71">
        <f t="shared" si="501"/>
        <v>15519133.030000012</v>
      </c>
      <c r="AC597" s="71">
        <f t="shared" si="502"/>
        <v>754086.75000000012</v>
      </c>
      <c r="AD597" s="71">
        <f t="shared" si="503"/>
        <v>30519.11</v>
      </c>
      <c r="AE597" s="71">
        <f t="shared" si="504"/>
        <v>1279147.3199999998</v>
      </c>
      <c r="AF597" s="90" t="str">
        <f t="shared" si="517"/>
        <v>CENTRO INTEGRADO DE SAÚDE XANXERÊ</v>
      </c>
      <c r="AG597" s="90" t="str">
        <f t="shared" si="517"/>
        <v>CONSTRUÇÃO</v>
      </c>
      <c r="AH597" s="90" t="str">
        <f t="shared" si="517"/>
        <v xml:space="preserve">INSTALAÇÕES ELÉTRICAS </v>
      </c>
      <c r="AI597" s="90" t="str">
        <f t="shared" si="517"/>
        <v>ACESSÓRIOS P/ ELETRODUTOS</v>
      </c>
      <c r="AJ597" s="90" t="s">
        <v>489</v>
      </c>
      <c r="AMI597" s="115"/>
      <c r="AMJ597" s="115"/>
    </row>
    <row r="598" spans="1:1024" s="71" customFormat="1" ht="25.5">
      <c r="A598" s="103" t="str">
        <f t="shared" si="509"/>
        <v>1.13.13.3</v>
      </c>
      <c r="B598" s="60">
        <v>91937</v>
      </c>
      <c r="C598" s="64" t="s">
        <v>493</v>
      </c>
      <c r="D598" s="104" t="str">
        <f t="shared" si="510"/>
        <v>Caixa octogonal 3" x 3", pvc, instalada em laje - fornecimento e instalação. Af_12/2015</v>
      </c>
      <c r="E598" s="160" t="s">
        <v>655</v>
      </c>
      <c r="F598" s="55" t="s">
        <v>471</v>
      </c>
      <c r="G598" s="161">
        <v>5</v>
      </c>
      <c r="H598" s="55">
        <f t="shared" si="511"/>
        <v>12.16</v>
      </c>
      <c r="I598" s="55">
        <f t="shared" si="512"/>
        <v>15.2</v>
      </c>
      <c r="J598" s="106">
        <f t="shared" si="513"/>
        <v>76</v>
      </c>
      <c r="K598" s="107">
        <f t="shared" si="514"/>
        <v>2.4687756724246527E-3</v>
      </c>
      <c r="L598" s="107">
        <f t="shared" si="515"/>
        <v>4.6012084198474254E-6</v>
      </c>
      <c r="M598" s="108">
        <v>12.16</v>
      </c>
      <c r="N598" s="109" t="s">
        <v>609</v>
      </c>
      <c r="O598" s="110" t="s">
        <v>3403</v>
      </c>
      <c r="P598" s="111"/>
      <c r="Q598" s="112"/>
      <c r="R598" s="111"/>
      <c r="S598" s="111"/>
      <c r="T598" s="113"/>
      <c r="U598" s="114">
        <f t="shared" si="516"/>
        <v>30784.49</v>
      </c>
      <c r="V598" s="71">
        <f t="shared" si="496"/>
        <v>1</v>
      </c>
      <c r="W598" s="71">
        <f t="shared" si="497"/>
        <v>1</v>
      </c>
      <c r="X598" s="71">
        <f t="shared" si="498"/>
        <v>13</v>
      </c>
      <c r="Y598" s="71">
        <f t="shared" si="499"/>
        <v>13</v>
      </c>
      <c r="Z598" s="71">
        <f t="shared" si="506"/>
        <v>0</v>
      </c>
      <c r="AA598" s="71">
        <f t="shared" si="500"/>
        <v>15519209.030000012</v>
      </c>
      <c r="AB598" s="71">
        <f t="shared" si="501"/>
        <v>15519209.030000012</v>
      </c>
      <c r="AC598" s="71">
        <f t="shared" si="502"/>
        <v>754162.75000000012</v>
      </c>
      <c r="AD598" s="71">
        <f t="shared" si="503"/>
        <v>30595.11</v>
      </c>
      <c r="AE598" s="71">
        <f t="shared" si="504"/>
        <v>1279223.3199999998</v>
      </c>
      <c r="AF598" s="90" t="str">
        <f t="shared" si="517"/>
        <v>CENTRO INTEGRADO DE SAÚDE XANXERÊ</v>
      </c>
      <c r="AG598" s="90" t="str">
        <f t="shared" si="517"/>
        <v>CONSTRUÇÃO</v>
      </c>
      <c r="AH598" s="90" t="str">
        <f t="shared" si="517"/>
        <v xml:space="preserve">INSTALAÇÕES ELÉTRICAS </v>
      </c>
      <c r="AI598" s="90" t="str">
        <f t="shared" si="517"/>
        <v>ACESSÓRIOS P/ ELETRODUTOS</v>
      </c>
      <c r="AJ598" s="90" t="s">
        <v>489</v>
      </c>
      <c r="AMI598" s="115"/>
      <c r="AMJ598" s="115"/>
    </row>
    <row r="599" spans="1:1024" s="71" customFormat="1">
      <c r="A599" s="103" t="str">
        <f t="shared" si="509"/>
        <v>1.13.13.4</v>
      </c>
      <c r="B599" s="60">
        <v>6253</v>
      </c>
      <c r="C599" s="65" t="s">
        <v>491</v>
      </c>
      <c r="D599" s="104" t="str">
        <f t="shared" si="510"/>
        <v>Curva 135º PVC rosca-1 1/2''</v>
      </c>
      <c r="E599" s="160" t="s">
        <v>655</v>
      </c>
      <c r="F599" s="55" t="s">
        <v>471</v>
      </c>
      <c r="G599" s="161">
        <v>1</v>
      </c>
      <c r="H599" s="55">
        <f t="shared" si="511"/>
        <v>64.02</v>
      </c>
      <c r="I599" s="55">
        <f t="shared" si="512"/>
        <v>80.02</v>
      </c>
      <c r="J599" s="106">
        <f t="shared" si="513"/>
        <v>80.02</v>
      </c>
      <c r="K599" s="107">
        <f t="shared" si="514"/>
        <v>2.5993609119397462E-3</v>
      </c>
      <c r="L599" s="107">
        <f t="shared" si="515"/>
        <v>4.8445881283709338E-6</v>
      </c>
      <c r="M599" s="108">
        <v>64.02</v>
      </c>
      <c r="N599" s="109" t="s">
        <v>609</v>
      </c>
      <c r="O599" s="110" t="s">
        <v>2352</v>
      </c>
      <c r="P599" s="111"/>
      <c r="Q599" s="112"/>
      <c r="R599" s="111"/>
      <c r="S599" s="111"/>
      <c r="T599" s="113"/>
      <c r="U599" s="114">
        <f t="shared" si="516"/>
        <v>30784.49</v>
      </c>
      <c r="V599" s="71">
        <f t="shared" si="496"/>
        <v>1</v>
      </c>
      <c r="W599" s="71">
        <f t="shared" si="497"/>
        <v>1</v>
      </c>
      <c r="X599" s="71">
        <f t="shared" si="498"/>
        <v>13</v>
      </c>
      <c r="Y599" s="71">
        <f t="shared" si="499"/>
        <v>13</v>
      </c>
      <c r="Z599" s="71">
        <f t="shared" si="506"/>
        <v>0</v>
      </c>
      <c r="AA599" s="71">
        <f t="shared" si="500"/>
        <v>15519289.050000012</v>
      </c>
      <c r="AB599" s="71">
        <f t="shared" si="501"/>
        <v>15519289.050000012</v>
      </c>
      <c r="AC599" s="71">
        <f t="shared" si="502"/>
        <v>754242.77000000014</v>
      </c>
      <c r="AD599" s="71">
        <f t="shared" si="503"/>
        <v>30675.13</v>
      </c>
      <c r="AE599" s="71">
        <f t="shared" si="504"/>
        <v>1279303.3399999999</v>
      </c>
      <c r="AF599" s="90" t="str">
        <f t="shared" si="517"/>
        <v>CENTRO INTEGRADO DE SAÚDE XANXERÊ</v>
      </c>
      <c r="AG599" s="90" t="str">
        <f t="shared" si="517"/>
        <v>CONSTRUÇÃO</v>
      </c>
      <c r="AH599" s="90" t="str">
        <f t="shared" si="517"/>
        <v xml:space="preserve">INSTALAÇÕES ELÉTRICAS </v>
      </c>
      <c r="AI599" s="90" t="str">
        <f t="shared" si="517"/>
        <v>ACESSÓRIOS P/ ELETRODUTOS</v>
      </c>
      <c r="AJ599" s="90" t="s">
        <v>489</v>
      </c>
      <c r="AMI599" s="115"/>
      <c r="AMJ599" s="115"/>
    </row>
    <row r="600" spans="1:1024" s="71" customFormat="1" ht="25.5">
      <c r="A600" s="103" t="str">
        <f t="shared" si="509"/>
        <v>1.13.13.5</v>
      </c>
      <c r="B600" s="60">
        <v>91874</v>
      </c>
      <c r="C600" s="64" t="s">
        <v>493</v>
      </c>
      <c r="D600" s="104" t="str">
        <f t="shared" si="510"/>
        <v>Luva para eletroduto, pvc, roscável, dn 20 mm (1/2"), para circuitos terminais, instalada em forro - fornecimento e instalação. Af_12/2015</v>
      </c>
      <c r="E600" s="160" t="s">
        <v>655</v>
      </c>
      <c r="F600" s="55" t="s">
        <v>471</v>
      </c>
      <c r="G600" s="161">
        <v>4</v>
      </c>
      <c r="H600" s="55">
        <f t="shared" si="511"/>
        <v>5.58</v>
      </c>
      <c r="I600" s="55">
        <f t="shared" si="512"/>
        <v>6.97</v>
      </c>
      <c r="J600" s="106">
        <f t="shared" si="513"/>
        <v>27.88</v>
      </c>
      <c r="K600" s="107">
        <f t="shared" si="514"/>
        <v>9.0565086509472776E-4</v>
      </c>
      <c r="L600" s="107">
        <f t="shared" si="515"/>
        <v>1.6879169834913975E-6</v>
      </c>
      <c r="M600" s="108">
        <v>5.58</v>
      </c>
      <c r="N600" s="109" t="s">
        <v>609</v>
      </c>
      <c r="O600" s="110" t="s">
        <v>3406</v>
      </c>
      <c r="P600" s="111"/>
      <c r="Q600" s="112"/>
      <c r="R600" s="111"/>
      <c r="S600" s="111"/>
      <c r="T600" s="113"/>
      <c r="U600" s="114">
        <f t="shared" si="516"/>
        <v>30784.49</v>
      </c>
      <c r="V600" s="71">
        <f t="shared" si="496"/>
        <v>1</v>
      </c>
      <c r="W600" s="71">
        <f t="shared" si="497"/>
        <v>1</v>
      </c>
      <c r="X600" s="71">
        <f t="shared" si="498"/>
        <v>13</v>
      </c>
      <c r="Y600" s="71">
        <f t="shared" si="499"/>
        <v>13</v>
      </c>
      <c r="Z600" s="71">
        <f t="shared" si="506"/>
        <v>0</v>
      </c>
      <c r="AA600" s="71">
        <f t="shared" si="500"/>
        <v>15519316.930000013</v>
      </c>
      <c r="AB600" s="71">
        <f t="shared" si="501"/>
        <v>15519316.930000013</v>
      </c>
      <c r="AC600" s="71">
        <f t="shared" si="502"/>
        <v>754270.65000000014</v>
      </c>
      <c r="AD600" s="71">
        <f t="shared" si="503"/>
        <v>30703.010000000002</v>
      </c>
      <c r="AE600" s="71">
        <f t="shared" si="504"/>
        <v>1279331.2199999997</v>
      </c>
      <c r="AF600" s="90" t="str">
        <f t="shared" si="517"/>
        <v>CENTRO INTEGRADO DE SAÚDE XANXERÊ</v>
      </c>
      <c r="AG600" s="90" t="str">
        <f t="shared" si="517"/>
        <v>CONSTRUÇÃO</v>
      </c>
      <c r="AH600" s="90" t="str">
        <f t="shared" si="517"/>
        <v xml:space="preserve">INSTALAÇÕES ELÉTRICAS </v>
      </c>
      <c r="AI600" s="90" t="str">
        <f t="shared" si="517"/>
        <v>ACESSÓRIOS P/ ELETRODUTOS</v>
      </c>
      <c r="AJ600" s="90" t="s">
        <v>489</v>
      </c>
      <c r="AMI600" s="115"/>
      <c r="AMJ600" s="115"/>
    </row>
    <row r="601" spans="1:1024" s="71" customFormat="1" ht="25.5">
      <c r="A601" s="103" t="str">
        <f t="shared" si="509"/>
        <v>1.13.13.6</v>
      </c>
      <c r="B601" s="60">
        <v>93013</v>
      </c>
      <c r="C601" s="64" t="s">
        <v>493</v>
      </c>
      <c r="D601" s="104" t="str">
        <f t="shared" si="510"/>
        <v>Luva para eletroduto, pvc, roscável, dn 50 mm (1 1/2") - fornecimento e instalação. Af_12/2015</v>
      </c>
      <c r="E601" s="160" t="s">
        <v>655</v>
      </c>
      <c r="F601" s="55" t="s">
        <v>471</v>
      </c>
      <c r="G601" s="161">
        <v>4</v>
      </c>
      <c r="H601" s="55">
        <f t="shared" si="511"/>
        <v>16.3</v>
      </c>
      <c r="I601" s="55">
        <f t="shared" si="512"/>
        <v>20.37</v>
      </c>
      <c r="J601" s="106">
        <f t="shared" si="513"/>
        <v>81.48</v>
      </c>
      <c r="K601" s="107">
        <f t="shared" si="514"/>
        <v>2.646787391962641E-3</v>
      </c>
      <c r="L601" s="107">
        <f t="shared" si="515"/>
        <v>4.9329797638048452E-6</v>
      </c>
      <c r="M601" s="108">
        <v>16.3</v>
      </c>
      <c r="N601" s="109" t="s">
        <v>609</v>
      </c>
      <c r="O601" s="110" t="s">
        <v>3408</v>
      </c>
      <c r="P601" s="111"/>
      <c r="Q601" s="112"/>
      <c r="R601" s="111"/>
      <c r="S601" s="111"/>
      <c r="T601" s="113"/>
      <c r="U601" s="114">
        <f t="shared" si="516"/>
        <v>30784.49</v>
      </c>
      <c r="V601" s="71">
        <f t="shared" si="496"/>
        <v>1</v>
      </c>
      <c r="W601" s="71">
        <f t="shared" si="497"/>
        <v>1</v>
      </c>
      <c r="X601" s="71">
        <f t="shared" si="498"/>
        <v>13</v>
      </c>
      <c r="Y601" s="71">
        <f t="shared" si="499"/>
        <v>13</v>
      </c>
      <c r="Z601" s="71">
        <f t="shared" si="506"/>
        <v>0</v>
      </c>
      <c r="AA601" s="71">
        <f t="shared" si="500"/>
        <v>15519398.410000013</v>
      </c>
      <c r="AB601" s="71">
        <f t="shared" si="501"/>
        <v>15519398.410000013</v>
      </c>
      <c r="AC601" s="71">
        <f t="shared" si="502"/>
        <v>754352.13000000012</v>
      </c>
      <c r="AD601" s="71">
        <f t="shared" si="503"/>
        <v>30784.49</v>
      </c>
      <c r="AE601" s="71">
        <f t="shared" si="504"/>
        <v>1279412.6999999997</v>
      </c>
      <c r="AF601" s="90" t="str">
        <f t="shared" si="517"/>
        <v>CENTRO INTEGRADO DE SAÚDE XANXERÊ</v>
      </c>
      <c r="AG601" s="90" t="str">
        <f t="shared" si="517"/>
        <v>CONSTRUÇÃO</v>
      </c>
      <c r="AH601" s="90" t="str">
        <f t="shared" si="517"/>
        <v xml:space="preserve">INSTALAÇÕES ELÉTRICAS </v>
      </c>
      <c r="AI601" s="90" t="str">
        <f t="shared" si="517"/>
        <v>ACESSÓRIOS P/ ELETRODUTOS</v>
      </c>
      <c r="AJ601" s="90" t="s">
        <v>489</v>
      </c>
      <c r="AMI601" s="115"/>
      <c r="AMJ601" s="115"/>
    </row>
    <row r="602" spans="1:1024" s="94" customFormat="1">
      <c r="A602" s="117"/>
      <c r="B602" s="118"/>
      <c r="C602" s="119"/>
      <c r="D602" s="120"/>
      <c r="E602" s="121" t="str">
        <f>IF(P602="T1",CONCATENATE("Total ",LOWER(AF602)),IF(P602="T2",CONCATENATE("Total ",LOWER(AG602)),IF(P602="T3",CONCATENATE("Total ",LOWER(AH602)),IF(P602="T4",CONCATENATE("Total ",LOWER(AI602)),IF(P602="T5",CONCATENATE("Total ",LOWER(AJ602)),"Total do item")))))</f>
        <v>Total acessórios p/ eletrodutos</v>
      </c>
      <c r="F602" s="122"/>
      <c r="G602" s="122"/>
      <c r="H602" s="122"/>
      <c r="I602" s="123"/>
      <c r="J602" s="124">
        <f>N602</f>
        <v>30784.49</v>
      </c>
      <c r="K602" s="125">
        <f>J602/N602</f>
        <v>1</v>
      </c>
      <c r="L602" s="125">
        <f>M602</f>
        <v>1.8637612445882748E-3</v>
      </c>
      <c r="M602" s="126">
        <f>J602/$J$744</f>
        <v>1.8637612445882748E-3</v>
      </c>
      <c r="N602" s="127">
        <f>IF(P602="T1",AA602,IF(P602="T2",AB602,IF(P602="T3",AC602,IF(P602="T4",AD602,IF(P602="T5",AE602,0)))))</f>
        <v>30784.49</v>
      </c>
      <c r="O602" s="127"/>
      <c r="P602" s="94" t="s">
        <v>483</v>
      </c>
      <c r="Q602"/>
      <c r="R602" s="128"/>
      <c r="S602" s="128"/>
      <c r="T602" s="89"/>
      <c r="U602" s="128">
        <f t="shared" si="516"/>
        <v>30784.49</v>
      </c>
      <c r="V602" s="96">
        <f t="shared" si="496"/>
        <v>1</v>
      </c>
      <c r="W602" s="96">
        <f t="shared" si="497"/>
        <v>1</v>
      </c>
      <c r="X602" s="96">
        <f t="shared" si="498"/>
        <v>13</v>
      </c>
      <c r="Y602" s="96">
        <f t="shared" si="499"/>
        <v>13</v>
      </c>
      <c r="Z602" s="96">
        <f t="shared" si="506"/>
        <v>0</v>
      </c>
      <c r="AA602" s="96">
        <f t="shared" si="500"/>
        <v>15519398.410000013</v>
      </c>
      <c r="AB602" s="96">
        <f t="shared" si="501"/>
        <v>15519398.410000013</v>
      </c>
      <c r="AC602" s="96">
        <f t="shared" si="502"/>
        <v>754352.13000000012</v>
      </c>
      <c r="AD602" s="96">
        <f t="shared" si="503"/>
        <v>30784.49</v>
      </c>
      <c r="AE602" s="96">
        <f t="shared" si="504"/>
        <v>1279412.6999999997</v>
      </c>
      <c r="AF602" s="97" t="str">
        <f t="shared" ref="AF602:AI603" si="518">IF($P602=AF$11,$D602,AF601)</f>
        <v>CENTRO INTEGRADO DE SAÚDE XANXERÊ</v>
      </c>
      <c r="AG602" s="97" t="str">
        <f t="shared" si="518"/>
        <v>CONSTRUÇÃO</v>
      </c>
      <c r="AH602" s="97" t="str">
        <f t="shared" si="518"/>
        <v xml:space="preserve">INSTALAÇÕES ELÉTRICAS </v>
      </c>
      <c r="AI602" s="97" t="str">
        <f t="shared" si="518"/>
        <v>ACESSÓRIOS P/ ELETRODUTOS</v>
      </c>
      <c r="AJ602" s="97" t="s">
        <v>489</v>
      </c>
      <c r="AMI602"/>
      <c r="AMJ602"/>
    </row>
    <row r="603" spans="1:1024" s="156" customFormat="1" ht="18.399999999999999" customHeight="1">
      <c r="A603" s="129" t="s">
        <v>690</v>
      </c>
      <c r="B603" s="130"/>
      <c r="C603" s="130"/>
      <c r="D603" s="131" t="s">
        <v>691</v>
      </c>
      <c r="E603" s="130"/>
      <c r="F603" s="130"/>
      <c r="G603" s="130"/>
      <c r="H603" s="130"/>
      <c r="I603" s="130"/>
      <c r="J603" s="130"/>
      <c r="K603" s="130"/>
      <c r="L603" s="132"/>
      <c r="M603" s="133"/>
      <c r="N603" s="94"/>
      <c r="O603" s="94"/>
      <c r="P603" s="94" t="s">
        <v>478</v>
      </c>
      <c r="Q603"/>
      <c r="R603" s="94"/>
      <c r="S603" s="94"/>
      <c r="T603" s="89"/>
      <c r="U603" s="128">
        <f>IF(OR(P603="T1",P603="T2",P603="T3",P603="T4",P603="T5"),N603,U605)</f>
        <v>45257.440000000002</v>
      </c>
      <c r="V603" s="96">
        <f t="shared" si="496"/>
        <v>1</v>
      </c>
      <c r="W603" s="96">
        <f t="shared" si="497"/>
        <v>1</v>
      </c>
      <c r="X603" s="96">
        <f t="shared" si="498"/>
        <v>13</v>
      </c>
      <c r="Y603" s="96">
        <f t="shared" si="499"/>
        <v>14</v>
      </c>
      <c r="Z603" s="96">
        <f t="shared" si="506"/>
        <v>0</v>
      </c>
      <c r="AA603" s="96">
        <f t="shared" si="500"/>
        <v>15519398.410000013</v>
      </c>
      <c r="AB603" s="96">
        <f t="shared" si="501"/>
        <v>15519398.410000013</v>
      </c>
      <c r="AC603" s="96">
        <f t="shared" si="502"/>
        <v>754352.13000000012</v>
      </c>
      <c r="AD603" s="96">
        <f t="shared" si="503"/>
        <v>0</v>
      </c>
      <c r="AE603" s="96">
        <f t="shared" si="504"/>
        <v>1279412.6999999997</v>
      </c>
      <c r="AF603" s="97" t="str">
        <f t="shared" si="518"/>
        <v>CENTRO INTEGRADO DE SAÚDE XANXERÊ</v>
      </c>
      <c r="AG603" s="97" t="str">
        <f t="shared" si="518"/>
        <v>CONSTRUÇÃO</v>
      </c>
      <c r="AH603" s="97" t="str">
        <f t="shared" si="518"/>
        <v xml:space="preserve">INSTALAÇÕES ELÉTRICAS </v>
      </c>
      <c r="AI603" s="97" t="str">
        <f t="shared" si="518"/>
        <v>ACESSÓRIOS USO GERAL</v>
      </c>
      <c r="AJ603" s="97" t="s">
        <v>489</v>
      </c>
      <c r="AK603" s="94"/>
      <c r="AL603" s="94"/>
      <c r="AM603" s="94"/>
      <c r="AN603" s="94"/>
      <c r="AO603" s="94"/>
      <c r="AP603" s="94"/>
      <c r="AQ603" s="94"/>
      <c r="AR603" s="94"/>
      <c r="AS603" s="94"/>
      <c r="AT603" s="94"/>
      <c r="AU603" s="94"/>
      <c r="AV603" s="94"/>
      <c r="AW603" s="94"/>
      <c r="AX603" s="94"/>
      <c r="AY603" s="94"/>
      <c r="AZ603" s="94"/>
      <c r="BA603" s="94"/>
      <c r="BB603" s="94"/>
      <c r="BC603" s="94"/>
      <c r="BD603" s="94"/>
      <c r="BE603" s="94"/>
      <c r="BF603" s="96"/>
      <c r="BG603" s="96"/>
      <c r="BH603" s="96"/>
      <c r="BI603" s="96"/>
      <c r="BJ603" s="96"/>
      <c r="BK603" s="96"/>
      <c r="BL603" s="96"/>
      <c r="BM603" s="96"/>
      <c r="BN603" s="96"/>
      <c r="BO603" s="96"/>
      <c r="BP603" s="96"/>
      <c r="BQ603" s="96"/>
      <c r="BR603" s="96"/>
      <c r="BS603" s="96"/>
      <c r="BT603" s="96"/>
      <c r="BU603" s="96"/>
      <c r="BV603" s="96"/>
      <c r="BW603" s="96"/>
      <c r="BX603" s="96"/>
      <c r="BY603" s="96"/>
      <c r="BZ603" s="96"/>
      <c r="CA603" s="96"/>
      <c r="CB603" s="96"/>
      <c r="CC603" s="96"/>
      <c r="CD603" s="96"/>
      <c r="CE603" s="96"/>
      <c r="CF603" s="96"/>
      <c r="CG603" s="96"/>
      <c r="CH603" s="96"/>
      <c r="CI603" s="96"/>
      <c r="CJ603" s="96"/>
      <c r="CK603" s="96"/>
      <c r="CL603" s="96"/>
      <c r="CM603" s="96"/>
      <c r="CN603" s="96"/>
      <c r="CO603" s="96"/>
      <c r="CP603" s="96"/>
      <c r="CQ603" s="96"/>
      <c r="CR603" s="96"/>
      <c r="CS603" s="96"/>
      <c r="CT603" s="96"/>
      <c r="CU603" s="96"/>
      <c r="CV603" s="96"/>
      <c r="CW603" s="96"/>
      <c r="CX603" s="96"/>
      <c r="CY603" s="96"/>
      <c r="CZ603" s="96"/>
      <c r="DA603" s="96"/>
      <c r="DB603" s="96"/>
      <c r="DC603" s="96"/>
      <c r="DD603" s="96"/>
      <c r="DE603" s="96"/>
      <c r="DF603" s="96"/>
      <c r="DG603" s="96"/>
      <c r="DH603" s="96"/>
      <c r="DI603" s="96"/>
      <c r="DJ603" s="96"/>
      <c r="DK603" s="96"/>
      <c r="DL603" s="96"/>
      <c r="DM603" s="96"/>
      <c r="DN603" s="96"/>
      <c r="DO603" s="96"/>
      <c r="DP603" s="96"/>
      <c r="DQ603" s="96"/>
      <c r="DR603" s="96"/>
      <c r="DS603" s="96"/>
      <c r="DT603" s="96"/>
      <c r="DU603" s="96"/>
      <c r="DV603" s="96"/>
      <c r="DW603" s="96"/>
      <c r="DX603" s="96"/>
      <c r="DY603" s="96"/>
      <c r="DZ603" s="96"/>
      <c r="EA603" s="96"/>
      <c r="EB603" s="96"/>
      <c r="EC603" s="96"/>
      <c r="ED603" s="96"/>
      <c r="EE603" s="96"/>
      <c r="EF603" s="96"/>
      <c r="EG603" s="96"/>
      <c r="EH603" s="96"/>
      <c r="EI603" s="96"/>
      <c r="EJ603" s="96"/>
      <c r="EK603" s="96"/>
      <c r="EL603" s="96"/>
      <c r="EM603" s="96"/>
      <c r="EN603" s="96"/>
      <c r="EO603" s="96"/>
      <c r="EP603" s="96"/>
      <c r="EQ603" s="96"/>
      <c r="ER603" s="96"/>
      <c r="ES603" s="96"/>
      <c r="ET603" s="96"/>
      <c r="EU603" s="96"/>
      <c r="EV603" s="96"/>
      <c r="EW603" s="96"/>
      <c r="EX603" s="96"/>
      <c r="EY603" s="96"/>
      <c r="EZ603" s="96"/>
      <c r="FA603" s="96"/>
      <c r="FB603" s="96"/>
      <c r="FC603" s="96"/>
      <c r="FD603" s="96"/>
      <c r="FE603" s="96"/>
      <c r="FF603" s="96"/>
      <c r="FG603" s="96"/>
      <c r="FH603" s="96"/>
      <c r="FI603" s="96"/>
      <c r="FJ603" s="96"/>
      <c r="FK603" s="96"/>
      <c r="FL603" s="96"/>
      <c r="FM603" s="96"/>
      <c r="FN603" s="96"/>
      <c r="FO603" s="96"/>
      <c r="FP603" s="96"/>
      <c r="FQ603" s="96"/>
      <c r="FR603" s="96"/>
      <c r="FS603" s="96"/>
      <c r="FT603" s="96"/>
      <c r="FU603" s="96"/>
      <c r="FV603" s="96"/>
      <c r="FW603" s="96"/>
      <c r="FX603" s="96"/>
      <c r="FY603" s="96"/>
      <c r="FZ603" s="96"/>
      <c r="GA603" s="96"/>
      <c r="GB603" s="96"/>
      <c r="GC603" s="96"/>
      <c r="GD603" s="96"/>
      <c r="GE603" s="96"/>
      <c r="GF603" s="96"/>
      <c r="GG603" s="96"/>
      <c r="GH603" s="96"/>
      <c r="GI603" s="96"/>
      <c r="GJ603" s="96"/>
      <c r="GK603" s="96"/>
      <c r="GL603" s="96"/>
      <c r="GM603" s="96"/>
      <c r="GN603" s="96"/>
      <c r="GO603" s="96"/>
      <c r="GP603" s="96"/>
      <c r="GQ603" s="96"/>
      <c r="GR603" s="96"/>
      <c r="GS603" s="96"/>
      <c r="GT603" s="96"/>
      <c r="GU603" s="96"/>
      <c r="GV603" s="96"/>
      <c r="GW603" s="96"/>
      <c r="GX603" s="96"/>
      <c r="GY603" s="96"/>
      <c r="GZ603" s="96"/>
      <c r="HA603" s="96"/>
      <c r="HB603" s="96"/>
      <c r="HC603" s="96"/>
      <c r="HD603" s="96"/>
      <c r="HE603" s="96"/>
      <c r="HF603" s="96"/>
      <c r="HG603" s="96"/>
      <c r="HH603" s="96"/>
      <c r="HI603" s="96"/>
      <c r="HJ603" s="96"/>
      <c r="HK603" s="96"/>
      <c r="HL603" s="96"/>
      <c r="HM603" s="96"/>
      <c r="HN603" s="96"/>
      <c r="HO603" s="96"/>
      <c r="HP603" s="96"/>
      <c r="HQ603" s="96"/>
      <c r="HR603" s="96"/>
      <c r="HS603" s="96"/>
      <c r="HT603" s="96"/>
      <c r="HU603" s="96"/>
      <c r="HV603" s="96"/>
      <c r="HW603" s="96"/>
      <c r="HX603" s="96"/>
      <c r="HY603" s="96"/>
      <c r="HZ603" s="96"/>
      <c r="IA603" s="96"/>
      <c r="IB603" s="96"/>
      <c r="IC603" s="96"/>
      <c r="ID603" s="96"/>
      <c r="IE603" s="96"/>
      <c r="IF603" s="96"/>
      <c r="IG603" s="96"/>
      <c r="IH603" s="96"/>
      <c r="II603" s="96"/>
      <c r="IJ603" s="96"/>
      <c r="IK603" s="96"/>
      <c r="IL603" s="96"/>
      <c r="IM603" s="96"/>
      <c r="IN603" s="96"/>
      <c r="IO603" s="96"/>
      <c r="IP603" s="96"/>
      <c r="IQ603" s="96"/>
      <c r="IR603" s="96"/>
      <c r="IS603" s="96"/>
      <c r="IT603" s="96"/>
      <c r="IU603" s="96"/>
      <c r="IV603" s="96"/>
      <c r="IW603" s="96"/>
      <c r="IX603" s="96"/>
      <c r="IY603" s="96"/>
      <c r="IZ603" s="96"/>
    </row>
    <row r="604" spans="1:1024" s="71" customFormat="1">
      <c r="A604" s="103" t="str">
        <f>IF(AND(A603&gt;0,B603&lt;=0),CONCATENATE(A603,".1"),IF(IFERROR(RIGHT(A603,4)*1,0)&gt;999,CONCATENATE(LEFT(A603,LEN(A603)*1-4),RIGHT(A603,4)*1+1),IF(IFERROR(RIGHT(A603,3)*1,0)&gt;99,CONCATENATE(LEFT(A603,LEN(A603)*1-3),RIGHT(A603,3)*1+1),IF(IFERROR(RIGHT(A603,2)*1,0)&gt;9,CONCATENATE(LEFT(A603,LEN(A603)*1-2),RIGHT(A603,2)*1+1),CONCATENATE(LEFT(A603,LEN(A603)*1-1),RIGHT(A603)*1+1)))))</f>
        <v>1.13.14.1</v>
      </c>
      <c r="B604" s="60">
        <v>285</v>
      </c>
      <c r="C604" s="65" t="s">
        <v>491</v>
      </c>
      <c r="D604" s="104" t="str">
        <f>O604</f>
        <v>Parafuso galvan. cab. sext. 3/8"x2.1/2" rosca total WW</v>
      </c>
      <c r="E604" s="160" t="s">
        <v>655</v>
      </c>
      <c r="F604" s="55" t="s">
        <v>471</v>
      </c>
      <c r="G604" s="161">
        <v>364</v>
      </c>
      <c r="H604" s="55">
        <f>M604</f>
        <v>7.02</v>
      </c>
      <c r="I604" s="55">
        <f>TRUNC(H604*(1+$L$9),2)</f>
        <v>8.77</v>
      </c>
      <c r="J604" s="106">
        <f>TRUNC(I604*G604,2)</f>
        <v>3192.28</v>
      </c>
      <c r="K604" s="107">
        <f>J604/U604</f>
        <v>7.0536026783662525E-2</v>
      </c>
      <c r="L604" s="107">
        <f>J604/$J$744</f>
        <v>1.9326770545408605E-4</v>
      </c>
      <c r="M604" s="108">
        <v>7.02</v>
      </c>
      <c r="N604" s="109" t="s">
        <v>609</v>
      </c>
      <c r="O604" s="110" t="s">
        <v>2046</v>
      </c>
      <c r="P604" s="111"/>
      <c r="Q604" s="112"/>
      <c r="R604" s="111"/>
      <c r="S604" s="111"/>
      <c r="T604" s="113"/>
      <c r="U604" s="114">
        <f>IF(OR(P604="T1",P604="T2",P604="T3",P604="T4",P604="T5"),N604,U605)</f>
        <v>45257.440000000002</v>
      </c>
      <c r="V604" s="71">
        <f t="shared" si="496"/>
        <v>1</v>
      </c>
      <c r="W604" s="71">
        <f t="shared" si="497"/>
        <v>1</v>
      </c>
      <c r="X604" s="71">
        <f t="shared" si="498"/>
        <v>13</v>
      </c>
      <c r="Y604" s="71">
        <f t="shared" si="499"/>
        <v>14</v>
      </c>
      <c r="Z604" s="71">
        <f t="shared" si="506"/>
        <v>0</v>
      </c>
      <c r="AA604" s="71">
        <f t="shared" si="500"/>
        <v>15522590.690000013</v>
      </c>
      <c r="AB604" s="71">
        <f t="shared" si="501"/>
        <v>15522590.690000013</v>
      </c>
      <c r="AC604" s="71">
        <f t="shared" si="502"/>
        <v>757544.41000000015</v>
      </c>
      <c r="AD604" s="71">
        <f t="shared" si="503"/>
        <v>3192.28</v>
      </c>
      <c r="AE604" s="71">
        <f t="shared" si="504"/>
        <v>1282604.9799999997</v>
      </c>
      <c r="AF604" s="90" t="str">
        <f t="shared" ref="AF604:AI607" si="519">IF($O604=AF$12,$D604,AF603)</f>
        <v>CENTRO INTEGRADO DE SAÚDE XANXERÊ</v>
      </c>
      <c r="AG604" s="90" t="str">
        <f t="shared" si="519"/>
        <v>CONSTRUÇÃO</v>
      </c>
      <c r="AH604" s="90" t="str">
        <f t="shared" si="519"/>
        <v xml:space="preserve">INSTALAÇÕES ELÉTRICAS </v>
      </c>
      <c r="AI604" s="90" t="str">
        <f t="shared" si="519"/>
        <v>ACESSÓRIOS USO GERAL</v>
      </c>
      <c r="AJ604" s="90" t="s">
        <v>489</v>
      </c>
      <c r="AMI604" s="115"/>
      <c r="AMJ604" s="115"/>
    </row>
    <row r="605" spans="1:1024" s="71" customFormat="1">
      <c r="A605" s="103" t="str">
        <f>IF(AND(A604&gt;0,B604&lt;=0),CONCATENATE(A604,".1"),IF(IFERROR(RIGHT(A604,4)*1,0)&gt;999,CONCATENATE(LEFT(A604,LEN(A604)*1-4),RIGHT(A604,4)*1+1),IF(IFERROR(RIGHT(A604,3)*1,0)&gt;99,CONCATENATE(LEFT(A604,LEN(A604)*1-3),RIGHT(A604,3)*1+1),IF(IFERROR(RIGHT(A604,2)*1,0)&gt;9,CONCATENATE(LEFT(A604,LEN(A604)*1-2),RIGHT(A604,2)*1+1),CONCATENATE(LEFT(A604,LEN(A604)*1-1),RIGHT(A604)*1+1)))))</f>
        <v>1.13.14.2</v>
      </c>
      <c r="B605" s="60">
        <v>286</v>
      </c>
      <c r="C605" s="65" t="s">
        <v>491</v>
      </c>
      <c r="D605" s="104" t="str">
        <f>O605</f>
        <v>Parafuso galvan. cabeça lentilha 1/4"x5/8" máquina rosca total</v>
      </c>
      <c r="E605" s="160" t="s">
        <v>655</v>
      </c>
      <c r="F605" s="55" t="s">
        <v>471</v>
      </c>
      <c r="G605" s="161">
        <v>1032</v>
      </c>
      <c r="H605" s="55">
        <f>M605</f>
        <v>7.41</v>
      </c>
      <c r="I605" s="55">
        <f>TRUNC(H605*(1+$L$9),2)</f>
        <v>9.26</v>
      </c>
      <c r="J605" s="106">
        <f>TRUNC(I605*G605,2)</f>
        <v>9556.32</v>
      </c>
      <c r="K605" s="107">
        <f>J605/U605</f>
        <v>0.21115467423698731</v>
      </c>
      <c r="L605" s="107">
        <f>J605/$J$744</f>
        <v>5.7856079008889935E-4</v>
      </c>
      <c r="M605" s="108">
        <v>7.41</v>
      </c>
      <c r="N605" s="109" t="s">
        <v>609</v>
      </c>
      <c r="O605" s="110" t="s">
        <v>2048</v>
      </c>
      <c r="P605" s="111"/>
      <c r="Q605" s="112"/>
      <c r="R605" s="111"/>
      <c r="S605" s="111"/>
      <c r="T605" s="113"/>
      <c r="U605" s="114">
        <f>IF(OR(P605="T1",P605="T2",P605="T3",P605="T4",P605="T5"),N605,U606)</f>
        <v>45257.440000000002</v>
      </c>
      <c r="V605" s="71">
        <f t="shared" si="496"/>
        <v>1</v>
      </c>
      <c r="W605" s="71">
        <f t="shared" si="497"/>
        <v>1</v>
      </c>
      <c r="X605" s="71">
        <f t="shared" si="498"/>
        <v>13</v>
      </c>
      <c r="Y605" s="71">
        <f t="shared" si="499"/>
        <v>14</v>
      </c>
      <c r="Z605" s="71">
        <f t="shared" si="506"/>
        <v>0</v>
      </c>
      <c r="AA605" s="71">
        <f t="shared" si="500"/>
        <v>15532147.010000013</v>
      </c>
      <c r="AB605" s="71">
        <f t="shared" si="501"/>
        <v>15532147.010000013</v>
      </c>
      <c r="AC605" s="71">
        <f t="shared" si="502"/>
        <v>767100.7300000001</v>
      </c>
      <c r="AD605" s="71">
        <f t="shared" si="503"/>
        <v>12748.6</v>
      </c>
      <c r="AE605" s="71">
        <f t="shared" si="504"/>
        <v>1292161.2999999998</v>
      </c>
      <c r="AF605" s="90" t="str">
        <f t="shared" si="519"/>
        <v>CENTRO INTEGRADO DE SAÚDE XANXERÊ</v>
      </c>
      <c r="AG605" s="90" t="str">
        <f t="shared" si="519"/>
        <v>CONSTRUÇÃO</v>
      </c>
      <c r="AH605" s="90" t="str">
        <f t="shared" si="519"/>
        <v xml:space="preserve">INSTALAÇÕES ELÉTRICAS </v>
      </c>
      <c r="AI605" s="90" t="str">
        <f t="shared" si="519"/>
        <v>ACESSÓRIOS USO GERAL</v>
      </c>
      <c r="AJ605" s="90" t="s">
        <v>489</v>
      </c>
      <c r="AMI605" s="115"/>
      <c r="AMJ605" s="115"/>
    </row>
    <row r="606" spans="1:1024" s="71" customFormat="1">
      <c r="A606" s="103" t="str">
        <f>IF(AND(A605&gt;0,B605&lt;=0),CONCATENATE(A605,".1"),IF(IFERROR(RIGHT(A605,4)*1,0)&gt;999,CONCATENATE(LEFT(A605,LEN(A605)*1-4),RIGHT(A605,4)*1+1),IF(IFERROR(RIGHT(A605,3)*1,0)&gt;99,CONCATENATE(LEFT(A605,LEN(A605)*1-3),RIGHT(A605,3)*1+1),IF(IFERROR(RIGHT(A605,2)*1,0)&gt;9,CONCATENATE(LEFT(A605,LEN(A605)*1-2),RIGHT(A605,2)*1+1),CONCATENATE(LEFT(A605,LEN(A605)*1-1),RIGHT(A605)*1+1)))))</f>
        <v>1.13.14.3</v>
      </c>
      <c r="B606" s="60">
        <v>121</v>
      </c>
      <c r="C606" s="65" t="s">
        <v>491</v>
      </c>
      <c r="D606" s="104" t="str">
        <f>O606</f>
        <v>Suporte e cabo de aço 38x90mm</v>
      </c>
      <c r="E606" s="160" t="s">
        <v>655</v>
      </c>
      <c r="F606" s="55" t="s">
        <v>471</v>
      </c>
      <c r="G606" s="161">
        <v>364</v>
      </c>
      <c r="H606" s="55">
        <f>M606</f>
        <v>43.79</v>
      </c>
      <c r="I606" s="55">
        <f>TRUNC(H606*(1+$L$9),2)</f>
        <v>54.73</v>
      </c>
      <c r="J606" s="106">
        <f>TRUNC(I606*G606,2)</f>
        <v>19921.72</v>
      </c>
      <c r="K606" s="107">
        <f>J606/U606</f>
        <v>0.44018663008778225</v>
      </c>
      <c r="L606" s="107">
        <f>J606/$J$744</f>
        <v>1.2061050763400377E-3</v>
      </c>
      <c r="M606" s="108">
        <v>43.79</v>
      </c>
      <c r="N606" s="109" t="s">
        <v>609</v>
      </c>
      <c r="O606" s="110" t="s">
        <v>1988</v>
      </c>
      <c r="P606" s="111"/>
      <c r="Q606" s="112"/>
      <c r="R606" s="111"/>
      <c r="S606" s="111"/>
      <c r="T606" s="113"/>
      <c r="U606" s="114">
        <f>IF(OR(P606="T1",P606="T2",P606="T3",P606="T4",P606="T5"),N606,U607)</f>
        <v>45257.440000000002</v>
      </c>
      <c r="V606" s="71">
        <f t="shared" si="496"/>
        <v>1</v>
      </c>
      <c r="W606" s="71">
        <f t="shared" si="497"/>
        <v>1</v>
      </c>
      <c r="X606" s="71">
        <f t="shared" si="498"/>
        <v>13</v>
      </c>
      <c r="Y606" s="71">
        <f t="shared" si="499"/>
        <v>14</v>
      </c>
      <c r="Z606" s="71">
        <f t="shared" si="506"/>
        <v>0</v>
      </c>
      <c r="AA606" s="71">
        <f t="shared" si="500"/>
        <v>15552068.730000013</v>
      </c>
      <c r="AB606" s="71">
        <f t="shared" si="501"/>
        <v>15552068.730000013</v>
      </c>
      <c r="AC606" s="71">
        <f t="shared" si="502"/>
        <v>787022.45000000007</v>
      </c>
      <c r="AD606" s="71">
        <f t="shared" si="503"/>
        <v>32670.32</v>
      </c>
      <c r="AE606" s="71">
        <f t="shared" si="504"/>
        <v>1312083.0199999998</v>
      </c>
      <c r="AF606" s="90" t="str">
        <f t="shared" si="519"/>
        <v>CENTRO INTEGRADO DE SAÚDE XANXERÊ</v>
      </c>
      <c r="AG606" s="90" t="str">
        <f t="shared" si="519"/>
        <v>CONSTRUÇÃO</v>
      </c>
      <c r="AH606" s="90" t="str">
        <f t="shared" si="519"/>
        <v xml:space="preserve">INSTALAÇÕES ELÉTRICAS </v>
      </c>
      <c r="AI606" s="90" t="str">
        <f t="shared" si="519"/>
        <v>ACESSÓRIOS USO GERAL</v>
      </c>
      <c r="AJ606" s="90" t="s">
        <v>489</v>
      </c>
      <c r="AMI606" s="115"/>
      <c r="AMJ606" s="115"/>
    </row>
    <row r="607" spans="1:1024" s="71" customFormat="1">
      <c r="A607" s="103" t="str">
        <f>IF(AND(A606&gt;0,B606&lt;=0),CONCATENATE(A606,".1"),IF(IFERROR(RIGHT(A606,4)*1,0)&gt;999,CONCATENATE(LEFT(A606,LEN(A606)*1-4),RIGHT(A606,4)*1+1),IF(IFERROR(RIGHT(A606,3)*1,0)&gt;99,CONCATENATE(LEFT(A606,LEN(A606)*1-3),RIGHT(A606,3)*1+1),IF(IFERROR(RIGHT(A606,2)*1,0)&gt;9,CONCATENATE(LEFT(A606,LEN(A606)*1-2),RIGHT(A606,2)*1+1),CONCATENATE(LEFT(A606,LEN(A606)*1-1),RIGHT(A606)*1+1)))))</f>
        <v>1.13.14.4</v>
      </c>
      <c r="B607" s="60">
        <v>248</v>
      </c>
      <c r="C607" s="65" t="s">
        <v>491</v>
      </c>
      <c r="D607" s="104" t="str">
        <f>O607</f>
        <v>Vergalhão galvan. rosca total 1/4"x(comp. p/ proj.)</v>
      </c>
      <c r="E607" s="160" t="s">
        <v>655</v>
      </c>
      <c r="F607" s="55" t="s">
        <v>471</v>
      </c>
      <c r="G607" s="161">
        <v>364</v>
      </c>
      <c r="H607" s="55">
        <f>M607</f>
        <v>27.67</v>
      </c>
      <c r="I607" s="55">
        <f>TRUNC(H607*(1+$L$9),2)</f>
        <v>34.58</v>
      </c>
      <c r="J607" s="106">
        <f>TRUNC(I607*G607,2)</f>
        <v>12587.12</v>
      </c>
      <c r="K607" s="107">
        <f>J607/U607</f>
        <v>0.27812266889156789</v>
      </c>
      <c r="L607" s="107">
        <f>J607/$J$744</f>
        <v>7.6205213849513066E-4</v>
      </c>
      <c r="M607" s="108">
        <v>27.67</v>
      </c>
      <c r="N607" s="109" t="s">
        <v>657</v>
      </c>
      <c r="O607" s="110" t="s">
        <v>2039</v>
      </c>
      <c r="P607" s="111"/>
      <c r="Q607" s="112"/>
      <c r="R607" s="111"/>
      <c r="S607" s="111"/>
      <c r="T607" s="113"/>
      <c r="U607" s="114">
        <f>IF(OR(P607="T1",P607="T2",P607="T3",P607="T4",P607="T5"),N607,U608)</f>
        <v>45257.440000000002</v>
      </c>
      <c r="V607" s="71">
        <f t="shared" si="496"/>
        <v>1</v>
      </c>
      <c r="W607" s="71">
        <f t="shared" si="497"/>
        <v>1</v>
      </c>
      <c r="X607" s="71">
        <f t="shared" si="498"/>
        <v>13</v>
      </c>
      <c r="Y607" s="71">
        <f t="shared" si="499"/>
        <v>14</v>
      </c>
      <c r="Z607" s="71">
        <f t="shared" si="506"/>
        <v>0</v>
      </c>
      <c r="AA607" s="71">
        <f t="shared" si="500"/>
        <v>15564655.850000013</v>
      </c>
      <c r="AB607" s="71">
        <f t="shared" si="501"/>
        <v>15564655.850000013</v>
      </c>
      <c r="AC607" s="71">
        <f t="shared" si="502"/>
        <v>799609.57000000007</v>
      </c>
      <c r="AD607" s="71">
        <f t="shared" si="503"/>
        <v>45257.440000000002</v>
      </c>
      <c r="AE607" s="71">
        <f t="shared" si="504"/>
        <v>1324670.1399999999</v>
      </c>
      <c r="AF607" s="90" t="str">
        <f t="shared" si="519"/>
        <v>CENTRO INTEGRADO DE SAÚDE XANXERÊ</v>
      </c>
      <c r="AG607" s="90" t="str">
        <f t="shared" si="519"/>
        <v>CONSTRUÇÃO</v>
      </c>
      <c r="AH607" s="90" t="str">
        <f t="shared" si="519"/>
        <v xml:space="preserve">INSTALAÇÕES ELÉTRICAS </v>
      </c>
      <c r="AI607" s="90" t="str">
        <f t="shared" si="519"/>
        <v>ACESSÓRIOS USO GERAL</v>
      </c>
      <c r="AJ607" s="90" t="s">
        <v>489</v>
      </c>
      <c r="AMI607" s="115"/>
      <c r="AMJ607" s="115"/>
    </row>
    <row r="608" spans="1:1024" s="94" customFormat="1">
      <c r="A608" s="117"/>
      <c r="B608" s="118"/>
      <c r="C608" s="119"/>
      <c r="D608" s="120"/>
      <c r="E608" s="121" t="str">
        <f>IF(P608="T1",CONCATENATE("Total ",LOWER(AF608)),IF(P608="T2",CONCATENATE("Total ",LOWER(AG608)),IF(P608="T3",CONCATENATE("Total ",LOWER(AH608)),IF(P608="T4",CONCATENATE("Total ",LOWER(AI608)),IF(P608="T5",CONCATENATE("Total ",LOWER(AJ608)),"Total do item")))))</f>
        <v>Total acessórios uso geral</v>
      </c>
      <c r="F608" s="122"/>
      <c r="G608" s="122"/>
      <c r="H608" s="122"/>
      <c r="I608" s="123"/>
      <c r="J608" s="124">
        <f>N608</f>
        <v>45257.440000000002</v>
      </c>
      <c r="K608" s="125">
        <f>J608/N608</f>
        <v>1</v>
      </c>
      <c r="L608" s="125">
        <f>M608</f>
        <v>2.7399857103781538E-3</v>
      </c>
      <c r="M608" s="126">
        <f>J608/$J$744</f>
        <v>2.7399857103781538E-3</v>
      </c>
      <c r="N608" s="127">
        <f>IF(P608="T1",AA608,IF(P608="T2",AB608,IF(P608="T3",AC608,IF(P608="T4",AD608,IF(P608="T5",AE608,0)))))</f>
        <v>45257.440000000002</v>
      </c>
      <c r="O608" s="127"/>
      <c r="P608" s="94" t="s">
        <v>483</v>
      </c>
      <c r="Q608"/>
      <c r="R608" s="128"/>
      <c r="S608" s="128"/>
      <c r="T608" s="89"/>
      <c r="U608" s="128">
        <f>IF(OR(P608="T1",P608="T2",P608="T3",P608="T4",P608="T5"),N608,U609)</f>
        <v>45257.440000000002</v>
      </c>
      <c r="V608" s="96">
        <f t="shared" si="496"/>
        <v>1</v>
      </c>
      <c r="W608" s="96">
        <f t="shared" si="497"/>
        <v>1</v>
      </c>
      <c r="X608" s="96">
        <f t="shared" si="498"/>
        <v>13</v>
      </c>
      <c r="Y608" s="96">
        <f t="shared" si="499"/>
        <v>14</v>
      </c>
      <c r="Z608" s="96">
        <f t="shared" si="506"/>
        <v>0</v>
      </c>
      <c r="AA608" s="96">
        <f t="shared" si="500"/>
        <v>15564655.850000013</v>
      </c>
      <c r="AB608" s="96">
        <f t="shared" si="501"/>
        <v>15564655.850000013</v>
      </c>
      <c r="AC608" s="96">
        <f t="shared" si="502"/>
        <v>799609.57000000007</v>
      </c>
      <c r="AD608" s="96">
        <f t="shared" si="503"/>
        <v>45257.440000000002</v>
      </c>
      <c r="AE608" s="96">
        <f t="shared" si="504"/>
        <v>1324670.1399999999</v>
      </c>
      <c r="AF608" s="97" t="str">
        <f t="shared" ref="AF608:AI609" si="520">IF($P608=AF$11,$D608,AF607)</f>
        <v>CENTRO INTEGRADO DE SAÚDE XANXERÊ</v>
      </c>
      <c r="AG608" s="97" t="str">
        <f t="shared" si="520"/>
        <v>CONSTRUÇÃO</v>
      </c>
      <c r="AH608" s="97" t="str">
        <f t="shared" si="520"/>
        <v xml:space="preserve">INSTALAÇÕES ELÉTRICAS </v>
      </c>
      <c r="AI608" s="97" t="str">
        <f t="shared" si="520"/>
        <v>ACESSÓRIOS USO GERAL</v>
      </c>
      <c r="AJ608" s="97" t="s">
        <v>489</v>
      </c>
      <c r="AMI608"/>
      <c r="AMJ608"/>
    </row>
    <row r="609" spans="1:1024" s="156" customFormat="1" ht="18.399999999999999" customHeight="1">
      <c r="A609" s="129" t="s">
        <v>692</v>
      </c>
      <c r="B609" s="130"/>
      <c r="C609" s="130"/>
      <c r="D609" s="131" t="s">
        <v>693</v>
      </c>
      <c r="E609" s="130"/>
      <c r="F609" s="130"/>
      <c r="G609" s="130"/>
      <c r="H609" s="130"/>
      <c r="I609" s="130"/>
      <c r="J609" s="130"/>
      <c r="K609" s="130"/>
      <c r="L609" s="132"/>
      <c r="M609" s="133"/>
      <c r="N609" s="94"/>
      <c r="O609" s="94"/>
      <c r="P609" s="94" t="s">
        <v>478</v>
      </c>
      <c r="Q609"/>
      <c r="R609" s="94"/>
      <c r="S609" s="94"/>
      <c r="T609" s="89"/>
      <c r="U609" s="128">
        <f>IF(OR(P609="T1",P609="T2",P609="T3",P609="T4",P609="T5"),N609,U611)</f>
        <v>258775.25</v>
      </c>
      <c r="V609" s="96">
        <f t="shared" si="496"/>
        <v>1</v>
      </c>
      <c r="W609" s="96">
        <f t="shared" si="497"/>
        <v>1</v>
      </c>
      <c r="X609" s="96">
        <f t="shared" si="498"/>
        <v>13</v>
      </c>
      <c r="Y609" s="96">
        <f t="shared" si="499"/>
        <v>15</v>
      </c>
      <c r="Z609" s="96">
        <f t="shared" si="506"/>
        <v>0</v>
      </c>
      <c r="AA609" s="96">
        <f t="shared" si="500"/>
        <v>15564655.850000013</v>
      </c>
      <c r="AB609" s="96">
        <f t="shared" si="501"/>
        <v>15564655.850000013</v>
      </c>
      <c r="AC609" s="96">
        <f t="shared" si="502"/>
        <v>799609.57000000007</v>
      </c>
      <c r="AD609" s="96">
        <f t="shared" si="503"/>
        <v>0</v>
      </c>
      <c r="AE609" s="96">
        <f t="shared" si="504"/>
        <v>1324670.1399999999</v>
      </c>
      <c r="AF609" s="97" t="str">
        <f t="shared" si="520"/>
        <v>CENTRO INTEGRADO DE SAÚDE XANXERÊ</v>
      </c>
      <c r="AG609" s="97" t="str">
        <f t="shared" si="520"/>
        <v>CONSTRUÇÃO</v>
      </c>
      <c r="AH609" s="97" t="str">
        <f t="shared" si="520"/>
        <v xml:space="preserve">INSTALAÇÕES ELÉTRICAS </v>
      </c>
      <c r="AI609" s="97" t="str">
        <f t="shared" si="520"/>
        <v>GERADOR</v>
      </c>
      <c r="AJ609" s="97" t="s">
        <v>489</v>
      </c>
      <c r="AK609" s="94"/>
      <c r="AL609" s="94"/>
      <c r="AM609" s="94"/>
      <c r="AN609" s="94"/>
      <c r="AO609" s="94"/>
      <c r="AP609" s="94"/>
      <c r="AQ609" s="94"/>
      <c r="AR609" s="94"/>
      <c r="AS609" s="94"/>
      <c r="AT609" s="94"/>
      <c r="AU609" s="94"/>
      <c r="AV609" s="94"/>
      <c r="AW609" s="94"/>
      <c r="AX609" s="94"/>
      <c r="AY609" s="94"/>
      <c r="AZ609" s="94"/>
      <c r="BA609" s="94"/>
      <c r="BB609" s="94"/>
      <c r="BC609" s="94"/>
      <c r="BD609" s="94"/>
      <c r="BE609" s="94"/>
      <c r="BF609" s="96"/>
      <c r="BG609" s="96"/>
      <c r="BH609" s="96"/>
      <c r="BI609" s="96"/>
      <c r="BJ609" s="96"/>
      <c r="BK609" s="96"/>
      <c r="BL609" s="96"/>
      <c r="BM609" s="96"/>
      <c r="BN609" s="96"/>
      <c r="BO609" s="96"/>
      <c r="BP609" s="96"/>
      <c r="BQ609" s="96"/>
      <c r="BR609" s="96"/>
      <c r="BS609" s="96"/>
      <c r="BT609" s="96"/>
      <c r="BU609" s="96"/>
      <c r="BV609" s="96"/>
      <c r="BW609" s="96"/>
      <c r="BX609" s="96"/>
      <c r="BY609" s="96"/>
      <c r="BZ609" s="96"/>
      <c r="CA609" s="96"/>
      <c r="CB609" s="96"/>
      <c r="CC609" s="96"/>
      <c r="CD609" s="96"/>
      <c r="CE609" s="96"/>
      <c r="CF609" s="96"/>
      <c r="CG609" s="96"/>
      <c r="CH609" s="96"/>
      <c r="CI609" s="96"/>
      <c r="CJ609" s="96"/>
      <c r="CK609" s="96"/>
      <c r="CL609" s="96"/>
      <c r="CM609" s="96"/>
      <c r="CN609" s="96"/>
      <c r="CO609" s="96"/>
      <c r="CP609" s="96"/>
      <c r="CQ609" s="96"/>
      <c r="CR609" s="96"/>
      <c r="CS609" s="96"/>
      <c r="CT609" s="96"/>
      <c r="CU609" s="96"/>
      <c r="CV609" s="96"/>
      <c r="CW609" s="96"/>
      <c r="CX609" s="96"/>
      <c r="CY609" s="96"/>
      <c r="CZ609" s="96"/>
      <c r="DA609" s="96"/>
      <c r="DB609" s="96"/>
      <c r="DC609" s="96"/>
      <c r="DD609" s="96"/>
      <c r="DE609" s="96"/>
      <c r="DF609" s="96"/>
      <c r="DG609" s="96"/>
      <c r="DH609" s="96"/>
      <c r="DI609" s="96"/>
      <c r="DJ609" s="96"/>
      <c r="DK609" s="96"/>
      <c r="DL609" s="96"/>
      <c r="DM609" s="96"/>
      <c r="DN609" s="96"/>
      <c r="DO609" s="96"/>
      <c r="DP609" s="96"/>
      <c r="DQ609" s="96"/>
      <c r="DR609" s="96"/>
      <c r="DS609" s="96"/>
      <c r="DT609" s="96"/>
      <c r="DU609" s="96"/>
      <c r="DV609" s="96"/>
      <c r="DW609" s="96"/>
      <c r="DX609" s="96"/>
      <c r="DY609" s="96"/>
      <c r="DZ609" s="96"/>
      <c r="EA609" s="96"/>
      <c r="EB609" s="96"/>
      <c r="EC609" s="96"/>
      <c r="ED609" s="96"/>
      <c r="EE609" s="96"/>
      <c r="EF609" s="96"/>
      <c r="EG609" s="96"/>
      <c r="EH609" s="96"/>
      <c r="EI609" s="96"/>
      <c r="EJ609" s="96"/>
      <c r="EK609" s="96"/>
      <c r="EL609" s="96"/>
      <c r="EM609" s="96"/>
      <c r="EN609" s="96"/>
      <c r="EO609" s="96"/>
      <c r="EP609" s="96"/>
      <c r="EQ609" s="96"/>
      <c r="ER609" s="96"/>
      <c r="ES609" s="96"/>
      <c r="ET609" s="96"/>
      <c r="EU609" s="96"/>
      <c r="EV609" s="96"/>
      <c r="EW609" s="96"/>
      <c r="EX609" s="96"/>
      <c r="EY609" s="96"/>
      <c r="EZ609" s="96"/>
      <c r="FA609" s="96"/>
      <c r="FB609" s="96"/>
      <c r="FC609" s="96"/>
      <c r="FD609" s="96"/>
      <c r="FE609" s="96"/>
      <c r="FF609" s="96"/>
      <c r="FG609" s="96"/>
      <c r="FH609" s="96"/>
      <c r="FI609" s="96"/>
      <c r="FJ609" s="96"/>
      <c r="FK609" s="96"/>
      <c r="FL609" s="96"/>
      <c r="FM609" s="96"/>
      <c r="FN609" s="96"/>
      <c r="FO609" s="96"/>
      <c r="FP609" s="96"/>
      <c r="FQ609" s="96"/>
      <c r="FR609" s="96"/>
      <c r="FS609" s="96"/>
      <c r="FT609" s="96"/>
      <c r="FU609" s="96"/>
      <c r="FV609" s="96"/>
      <c r="FW609" s="96"/>
      <c r="FX609" s="96"/>
      <c r="FY609" s="96"/>
      <c r="FZ609" s="96"/>
      <c r="GA609" s="96"/>
      <c r="GB609" s="96"/>
      <c r="GC609" s="96"/>
      <c r="GD609" s="96"/>
      <c r="GE609" s="96"/>
      <c r="GF609" s="96"/>
      <c r="GG609" s="96"/>
      <c r="GH609" s="96"/>
      <c r="GI609" s="96"/>
      <c r="GJ609" s="96"/>
      <c r="GK609" s="96"/>
      <c r="GL609" s="96"/>
      <c r="GM609" s="96"/>
      <c r="GN609" s="96"/>
      <c r="GO609" s="96"/>
      <c r="GP609" s="96"/>
      <c r="GQ609" s="96"/>
      <c r="GR609" s="96"/>
      <c r="GS609" s="96"/>
      <c r="GT609" s="96"/>
      <c r="GU609" s="96"/>
      <c r="GV609" s="96"/>
      <c r="GW609" s="96"/>
      <c r="GX609" s="96"/>
      <c r="GY609" s="96"/>
      <c r="GZ609" s="96"/>
      <c r="HA609" s="96"/>
      <c r="HB609" s="96"/>
      <c r="HC609" s="96"/>
      <c r="HD609" s="96"/>
      <c r="HE609" s="96"/>
      <c r="HF609" s="96"/>
      <c r="HG609" s="96"/>
      <c r="HH609" s="96"/>
      <c r="HI609" s="96"/>
      <c r="HJ609" s="96"/>
      <c r="HK609" s="96"/>
      <c r="HL609" s="96"/>
      <c r="HM609" s="96"/>
      <c r="HN609" s="96"/>
      <c r="HO609" s="96"/>
      <c r="HP609" s="96"/>
      <c r="HQ609" s="96"/>
      <c r="HR609" s="96"/>
      <c r="HS609" s="96"/>
      <c r="HT609" s="96"/>
      <c r="HU609" s="96"/>
      <c r="HV609" s="96"/>
      <c r="HW609" s="96"/>
      <c r="HX609" s="96"/>
      <c r="HY609" s="96"/>
      <c r="HZ609" s="96"/>
      <c r="IA609" s="96"/>
      <c r="IB609" s="96"/>
      <c r="IC609" s="96"/>
      <c r="ID609" s="96"/>
      <c r="IE609" s="96"/>
      <c r="IF609" s="96"/>
      <c r="IG609" s="96"/>
      <c r="IH609" s="96"/>
      <c r="II609" s="96"/>
      <c r="IJ609" s="96"/>
      <c r="IK609" s="96"/>
      <c r="IL609" s="96"/>
      <c r="IM609" s="96"/>
      <c r="IN609" s="96"/>
      <c r="IO609" s="96"/>
      <c r="IP609" s="96"/>
      <c r="IQ609" s="96"/>
      <c r="IR609" s="96"/>
      <c r="IS609" s="96"/>
      <c r="IT609" s="96"/>
      <c r="IU609" s="96"/>
      <c r="IV609" s="96"/>
      <c r="IW609" s="96"/>
      <c r="IX609" s="96"/>
      <c r="IY609" s="96"/>
      <c r="IZ609" s="96"/>
    </row>
    <row r="610" spans="1:1024" s="71" customFormat="1" ht="25.5">
      <c r="A610" s="103" t="str">
        <f>IF(AND(A609&gt;0,B609&lt;=0),CONCATENATE(A609,".1"),IF(IFERROR(RIGHT(A609,4)*1,0)&gt;999,CONCATENATE(LEFT(A609,LEN(A609)*1-4),RIGHT(A609,4)*1+1),IF(IFERROR(RIGHT(A609,3)*1,0)&gt;99,CONCATENATE(LEFT(A609,LEN(A609)*1-3),RIGHT(A609,3)*1+1),IF(IFERROR(RIGHT(A609,2)*1,0)&gt;9,CONCATENATE(LEFT(A609,LEN(A609)*1-2),RIGHT(A609,2)*1+1),CONCATENATE(LEFT(A609,LEN(A609)*1-1),RIGHT(A609)*1+1)))))</f>
        <v>1.13.15.1</v>
      </c>
      <c r="B610" s="60">
        <v>7087</v>
      </c>
      <c r="C610" s="65" t="s">
        <v>491</v>
      </c>
      <c r="D610" s="104" t="str">
        <f>O610</f>
        <v>Gerador de energia a Diesel carenado 284 Kva, 380V, com de tanque de 400litros com uma autonomia de 7 horas</v>
      </c>
      <c r="E610" s="160" t="s">
        <v>655</v>
      </c>
      <c r="F610" s="55" t="s">
        <v>471</v>
      </c>
      <c r="G610" s="161">
        <v>1</v>
      </c>
      <c r="H610" s="55">
        <f>M610</f>
        <v>207020.2</v>
      </c>
      <c r="I610" s="55">
        <f>TRUNC(H610*(1+$L$9),2)</f>
        <v>258775.25</v>
      </c>
      <c r="J610" s="106">
        <f>TRUNC(I610*G610,2)</f>
        <v>258775.25</v>
      </c>
      <c r="K610" s="107">
        <f>J610/U610</f>
        <v>1</v>
      </c>
      <c r="L610" s="107">
        <f>J610/$J$744</f>
        <v>1.5666827094054245E-2</v>
      </c>
      <c r="M610" s="108">
        <v>207020.2</v>
      </c>
      <c r="N610" s="109" t="s">
        <v>609</v>
      </c>
      <c r="O610" s="110" t="s">
        <v>3609</v>
      </c>
      <c r="P610" s="111"/>
      <c r="Q610" s="112"/>
      <c r="R610" s="111"/>
      <c r="S610" s="111"/>
      <c r="T610" s="113"/>
      <c r="U610" s="114">
        <f>IF(OR(P610="T1",P610="T2",P610="T3",P610="T4",P610="T5"),N610,U611)</f>
        <v>258775.25</v>
      </c>
      <c r="V610" s="71">
        <f t="shared" si="496"/>
        <v>1</v>
      </c>
      <c r="W610" s="71">
        <f t="shared" si="497"/>
        <v>1</v>
      </c>
      <c r="X610" s="71">
        <f t="shared" si="498"/>
        <v>13</v>
      </c>
      <c r="Y610" s="71">
        <f t="shared" si="499"/>
        <v>15</v>
      </c>
      <c r="Z610" s="71">
        <f t="shared" si="506"/>
        <v>0</v>
      </c>
      <c r="AA610" s="71">
        <f t="shared" si="500"/>
        <v>15823431.100000013</v>
      </c>
      <c r="AB610" s="71">
        <f t="shared" si="501"/>
        <v>15823431.100000013</v>
      </c>
      <c r="AC610" s="71">
        <f t="shared" si="502"/>
        <v>1058384.82</v>
      </c>
      <c r="AD610" s="71">
        <f t="shared" si="503"/>
        <v>258775.25</v>
      </c>
      <c r="AE610" s="71">
        <f t="shared" si="504"/>
        <v>1583445.39</v>
      </c>
      <c r="AF610" s="90" t="str">
        <f>IF($O610=AF$12,$D610,AF609)</f>
        <v>CENTRO INTEGRADO DE SAÚDE XANXERÊ</v>
      </c>
      <c r="AG610" s="90" t="str">
        <f>IF($O610=AG$12,$D610,AG609)</f>
        <v>CONSTRUÇÃO</v>
      </c>
      <c r="AH610" s="90" t="str">
        <f>IF($O610=AH$12,$D610,AH609)</f>
        <v xml:space="preserve">INSTALAÇÕES ELÉTRICAS </v>
      </c>
      <c r="AI610" s="90" t="str">
        <f>IF($O610=AI$12,$D610,AI609)</f>
        <v>GERADOR</v>
      </c>
      <c r="AJ610" s="90" t="s">
        <v>489</v>
      </c>
      <c r="AMI610" s="115"/>
      <c r="AMJ610" s="115"/>
    </row>
    <row r="611" spans="1:1024" s="94" customFormat="1">
      <c r="A611" s="117"/>
      <c r="B611" s="118"/>
      <c r="C611" s="119"/>
      <c r="D611" s="120"/>
      <c r="E611" s="121" t="str">
        <f>IF(P611="T1",CONCATENATE("Total ",LOWER(AF611)),IF(P611="T2",CONCATENATE("Total ",LOWER(AG611)),IF(P611="T3",CONCATENATE("Total ",LOWER(AH611)),IF(P611="T4",CONCATENATE("Total ",LOWER(AI611)),IF(P611="T5",CONCATENATE("Total ",LOWER(AJ611)),"Total do item")))))</f>
        <v>Total gerador</v>
      </c>
      <c r="F611" s="122"/>
      <c r="G611" s="122"/>
      <c r="H611" s="122"/>
      <c r="I611" s="123"/>
      <c r="J611" s="124">
        <f>N611</f>
        <v>258775.25</v>
      </c>
      <c r="K611" s="125">
        <f>J611/N611</f>
        <v>1</v>
      </c>
      <c r="L611" s="125">
        <f>M611</f>
        <v>1.5666827094054245E-2</v>
      </c>
      <c r="M611" s="126">
        <f>J611/$J$744</f>
        <v>1.5666827094054245E-2</v>
      </c>
      <c r="N611" s="127">
        <f>IF(P611="T1",AA611,IF(P611="T2",AB611,IF(P611="T3",AC611,IF(P611="T4",AD611,IF(P611="T5",AE611,0)))))</f>
        <v>258775.25</v>
      </c>
      <c r="O611" s="127"/>
      <c r="P611" s="94" t="s">
        <v>483</v>
      </c>
      <c r="Q611"/>
      <c r="R611" s="128"/>
      <c r="S611" s="128"/>
      <c r="T611" s="89"/>
      <c r="U611" s="128">
        <f>IF(OR(P611="T1",P611="T2",P611="T3",P611="T4",P611="T5"),N611,U612)</f>
        <v>258775.25</v>
      </c>
      <c r="V611" s="96">
        <f t="shared" si="496"/>
        <v>1</v>
      </c>
      <c r="W611" s="96">
        <f t="shared" si="497"/>
        <v>1</v>
      </c>
      <c r="X611" s="96">
        <f t="shared" si="498"/>
        <v>13</v>
      </c>
      <c r="Y611" s="96">
        <f t="shared" si="499"/>
        <v>15</v>
      </c>
      <c r="Z611" s="96">
        <f t="shared" si="506"/>
        <v>0</v>
      </c>
      <c r="AA611" s="96">
        <f t="shared" si="500"/>
        <v>15823431.100000013</v>
      </c>
      <c r="AB611" s="96">
        <f t="shared" si="501"/>
        <v>15823431.100000013</v>
      </c>
      <c r="AC611" s="96">
        <f t="shared" si="502"/>
        <v>1058384.82</v>
      </c>
      <c r="AD611" s="96">
        <f t="shared" si="503"/>
        <v>258775.25</v>
      </c>
      <c r="AE611" s="96">
        <f t="shared" si="504"/>
        <v>1583445.39</v>
      </c>
      <c r="AF611" s="97" t="str">
        <f t="shared" ref="AF611:AI612" si="521">IF($P611=AF$11,$D611,AF610)</f>
        <v>CENTRO INTEGRADO DE SAÚDE XANXERÊ</v>
      </c>
      <c r="AG611" s="97" t="str">
        <f t="shared" si="521"/>
        <v>CONSTRUÇÃO</v>
      </c>
      <c r="AH611" s="97" t="str">
        <f t="shared" si="521"/>
        <v xml:space="preserve">INSTALAÇÕES ELÉTRICAS </v>
      </c>
      <c r="AI611" s="97" t="str">
        <f t="shared" si="521"/>
        <v>GERADOR</v>
      </c>
      <c r="AJ611" s="97" t="s">
        <v>489</v>
      </c>
      <c r="AMI611"/>
      <c r="AMJ611"/>
    </row>
    <row r="612" spans="1:1024" s="94" customFormat="1">
      <c r="A612" s="117"/>
      <c r="B612" s="118"/>
      <c r="C612" s="119"/>
      <c r="D612" s="120"/>
      <c r="E612" s="121" t="str">
        <f>IF(P612="T1",CONCATENATE("Total ",LOWER(AF612)),IF(P612="T2",CONCATENATE("Total ",LOWER(AG612)),IF(P612="T3",CONCATENATE("Total ",LOWER(AH612)),IF(P612="T4",CONCATENATE("Total ",LOWER(AI612)),IF(P612="T5",CONCATENATE("Total ",LOWER(AJ612)),"Total do item")))))</f>
        <v xml:space="preserve">Total instalações elétricas </v>
      </c>
      <c r="F612" s="122"/>
      <c r="G612" s="122"/>
      <c r="H612" s="122"/>
      <c r="I612" s="123"/>
      <c r="J612" s="124">
        <f>N612</f>
        <v>1058384.82</v>
      </c>
      <c r="K612" s="125">
        <f>J612/N612</f>
        <v>1</v>
      </c>
      <c r="L612" s="125">
        <f>M612</f>
        <v>6.4076962437140811E-2</v>
      </c>
      <c r="M612" s="126">
        <f>J612/$J$744</f>
        <v>6.4076962437140811E-2</v>
      </c>
      <c r="N612" s="127">
        <f>IF(P612="T1",AA612,IF(P612="T2",AB612,IF(P612="T3",AC612,IF(P612="T4",AD612,IF(P612="T5",AE612,0)))))</f>
        <v>1058384.82</v>
      </c>
      <c r="O612" s="127"/>
      <c r="P612" s="94" t="s">
        <v>482</v>
      </c>
      <c r="Q612"/>
      <c r="R612" s="128"/>
      <c r="S612" s="128"/>
      <c r="T612" s="89"/>
      <c r="U612" s="128">
        <f>IF(OR(P612="T1",P612="T2",P612="T3",P612="T4",P612="T5"),N612,#REF!)</f>
        <v>1058384.82</v>
      </c>
      <c r="V612" s="96">
        <f t="shared" si="496"/>
        <v>1</v>
      </c>
      <c r="W612" s="96">
        <f t="shared" si="497"/>
        <v>1</v>
      </c>
      <c r="X612" s="96">
        <f t="shared" si="498"/>
        <v>13</v>
      </c>
      <c r="Y612" s="96">
        <f t="shared" si="499"/>
        <v>15</v>
      </c>
      <c r="Z612" s="96">
        <f t="shared" si="506"/>
        <v>0</v>
      </c>
      <c r="AA612" s="96">
        <f t="shared" si="500"/>
        <v>15823431.100000013</v>
      </c>
      <c r="AB612" s="96">
        <f t="shared" si="501"/>
        <v>15823431.100000013</v>
      </c>
      <c r="AC612" s="96">
        <f t="shared" si="502"/>
        <v>1058384.82</v>
      </c>
      <c r="AD612" s="96">
        <f t="shared" si="503"/>
        <v>258775.25</v>
      </c>
      <c r="AE612" s="96">
        <f t="shared" si="504"/>
        <v>1583445.39</v>
      </c>
      <c r="AF612" s="97" t="str">
        <f t="shared" si="521"/>
        <v>CENTRO INTEGRADO DE SAÚDE XANXERÊ</v>
      </c>
      <c r="AG612" s="97" t="str">
        <f t="shared" si="521"/>
        <v>CONSTRUÇÃO</v>
      </c>
      <c r="AH612" s="97" t="str">
        <f t="shared" si="521"/>
        <v xml:space="preserve">INSTALAÇÕES ELÉTRICAS </v>
      </c>
      <c r="AI612" s="97" t="str">
        <f t="shared" si="521"/>
        <v>GERADOR</v>
      </c>
      <c r="AJ612" s="97" t="s">
        <v>489</v>
      </c>
      <c r="AMI612"/>
      <c r="AMJ612"/>
    </row>
    <row r="613" spans="1:1024" s="88" customFormat="1" ht="15.75">
      <c r="A613" s="98" t="s">
        <v>36</v>
      </c>
      <c r="B613" s="99"/>
      <c r="C613" s="99"/>
      <c r="D613" s="100" t="s">
        <v>694</v>
      </c>
      <c r="E613" s="101"/>
      <c r="F613" s="101"/>
      <c r="G613" s="101"/>
      <c r="H613" s="101"/>
      <c r="I613" s="101"/>
      <c r="J613" s="101"/>
      <c r="K613" s="101"/>
      <c r="L613" s="102"/>
      <c r="M613" s="87"/>
      <c r="P613" s="88" t="s">
        <v>477</v>
      </c>
      <c r="T613" s="89"/>
      <c r="V613" s="96">
        <f t="shared" si="496"/>
        <v>1</v>
      </c>
      <c r="W613" s="96">
        <f t="shared" si="497"/>
        <v>1</v>
      </c>
      <c r="X613" s="96">
        <f t="shared" si="498"/>
        <v>14</v>
      </c>
      <c r="Y613" s="96">
        <f t="shared" si="499"/>
        <v>0</v>
      </c>
      <c r="Z613" s="96">
        <f t="shared" si="506"/>
        <v>0</v>
      </c>
      <c r="AA613" s="96">
        <f t="shared" si="500"/>
        <v>15823431.100000013</v>
      </c>
      <c r="AB613" s="96">
        <f t="shared" si="501"/>
        <v>15823431.100000013</v>
      </c>
      <c r="AC613" s="96">
        <f t="shared" si="502"/>
        <v>0</v>
      </c>
      <c r="AD613" s="96">
        <f t="shared" si="503"/>
        <v>258775.25</v>
      </c>
      <c r="AE613" s="96">
        <f t="shared" si="504"/>
        <v>1583445.39</v>
      </c>
      <c r="AF613" s="97" t="str">
        <f>IF($P613=AF$12,$D613,AF612)</f>
        <v>CENTRO INTEGRADO DE SAÚDE XANXERÊ</v>
      </c>
      <c r="AG613" s="97" t="str">
        <f>IF($P613=AG$12,$D613,AG612)</f>
        <v>CONSTRUÇÃO</v>
      </c>
      <c r="AH613" s="97" t="str">
        <f>IF($P613=AH$12,$D613,AH612)</f>
        <v>CABEAMENTO</v>
      </c>
      <c r="AI613" s="97" t="str">
        <f>IF($P613=AI$12,$D613,AI612)</f>
        <v>GERADOR</v>
      </c>
      <c r="AJ613" s="97" t="s">
        <v>489</v>
      </c>
      <c r="AP613" s="94"/>
      <c r="AQ613" s="94"/>
      <c r="AR613" s="94"/>
      <c r="AS613" s="94"/>
      <c r="AT613" s="94"/>
      <c r="AU613" s="94"/>
      <c r="AV613" s="94"/>
      <c r="AW613" s="94"/>
      <c r="AX613" s="94"/>
      <c r="AY613" s="94"/>
      <c r="AZ613" s="94"/>
      <c r="BA613" s="94"/>
      <c r="BB613" s="94"/>
      <c r="BC613" s="94"/>
      <c r="AMI613"/>
      <c r="AMJ613"/>
    </row>
    <row r="614" spans="1:1024" s="156" customFormat="1" ht="15.75">
      <c r="A614" s="129" t="s">
        <v>695</v>
      </c>
      <c r="B614" s="130"/>
      <c r="C614" s="130"/>
      <c r="D614" s="131" t="s">
        <v>696</v>
      </c>
      <c r="E614" s="130"/>
      <c r="F614" s="130"/>
      <c r="G614" s="130"/>
      <c r="H614" s="130"/>
      <c r="I614" s="130"/>
      <c r="J614" s="130"/>
      <c r="K614" s="130"/>
      <c r="L614" s="132"/>
      <c r="M614" s="133"/>
      <c r="N614" s="94"/>
      <c r="O614" s="94"/>
      <c r="P614" s="94" t="s">
        <v>478</v>
      </c>
      <c r="Q614"/>
      <c r="R614" s="94"/>
      <c r="S614" s="94"/>
      <c r="T614" s="89"/>
      <c r="U614" s="128">
        <f>IF(OR(P614="T1",P614="T2",P614="T3",P614="T4",P614="T5"),N614,U616)</f>
        <v>58249.010000000009</v>
      </c>
      <c r="V614" s="96">
        <f t="shared" si="496"/>
        <v>1</v>
      </c>
      <c r="W614" s="96">
        <f t="shared" si="497"/>
        <v>1</v>
      </c>
      <c r="X614" s="96">
        <f t="shared" si="498"/>
        <v>14</v>
      </c>
      <c r="Y614" s="96">
        <f t="shared" si="499"/>
        <v>1</v>
      </c>
      <c r="Z614" s="96">
        <f t="shared" si="506"/>
        <v>0</v>
      </c>
      <c r="AA614" s="96">
        <f t="shared" si="500"/>
        <v>15823431.100000013</v>
      </c>
      <c r="AB614" s="96">
        <f t="shared" si="501"/>
        <v>15823431.100000013</v>
      </c>
      <c r="AC614" s="96">
        <f t="shared" si="502"/>
        <v>0</v>
      </c>
      <c r="AD614" s="96">
        <f t="shared" si="503"/>
        <v>0</v>
      </c>
      <c r="AE614" s="96">
        <f t="shared" si="504"/>
        <v>1583445.39</v>
      </c>
      <c r="AF614" s="97" t="str">
        <f>IF($P614=AF$11,$D614,AF613)</f>
        <v>CENTRO INTEGRADO DE SAÚDE XANXERÊ</v>
      </c>
      <c r="AG614" s="97" t="str">
        <f>IF($P614=AG$11,$D614,AG613)</f>
        <v>CONSTRUÇÃO</v>
      </c>
      <c r="AH614" s="97" t="str">
        <f>IF($P614=AH$11,$D614,AH613)</f>
        <v>CABEAMENTO</v>
      </c>
      <c r="AI614" s="97" t="str">
        <f>IF($P614=AI$11,$D614,AI613)</f>
        <v>INFRA ESTRUTURA</v>
      </c>
      <c r="AJ614" s="97" t="s">
        <v>489</v>
      </c>
      <c r="AK614" s="94"/>
      <c r="AL614" s="94"/>
      <c r="AM614" s="94"/>
      <c r="AN614" s="94"/>
      <c r="AO614" s="94"/>
      <c r="AP614" s="94"/>
      <c r="AQ614" s="94"/>
      <c r="AR614" s="94"/>
      <c r="AS614" s="94"/>
      <c r="AT614" s="94"/>
      <c r="AU614" s="94"/>
      <c r="AV614" s="94"/>
      <c r="AW614" s="94"/>
      <c r="AX614" s="94"/>
      <c r="AY614" s="94"/>
      <c r="AZ614" s="94"/>
      <c r="BA614" s="94"/>
      <c r="BB614" s="94"/>
      <c r="BC614" s="94"/>
      <c r="BD614" s="94"/>
      <c r="BE614" s="94"/>
      <c r="BF614" s="96"/>
      <c r="BG614" s="96"/>
      <c r="BH614" s="96"/>
      <c r="BI614" s="96"/>
      <c r="BJ614" s="96"/>
      <c r="BK614" s="96"/>
      <c r="BL614" s="96"/>
      <c r="BM614" s="96"/>
      <c r="BN614" s="96"/>
      <c r="BO614" s="96"/>
      <c r="BP614" s="96"/>
      <c r="BQ614" s="96"/>
      <c r="BR614" s="96"/>
      <c r="BS614" s="96"/>
      <c r="BT614" s="96"/>
      <c r="BU614" s="96"/>
      <c r="BV614" s="96"/>
      <c r="BW614" s="96"/>
      <c r="BX614" s="96"/>
      <c r="BY614" s="96"/>
      <c r="BZ614" s="96"/>
      <c r="CA614" s="96"/>
      <c r="CB614" s="96"/>
      <c r="CC614" s="96"/>
      <c r="CD614" s="96"/>
      <c r="CE614" s="96"/>
      <c r="CF614" s="96"/>
      <c r="CG614" s="96"/>
      <c r="CH614" s="96"/>
      <c r="CI614" s="96"/>
      <c r="CJ614" s="96"/>
      <c r="CK614" s="96"/>
      <c r="CL614" s="96"/>
      <c r="CM614" s="96"/>
      <c r="CN614" s="96"/>
      <c r="CO614" s="96"/>
      <c r="CP614" s="96"/>
      <c r="CQ614" s="96"/>
      <c r="CR614" s="96"/>
      <c r="CS614" s="96"/>
      <c r="CT614" s="96"/>
      <c r="CU614" s="96"/>
      <c r="CV614" s="96"/>
      <c r="CW614" s="96"/>
      <c r="CX614" s="96"/>
      <c r="CY614" s="96"/>
      <c r="CZ614" s="96"/>
      <c r="DA614" s="96"/>
      <c r="DB614" s="96"/>
      <c r="DC614" s="96"/>
      <c r="DD614" s="96"/>
      <c r="DE614" s="96"/>
      <c r="DF614" s="96"/>
      <c r="DG614" s="96"/>
      <c r="DH614" s="96"/>
      <c r="DI614" s="96"/>
      <c r="DJ614" s="96"/>
      <c r="DK614" s="96"/>
      <c r="DL614" s="96"/>
      <c r="DM614" s="96"/>
      <c r="DN614" s="96"/>
      <c r="DO614" s="96"/>
      <c r="DP614" s="96"/>
      <c r="DQ614" s="96"/>
      <c r="DR614" s="96"/>
      <c r="DS614" s="96"/>
      <c r="DT614" s="96"/>
      <c r="DU614" s="96"/>
      <c r="DV614" s="96"/>
      <c r="DW614" s="96"/>
      <c r="DX614" s="96"/>
      <c r="DY614" s="96"/>
      <c r="DZ614" s="96"/>
      <c r="EA614" s="96"/>
      <c r="EB614" s="96"/>
      <c r="EC614" s="96"/>
      <c r="ED614" s="96"/>
      <c r="EE614" s="96"/>
      <c r="EF614" s="96"/>
      <c r="EG614" s="96"/>
      <c r="EH614" s="96"/>
      <c r="EI614" s="96"/>
      <c r="EJ614" s="96"/>
      <c r="EK614" s="96"/>
      <c r="EL614" s="96"/>
      <c r="EM614" s="96"/>
      <c r="EN614" s="96"/>
      <c r="EO614" s="96"/>
      <c r="EP614" s="96"/>
      <c r="EQ614" s="96"/>
      <c r="ER614" s="96"/>
      <c r="ES614" s="96"/>
      <c r="ET614" s="96"/>
      <c r="EU614" s="96"/>
      <c r="EV614" s="96"/>
      <c r="EW614" s="96"/>
      <c r="EX614" s="96"/>
      <c r="EY614" s="96"/>
      <c r="EZ614" s="96"/>
      <c r="FA614" s="96"/>
      <c r="FB614" s="96"/>
      <c r="FC614" s="96"/>
      <c r="FD614" s="96"/>
      <c r="FE614" s="96"/>
      <c r="FF614" s="96"/>
      <c r="FG614" s="96"/>
      <c r="FH614" s="96"/>
      <c r="FI614" s="96"/>
      <c r="FJ614" s="96"/>
      <c r="FK614" s="96"/>
      <c r="FL614" s="96"/>
      <c r="FM614" s="96"/>
      <c r="FN614" s="96"/>
      <c r="FO614" s="96"/>
      <c r="FP614" s="96"/>
      <c r="FQ614" s="96"/>
      <c r="FR614" s="96"/>
      <c r="FS614" s="96"/>
      <c r="FT614" s="96"/>
      <c r="FU614" s="96"/>
      <c r="FV614" s="96"/>
      <c r="FW614" s="96"/>
      <c r="FX614" s="96"/>
      <c r="FY614" s="96"/>
      <c r="FZ614" s="96"/>
      <c r="GA614" s="96"/>
      <c r="GB614" s="96"/>
      <c r="GC614" s="96"/>
      <c r="GD614" s="96"/>
      <c r="GE614" s="96"/>
      <c r="GF614" s="96"/>
      <c r="GG614" s="96"/>
      <c r="GH614" s="96"/>
      <c r="GI614" s="96"/>
      <c r="GJ614" s="96"/>
      <c r="GK614" s="96"/>
      <c r="GL614" s="96"/>
      <c r="GM614" s="96"/>
      <c r="GN614" s="96"/>
      <c r="GO614" s="96"/>
      <c r="GP614" s="96"/>
      <c r="GQ614" s="96"/>
      <c r="GR614" s="96"/>
      <c r="GS614" s="96"/>
      <c r="GT614" s="96"/>
      <c r="GU614" s="96"/>
      <c r="GV614" s="96"/>
      <c r="GW614" s="96"/>
      <c r="GX614" s="96"/>
      <c r="GY614" s="96"/>
      <c r="GZ614" s="96"/>
      <c r="HA614" s="96"/>
      <c r="HB614" s="96"/>
      <c r="HC614" s="96"/>
      <c r="HD614" s="96"/>
      <c r="HE614" s="96"/>
      <c r="HF614" s="96"/>
      <c r="HG614" s="96"/>
      <c r="HH614" s="96"/>
      <c r="HI614" s="96"/>
      <c r="HJ614" s="96"/>
      <c r="HK614" s="96"/>
      <c r="HL614" s="96"/>
      <c r="HM614" s="96"/>
      <c r="HN614" s="96"/>
      <c r="HO614" s="96"/>
      <c r="HP614" s="96"/>
      <c r="HQ614" s="96"/>
      <c r="HR614" s="96"/>
      <c r="HS614" s="96"/>
      <c r="HT614" s="96"/>
      <c r="HU614" s="96"/>
      <c r="HV614" s="96"/>
      <c r="HW614" s="96"/>
      <c r="HX614" s="96"/>
      <c r="HY614" s="96"/>
      <c r="HZ614" s="96"/>
      <c r="IA614" s="96"/>
      <c r="IB614" s="96"/>
      <c r="IC614" s="96"/>
      <c r="ID614" s="96"/>
      <c r="IE614" s="96"/>
      <c r="IF614" s="96"/>
      <c r="IG614" s="96"/>
      <c r="IH614" s="96"/>
      <c r="II614" s="96"/>
      <c r="IJ614" s="96"/>
      <c r="IK614" s="96"/>
      <c r="IL614" s="96"/>
      <c r="IM614" s="96"/>
      <c r="IN614" s="96"/>
      <c r="IO614" s="96"/>
      <c r="IP614" s="96"/>
      <c r="IQ614" s="96"/>
      <c r="IR614" s="96"/>
      <c r="IS614" s="96"/>
      <c r="IT614" s="96"/>
      <c r="IU614" s="96"/>
      <c r="IV614" s="96"/>
      <c r="IW614" s="96"/>
      <c r="IX614" s="96"/>
      <c r="IY614" s="96"/>
      <c r="IZ614" s="96"/>
    </row>
    <row r="615" spans="1:1024" s="115" customFormat="1" ht="38.25">
      <c r="A615" s="103" t="str">
        <f t="shared" ref="A615:A628" si="522">IF(AND(A614&gt;0,B614&lt;=0),CONCATENATE(A614,".1"),IF(IFERROR(RIGHT(A614,4)*1,0)&gt;999,CONCATENATE(LEFT(A614,LEN(A614)*1-4),RIGHT(A614,4)*1+1),IF(IFERROR(RIGHT(A614,3)*1,0)&gt;99,CONCATENATE(LEFT(A614,LEN(A614)*1-3),RIGHT(A614,3)*1+1),IF(IFERROR(RIGHT(A614,2)*1,0)&gt;9,CONCATENATE(LEFT(A614,LEN(A614)*1-2),RIGHT(A614,2)*1+1),CONCATENATE(LEFT(A614,LEN(A614)*1-1),RIGHT(A614)*1+1)))))</f>
        <v>1.14.1.1</v>
      </c>
      <c r="B615" s="52">
        <v>100562</v>
      </c>
      <c r="C615" s="64" t="s">
        <v>493</v>
      </c>
      <c r="D615" s="104" t="str">
        <f t="shared" ref="D615:D628" si="523">O615</f>
        <v>Quadro de distribuicao para telefone n.4, 60x60x12cm em chapa metalica, de embutir, sem acessorios, padrao telebras, fornecimento e instalação. Af_11/2019</v>
      </c>
      <c r="E615" s="163" t="str">
        <f>N615</f>
        <v>un</v>
      </c>
      <c r="F615" s="55" t="s">
        <v>609</v>
      </c>
      <c r="G615" s="55">
        <v>1</v>
      </c>
      <c r="H615" s="55">
        <f t="shared" ref="H615:H628" si="524">M615</f>
        <v>384.44</v>
      </c>
      <c r="I615" s="55">
        <f t="shared" ref="I615:I628" si="525">TRUNC(H615*(1+$L$9),2)</f>
        <v>480.55</v>
      </c>
      <c r="J615" s="106">
        <f t="shared" ref="J615:J628" si="526">TRUNC(I615*G615,2)</f>
        <v>480.55</v>
      </c>
      <c r="K615" s="107">
        <f t="shared" ref="K615:K628" si="527">J615/U615</f>
        <v>8.2499256210534725E-3</v>
      </c>
      <c r="L615" s="107">
        <f t="shared" ref="L615:L628" si="528">J615/$J$744</f>
        <v>2.9093561923127374E-5</v>
      </c>
      <c r="M615" s="108">
        <v>384.44</v>
      </c>
      <c r="N615" s="109" t="s">
        <v>609</v>
      </c>
      <c r="O615" s="110" t="s">
        <v>3420</v>
      </c>
      <c r="P615" s="111"/>
      <c r="Q615" s="112"/>
      <c r="R615" s="111"/>
      <c r="S615" s="111"/>
      <c r="T615" s="113"/>
      <c r="U615" s="114">
        <f t="shared" ref="U615:U629" si="529">IF(OR(P615="T1",P615="T2",P615="T3",P615="T4",P615="T5"),N615,U616)</f>
        <v>58249.010000000009</v>
      </c>
      <c r="V615" s="71">
        <f t="shared" si="496"/>
        <v>1</v>
      </c>
      <c r="W615" s="71">
        <f t="shared" si="497"/>
        <v>1</v>
      </c>
      <c r="X615" s="71">
        <f t="shared" si="498"/>
        <v>14</v>
      </c>
      <c r="Y615" s="71">
        <f t="shared" si="499"/>
        <v>1</v>
      </c>
      <c r="Z615" s="71">
        <f t="shared" si="506"/>
        <v>0</v>
      </c>
      <c r="AA615" s="71">
        <f t="shared" si="500"/>
        <v>15823911.650000013</v>
      </c>
      <c r="AB615" s="71">
        <f t="shared" si="501"/>
        <v>15823911.650000013</v>
      </c>
      <c r="AC615" s="71">
        <f t="shared" si="502"/>
        <v>480.55</v>
      </c>
      <c r="AD615" s="71">
        <f t="shared" si="503"/>
        <v>480.55</v>
      </c>
      <c r="AE615" s="71">
        <f t="shared" si="504"/>
        <v>1583925.94</v>
      </c>
      <c r="AF615" s="90" t="str">
        <f t="shared" ref="AF615:AF628" si="530">IF($O615=AF$12,$D615,AF614)</f>
        <v>CENTRO INTEGRADO DE SAÚDE XANXERÊ</v>
      </c>
      <c r="AG615" s="90" t="str">
        <f t="shared" ref="AG615:AG628" si="531">IF($O615=AG$12,$D615,AG614)</f>
        <v>CONSTRUÇÃO</v>
      </c>
      <c r="AH615" s="90" t="str">
        <f t="shared" ref="AH615:AH628" si="532">IF($O615=AH$12,$D615,AH614)</f>
        <v>CABEAMENTO</v>
      </c>
      <c r="AI615" s="90" t="str">
        <f t="shared" ref="AI615:AI628" si="533">IF($O615=AI$12,$D615,AI614)</f>
        <v>INFRA ESTRUTURA</v>
      </c>
      <c r="AJ615" s="90" t="s">
        <v>489</v>
      </c>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71"/>
      <c r="CA615" s="71"/>
      <c r="CB615" s="71"/>
      <c r="CC615" s="71"/>
      <c r="CD615" s="71"/>
      <c r="CE615" s="71"/>
      <c r="CF615" s="71"/>
      <c r="CG615" s="71"/>
      <c r="CH615" s="71"/>
      <c r="CI615" s="71"/>
      <c r="CJ615" s="71"/>
      <c r="CK615" s="71"/>
      <c r="CL615" s="71"/>
      <c r="CM615" s="71"/>
      <c r="CN615" s="71"/>
      <c r="CO615" s="71"/>
      <c r="CP615" s="71"/>
      <c r="CQ615" s="71"/>
      <c r="CR615" s="71"/>
      <c r="CS615" s="71"/>
      <c r="CT615" s="71"/>
      <c r="CU615" s="71"/>
      <c r="CV615" s="71"/>
      <c r="CW615" s="71"/>
      <c r="CX615" s="71"/>
      <c r="CY615" s="71"/>
      <c r="CZ615" s="71"/>
      <c r="DA615" s="71"/>
      <c r="DB615" s="71"/>
      <c r="DC615" s="71"/>
      <c r="DD615" s="71"/>
      <c r="DE615" s="71"/>
      <c r="DF615" s="71"/>
      <c r="DG615" s="71"/>
      <c r="DH615" s="71"/>
      <c r="DI615" s="71"/>
      <c r="DJ615" s="71"/>
      <c r="DK615" s="71"/>
      <c r="DL615" s="71"/>
      <c r="DM615" s="71"/>
      <c r="DN615" s="71"/>
      <c r="DO615" s="71"/>
      <c r="DP615" s="71"/>
      <c r="DQ615" s="71"/>
      <c r="DR615" s="71"/>
      <c r="DS615" s="71"/>
      <c r="DT615" s="71"/>
      <c r="DU615" s="71"/>
      <c r="DV615" s="71"/>
      <c r="DW615" s="71"/>
      <c r="DX615" s="71"/>
      <c r="DY615" s="71"/>
      <c r="DZ615" s="71"/>
      <c r="EA615" s="71"/>
      <c r="EB615" s="71"/>
      <c r="EC615" s="71"/>
      <c r="ED615" s="71"/>
      <c r="EE615" s="71"/>
      <c r="EF615" s="71"/>
      <c r="EG615" s="71"/>
      <c r="EH615" s="71"/>
      <c r="EI615" s="71"/>
      <c r="EJ615" s="71"/>
      <c r="EK615" s="71"/>
      <c r="EL615" s="71"/>
      <c r="EM615" s="71"/>
      <c r="EN615" s="71"/>
      <c r="EO615" s="71"/>
      <c r="EP615" s="71"/>
      <c r="EQ615" s="71"/>
      <c r="ER615" s="71"/>
      <c r="ES615" s="71"/>
      <c r="ET615" s="71"/>
      <c r="EU615" s="71"/>
      <c r="EV615" s="71"/>
      <c r="EW615" s="71"/>
      <c r="EX615" s="71"/>
      <c r="EY615" s="71"/>
      <c r="EZ615" s="71"/>
      <c r="FA615" s="71"/>
      <c r="FB615" s="71"/>
      <c r="FC615" s="71"/>
      <c r="FD615" s="71"/>
      <c r="FE615" s="71"/>
      <c r="FF615" s="71"/>
      <c r="FG615" s="71"/>
      <c r="FH615" s="71"/>
      <c r="FI615" s="71"/>
      <c r="FJ615" s="71"/>
      <c r="FK615" s="71"/>
      <c r="FL615" s="71"/>
      <c r="FM615" s="71"/>
      <c r="FN615" s="71"/>
      <c r="FO615" s="71"/>
      <c r="FP615" s="71"/>
      <c r="FQ615" s="71"/>
      <c r="FR615" s="71"/>
      <c r="FS615" s="71"/>
      <c r="FT615" s="71"/>
      <c r="FU615" s="71"/>
      <c r="FV615" s="71"/>
      <c r="FW615" s="71"/>
      <c r="FX615" s="71"/>
      <c r="FY615" s="71"/>
      <c r="FZ615" s="71"/>
      <c r="GA615" s="71"/>
      <c r="GB615" s="71"/>
      <c r="GC615" s="71"/>
      <c r="GD615" s="71"/>
      <c r="GE615" s="71"/>
      <c r="GF615" s="71"/>
      <c r="GG615" s="71"/>
      <c r="GH615" s="71"/>
      <c r="GI615" s="71"/>
      <c r="GJ615" s="71"/>
      <c r="GK615" s="71"/>
      <c r="GL615" s="71"/>
      <c r="GM615" s="71"/>
      <c r="GN615" s="71"/>
      <c r="GO615" s="71"/>
      <c r="GP615" s="71"/>
      <c r="GQ615" s="71"/>
      <c r="GR615" s="71"/>
      <c r="GS615" s="71"/>
      <c r="GT615" s="71"/>
      <c r="GU615" s="71"/>
      <c r="GV615" s="71"/>
      <c r="GW615" s="71"/>
      <c r="GX615" s="71"/>
      <c r="GY615" s="71"/>
      <c r="GZ615" s="71"/>
      <c r="HA615" s="71"/>
      <c r="HB615" s="71"/>
      <c r="HC615" s="71"/>
      <c r="HD615" s="71"/>
      <c r="HE615" s="71"/>
      <c r="HF615" s="71"/>
      <c r="HG615" s="71"/>
      <c r="HH615" s="71"/>
      <c r="HI615" s="71"/>
      <c r="HJ615" s="71"/>
      <c r="HK615" s="71"/>
      <c r="HL615" s="71"/>
      <c r="HM615" s="71"/>
      <c r="HN615" s="71"/>
      <c r="HO615" s="71"/>
      <c r="HP615" s="71"/>
      <c r="HQ615" s="71"/>
      <c r="HR615" s="71"/>
      <c r="HS615" s="71"/>
      <c r="HT615" s="71"/>
      <c r="HU615" s="71"/>
      <c r="HV615" s="71"/>
      <c r="HW615" s="71"/>
      <c r="HX615" s="71"/>
      <c r="HY615" s="71"/>
      <c r="HZ615" s="71"/>
      <c r="IA615" s="71"/>
      <c r="IB615" s="71"/>
      <c r="IC615" s="71"/>
      <c r="ID615" s="71"/>
      <c r="IE615" s="71"/>
      <c r="IF615" s="71"/>
      <c r="IG615" s="71"/>
      <c r="IH615" s="71"/>
      <c r="II615" s="71"/>
      <c r="IJ615" s="71"/>
      <c r="IK615" s="71"/>
      <c r="IL615" s="71"/>
      <c r="IM615" s="71"/>
      <c r="IN615" s="71"/>
      <c r="IO615" s="71"/>
      <c r="IP615" s="71"/>
      <c r="IQ615" s="71"/>
      <c r="IR615" s="71"/>
      <c r="IS615" s="71"/>
      <c r="IT615" s="71"/>
      <c r="IU615" s="71"/>
      <c r="IV615" s="71"/>
      <c r="IW615" s="71"/>
      <c r="IX615" s="71"/>
      <c r="IY615" s="71"/>
      <c r="IZ615" s="71"/>
    </row>
    <row r="616" spans="1:1024" s="115" customFormat="1" ht="25.5">
      <c r="A616" s="103" t="str">
        <f t="shared" si="522"/>
        <v>1.14.1.2</v>
      </c>
      <c r="B616" s="52">
        <v>100563</v>
      </c>
      <c r="C616" s="64" t="s">
        <v>493</v>
      </c>
      <c r="D616" s="104" t="str">
        <f t="shared" si="523"/>
        <v>Quadro de distribuição para telefone n.5, 80x80x12cm em chapa metalica, sem acessorios, padrao telebras, fornecimento e instalação. Af_11/2019</v>
      </c>
      <c r="E616" s="163" t="str">
        <f>N616</f>
        <v>un</v>
      </c>
      <c r="F616" s="55" t="s">
        <v>609</v>
      </c>
      <c r="G616" s="55">
        <v>1</v>
      </c>
      <c r="H616" s="55">
        <f t="shared" si="524"/>
        <v>552.20000000000005</v>
      </c>
      <c r="I616" s="55">
        <f t="shared" si="525"/>
        <v>690.25</v>
      </c>
      <c r="J616" s="106">
        <f t="shared" si="526"/>
        <v>690.25</v>
      </c>
      <c r="K616" s="107">
        <f t="shared" si="527"/>
        <v>1.1849986806642721E-2</v>
      </c>
      <c r="L616" s="107">
        <f t="shared" si="528"/>
        <v>4.1789264628943232E-5</v>
      </c>
      <c r="M616" s="108">
        <v>552.20000000000005</v>
      </c>
      <c r="N616" s="109" t="s">
        <v>609</v>
      </c>
      <c r="O616" s="110" t="s">
        <v>3422</v>
      </c>
      <c r="P616" s="111"/>
      <c r="Q616" s="112"/>
      <c r="R616" s="111"/>
      <c r="S616" s="111"/>
      <c r="T616" s="113"/>
      <c r="U616" s="114">
        <f t="shared" si="529"/>
        <v>58249.010000000009</v>
      </c>
      <c r="V616" s="71">
        <f t="shared" si="496"/>
        <v>1</v>
      </c>
      <c r="W616" s="71">
        <f t="shared" si="497"/>
        <v>1</v>
      </c>
      <c r="X616" s="71">
        <f t="shared" si="498"/>
        <v>14</v>
      </c>
      <c r="Y616" s="71">
        <f t="shared" si="499"/>
        <v>1</v>
      </c>
      <c r="Z616" s="71">
        <f t="shared" si="506"/>
        <v>0</v>
      </c>
      <c r="AA616" s="71">
        <f t="shared" si="500"/>
        <v>15824601.900000013</v>
      </c>
      <c r="AB616" s="71">
        <f t="shared" si="501"/>
        <v>15824601.900000013</v>
      </c>
      <c r="AC616" s="71">
        <f t="shared" si="502"/>
        <v>1170.8</v>
      </c>
      <c r="AD616" s="71">
        <f t="shared" si="503"/>
        <v>1170.8</v>
      </c>
      <c r="AE616" s="71">
        <f t="shared" si="504"/>
        <v>1584616.19</v>
      </c>
      <c r="AF616" s="90" t="str">
        <f t="shared" si="530"/>
        <v>CENTRO INTEGRADO DE SAÚDE XANXERÊ</v>
      </c>
      <c r="AG616" s="90" t="str">
        <f t="shared" si="531"/>
        <v>CONSTRUÇÃO</v>
      </c>
      <c r="AH616" s="90" t="str">
        <f t="shared" si="532"/>
        <v>CABEAMENTO</v>
      </c>
      <c r="AI616" s="90" t="str">
        <f t="shared" si="533"/>
        <v>INFRA ESTRUTURA</v>
      </c>
      <c r="AJ616" s="90" t="s">
        <v>489</v>
      </c>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71"/>
      <c r="CA616" s="71"/>
      <c r="CB616" s="71"/>
      <c r="CC616" s="71"/>
      <c r="CD616" s="71"/>
      <c r="CE616" s="71"/>
      <c r="CF616" s="71"/>
      <c r="CG616" s="71"/>
      <c r="CH616" s="71"/>
      <c r="CI616" s="71"/>
      <c r="CJ616" s="71"/>
      <c r="CK616" s="71"/>
      <c r="CL616" s="71"/>
      <c r="CM616" s="71"/>
      <c r="CN616" s="71"/>
      <c r="CO616" s="71"/>
      <c r="CP616" s="71"/>
      <c r="CQ616" s="71"/>
      <c r="CR616" s="71"/>
      <c r="CS616" s="71"/>
      <c r="CT616" s="71"/>
      <c r="CU616" s="71"/>
      <c r="CV616" s="71"/>
      <c r="CW616" s="71"/>
      <c r="CX616" s="71"/>
      <c r="CY616" s="71"/>
      <c r="CZ616" s="71"/>
      <c r="DA616" s="71"/>
      <c r="DB616" s="71"/>
      <c r="DC616" s="71"/>
      <c r="DD616" s="71"/>
      <c r="DE616" s="71"/>
      <c r="DF616" s="71"/>
      <c r="DG616" s="71"/>
      <c r="DH616" s="71"/>
      <c r="DI616" s="71"/>
      <c r="DJ616" s="71"/>
      <c r="DK616" s="71"/>
      <c r="DL616" s="71"/>
      <c r="DM616" s="71"/>
      <c r="DN616" s="71"/>
      <c r="DO616" s="71"/>
      <c r="DP616" s="71"/>
      <c r="DQ616" s="71"/>
      <c r="DR616" s="71"/>
      <c r="DS616" s="71"/>
      <c r="DT616" s="71"/>
      <c r="DU616" s="71"/>
      <c r="DV616" s="71"/>
      <c r="DW616" s="71"/>
      <c r="DX616" s="71"/>
      <c r="DY616" s="71"/>
      <c r="DZ616" s="71"/>
      <c r="EA616" s="71"/>
      <c r="EB616" s="71"/>
      <c r="EC616" s="71"/>
      <c r="ED616" s="71"/>
      <c r="EE616" s="71"/>
      <c r="EF616" s="71"/>
      <c r="EG616" s="71"/>
      <c r="EH616" s="71"/>
      <c r="EI616" s="71"/>
      <c r="EJ616" s="71"/>
      <c r="EK616" s="71"/>
      <c r="EL616" s="71"/>
      <c r="EM616" s="71"/>
      <c r="EN616" s="71"/>
      <c r="EO616" s="71"/>
      <c r="EP616" s="71"/>
      <c r="EQ616" s="71"/>
      <c r="ER616" s="71"/>
      <c r="ES616" s="71"/>
      <c r="ET616" s="71"/>
      <c r="EU616" s="71"/>
      <c r="EV616" s="71"/>
      <c r="EW616" s="71"/>
      <c r="EX616" s="71"/>
      <c r="EY616" s="71"/>
      <c r="EZ616" s="71"/>
      <c r="FA616" s="71"/>
      <c r="FB616" s="71"/>
      <c r="FC616" s="71"/>
      <c r="FD616" s="71"/>
      <c r="FE616" s="71"/>
      <c r="FF616" s="71"/>
      <c r="FG616" s="71"/>
      <c r="FH616" s="71"/>
      <c r="FI616" s="71"/>
      <c r="FJ616" s="71"/>
      <c r="FK616" s="71"/>
      <c r="FL616" s="71"/>
      <c r="FM616" s="71"/>
      <c r="FN616" s="71"/>
      <c r="FO616" s="71"/>
      <c r="FP616" s="71"/>
      <c r="FQ616" s="71"/>
      <c r="FR616" s="71"/>
      <c r="FS616" s="71"/>
      <c r="FT616" s="71"/>
      <c r="FU616" s="71"/>
      <c r="FV616" s="71"/>
      <c r="FW616" s="71"/>
      <c r="FX616" s="71"/>
      <c r="FY616" s="71"/>
      <c r="FZ616" s="71"/>
      <c r="GA616" s="71"/>
      <c r="GB616" s="71"/>
      <c r="GC616" s="71"/>
      <c r="GD616" s="71"/>
      <c r="GE616" s="71"/>
      <c r="GF616" s="71"/>
      <c r="GG616" s="71"/>
      <c r="GH616" s="71"/>
      <c r="GI616" s="71"/>
      <c r="GJ616" s="71"/>
      <c r="GK616" s="71"/>
      <c r="GL616" s="71"/>
      <c r="GM616" s="71"/>
      <c r="GN616" s="71"/>
      <c r="GO616" s="71"/>
      <c r="GP616" s="71"/>
      <c r="GQ616" s="71"/>
      <c r="GR616" s="71"/>
      <c r="GS616" s="71"/>
      <c r="GT616" s="71"/>
      <c r="GU616" s="71"/>
      <c r="GV616" s="71"/>
      <c r="GW616" s="71"/>
      <c r="GX616" s="71"/>
      <c r="GY616" s="71"/>
      <c r="GZ616" s="71"/>
      <c r="HA616" s="71"/>
      <c r="HB616" s="71"/>
      <c r="HC616" s="71"/>
      <c r="HD616" s="71"/>
      <c r="HE616" s="71"/>
      <c r="HF616" s="71"/>
      <c r="HG616" s="71"/>
      <c r="HH616" s="71"/>
      <c r="HI616" s="71"/>
      <c r="HJ616" s="71"/>
      <c r="HK616" s="71"/>
      <c r="HL616" s="71"/>
      <c r="HM616" s="71"/>
      <c r="HN616" s="71"/>
      <c r="HO616" s="71"/>
      <c r="HP616" s="71"/>
      <c r="HQ616" s="71"/>
      <c r="HR616" s="71"/>
      <c r="HS616" s="71"/>
      <c r="HT616" s="71"/>
      <c r="HU616" s="71"/>
      <c r="HV616" s="71"/>
      <c r="HW616" s="71"/>
      <c r="HX616" s="71"/>
      <c r="HY616" s="71"/>
      <c r="HZ616" s="71"/>
      <c r="IA616" s="71"/>
      <c r="IB616" s="71"/>
      <c r="IC616" s="71"/>
      <c r="ID616" s="71"/>
      <c r="IE616" s="71"/>
      <c r="IF616" s="71"/>
      <c r="IG616" s="71"/>
      <c r="IH616" s="71"/>
      <c r="II616" s="71"/>
      <c r="IJ616" s="71"/>
      <c r="IK616" s="71"/>
      <c r="IL616" s="71"/>
      <c r="IM616" s="71"/>
      <c r="IN616" s="71"/>
      <c r="IO616" s="71"/>
      <c r="IP616" s="71"/>
      <c r="IQ616" s="71"/>
      <c r="IR616" s="71"/>
      <c r="IS616" s="71"/>
      <c r="IT616" s="71"/>
      <c r="IU616" s="71"/>
      <c r="IV616" s="71"/>
      <c r="IW616" s="71"/>
      <c r="IX616" s="71"/>
      <c r="IY616" s="71"/>
      <c r="IZ616" s="71"/>
    </row>
    <row r="617" spans="1:1024" s="115" customFormat="1" ht="25.5">
      <c r="A617" s="103" t="str">
        <f t="shared" si="522"/>
        <v>1.14.1.3</v>
      </c>
      <c r="B617" s="52">
        <v>91940</v>
      </c>
      <c r="C617" s="64" t="s">
        <v>493</v>
      </c>
      <c r="D617" s="104" t="str">
        <f t="shared" si="523"/>
        <v>Caixa retangular 4" x 2" média (1,30 m do piso), pvc, instalada em parede - fornecimento e instalação. Af_12/2015</v>
      </c>
      <c r="E617" s="163" t="s">
        <v>655</v>
      </c>
      <c r="F617" s="55" t="s">
        <v>471</v>
      </c>
      <c r="G617" s="55">
        <v>160</v>
      </c>
      <c r="H617" s="55">
        <f t="shared" si="524"/>
        <v>17.12</v>
      </c>
      <c r="I617" s="55">
        <f t="shared" si="525"/>
        <v>21.4</v>
      </c>
      <c r="J617" s="106">
        <f t="shared" si="526"/>
        <v>3424</v>
      </c>
      <c r="K617" s="107">
        <f t="shared" si="527"/>
        <v>5.878211492349826E-2</v>
      </c>
      <c r="L617" s="107">
        <f t="shared" si="528"/>
        <v>2.0729654775733663E-4</v>
      </c>
      <c r="M617" s="108">
        <v>17.12</v>
      </c>
      <c r="N617" s="109" t="s">
        <v>609</v>
      </c>
      <c r="O617" s="110" t="s">
        <v>3399</v>
      </c>
      <c r="P617" s="111"/>
      <c r="Q617" s="112"/>
      <c r="R617" s="111"/>
      <c r="S617" s="111"/>
      <c r="T617" s="113"/>
      <c r="U617" s="114">
        <f t="shared" si="529"/>
        <v>58249.010000000009</v>
      </c>
      <c r="V617" s="71">
        <f t="shared" si="496"/>
        <v>1</v>
      </c>
      <c r="W617" s="71">
        <f t="shared" si="497"/>
        <v>1</v>
      </c>
      <c r="X617" s="71">
        <f t="shared" si="498"/>
        <v>14</v>
      </c>
      <c r="Y617" s="71">
        <f t="shared" si="499"/>
        <v>1</v>
      </c>
      <c r="Z617" s="71">
        <f t="shared" si="506"/>
        <v>0</v>
      </c>
      <c r="AA617" s="71">
        <f t="shared" si="500"/>
        <v>15828025.900000013</v>
      </c>
      <c r="AB617" s="71">
        <f t="shared" si="501"/>
        <v>15828025.900000013</v>
      </c>
      <c r="AC617" s="71">
        <f t="shared" si="502"/>
        <v>4594.8</v>
      </c>
      <c r="AD617" s="71">
        <f t="shared" si="503"/>
        <v>4594.8</v>
      </c>
      <c r="AE617" s="71">
        <f t="shared" si="504"/>
        <v>1588040.19</v>
      </c>
      <c r="AF617" s="90" t="str">
        <f t="shared" si="530"/>
        <v>CENTRO INTEGRADO DE SAÚDE XANXERÊ</v>
      </c>
      <c r="AG617" s="90" t="str">
        <f t="shared" si="531"/>
        <v>CONSTRUÇÃO</v>
      </c>
      <c r="AH617" s="90" t="str">
        <f t="shared" si="532"/>
        <v>CABEAMENTO</v>
      </c>
      <c r="AI617" s="90" t="str">
        <f t="shared" si="533"/>
        <v>INFRA ESTRUTURA</v>
      </c>
      <c r="AJ617" s="90" t="s">
        <v>489</v>
      </c>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71"/>
      <c r="CA617" s="71"/>
      <c r="CB617" s="71"/>
      <c r="CC617" s="71"/>
      <c r="CD617" s="71"/>
      <c r="CE617" s="71"/>
      <c r="CF617" s="71"/>
      <c r="CG617" s="71"/>
      <c r="CH617" s="71"/>
      <c r="CI617" s="71"/>
      <c r="CJ617" s="71"/>
      <c r="CK617" s="71"/>
      <c r="CL617" s="71"/>
      <c r="CM617" s="71"/>
      <c r="CN617" s="71"/>
      <c r="CO617" s="71"/>
      <c r="CP617" s="71"/>
      <c r="CQ617" s="71"/>
      <c r="CR617" s="71"/>
      <c r="CS617" s="71"/>
      <c r="CT617" s="71"/>
      <c r="CU617" s="71"/>
      <c r="CV617" s="71"/>
      <c r="CW617" s="71"/>
      <c r="CX617" s="71"/>
      <c r="CY617" s="71"/>
      <c r="CZ617" s="71"/>
      <c r="DA617" s="71"/>
      <c r="DB617" s="71"/>
      <c r="DC617" s="71"/>
      <c r="DD617" s="71"/>
      <c r="DE617" s="71"/>
      <c r="DF617" s="71"/>
      <c r="DG617" s="71"/>
      <c r="DH617" s="71"/>
      <c r="DI617" s="71"/>
      <c r="DJ617" s="71"/>
      <c r="DK617" s="71"/>
      <c r="DL617" s="71"/>
      <c r="DM617" s="71"/>
      <c r="DN617" s="71"/>
      <c r="DO617" s="71"/>
      <c r="DP617" s="71"/>
      <c r="DQ617" s="71"/>
      <c r="DR617" s="71"/>
      <c r="DS617" s="71"/>
      <c r="DT617" s="71"/>
      <c r="DU617" s="71"/>
      <c r="DV617" s="71"/>
      <c r="DW617" s="71"/>
      <c r="DX617" s="71"/>
      <c r="DY617" s="71"/>
      <c r="DZ617" s="71"/>
      <c r="EA617" s="71"/>
      <c r="EB617" s="71"/>
      <c r="EC617" s="71"/>
      <c r="ED617" s="71"/>
      <c r="EE617" s="71"/>
      <c r="EF617" s="71"/>
      <c r="EG617" s="71"/>
      <c r="EH617" s="71"/>
      <c r="EI617" s="71"/>
      <c r="EJ617" s="71"/>
      <c r="EK617" s="71"/>
      <c r="EL617" s="71"/>
      <c r="EM617" s="71"/>
      <c r="EN617" s="71"/>
      <c r="EO617" s="71"/>
      <c r="EP617" s="71"/>
      <c r="EQ617" s="71"/>
      <c r="ER617" s="71"/>
      <c r="ES617" s="71"/>
      <c r="ET617" s="71"/>
      <c r="EU617" s="71"/>
      <c r="EV617" s="71"/>
      <c r="EW617" s="71"/>
      <c r="EX617" s="71"/>
      <c r="EY617" s="71"/>
      <c r="EZ617" s="71"/>
      <c r="FA617" s="71"/>
      <c r="FB617" s="71"/>
      <c r="FC617" s="71"/>
      <c r="FD617" s="71"/>
      <c r="FE617" s="71"/>
      <c r="FF617" s="71"/>
      <c r="FG617" s="71"/>
      <c r="FH617" s="71"/>
      <c r="FI617" s="71"/>
      <c r="FJ617" s="71"/>
      <c r="FK617" s="71"/>
      <c r="FL617" s="71"/>
      <c r="FM617" s="71"/>
      <c r="FN617" s="71"/>
      <c r="FO617" s="71"/>
      <c r="FP617" s="71"/>
      <c r="FQ617" s="71"/>
      <c r="FR617" s="71"/>
      <c r="FS617" s="71"/>
      <c r="FT617" s="71"/>
      <c r="FU617" s="71"/>
      <c r="FV617" s="71"/>
      <c r="FW617" s="71"/>
      <c r="FX617" s="71"/>
      <c r="FY617" s="71"/>
      <c r="FZ617" s="71"/>
      <c r="GA617" s="71"/>
      <c r="GB617" s="71"/>
      <c r="GC617" s="71"/>
      <c r="GD617" s="71"/>
      <c r="GE617" s="71"/>
      <c r="GF617" s="71"/>
      <c r="GG617" s="71"/>
      <c r="GH617" s="71"/>
      <c r="GI617" s="71"/>
      <c r="GJ617" s="71"/>
      <c r="GK617" s="71"/>
      <c r="GL617" s="71"/>
      <c r="GM617" s="71"/>
      <c r="GN617" s="71"/>
      <c r="GO617" s="71"/>
      <c r="GP617" s="71"/>
      <c r="GQ617" s="71"/>
      <c r="GR617" s="71"/>
      <c r="GS617" s="71"/>
      <c r="GT617" s="71"/>
      <c r="GU617" s="71"/>
      <c r="GV617" s="71"/>
      <c r="GW617" s="71"/>
      <c r="GX617" s="71"/>
      <c r="GY617" s="71"/>
      <c r="GZ617" s="71"/>
      <c r="HA617" s="71"/>
      <c r="HB617" s="71"/>
      <c r="HC617" s="71"/>
      <c r="HD617" s="71"/>
      <c r="HE617" s="71"/>
      <c r="HF617" s="71"/>
      <c r="HG617" s="71"/>
      <c r="HH617" s="71"/>
      <c r="HI617" s="71"/>
      <c r="HJ617" s="71"/>
      <c r="HK617" s="71"/>
      <c r="HL617" s="71"/>
      <c r="HM617" s="71"/>
      <c r="HN617" s="71"/>
      <c r="HO617" s="71"/>
      <c r="HP617" s="71"/>
      <c r="HQ617" s="71"/>
      <c r="HR617" s="71"/>
      <c r="HS617" s="71"/>
      <c r="HT617" s="71"/>
      <c r="HU617" s="71"/>
      <c r="HV617" s="71"/>
      <c r="HW617" s="71"/>
      <c r="HX617" s="71"/>
      <c r="HY617" s="71"/>
      <c r="HZ617" s="71"/>
      <c r="IA617" s="71"/>
      <c r="IB617" s="71"/>
      <c r="IC617" s="71"/>
      <c r="ID617" s="71"/>
      <c r="IE617" s="71"/>
      <c r="IF617" s="71"/>
      <c r="IG617" s="71"/>
      <c r="IH617" s="71"/>
      <c r="II617" s="71"/>
      <c r="IJ617" s="71"/>
      <c r="IK617" s="71"/>
      <c r="IL617" s="71"/>
      <c r="IM617" s="71"/>
      <c r="IN617" s="71"/>
      <c r="IO617" s="71"/>
      <c r="IP617" s="71"/>
      <c r="IQ617" s="71"/>
      <c r="IR617" s="71"/>
      <c r="IS617" s="71"/>
      <c r="IT617" s="71"/>
      <c r="IU617" s="71"/>
      <c r="IV617" s="71"/>
      <c r="IW617" s="71"/>
      <c r="IX617" s="71"/>
      <c r="IY617" s="71"/>
      <c r="IZ617" s="71"/>
    </row>
    <row r="618" spans="1:1024" s="115" customFormat="1">
      <c r="A618" s="103" t="str">
        <f t="shared" si="522"/>
        <v>1.14.1.4</v>
      </c>
      <c r="B618" s="52">
        <v>185</v>
      </c>
      <c r="C618" s="64" t="s">
        <v>491</v>
      </c>
      <c r="D618" s="159" t="str">
        <f t="shared" si="523"/>
        <v>Tomada dados/voz 1xRJ45 de embutir c/ placa</v>
      </c>
      <c r="E618" s="163" t="s">
        <v>655</v>
      </c>
      <c r="F618" s="55" t="s">
        <v>471</v>
      </c>
      <c r="G618" s="55">
        <v>110</v>
      </c>
      <c r="H618" s="55">
        <f t="shared" si="524"/>
        <v>52.64</v>
      </c>
      <c r="I618" s="55">
        <f t="shared" si="525"/>
        <v>65.8</v>
      </c>
      <c r="J618" s="106">
        <f t="shared" si="526"/>
        <v>7238</v>
      </c>
      <c r="K618" s="107">
        <f t="shared" si="527"/>
        <v>0.12425962260989498</v>
      </c>
      <c r="L618" s="107">
        <f t="shared" si="528"/>
        <v>4.3820455977441663E-4</v>
      </c>
      <c r="M618" s="108">
        <v>52.64</v>
      </c>
      <c r="N618" s="109" t="s">
        <v>609</v>
      </c>
      <c r="O618" s="110" t="s">
        <v>2023</v>
      </c>
      <c r="P618" s="111"/>
      <c r="Q618" s="112"/>
      <c r="R618" s="111"/>
      <c r="S618" s="111"/>
      <c r="T618" s="113"/>
      <c r="U618" s="114">
        <f t="shared" si="529"/>
        <v>58249.010000000009</v>
      </c>
      <c r="V618" s="71">
        <f t="shared" si="496"/>
        <v>1</v>
      </c>
      <c r="W618" s="71">
        <f t="shared" si="497"/>
        <v>1</v>
      </c>
      <c r="X618" s="71">
        <f t="shared" si="498"/>
        <v>14</v>
      </c>
      <c r="Y618" s="71">
        <f t="shared" si="499"/>
        <v>1</v>
      </c>
      <c r="Z618" s="71">
        <f t="shared" si="506"/>
        <v>0</v>
      </c>
      <c r="AA618" s="71">
        <f t="shared" si="500"/>
        <v>15835263.900000013</v>
      </c>
      <c r="AB618" s="71">
        <f t="shared" si="501"/>
        <v>15835263.900000013</v>
      </c>
      <c r="AC618" s="71">
        <f t="shared" si="502"/>
        <v>11832.8</v>
      </c>
      <c r="AD618" s="71">
        <f t="shared" si="503"/>
        <v>11832.8</v>
      </c>
      <c r="AE618" s="71">
        <f t="shared" si="504"/>
        <v>1595278.19</v>
      </c>
      <c r="AF618" s="90" t="str">
        <f t="shared" si="530"/>
        <v>CENTRO INTEGRADO DE SAÚDE XANXERÊ</v>
      </c>
      <c r="AG618" s="90" t="str">
        <f t="shared" si="531"/>
        <v>CONSTRUÇÃO</v>
      </c>
      <c r="AH618" s="90" t="str">
        <f t="shared" si="532"/>
        <v>CABEAMENTO</v>
      </c>
      <c r="AI618" s="90" t="str">
        <f t="shared" si="533"/>
        <v>INFRA ESTRUTURA</v>
      </c>
      <c r="AJ618" s="90" t="s">
        <v>489</v>
      </c>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71"/>
      <c r="CA618" s="71"/>
      <c r="CB618" s="71"/>
      <c r="CC618" s="71"/>
      <c r="CD618" s="71"/>
      <c r="CE618" s="71"/>
      <c r="CF618" s="71"/>
      <c r="CG618" s="71"/>
      <c r="CH618" s="71"/>
      <c r="CI618" s="71"/>
      <c r="CJ618" s="71"/>
      <c r="CK618" s="71"/>
      <c r="CL618" s="71"/>
      <c r="CM618" s="71"/>
      <c r="CN618" s="71"/>
      <c r="CO618" s="71"/>
      <c r="CP618" s="71"/>
      <c r="CQ618" s="71"/>
      <c r="CR618" s="71"/>
      <c r="CS618" s="71"/>
      <c r="CT618" s="71"/>
      <c r="CU618" s="71"/>
      <c r="CV618" s="71"/>
      <c r="CW618" s="71"/>
      <c r="CX618" s="71"/>
      <c r="CY618" s="71"/>
      <c r="CZ618" s="71"/>
      <c r="DA618" s="71"/>
      <c r="DB618" s="71"/>
      <c r="DC618" s="71"/>
      <c r="DD618" s="71"/>
      <c r="DE618" s="71"/>
      <c r="DF618" s="71"/>
      <c r="DG618" s="71"/>
      <c r="DH618" s="71"/>
      <c r="DI618" s="71"/>
      <c r="DJ618" s="71"/>
      <c r="DK618" s="71"/>
      <c r="DL618" s="71"/>
      <c r="DM618" s="71"/>
      <c r="DN618" s="71"/>
      <c r="DO618" s="71"/>
      <c r="DP618" s="71"/>
      <c r="DQ618" s="71"/>
      <c r="DR618" s="71"/>
      <c r="DS618" s="71"/>
      <c r="DT618" s="71"/>
      <c r="DU618" s="71"/>
      <c r="DV618" s="71"/>
      <c r="DW618" s="71"/>
      <c r="DX618" s="71"/>
      <c r="DY618" s="71"/>
      <c r="DZ618" s="71"/>
      <c r="EA618" s="71"/>
      <c r="EB618" s="71"/>
      <c r="EC618" s="71"/>
      <c r="ED618" s="71"/>
      <c r="EE618" s="71"/>
      <c r="EF618" s="71"/>
      <c r="EG618" s="71"/>
      <c r="EH618" s="71"/>
      <c r="EI618" s="71"/>
      <c r="EJ618" s="71"/>
      <c r="EK618" s="71"/>
      <c r="EL618" s="71"/>
      <c r="EM618" s="71"/>
      <c r="EN618" s="71"/>
      <c r="EO618" s="71"/>
      <c r="EP618" s="71"/>
      <c r="EQ618" s="71"/>
      <c r="ER618" s="71"/>
      <c r="ES618" s="71"/>
      <c r="ET618" s="71"/>
      <c r="EU618" s="71"/>
      <c r="EV618" s="71"/>
      <c r="EW618" s="71"/>
      <c r="EX618" s="71"/>
      <c r="EY618" s="71"/>
      <c r="EZ618" s="71"/>
      <c r="FA618" s="71"/>
      <c r="FB618" s="71"/>
      <c r="FC618" s="71"/>
      <c r="FD618" s="71"/>
      <c r="FE618" s="71"/>
      <c r="FF618" s="71"/>
      <c r="FG618" s="71"/>
      <c r="FH618" s="71"/>
      <c r="FI618" s="71"/>
      <c r="FJ618" s="71"/>
      <c r="FK618" s="71"/>
      <c r="FL618" s="71"/>
      <c r="FM618" s="71"/>
      <c r="FN618" s="71"/>
      <c r="FO618" s="71"/>
      <c r="FP618" s="71"/>
      <c r="FQ618" s="71"/>
      <c r="FR618" s="71"/>
      <c r="FS618" s="71"/>
      <c r="FT618" s="71"/>
      <c r="FU618" s="71"/>
      <c r="FV618" s="71"/>
      <c r="FW618" s="71"/>
      <c r="FX618" s="71"/>
      <c r="FY618" s="71"/>
      <c r="FZ618" s="71"/>
      <c r="GA618" s="71"/>
      <c r="GB618" s="71"/>
      <c r="GC618" s="71"/>
      <c r="GD618" s="71"/>
      <c r="GE618" s="71"/>
      <c r="GF618" s="71"/>
      <c r="GG618" s="71"/>
      <c r="GH618" s="71"/>
      <c r="GI618" s="71"/>
      <c r="GJ618" s="71"/>
      <c r="GK618" s="71"/>
      <c r="GL618" s="71"/>
      <c r="GM618" s="71"/>
      <c r="GN618" s="71"/>
      <c r="GO618" s="71"/>
      <c r="GP618" s="71"/>
      <c r="GQ618" s="71"/>
      <c r="GR618" s="71"/>
      <c r="GS618" s="71"/>
      <c r="GT618" s="71"/>
      <c r="GU618" s="71"/>
      <c r="GV618" s="71"/>
      <c r="GW618" s="71"/>
      <c r="GX618" s="71"/>
      <c r="GY618" s="71"/>
      <c r="GZ618" s="71"/>
      <c r="HA618" s="71"/>
      <c r="HB618" s="71"/>
      <c r="HC618" s="71"/>
      <c r="HD618" s="71"/>
      <c r="HE618" s="71"/>
      <c r="HF618" s="71"/>
      <c r="HG618" s="71"/>
      <c r="HH618" s="71"/>
      <c r="HI618" s="71"/>
      <c r="HJ618" s="71"/>
      <c r="HK618" s="71"/>
      <c r="HL618" s="71"/>
      <c r="HM618" s="71"/>
      <c r="HN618" s="71"/>
      <c r="HO618" s="71"/>
      <c r="HP618" s="71"/>
      <c r="HQ618" s="71"/>
      <c r="HR618" s="71"/>
      <c r="HS618" s="71"/>
      <c r="HT618" s="71"/>
      <c r="HU618" s="71"/>
      <c r="HV618" s="71"/>
      <c r="HW618" s="71"/>
      <c r="HX618" s="71"/>
      <c r="HY618" s="71"/>
      <c r="HZ618" s="71"/>
      <c r="IA618" s="71"/>
      <c r="IB618" s="71"/>
      <c r="IC618" s="71"/>
      <c r="ID618" s="71"/>
      <c r="IE618" s="71"/>
      <c r="IF618" s="71"/>
      <c r="IG618" s="71"/>
      <c r="IH618" s="71"/>
      <c r="II618" s="71"/>
      <c r="IJ618" s="71"/>
      <c r="IK618" s="71"/>
      <c r="IL618" s="71"/>
      <c r="IM618" s="71"/>
      <c r="IN618" s="71"/>
      <c r="IO618" s="71"/>
      <c r="IP618" s="71"/>
      <c r="IQ618" s="71"/>
      <c r="IR618" s="71"/>
      <c r="IS618" s="71"/>
      <c r="IT618" s="71"/>
      <c r="IU618" s="71"/>
      <c r="IV618" s="71"/>
      <c r="IW618" s="71"/>
      <c r="IX618" s="71"/>
      <c r="IY618" s="71"/>
      <c r="IZ618" s="71"/>
    </row>
    <row r="619" spans="1:1024" s="115" customFormat="1">
      <c r="A619" s="103" t="str">
        <f t="shared" si="522"/>
        <v>1.14.1.5</v>
      </c>
      <c r="B619" s="52">
        <v>198</v>
      </c>
      <c r="C619" s="64" t="s">
        <v>491</v>
      </c>
      <c r="D619" s="159" t="str">
        <f t="shared" si="523"/>
        <v>Tomada dados/voz 2xRJ45 de embutir c/ placa</v>
      </c>
      <c r="E619" s="163" t="s">
        <v>655</v>
      </c>
      <c r="F619" s="55" t="s">
        <v>471</v>
      </c>
      <c r="G619" s="55">
        <v>50</v>
      </c>
      <c r="H619" s="55">
        <f t="shared" si="524"/>
        <v>87.69</v>
      </c>
      <c r="I619" s="55">
        <f t="shared" si="525"/>
        <v>109.61</v>
      </c>
      <c r="J619" s="106">
        <f t="shared" si="526"/>
        <v>5480.5</v>
      </c>
      <c r="K619" s="107">
        <f t="shared" si="527"/>
        <v>9.4087435992474364E-2</v>
      </c>
      <c r="L619" s="107">
        <f t="shared" si="528"/>
        <v>3.3180161506544492E-4</v>
      </c>
      <c r="M619" s="108">
        <v>87.69</v>
      </c>
      <c r="N619" s="109" t="s">
        <v>609</v>
      </c>
      <c r="O619" s="110" t="s">
        <v>2026</v>
      </c>
      <c r="P619" s="111"/>
      <c r="Q619" s="112"/>
      <c r="R619" s="111"/>
      <c r="S619" s="111"/>
      <c r="T619" s="113"/>
      <c r="U619" s="114">
        <f t="shared" si="529"/>
        <v>58249.010000000009</v>
      </c>
      <c r="V619" s="71">
        <f t="shared" si="496"/>
        <v>1</v>
      </c>
      <c r="W619" s="71">
        <f t="shared" si="497"/>
        <v>1</v>
      </c>
      <c r="X619" s="71">
        <f t="shared" si="498"/>
        <v>14</v>
      </c>
      <c r="Y619" s="71">
        <f t="shared" si="499"/>
        <v>1</v>
      </c>
      <c r="Z619" s="71">
        <f t="shared" si="506"/>
        <v>0</v>
      </c>
      <c r="AA619" s="71">
        <f t="shared" si="500"/>
        <v>15840744.400000013</v>
      </c>
      <c r="AB619" s="71">
        <f t="shared" si="501"/>
        <v>15840744.400000013</v>
      </c>
      <c r="AC619" s="71">
        <f t="shared" si="502"/>
        <v>17313.3</v>
      </c>
      <c r="AD619" s="71">
        <f t="shared" si="503"/>
        <v>17313.3</v>
      </c>
      <c r="AE619" s="71">
        <f t="shared" si="504"/>
        <v>1600758.69</v>
      </c>
      <c r="AF619" s="90" t="str">
        <f t="shared" si="530"/>
        <v>CENTRO INTEGRADO DE SAÚDE XANXERÊ</v>
      </c>
      <c r="AG619" s="90" t="str">
        <f t="shared" si="531"/>
        <v>CONSTRUÇÃO</v>
      </c>
      <c r="AH619" s="90" t="str">
        <f t="shared" si="532"/>
        <v>CABEAMENTO</v>
      </c>
      <c r="AI619" s="90" t="str">
        <f t="shared" si="533"/>
        <v>INFRA ESTRUTURA</v>
      </c>
      <c r="AJ619" s="90" t="s">
        <v>489</v>
      </c>
      <c r="AK619" s="71"/>
      <c r="AL619" s="71"/>
      <c r="AM619" s="71"/>
      <c r="AN619" s="71"/>
      <c r="AO619" s="71"/>
      <c r="AP619" s="71"/>
      <c r="AQ619" s="71"/>
      <c r="AR619" s="71"/>
      <c r="AS619" s="71"/>
      <c r="AT619" s="71"/>
      <c r="AU619" s="71"/>
      <c r="AV619" s="71"/>
      <c r="AW619" s="71"/>
      <c r="AX619" s="71"/>
      <c r="AY619" s="71"/>
      <c r="AZ619" s="71"/>
      <c r="BA619" s="71"/>
      <c r="BB619" s="71"/>
      <c r="BC619" s="71"/>
      <c r="BD619" s="71"/>
      <c r="BE619" s="71"/>
      <c r="BF619" s="71"/>
      <c r="BG619" s="71"/>
      <c r="BH619" s="71"/>
      <c r="BI619" s="71"/>
      <c r="BJ619" s="71"/>
      <c r="BK619" s="71"/>
      <c r="BL619" s="71"/>
      <c r="BM619" s="71"/>
      <c r="BN619" s="71"/>
      <c r="BO619" s="71"/>
      <c r="BP619" s="71"/>
      <c r="BQ619" s="71"/>
      <c r="BR619" s="71"/>
      <c r="BS619" s="71"/>
      <c r="BT619" s="71"/>
      <c r="BU619" s="71"/>
      <c r="BV619" s="71"/>
      <c r="BW619" s="71"/>
      <c r="BX619" s="71"/>
      <c r="BY619" s="71"/>
      <c r="BZ619" s="71"/>
      <c r="CA619" s="71"/>
      <c r="CB619" s="71"/>
      <c r="CC619" s="71"/>
      <c r="CD619" s="71"/>
      <c r="CE619" s="71"/>
      <c r="CF619" s="71"/>
      <c r="CG619" s="71"/>
      <c r="CH619" s="71"/>
      <c r="CI619" s="71"/>
      <c r="CJ619" s="71"/>
      <c r="CK619" s="71"/>
      <c r="CL619" s="71"/>
      <c r="CM619" s="71"/>
      <c r="CN619" s="71"/>
      <c r="CO619" s="71"/>
      <c r="CP619" s="71"/>
      <c r="CQ619" s="71"/>
      <c r="CR619" s="71"/>
      <c r="CS619" s="71"/>
      <c r="CT619" s="71"/>
      <c r="CU619" s="71"/>
      <c r="CV619" s="71"/>
      <c r="CW619" s="71"/>
      <c r="CX619" s="71"/>
      <c r="CY619" s="71"/>
      <c r="CZ619" s="71"/>
      <c r="DA619" s="71"/>
      <c r="DB619" s="71"/>
      <c r="DC619" s="71"/>
      <c r="DD619" s="71"/>
      <c r="DE619" s="71"/>
      <c r="DF619" s="71"/>
      <c r="DG619" s="71"/>
      <c r="DH619" s="71"/>
      <c r="DI619" s="71"/>
      <c r="DJ619" s="71"/>
      <c r="DK619" s="71"/>
      <c r="DL619" s="71"/>
      <c r="DM619" s="71"/>
      <c r="DN619" s="71"/>
      <c r="DO619" s="71"/>
      <c r="DP619" s="71"/>
      <c r="DQ619" s="71"/>
      <c r="DR619" s="71"/>
      <c r="DS619" s="71"/>
      <c r="DT619" s="71"/>
      <c r="DU619" s="71"/>
      <c r="DV619" s="71"/>
      <c r="DW619" s="71"/>
      <c r="DX619" s="71"/>
      <c r="DY619" s="71"/>
      <c r="DZ619" s="71"/>
      <c r="EA619" s="71"/>
      <c r="EB619" s="71"/>
      <c r="EC619" s="71"/>
      <c r="ED619" s="71"/>
      <c r="EE619" s="71"/>
      <c r="EF619" s="71"/>
      <c r="EG619" s="71"/>
      <c r="EH619" s="71"/>
      <c r="EI619" s="71"/>
      <c r="EJ619" s="71"/>
      <c r="EK619" s="71"/>
      <c r="EL619" s="71"/>
      <c r="EM619" s="71"/>
      <c r="EN619" s="71"/>
      <c r="EO619" s="71"/>
      <c r="EP619" s="71"/>
      <c r="EQ619" s="71"/>
      <c r="ER619" s="71"/>
      <c r="ES619" s="71"/>
      <c r="ET619" s="71"/>
      <c r="EU619" s="71"/>
      <c r="EV619" s="71"/>
      <c r="EW619" s="71"/>
      <c r="EX619" s="71"/>
      <c r="EY619" s="71"/>
      <c r="EZ619" s="71"/>
      <c r="FA619" s="71"/>
      <c r="FB619" s="71"/>
      <c r="FC619" s="71"/>
      <c r="FD619" s="71"/>
      <c r="FE619" s="71"/>
      <c r="FF619" s="71"/>
      <c r="FG619" s="71"/>
      <c r="FH619" s="71"/>
      <c r="FI619" s="71"/>
      <c r="FJ619" s="71"/>
      <c r="FK619" s="71"/>
      <c r="FL619" s="71"/>
      <c r="FM619" s="71"/>
      <c r="FN619" s="71"/>
      <c r="FO619" s="71"/>
      <c r="FP619" s="71"/>
      <c r="FQ619" s="71"/>
      <c r="FR619" s="71"/>
      <c r="FS619" s="71"/>
      <c r="FT619" s="71"/>
      <c r="FU619" s="71"/>
      <c r="FV619" s="71"/>
      <c r="FW619" s="71"/>
      <c r="FX619" s="71"/>
      <c r="FY619" s="71"/>
      <c r="FZ619" s="71"/>
      <c r="GA619" s="71"/>
      <c r="GB619" s="71"/>
      <c r="GC619" s="71"/>
      <c r="GD619" s="71"/>
      <c r="GE619" s="71"/>
      <c r="GF619" s="71"/>
      <c r="GG619" s="71"/>
      <c r="GH619" s="71"/>
      <c r="GI619" s="71"/>
      <c r="GJ619" s="71"/>
      <c r="GK619" s="71"/>
      <c r="GL619" s="71"/>
      <c r="GM619" s="71"/>
      <c r="GN619" s="71"/>
      <c r="GO619" s="71"/>
      <c r="GP619" s="71"/>
      <c r="GQ619" s="71"/>
      <c r="GR619" s="71"/>
      <c r="GS619" s="71"/>
      <c r="GT619" s="71"/>
      <c r="GU619" s="71"/>
      <c r="GV619" s="71"/>
      <c r="GW619" s="71"/>
      <c r="GX619" s="71"/>
      <c r="GY619" s="71"/>
      <c r="GZ619" s="71"/>
      <c r="HA619" s="71"/>
      <c r="HB619" s="71"/>
      <c r="HC619" s="71"/>
      <c r="HD619" s="71"/>
      <c r="HE619" s="71"/>
      <c r="HF619" s="71"/>
      <c r="HG619" s="71"/>
      <c r="HH619" s="71"/>
      <c r="HI619" s="71"/>
      <c r="HJ619" s="71"/>
      <c r="HK619" s="71"/>
      <c r="HL619" s="71"/>
      <c r="HM619" s="71"/>
      <c r="HN619" s="71"/>
      <c r="HO619" s="71"/>
      <c r="HP619" s="71"/>
      <c r="HQ619" s="71"/>
      <c r="HR619" s="71"/>
      <c r="HS619" s="71"/>
      <c r="HT619" s="71"/>
      <c r="HU619" s="71"/>
      <c r="HV619" s="71"/>
      <c r="HW619" s="71"/>
      <c r="HX619" s="71"/>
      <c r="HY619" s="71"/>
      <c r="HZ619" s="71"/>
      <c r="IA619" s="71"/>
      <c r="IB619" s="71"/>
      <c r="IC619" s="71"/>
      <c r="ID619" s="71"/>
      <c r="IE619" s="71"/>
      <c r="IF619" s="71"/>
      <c r="IG619" s="71"/>
      <c r="IH619" s="71"/>
      <c r="II619" s="71"/>
      <c r="IJ619" s="71"/>
      <c r="IK619" s="71"/>
      <c r="IL619" s="71"/>
      <c r="IM619" s="71"/>
      <c r="IN619" s="71"/>
      <c r="IO619" s="71"/>
      <c r="IP619" s="71"/>
      <c r="IQ619" s="71"/>
      <c r="IR619" s="71"/>
      <c r="IS619" s="71"/>
      <c r="IT619" s="71"/>
      <c r="IU619" s="71"/>
      <c r="IV619" s="71"/>
      <c r="IW619" s="71"/>
      <c r="IX619" s="71"/>
      <c r="IY619" s="71"/>
      <c r="IZ619" s="71"/>
    </row>
    <row r="620" spans="1:1024" s="115" customFormat="1" ht="25.5">
      <c r="A620" s="103" t="str">
        <f t="shared" si="522"/>
        <v>1.14.1.6</v>
      </c>
      <c r="B620" s="63">
        <v>91834</v>
      </c>
      <c r="C620" s="64" t="s">
        <v>493</v>
      </c>
      <c r="D620" s="104" t="str">
        <f t="shared" si="523"/>
        <v>Eletroduto flexível corrugado, pvc, dn 25 mm (3/4"), para circuitos terminais, instalado em forro - fornecimento e instalação. Af_12/2015</v>
      </c>
      <c r="E620" s="105" t="str">
        <f>N620</f>
        <v>m</v>
      </c>
      <c r="F620" s="55" t="s">
        <v>471</v>
      </c>
      <c r="G620" s="55">
        <v>1500</v>
      </c>
      <c r="H620" s="55">
        <f t="shared" si="524"/>
        <v>9.3800000000000008</v>
      </c>
      <c r="I620" s="55">
        <f t="shared" si="525"/>
        <v>11.72</v>
      </c>
      <c r="J620" s="106">
        <f t="shared" si="526"/>
        <v>17580</v>
      </c>
      <c r="K620" s="107">
        <f t="shared" si="527"/>
        <v>0.3018077045429613</v>
      </c>
      <c r="L620" s="107">
        <f t="shared" si="528"/>
        <v>1.0643321581699703E-3</v>
      </c>
      <c r="M620" s="108">
        <v>9.3800000000000008</v>
      </c>
      <c r="N620" s="109" t="s">
        <v>657</v>
      </c>
      <c r="O620" s="110" t="s">
        <v>3349</v>
      </c>
      <c r="P620" s="111"/>
      <c r="Q620" s="112"/>
      <c r="R620" s="111"/>
      <c r="S620" s="111"/>
      <c r="T620" s="113"/>
      <c r="U620" s="114">
        <f t="shared" si="529"/>
        <v>58249.010000000009</v>
      </c>
      <c r="V620" s="71">
        <f t="shared" si="496"/>
        <v>1</v>
      </c>
      <c r="W620" s="71">
        <f t="shared" si="497"/>
        <v>1</v>
      </c>
      <c r="X620" s="71">
        <f t="shared" si="498"/>
        <v>14</v>
      </c>
      <c r="Y620" s="71">
        <f t="shared" si="499"/>
        <v>1</v>
      </c>
      <c r="Z620" s="71">
        <f t="shared" si="506"/>
        <v>0</v>
      </c>
      <c r="AA620" s="71">
        <f t="shared" si="500"/>
        <v>15858324.400000013</v>
      </c>
      <c r="AB620" s="71">
        <f t="shared" si="501"/>
        <v>15858324.400000013</v>
      </c>
      <c r="AC620" s="71">
        <f t="shared" si="502"/>
        <v>34893.300000000003</v>
      </c>
      <c r="AD620" s="71">
        <f t="shared" si="503"/>
        <v>34893.300000000003</v>
      </c>
      <c r="AE620" s="71">
        <f t="shared" si="504"/>
        <v>1618338.69</v>
      </c>
      <c r="AF620" s="90" t="str">
        <f t="shared" si="530"/>
        <v>CENTRO INTEGRADO DE SAÚDE XANXERÊ</v>
      </c>
      <c r="AG620" s="90" t="str">
        <f t="shared" si="531"/>
        <v>CONSTRUÇÃO</v>
      </c>
      <c r="AH620" s="90" t="str">
        <f t="shared" si="532"/>
        <v>CABEAMENTO</v>
      </c>
      <c r="AI620" s="90" t="str">
        <f t="shared" si="533"/>
        <v>INFRA ESTRUTURA</v>
      </c>
      <c r="AJ620" s="90" t="s">
        <v>489</v>
      </c>
      <c r="AK620" s="71"/>
      <c r="AL620" s="71"/>
      <c r="AM620" s="71"/>
      <c r="AN620" s="71"/>
      <c r="AO620" s="71"/>
      <c r="AP620" s="71"/>
      <c r="AQ620" s="71"/>
      <c r="AR620" s="71"/>
      <c r="AS620" s="71"/>
      <c r="AT620" s="71"/>
      <c r="AU620" s="71"/>
      <c r="AV620" s="71"/>
      <c r="AW620" s="71"/>
      <c r="AX620" s="71"/>
      <c r="AY620" s="71"/>
      <c r="AZ620" s="71"/>
      <c r="BA620" s="71"/>
      <c r="BB620" s="71"/>
      <c r="BC620" s="71"/>
      <c r="BD620" s="71"/>
      <c r="BE620" s="71"/>
      <c r="BF620" s="71"/>
      <c r="BG620" s="71"/>
      <c r="BH620" s="71"/>
      <c r="BI620" s="71"/>
      <c r="BJ620" s="71"/>
      <c r="BK620" s="71"/>
      <c r="BL620" s="71"/>
      <c r="BM620" s="71"/>
      <c r="BN620" s="71"/>
      <c r="BO620" s="71"/>
      <c r="BP620" s="71"/>
      <c r="BQ620" s="71"/>
      <c r="BR620" s="71"/>
      <c r="BS620" s="71"/>
      <c r="BT620" s="71"/>
      <c r="BU620" s="71"/>
      <c r="BV620" s="71"/>
      <c r="BW620" s="71"/>
      <c r="BX620" s="71"/>
      <c r="BY620" s="71"/>
      <c r="BZ620" s="71"/>
      <c r="CA620" s="71"/>
      <c r="CB620" s="71"/>
      <c r="CC620" s="71"/>
      <c r="CD620" s="71"/>
      <c r="CE620" s="71"/>
      <c r="CF620" s="71"/>
      <c r="CG620" s="71"/>
      <c r="CH620" s="71"/>
      <c r="CI620" s="71"/>
      <c r="CJ620" s="71"/>
      <c r="CK620" s="71"/>
      <c r="CL620" s="71"/>
      <c r="CM620" s="71"/>
      <c r="CN620" s="71"/>
      <c r="CO620" s="71"/>
      <c r="CP620" s="71"/>
      <c r="CQ620" s="71"/>
      <c r="CR620" s="71"/>
      <c r="CS620" s="71"/>
      <c r="CT620" s="71"/>
      <c r="CU620" s="71"/>
      <c r="CV620" s="71"/>
      <c r="CW620" s="71"/>
      <c r="CX620" s="71"/>
      <c r="CY620" s="71"/>
      <c r="CZ620" s="71"/>
      <c r="DA620" s="71"/>
      <c r="DB620" s="71"/>
      <c r="DC620" s="71"/>
      <c r="DD620" s="71"/>
      <c r="DE620" s="71"/>
      <c r="DF620" s="71"/>
      <c r="DG620" s="71"/>
      <c r="DH620" s="71"/>
      <c r="DI620" s="71"/>
      <c r="DJ620" s="71"/>
      <c r="DK620" s="71"/>
      <c r="DL620" s="71"/>
      <c r="DM620" s="71"/>
      <c r="DN620" s="71"/>
      <c r="DO620" s="71"/>
      <c r="DP620" s="71"/>
      <c r="DQ620" s="71"/>
      <c r="DR620" s="71"/>
      <c r="DS620" s="71"/>
      <c r="DT620" s="71"/>
      <c r="DU620" s="71"/>
      <c r="DV620" s="71"/>
      <c r="DW620" s="71"/>
      <c r="DX620" s="71"/>
      <c r="DY620" s="71"/>
      <c r="DZ620" s="71"/>
      <c r="EA620" s="71"/>
      <c r="EB620" s="71"/>
      <c r="EC620" s="71"/>
      <c r="ED620" s="71"/>
      <c r="EE620" s="71"/>
      <c r="EF620" s="71"/>
      <c r="EG620" s="71"/>
      <c r="EH620" s="71"/>
      <c r="EI620" s="71"/>
      <c r="EJ620" s="71"/>
      <c r="EK620" s="71"/>
      <c r="EL620" s="71"/>
      <c r="EM620" s="71"/>
      <c r="EN620" s="71"/>
      <c r="EO620" s="71"/>
      <c r="EP620" s="71"/>
      <c r="EQ620" s="71"/>
      <c r="ER620" s="71"/>
      <c r="ES620" s="71"/>
      <c r="ET620" s="71"/>
      <c r="EU620" s="71"/>
      <c r="EV620" s="71"/>
      <c r="EW620" s="71"/>
      <c r="EX620" s="71"/>
      <c r="EY620" s="71"/>
      <c r="EZ620" s="71"/>
      <c r="FA620" s="71"/>
      <c r="FB620" s="71"/>
      <c r="FC620" s="71"/>
      <c r="FD620" s="71"/>
      <c r="FE620" s="71"/>
      <c r="FF620" s="71"/>
      <c r="FG620" s="71"/>
      <c r="FH620" s="71"/>
      <c r="FI620" s="71"/>
      <c r="FJ620" s="71"/>
      <c r="FK620" s="71"/>
      <c r="FL620" s="71"/>
      <c r="FM620" s="71"/>
      <c r="FN620" s="71"/>
      <c r="FO620" s="71"/>
      <c r="FP620" s="71"/>
      <c r="FQ620" s="71"/>
      <c r="FR620" s="71"/>
      <c r="FS620" s="71"/>
      <c r="FT620" s="71"/>
      <c r="FU620" s="71"/>
      <c r="FV620" s="71"/>
      <c r="FW620" s="71"/>
      <c r="FX620" s="71"/>
      <c r="FY620" s="71"/>
      <c r="FZ620" s="71"/>
      <c r="GA620" s="71"/>
      <c r="GB620" s="71"/>
      <c r="GC620" s="71"/>
      <c r="GD620" s="71"/>
      <c r="GE620" s="71"/>
      <c r="GF620" s="71"/>
      <c r="GG620" s="71"/>
      <c r="GH620" s="71"/>
      <c r="GI620" s="71"/>
      <c r="GJ620" s="71"/>
      <c r="GK620" s="71"/>
      <c r="GL620" s="71"/>
      <c r="GM620" s="71"/>
      <c r="GN620" s="71"/>
      <c r="GO620" s="71"/>
      <c r="GP620" s="71"/>
      <c r="GQ620" s="71"/>
      <c r="GR620" s="71"/>
      <c r="GS620" s="71"/>
      <c r="GT620" s="71"/>
      <c r="GU620" s="71"/>
      <c r="GV620" s="71"/>
      <c r="GW620" s="71"/>
      <c r="GX620" s="71"/>
      <c r="GY620" s="71"/>
      <c r="GZ620" s="71"/>
      <c r="HA620" s="71"/>
      <c r="HB620" s="71"/>
      <c r="HC620" s="71"/>
      <c r="HD620" s="71"/>
      <c r="HE620" s="71"/>
      <c r="HF620" s="71"/>
      <c r="HG620" s="71"/>
      <c r="HH620" s="71"/>
      <c r="HI620" s="71"/>
      <c r="HJ620" s="71"/>
      <c r="HK620" s="71"/>
      <c r="HL620" s="71"/>
      <c r="HM620" s="71"/>
      <c r="HN620" s="71"/>
      <c r="HO620" s="71"/>
      <c r="HP620" s="71"/>
      <c r="HQ620" s="71"/>
      <c r="HR620" s="71"/>
      <c r="HS620" s="71"/>
      <c r="HT620" s="71"/>
      <c r="HU620" s="71"/>
      <c r="HV620" s="71"/>
      <c r="HW620" s="71"/>
      <c r="HX620" s="71"/>
      <c r="HY620" s="71"/>
      <c r="HZ620" s="71"/>
      <c r="IA620" s="71"/>
      <c r="IB620" s="71"/>
      <c r="IC620" s="71"/>
      <c r="ID620" s="71"/>
      <c r="IE620" s="71"/>
      <c r="IF620" s="71"/>
      <c r="IG620" s="71"/>
      <c r="IH620" s="71"/>
      <c r="II620" s="71"/>
      <c r="IJ620" s="71"/>
      <c r="IK620" s="71"/>
      <c r="IL620" s="71"/>
      <c r="IM620" s="71"/>
      <c r="IN620" s="71"/>
      <c r="IO620" s="71"/>
      <c r="IP620" s="71"/>
      <c r="IQ620" s="71"/>
      <c r="IR620" s="71"/>
      <c r="IS620" s="71"/>
      <c r="IT620" s="71"/>
      <c r="IU620" s="71"/>
      <c r="IV620" s="71"/>
      <c r="IW620" s="71"/>
      <c r="IX620" s="71"/>
      <c r="IY620" s="71"/>
      <c r="IZ620" s="71"/>
    </row>
    <row r="621" spans="1:1024" s="115" customFormat="1" ht="25.5">
      <c r="A621" s="103" t="str">
        <f t="shared" si="522"/>
        <v>1.14.1.7</v>
      </c>
      <c r="B621" s="65">
        <v>97668</v>
      </c>
      <c r="C621" s="64" t="s">
        <v>493</v>
      </c>
      <c r="D621" s="104" t="str">
        <f t="shared" si="523"/>
        <v>Eletroduto flexível corrugado, pead, dn 63 (2")  - fornecimento e instalação. Af_04/2016</v>
      </c>
      <c r="E621" s="160" t="s">
        <v>657</v>
      </c>
      <c r="F621" s="55" t="s">
        <v>471</v>
      </c>
      <c r="G621" s="55">
        <v>100</v>
      </c>
      <c r="H621" s="55">
        <f t="shared" si="524"/>
        <v>14.4</v>
      </c>
      <c r="I621" s="55">
        <f t="shared" si="525"/>
        <v>18</v>
      </c>
      <c r="J621" s="106">
        <f t="shared" si="526"/>
        <v>1800</v>
      </c>
      <c r="K621" s="107">
        <f t="shared" si="527"/>
        <v>3.090181275183904E-2</v>
      </c>
      <c r="L621" s="107">
        <f t="shared" si="528"/>
        <v>1.0897598889112324E-4</v>
      </c>
      <c r="M621" s="108">
        <v>14.4</v>
      </c>
      <c r="N621" s="109" t="s">
        <v>657</v>
      </c>
      <c r="O621" s="110" t="s">
        <v>3355</v>
      </c>
      <c r="P621" s="111"/>
      <c r="Q621" s="112"/>
      <c r="R621" s="111"/>
      <c r="S621" s="111"/>
      <c r="T621" s="113"/>
      <c r="U621" s="114">
        <f t="shared" si="529"/>
        <v>58249.010000000009</v>
      </c>
      <c r="V621" s="71">
        <f t="shared" si="496"/>
        <v>1</v>
      </c>
      <c r="W621" s="71">
        <f t="shared" si="497"/>
        <v>1</v>
      </c>
      <c r="X621" s="71">
        <f t="shared" si="498"/>
        <v>14</v>
      </c>
      <c r="Y621" s="71">
        <f t="shared" si="499"/>
        <v>1</v>
      </c>
      <c r="Z621" s="71">
        <f t="shared" si="506"/>
        <v>0</v>
      </c>
      <c r="AA621" s="71">
        <f t="shared" si="500"/>
        <v>15860124.400000013</v>
      </c>
      <c r="AB621" s="71">
        <f t="shared" si="501"/>
        <v>15860124.400000013</v>
      </c>
      <c r="AC621" s="71">
        <f t="shared" si="502"/>
        <v>36693.300000000003</v>
      </c>
      <c r="AD621" s="71">
        <f t="shared" si="503"/>
        <v>36693.300000000003</v>
      </c>
      <c r="AE621" s="71">
        <f t="shared" si="504"/>
        <v>1620138.69</v>
      </c>
      <c r="AF621" s="90" t="str">
        <f t="shared" si="530"/>
        <v>CENTRO INTEGRADO DE SAÚDE XANXERÊ</v>
      </c>
      <c r="AG621" s="90" t="str">
        <f t="shared" si="531"/>
        <v>CONSTRUÇÃO</v>
      </c>
      <c r="AH621" s="90" t="str">
        <f t="shared" si="532"/>
        <v>CABEAMENTO</v>
      </c>
      <c r="AI621" s="90" t="str">
        <f t="shared" si="533"/>
        <v>INFRA ESTRUTURA</v>
      </c>
      <c r="AJ621" s="90" t="s">
        <v>489</v>
      </c>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71"/>
      <c r="CA621" s="71"/>
      <c r="CB621" s="71"/>
      <c r="CC621" s="71"/>
      <c r="CD621" s="71"/>
      <c r="CE621" s="71"/>
      <c r="CF621" s="71"/>
      <c r="CG621" s="71"/>
      <c r="CH621" s="71"/>
      <c r="CI621" s="71"/>
      <c r="CJ621" s="71"/>
      <c r="CK621" s="71"/>
      <c r="CL621" s="71"/>
      <c r="CM621" s="71"/>
      <c r="CN621" s="71"/>
      <c r="CO621" s="71"/>
      <c r="CP621" s="71"/>
      <c r="CQ621" s="71"/>
      <c r="CR621" s="71"/>
      <c r="CS621" s="71"/>
      <c r="CT621" s="71"/>
      <c r="CU621" s="71"/>
      <c r="CV621" s="71"/>
      <c r="CW621" s="71"/>
      <c r="CX621" s="71"/>
      <c r="CY621" s="71"/>
      <c r="CZ621" s="71"/>
      <c r="DA621" s="71"/>
      <c r="DB621" s="71"/>
      <c r="DC621" s="71"/>
      <c r="DD621" s="71"/>
      <c r="DE621" s="71"/>
      <c r="DF621" s="71"/>
      <c r="DG621" s="71"/>
      <c r="DH621" s="71"/>
      <c r="DI621" s="71"/>
      <c r="DJ621" s="71"/>
      <c r="DK621" s="71"/>
      <c r="DL621" s="71"/>
      <c r="DM621" s="71"/>
      <c r="DN621" s="71"/>
      <c r="DO621" s="71"/>
      <c r="DP621" s="71"/>
      <c r="DQ621" s="71"/>
      <c r="DR621" s="71"/>
      <c r="DS621" s="71"/>
      <c r="DT621" s="71"/>
      <c r="DU621" s="71"/>
      <c r="DV621" s="71"/>
      <c r="DW621" s="71"/>
      <c r="DX621" s="71"/>
      <c r="DY621" s="71"/>
      <c r="DZ621" s="71"/>
      <c r="EA621" s="71"/>
      <c r="EB621" s="71"/>
      <c r="EC621" s="71"/>
      <c r="ED621" s="71"/>
      <c r="EE621" s="71"/>
      <c r="EF621" s="71"/>
      <c r="EG621" s="71"/>
      <c r="EH621" s="71"/>
      <c r="EI621" s="71"/>
      <c r="EJ621" s="71"/>
      <c r="EK621" s="71"/>
      <c r="EL621" s="71"/>
      <c r="EM621" s="71"/>
      <c r="EN621" s="71"/>
      <c r="EO621" s="71"/>
      <c r="EP621" s="71"/>
      <c r="EQ621" s="71"/>
      <c r="ER621" s="71"/>
      <c r="ES621" s="71"/>
      <c r="ET621" s="71"/>
      <c r="EU621" s="71"/>
      <c r="EV621" s="71"/>
      <c r="EW621" s="71"/>
      <c r="EX621" s="71"/>
      <c r="EY621" s="71"/>
      <c r="EZ621" s="71"/>
      <c r="FA621" s="71"/>
      <c r="FB621" s="71"/>
      <c r="FC621" s="71"/>
      <c r="FD621" s="71"/>
      <c r="FE621" s="71"/>
      <c r="FF621" s="71"/>
      <c r="FG621" s="71"/>
      <c r="FH621" s="71"/>
      <c r="FI621" s="71"/>
      <c r="FJ621" s="71"/>
      <c r="FK621" s="71"/>
      <c r="FL621" s="71"/>
      <c r="FM621" s="71"/>
      <c r="FN621" s="71"/>
      <c r="FO621" s="71"/>
      <c r="FP621" s="71"/>
      <c r="FQ621" s="71"/>
      <c r="FR621" s="71"/>
      <c r="FS621" s="71"/>
      <c r="FT621" s="71"/>
      <c r="FU621" s="71"/>
      <c r="FV621" s="71"/>
      <c r="FW621" s="71"/>
      <c r="FX621" s="71"/>
      <c r="FY621" s="71"/>
      <c r="FZ621" s="71"/>
      <c r="GA621" s="71"/>
      <c r="GB621" s="71"/>
      <c r="GC621" s="71"/>
      <c r="GD621" s="71"/>
      <c r="GE621" s="71"/>
      <c r="GF621" s="71"/>
      <c r="GG621" s="71"/>
      <c r="GH621" s="71"/>
      <c r="GI621" s="71"/>
      <c r="GJ621" s="71"/>
      <c r="GK621" s="71"/>
      <c r="GL621" s="71"/>
      <c r="GM621" s="71"/>
      <c r="GN621" s="71"/>
      <c r="GO621" s="71"/>
      <c r="GP621" s="71"/>
      <c r="GQ621" s="71"/>
      <c r="GR621" s="71"/>
      <c r="GS621" s="71"/>
      <c r="GT621" s="71"/>
      <c r="GU621" s="71"/>
      <c r="GV621" s="71"/>
      <c r="GW621" s="71"/>
      <c r="GX621" s="71"/>
      <c r="GY621" s="71"/>
      <c r="GZ621" s="71"/>
      <c r="HA621" s="71"/>
      <c r="HB621" s="71"/>
      <c r="HC621" s="71"/>
      <c r="HD621" s="71"/>
      <c r="HE621" s="71"/>
      <c r="HF621" s="71"/>
      <c r="HG621" s="71"/>
      <c r="HH621" s="71"/>
      <c r="HI621" s="71"/>
      <c r="HJ621" s="71"/>
      <c r="HK621" s="71"/>
      <c r="HL621" s="71"/>
      <c r="HM621" s="71"/>
      <c r="HN621" s="71"/>
      <c r="HO621" s="71"/>
      <c r="HP621" s="71"/>
      <c r="HQ621" s="71"/>
      <c r="HR621" s="71"/>
      <c r="HS621" s="71"/>
      <c r="HT621" s="71"/>
      <c r="HU621" s="71"/>
      <c r="HV621" s="71"/>
      <c r="HW621" s="71"/>
      <c r="HX621" s="71"/>
      <c r="HY621" s="71"/>
      <c r="HZ621" s="71"/>
      <c r="IA621" s="71"/>
      <c r="IB621" s="71"/>
      <c r="IC621" s="71"/>
      <c r="ID621" s="71"/>
      <c r="IE621" s="71"/>
      <c r="IF621" s="71"/>
      <c r="IG621" s="71"/>
      <c r="IH621" s="71"/>
      <c r="II621" s="71"/>
      <c r="IJ621" s="71"/>
      <c r="IK621" s="71"/>
      <c r="IL621" s="71"/>
      <c r="IM621" s="71"/>
      <c r="IN621" s="71"/>
      <c r="IO621" s="71"/>
      <c r="IP621" s="71"/>
      <c r="IQ621" s="71"/>
      <c r="IR621" s="71"/>
      <c r="IS621" s="71"/>
      <c r="IT621" s="71"/>
      <c r="IU621" s="71"/>
      <c r="IV621" s="71"/>
      <c r="IW621" s="71"/>
      <c r="IX621" s="71"/>
      <c r="IY621" s="71"/>
      <c r="IZ621" s="71"/>
    </row>
    <row r="622" spans="1:1024" s="115" customFormat="1" ht="38.25">
      <c r="A622" s="103" t="str">
        <f t="shared" si="522"/>
        <v>1.14.1.8</v>
      </c>
      <c r="B622" s="52">
        <v>339</v>
      </c>
      <c r="C622" s="64" t="s">
        <v>491</v>
      </c>
      <c r="D622" s="159" t="str">
        <f t="shared" si="523"/>
        <v>Piso elevado h=7cm, com revestimento cerâmico para piso com placas tipo porcelanato de dimensões 60x60 cm aplicada em ambientes de área entre 5 m2 e 10 m2.</v>
      </c>
      <c r="E622" s="163" t="str">
        <f t="shared" ref="E622:E628" si="534">N622</f>
        <v>m2</v>
      </c>
      <c r="F622" s="55" t="s">
        <v>471</v>
      </c>
      <c r="G622" s="55">
        <v>14.7</v>
      </c>
      <c r="H622" s="55">
        <f t="shared" si="524"/>
        <v>330.1</v>
      </c>
      <c r="I622" s="55">
        <f t="shared" si="525"/>
        <v>412.62</v>
      </c>
      <c r="J622" s="106">
        <f t="shared" si="526"/>
        <v>6065.51</v>
      </c>
      <c r="K622" s="107">
        <f t="shared" si="527"/>
        <v>0.10413069681355956</v>
      </c>
      <c r="L622" s="107">
        <f t="shared" si="528"/>
        <v>3.6721941687722052E-4</v>
      </c>
      <c r="M622" s="108">
        <v>330.1</v>
      </c>
      <c r="N622" s="109" t="s">
        <v>531</v>
      </c>
      <c r="O622" s="110" t="s">
        <v>3610</v>
      </c>
      <c r="P622" s="111"/>
      <c r="Q622" s="112"/>
      <c r="R622" s="111"/>
      <c r="S622" s="111"/>
      <c r="T622" s="113"/>
      <c r="U622" s="114">
        <f t="shared" si="529"/>
        <v>58249.010000000009</v>
      </c>
      <c r="V622" s="71">
        <f t="shared" si="496"/>
        <v>1</v>
      </c>
      <c r="W622" s="71">
        <f t="shared" si="497"/>
        <v>1</v>
      </c>
      <c r="X622" s="71">
        <f t="shared" si="498"/>
        <v>14</v>
      </c>
      <c r="Y622" s="71">
        <f t="shared" si="499"/>
        <v>1</v>
      </c>
      <c r="Z622" s="71">
        <f t="shared" si="506"/>
        <v>0</v>
      </c>
      <c r="AA622" s="71">
        <f t="shared" si="500"/>
        <v>15866189.910000013</v>
      </c>
      <c r="AB622" s="71">
        <f t="shared" si="501"/>
        <v>15866189.910000013</v>
      </c>
      <c r="AC622" s="71">
        <f t="shared" si="502"/>
        <v>42758.810000000005</v>
      </c>
      <c r="AD622" s="71">
        <f t="shared" si="503"/>
        <v>42758.810000000005</v>
      </c>
      <c r="AE622" s="71">
        <f t="shared" si="504"/>
        <v>1626204.2</v>
      </c>
      <c r="AF622" s="90" t="str">
        <f t="shared" si="530"/>
        <v>CENTRO INTEGRADO DE SAÚDE XANXERÊ</v>
      </c>
      <c r="AG622" s="90" t="str">
        <f t="shared" si="531"/>
        <v>CONSTRUÇÃO</v>
      </c>
      <c r="AH622" s="90" t="str">
        <f t="shared" si="532"/>
        <v>CABEAMENTO</v>
      </c>
      <c r="AI622" s="90" t="str">
        <f t="shared" si="533"/>
        <v>INFRA ESTRUTURA</v>
      </c>
      <c r="AJ622" s="90" t="s">
        <v>489</v>
      </c>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71"/>
      <c r="CA622" s="71"/>
      <c r="CB622" s="71"/>
      <c r="CC622" s="71"/>
      <c r="CD622" s="71"/>
      <c r="CE622" s="71"/>
      <c r="CF622" s="71"/>
      <c r="CG622" s="71"/>
      <c r="CH622" s="71"/>
      <c r="CI622" s="71"/>
      <c r="CJ622" s="71"/>
      <c r="CK622" s="71"/>
      <c r="CL622" s="71"/>
      <c r="CM622" s="71"/>
      <c r="CN622" s="71"/>
      <c r="CO622" s="71"/>
      <c r="CP622" s="71"/>
      <c r="CQ622" s="71"/>
      <c r="CR622" s="71"/>
      <c r="CS622" s="71"/>
      <c r="CT622" s="71"/>
      <c r="CU622" s="71"/>
      <c r="CV622" s="71"/>
      <c r="CW622" s="71"/>
      <c r="CX622" s="71"/>
      <c r="CY622" s="71"/>
      <c r="CZ622" s="71"/>
      <c r="DA622" s="71"/>
      <c r="DB622" s="71"/>
      <c r="DC622" s="71"/>
      <c r="DD622" s="71"/>
      <c r="DE622" s="71"/>
      <c r="DF622" s="71"/>
      <c r="DG622" s="71"/>
      <c r="DH622" s="71"/>
      <c r="DI622" s="71"/>
      <c r="DJ622" s="71"/>
      <c r="DK622" s="71"/>
      <c r="DL622" s="71"/>
      <c r="DM622" s="71"/>
      <c r="DN622" s="71"/>
      <c r="DO622" s="71"/>
      <c r="DP622" s="71"/>
      <c r="DQ622" s="71"/>
      <c r="DR622" s="71"/>
      <c r="DS622" s="71"/>
      <c r="DT622" s="71"/>
      <c r="DU622" s="71"/>
      <c r="DV622" s="71"/>
      <c r="DW622" s="71"/>
      <c r="DX622" s="71"/>
      <c r="DY622" s="71"/>
      <c r="DZ622" s="71"/>
      <c r="EA622" s="71"/>
      <c r="EB622" s="71"/>
      <c r="EC622" s="71"/>
      <c r="ED622" s="71"/>
      <c r="EE622" s="71"/>
      <c r="EF622" s="71"/>
      <c r="EG622" s="71"/>
      <c r="EH622" s="71"/>
      <c r="EI622" s="71"/>
      <c r="EJ622" s="71"/>
      <c r="EK622" s="71"/>
      <c r="EL622" s="71"/>
      <c r="EM622" s="71"/>
      <c r="EN622" s="71"/>
      <c r="EO622" s="71"/>
      <c r="EP622" s="71"/>
      <c r="EQ622" s="71"/>
      <c r="ER622" s="71"/>
      <c r="ES622" s="71"/>
      <c r="ET622" s="71"/>
      <c r="EU622" s="71"/>
      <c r="EV622" s="71"/>
      <c r="EW622" s="71"/>
      <c r="EX622" s="71"/>
      <c r="EY622" s="71"/>
      <c r="EZ622" s="71"/>
      <c r="FA622" s="71"/>
      <c r="FB622" s="71"/>
      <c r="FC622" s="71"/>
      <c r="FD622" s="71"/>
      <c r="FE622" s="71"/>
      <c r="FF622" s="71"/>
      <c r="FG622" s="71"/>
      <c r="FH622" s="71"/>
      <c r="FI622" s="71"/>
      <c r="FJ622" s="71"/>
      <c r="FK622" s="71"/>
      <c r="FL622" s="71"/>
      <c r="FM622" s="71"/>
      <c r="FN622" s="71"/>
      <c r="FO622" s="71"/>
      <c r="FP622" s="71"/>
      <c r="FQ622" s="71"/>
      <c r="FR622" s="71"/>
      <c r="FS622" s="71"/>
      <c r="FT622" s="71"/>
      <c r="FU622" s="71"/>
      <c r="FV622" s="71"/>
      <c r="FW622" s="71"/>
      <c r="FX622" s="71"/>
      <c r="FY622" s="71"/>
      <c r="FZ622" s="71"/>
      <c r="GA622" s="71"/>
      <c r="GB622" s="71"/>
      <c r="GC622" s="71"/>
      <c r="GD622" s="71"/>
      <c r="GE622" s="71"/>
      <c r="GF622" s="71"/>
      <c r="GG622" s="71"/>
      <c r="GH622" s="71"/>
      <c r="GI622" s="71"/>
      <c r="GJ622" s="71"/>
      <c r="GK622" s="71"/>
      <c r="GL622" s="71"/>
      <c r="GM622" s="71"/>
      <c r="GN622" s="71"/>
      <c r="GO622" s="71"/>
      <c r="GP622" s="71"/>
      <c r="GQ622" s="71"/>
      <c r="GR622" s="71"/>
      <c r="GS622" s="71"/>
      <c r="GT622" s="71"/>
      <c r="GU622" s="71"/>
      <c r="GV622" s="71"/>
      <c r="GW622" s="71"/>
      <c r="GX622" s="71"/>
      <c r="GY622" s="71"/>
      <c r="GZ622" s="71"/>
      <c r="HA622" s="71"/>
      <c r="HB622" s="71"/>
      <c r="HC622" s="71"/>
      <c r="HD622" s="71"/>
      <c r="HE622" s="71"/>
      <c r="HF622" s="71"/>
      <c r="HG622" s="71"/>
      <c r="HH622" s="71"/>
      <c r="HI622" s="71"/>
      <c r="HJ622" s="71"/>
      <c r="HK622" s="71"/>
      <c r="HL622" s="71"/>
      <c r="HM622" s="71"/>
      <c r="HN622" s="71"/>
      <c r="HO622" s="71"/>
      <c r="HP622" s="71"/>
      <c r="HQ622" s="71"/>
      <c r="HR622" s="71"/>
      <c r="HS622" s="71"/>
      <c r="HT622" s="71"/>
      <c r="HU622" s="71"/>
      <c r="HV622" s="71"/>
      <c r="HW622" s="71"/>
      <c r="HX622" s="71"/>
      <c r="HY622" s="71"/>
      <c r="HZ622" s="71"/>
      <c r="IA622" s="71"/>
      <c r="IB622" s="71"/>
      <c r="IC622" s="71"/>
      <c r="ID622" s="71"/>
      <c r="IE622" s="71"/>
      <c r="IF622" s="71"/>
      <c r="IG622" s="71"/>
      <c r="IH622" s="71"/>
      <c r="II622" s="71"/>
      <c r="IJ622" s="71"/>
      <c r="IK622" s="71"/>
      <c r="IL622" s="71"/>
      <c r="IM622" s="71"/>
      <c r="IN622" s="71"/>
      <c r="IO622" s="71"/>
      <c r="IP622" s="71"/>
      <c r="IQ622" s="71"/>
      <c r="IR622" s="71"/>
      <c r="IS622" s="71"/>
      <c r="IT622" s="71"/>
      <c r="IU622" s="71"/>
      <c r="IV622" s="71"/>
      <c r="IW622" s="71"/>
      <c r="IX622" s="71"/>
      <c r="IY622" s="71"/>
      <c r="IZ622" s="71"/>
    </row>
    <row r="623" spans="1:1024" s="115" customFormat="1">
      <c r="A623" s="103" t="str">
        <f t="shared" si="522"/>
        <v>1.14.1.9</v>
      </c>
      <c r="B623" s="52">
        <v>5625</v>
      </c>
      <c r="C623" s="64" t="s">
        <v>491</v>
      </c>
      <c r="D623" s="159" t="str">
        <f t="shared" si="523"/>
        <v>Eletrocalha Perfurada de Fe. G.E. Dim. #200x100x3000mm</v>
      </c>
      <c r="E623" s="163" t="str">
        <f t="shared" si="534"/>
        <v>m</v>
      </c>
      <c r="F623" s="55" t="s">
        <v>471</v>
      </c>
      <c r="G623" s="55">
        <v>300</v>
      </c>
      <c r="H623" s="55">
        <f t="shared" si="524"/>
        <v>23.61</v>
      </c>
      <c r="I623" s="55">
        <f t="shared" si="525"/>
        <v>29.51</v>
      </c>
      <c r="J623" s="106">
        <f t="shared" si="526"/>
        <v>8853</v>
      </c>
      <c r="K623" s="107">
        <f t="shared" si="527"/>
        <v>0.151985415717795</v>
      </c>
      <c r="L623" s="107">
        <f t="shared" si="528"/>
        <v>5.359802386961744E-4</v>
      </c>
      <c r="M623" s="108">
        <v>23.61</v>
      </c>
      <c r="N623" s="109" t="s">
        <v>657</v>
      </c>
      <c r="O623" s="110" t="s">
        <v>2274</v>
      </c>
      <c r="P623" s="111"/>
      <c r="Q623" s="112"/>
      <c r="R623" s="111"/>
      <c r="S623" s="111"/>
      <c r="T623" s="113"/>
      <c r="U623" s="114">
        <f t="shared" si="529"/>
        <v>58249.010000000009</v>
      </c>
      <c r="V623" s="71">
        <f t="shared" si="496"/>
        <v>1</v>
      </c>
      <c r="W623" s="71">
        <f t="shared" si="497"/>
        <v>1</v>
      </c>
      <c r="X623" s="71">
        <f t="shared" si="498"/>
        <v>14</v>
      </c>
      <c r="Y623" s="71">
        <f t="shared" si="499"/>
        <v>1</v>
      </c>
      <c r="Z623" s="71">
        <f t="shared" si="506"/>
        <v>0</v>
      </c>
      <c r="AA623" s="71">
        <f t="shared" si="500"/>
        <v>15875042.910000013</v>
      </c>
      <c r="AB623" s="71">
        <f t="shared" si="501"/>
        <v>15875042.910000013</v>
      </c>
      <c r="AC623" s="71">
        <f t="shared" si="502"/>
        <v>51611.810000000005</v>
      </c>
      <c r="AD623" s="71">
        <f t="shared" si="503"/>
        <v>51611.810000000005</v>
      </c>
      <c r="AE623" s="71">
        <f t="shared" si="504"/>
        <v>1635057.2</v>
      </c>
      <c r="AF623" s="90" t="str">
        <f t="shared" si="530"/>
        <v>CENTRO INTEGRADO DE SAÚDE XANXERÊ</v>
      </c>
      <c r="AG623" s="90" t="str">
        <f t="shared" si="531"/>
        <v>CONSTRUÇÃO</v>
      </c>
      <c r="AH623" s="90" t="str">
        <f t="shared" si="532"/>
        <v>CABEAMENTO</v>
      </c>
      <c r="AI623" s="90" t="str">
        <f t="shared" si="533"/>
        <v>INFRA ESTRUTURA</v>
      </c>
      <c r="AJ623" s="90" t="s">
        <v>489</v>
      </c>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71"/>
      <c r="CA623" s="71"/>
      <c r="CB623" s="71"/>
      <c r="CC623" s="71"/>
      <c r="CD623" s="71"/>
      <c r="CE623" s="71"/>
      <c r="CF623" s="71"/>
      <c r="CG623" s="71"/>
      <c r="CH623" s="71"/>
      <c r="CI623" s="71"/>
      <c r="CJ623" s="71"/>
      <c r="CK623" s="71"/>
      <c r="CL623" s="71"/>
      <c r="CM623" s="71"/>
      <c r="CN623" s="71"/>
      <c r="CO623" s="71"/>
      <c r="CP623" s="71"/>
      <c r="CQ623" s="71"/>
      <c r="CR623" s="71"/>
      <c r="CS623" s="71"/>
      <c r="CT623" s="71"/>
      <c r="CU623" s="71"/>
      <c r="CV623" s="71"/>
      <c r="CW623" s="71"/>
      <c r="CX623" s="71"/>
      <c r="CY623" s="71"/>
      <c r="CZ623" s="71"/>
      <c r="DA623" s="71"/>
      <c r="DB623" s="71"/>
      <c r="DC623" s="71"/>
      <c r="DD623" s="71"/>
      <c r="DE623" s="71"/>
      <c r="DF623" s="71"/>
      <c r="DG623" s="71"/>
      <c r="DH623" s="71"/>
      <c r="DI623" s="71"/>
      <c r="DJ623" s="71"/>
      <c r="DK623" s="71"/>
      <c r="DL623" s="71"/>
      <c r="DM623" s="71"/>
      <c r="DN623" s="71"/>
      <c r="DO623" s="71"/>
      <c r="DP623" s="71"/>
      <c r="DQ623" s="71"/>
      <c r="DR623" s="71"/>
      <c r="DS623" s="71"/>
      <c r="DT623" s="71"/>
      <c r="DU623" s="71"/>
      <c r="DV623" s="71"/>
      <c r="DW623" s="71"/>
      <c r="DX623" s="71"/>
      <c r="DY623" s="71"/>
      <c r="DZ623" s="71"/>
      <c r="EA623" s="71"/>
      <c r="EB623" s="71"/>
      <c r="EC623" s="71"/>
      <c r="ED623" s="71"/>
      <c r="EE623" s="71"/>
      <c r="EF623" s="71"/>
      <c r="EG623" s="71"/>
      <c r="EH623" s="71"/>
      <c r="EI623" s="71"/>
      <c r="EJ623" s="71"/>
      <c r="EK623" s="71"/>
      <c r="EL623" s="71"/>
      <c r="EM623" s="71"/>
      <c r="EN623" s="71"/>
      <c r="EO623" s="71"/>
      <c r="EP623" s="71"/>
      <c r="EQ623" s="71"/>
      <c r="ER623" s="71"/>
      <c r="ES623" s="71"/>
      <c r="ET623" s="71"/>
      <c r="EU623" s="71"/>
      <c r="EV623" s="71"/>
      <c r="EW623" s="71"/>
      <c r="EX623" s="71"/>
      <c r="EY623" s="71"/>
      <c r="EZ623" s="71"/>
      <c r="FA623" s="71"/>
      <c r="FB623" s="71"/>
      <c r="FC623" s="71"/>
      <c r="FD623" s="71"/>
      <c r="FE623" s="71"/>
      <c r="FF623" s="71"/>
      <c r="FG623" s="71"/>
      <c r="FH623" s="71"/>
      <c r="FI623" s="71"/>
      <c r="FJ623" s="71"/>
      <c r="FK623" s="71"/>
      <c r="FL623" s="71"/>
      <c r="FM623" s="71"/>
      <c r="FN623" s="71"/>
      <c r="FO623" s="71"/>
      <c r="FP623" s="71"/>
      <c r="FQ623" s="71"/>
      <c r="FR623" s="71"/>
      <c r="FS623" s="71"/>
      <c r="FT623" s="71"/>
      <c r="FU623" s="71"/>
      <c r="FV623" s="71"/>
      <c r="FW623" s="71"/>
      <c r="FX623" s="71"/>
      <c r="FY623" s="71"/>
      <c r="FZ623" s="71"/>
      <c r="GA623" s="71"/>
      <c r="GB623" s="71"/>
      <c r="GC623" s="71"/>
      <c r="GD623" s="71"/>
      <c r="GE623" s="71"/>
      <c r="GF623" s="71"/>
      <c r="GG623" s="71"/>
      <c r="GH623" s="71"/>
      <c r="GI623" s="71"/>
      <c r="GJ623" s="71"/>
      <c r="GK623" s="71"/>
      <c r="GL623" s="71"/>
      <c r="GM623" s="71"/>
      <c r="GN623" s="71"/>
      <c r="GO623" s="71"/>
      <c r="GP623" s="71"/>
      <c r="GQ623" s="71"/>
      <c r="GR623" s="71"/>
      <c r="GS623" s="71"/>
      <c r="GT623" s="71"/>
      <c r="GU623" s="71"/>
      <c r="GV623" s="71"/>
      <c r="GW623" s="71"/>
      <c r="GX623" s="71"/>
      <c r="GY623" s="71"/>
      <c r="GZ623" s="71"/>
      <c r="HA623" s="71"/>
      <c r="HB623" s="71"/>
      <c r="HC623" s="71"/>
      <c r="HD623" s="71"/>
      <c r="HE623" s="71"/>
      <c r="HF623" s="71"/>
      <c r="HG623" s="71"/>
      <c r="HH623" s="71"/>
      <c r="HI623" s="71"/>
      <c r="HJ623" s="71"/>
      <c r="HK623" s="71"/>
      <c r="HL623" s="71"/>
      <c r="HM623" s="71"/>
      <c r="HN623" s="71"/>
      <c r="HO623" s="71"/>
      <c r="HP623" s="71"/>
      <c r="HQ623" s="71"/>
      <c r="HR623" s="71"/>
      <c r="HS623" s="71"/>
      <c r="HT623" s="71"/>
      <c r="HU623" s="71"/>
      <c r="HV623" s="71"/>
      <c r="HW623" s="71"/>
      <c r="HX623" s="71"/>
      <c r="HY623" s="71"/>
      <c r="HZ623" s="71"/>
      <c r="IA623" s="71"/>
      <c r="IB623" s="71"/>
      <c r="IC623" s="71"/>
      <c r="ID623" s="71"/>
      <c r="IE623" s="71"/>
      <c r="IF623" s="71"/>
      <c r="IG623" s="71"/>
      <c r="IH623" s="71"/>
      <c r="II623" s="71"/>
      <c r="IJ623" s="71"/>
      <c r="IK623" s="71"/>
      <c r="IL623" s="71"/>
      <c r="IM623" s="71"/>
      <c r="IN623" s="71"/>
      <c r="IO623" s="71"/>
      <c r="IP623" s="71"/>
      <c r="IQ623" s="71"/>
      <c r="IR623" s="71"/>
      <c r="IS623" s="71"/>
      <c r="IT623" s="71"/>
      <c r="IU623" s="71"/>
      <c r="IV623" s="71"/>
      <c r="IW623" s="71"/>
      <c r="IX623" s="71"/>
      <c r="IY623" s="71"/>
      <c r="IZ623" s="71"/>
    </row>
    <row r="624" spans="1:1024" s="115" customFormat="1" ht="25.5">
      <c r="A624" s="103" t="str">
        <f t="shared" si="522"/>
        <v>1.14.1.10</v>
      </c>
      <c r="B624" s="52">
        <v>5624</v>
      </c>
      <c r="C624" s="64" t="s">
        <v>491</v>
      </c>
      <c r="D624" s="159" t="str">
        <f t="shared" si="523"/>
        <v>Cruzeta Horizontal Perfurada para Eletrocalha de Fe. G.E., Dim. #200x100mm</v>
      </c>
      <c r="E624" s="163" t="str">
        <f t="shared" si="534"/>
        <v>un</v>
      </c>
      <c r="F624" s="55" t="s">
        <v>471</v>
      </c>
      <c r="G624" s="55">
        <v>1</v>
      </c>
      <c r="H624" s="55">
        <f t="shared" si="524"/>
        <v>113.72</v>
      </c>
      <c r="I624" s="55">
        <f t="shared" si="525"/>
        <v>142.15</v>
      </c>
      <c r="J624" s="106">
        <f t="shared" si="526"/>
        <v>142.15</v>
      </c>
      <c r="K624" s="107">
        <f t="shared" si="527"/>
        <v>2.440384823707733E-3</v>
      </c>
      <c r="L624" s="107">
        <f t="shared" si="528"/>
        <v>8.6060760115962044E-6</v>
      </c>
      <c r="M624" s="108">
        <v>113.72</v>
      </c>
      <c r="N624" s="109" t="s">
        <v>609</v>
      </c>
      <c r="O624" s="110" t="s">
        <v>2273</v>
      </c>
      <c r="P624" s="111"/>
      <c r="Q624" s="112"/>
      <c r="R624" s="111"/>
      <c r="S624" s="111"/>
      <c r="T624" s="113"/>
      <c r="U624" s="114">
        <f t="shared" si="529"/>
        <v>58249.010000000009</v>
      </c>
      <c r="V624" s="71">
        <f t="shared" si="496"/>
        <v>1</v>
      </c>
      <c r="W624" s="71">
        <f t="shared" si="497"/>
        <v>1</v>
      </c>
      <c r="X624" s="71">
        <f t="shared" si="498"/>
        <v>14</v>
      </c>
      <c r="Y624" s="71">
        <f t="shared" si="499"/>
        <v>1</v>
      </c>
      <c r="Z624" s="71">
        <f t="shared" si="506"/>
        <v>0</v>
      </c>
      <c r="AA624" s="71">
        <f t="shared" si="500"/>
        <v>15875185.060000014</v>
      </c>
      <c r="AB624" s="71">
        <f t="shared" si="501"/>
        <v>15875185.060000014</v>
      </c>
      <c r="AC624" s="71">
        <f t="shared" si="502"/>
        <v>51753.960000000006</v>
      </c>
      <c r="AD624" s="71">
        <f t="shared" si="503"/>
        <v>51753.960000000006</v>
      </c>
      <c r="AE624" s="71">
        <f t="shared" si="504"/>
        <v>1635199.3499999999</v>
      </c>
      <c r="AF624" s="90" t="str">
        <f t="shared" si="530"/>
        <v>CENTRO INTEGRADO DE SAÚDE XANXERÊ</v>
      </c>
      <c r="AG624" s="90" t="str">
        <f t="shared" si="531"/>
        <v>CONSTRUÇÃO</v>
      </c>
      <c r="AH624" s="90" t="str">
        <f t="shared" si="532"/>
        <v>CABEAMENTO</v>
      </c>
      <c r="AI624" s="90" t="str">
        <f t="shared" si="533"/>
        <v>INFRA ESTRUTURA</v>
      </c>
      <c r="AJ624" s="90" t="s">
        <v>489</v>
      </c>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71"/>
      <c r="CA624" s="71"/>
      <c r="CB624" s="71"/>
      <c r="CC624" s="71"/>
      <c r="CD624" s="71"/>
      <c r="CE624" s="71"/>
      <c r="CF624" s="71"/>
      <c r="CG624" s="71"/>
      <c r="CH624" s="71"/>
      <c r="CI624" s="71"/>
      <c r="CJ624" s="71"/>
      <c r="CK624" s="71"/>
      <c r="CL624" s="71"/>
      <c r="CM624" s="71"/>
      <c r="CN624" s="71"/>
      <c r="CO624" s="71"/>
      <c r="CP624" s="71"/>
      <c r="CQ624" s="71"/>
      <c r="CR624" s="71"/>
      <c r="CS624" s="71"/>
      <c r="CT624" s="71"/>
      <c r="CU624" s="71"/>
      <c r="CV624" s="71"/>
      <c r="CW624" s="71"/>
      <c r="CX624" s="71"/>
      <c r="CY624" s="71"/>
      <c r="CZ624" s="71"/>
      <c r="DA624" s="71"/>
      <c r="DB624" s="71"/>
      <c r="DC624" s="71"/>
      <c r="DD624" s="71"/>
      <c r="DE624" s="71"/>
      <c r="DF624" s="71"/>
      <c r="DG624" s="71"/>
      <c r="DH624" s="71"/>
      <c r="DI624" s="71"/>
      <c r="DJ624" s="71"/>
      <c r="DK624" s="71"/>
      <c r="DL624" s="71"/>
      <c r="DM624" s="71"/>
      <c r="DN624" s="71"/>
      <c r="DO624" s="71"/>
      <c r="DP624" s="71"/>
      <c r="DQ624" s="71"/>
      <c r="DR624" s="71"/>
      <c r="DS624" s="71"/>
      <c r="DT624" s="71"/>
      <c r="DU624" s="71"/>
      <c r="DV624" s="71"/>
      <c r="DW624" s="71"/>
      <c r="DX624" s="71"/>
      <c r="DY624" s="71"/>
      <c r="DZ624" s="71"/>
      <c r="EA624" s="71"/>
      <c r="EB624" s="71"/>
      <c r="EC624" s="71"/>
      <c r="ED624" s="71"/>
      <c r="EE624" s="71"/>
      <c r="EF624" s="71"/>
      <c r="EG624" s="71"/>
      <c r="EH624" s="71"/>
      <c r="EI624" s="71"/>
      <c r="EJ624" s="71"/>
      <c r="EK624" s="71"/>
      <c r="EL624" s="71"/>
      <c r="EM624" s="71"/>
      <c r="EN624" s="71"/>
      <c r="EO624" s="71"/>
      <c r="EP624" s="71"/>
      <c r="EQ624" s="71"/>
      <c r="ER624" s="71"/>
      <c r="ES624" s="71"/>
      <c r="ET624" s="71"/>
      <c r="EU624" s="71"/>
      <c r="EV624" s="71"/>
      <c r="EW624" s="71"/>
      <c r="EX624" s="71"/>
      <c r="EY624" s="71"/>
      <c r="EZ624" s="71"/>
      <c r="FA624" s="71"/>
      <c r="FB624" s="71"/>
      <c r="FC624" s="71"/>
      <c r="FD624" s="71"/>
      <c r="FE624" s="71"/>
      <c r="FF624" s="71"/>
      <c r="FG624" s="71"/>
      <c r="FH624" s="71"/>
      <c r="FI624" s="71"/>
      <c r="FJ624" s="71"/>
      <c r="FK624" s="71"/>
      <c r="FL624" s="71"/>
      <c r="FM624" s="71"/>
      <c r="FN624" s="71"/>
      <c r="FO624" s="71"/>
      <c r="FP624" s="71"/>
      <c r="FQ624" s="71"/>
      <c r="FR624" s="71"/>
      <c r="FS624" s="71"/>
      <c r="FT624" s="71"/>
      <c r="FU624" s="71"/>
      <c r="FV624" s="71"/>
      <c r="FW624" s="71"/>
      <c r="FX624" s="71"/>
      <c r="FY624" s="71"/>
      <c r="FZ624" s="71"/>
      <c r="GA624" s="71"/>
      <c r="GB624" s="71"/>
      <c r="GC624" s="71"/>
      <c r="GD624" s="71"/>
      <c r="GE624" s="71"/>
      <c r="GF624" s="71"/>
      <c r="GG624" s="71"/>
      <c r="GH624" s="71"/>
      <c r="GI624" s="71"/>
      <c r="GJ624" s="71"/>
      <c r="GK624" s="71"/>
      <c r="GL624" s="71"/>
      <c r="GM624" s="71"/>
      <c r="GN624" s="71"/>
      <c r="GO624" s="71"/>
      <c r="GP624" s="71"/>
      <c r="GQ624" s="71"/>
      <c r="GR624" s="71"/>
      <c r="GS624" s="71"/>
      <c r="GT624" s="71"/>
      <c r="GU624" s="71"/>
      <c r="GV624" s="71"/>
      <c r="GW624" s="71"/>
      <c r="GX624" s="71"/>
      <c r="GY624" s="71"/>
      <c r="GZ624" s="71"/>
      <c r="HA624" s="71"/>
      <c r="HB624" s="71"/>
      <c r="HC624" s="71"/>
      <c r="HD624" s="71"/>
      <c r="HE624" s="71"/>
      <c r="HF624" s="71"/>
      <c r="HG624" s="71"/>
      <c r="HH624" s="71"/>
      <c r="HI624" s="71"/>
      <c r="HJ624" s="71"/>
      <c r="HK624" s="71"/>
      <c r="HL624" s="71"/>
      <c r="HM624" s="71"/>
      <c r="HN624" s="71"/>
      <c r="HO624" s="71"/>
      <c r="HP624" s="71"/>
      <c r="HQ624" s="71"/>
      <c r="HR624" s="71"/>
      <c r="HS624" s="71"/>
      <c r="HT624" s="71"/>
      <c r="HU624" s="71"/>
      <c r="HV624" s="71"/>
      <c r="HW624" s="71"/>
      <c r="HX624" s="71"/>
      <c r="HY624" s="71"/>
      <c r="HZ624" s="71"/>
      <c r="IA624" s="71"/>
      <c r="IB624" s="71"/>
      <c r="IC624" s="71"/>
      <c r="ID624" s="71"/>
      <c r="IE624" s="71"/>
      <c r="IF624" s="71"/>
      <c r="IG624" s="71"/>
      <c r="IH624" s="71"/>
      <c r="II624" s="71"/>
      <c r="IJ624" s="71"/>
      <c r="IK624" s="71"/>
      <c r="IL624" s="71"/>
      <c r="IM624" s="71"/>
      <c r="IN624" s="71"/>
      <c r="IO624" s="71"/>
      <c r="IP624" s="71"/>
      <c r="IQ624" s="71"/>
      <c r="IR624" s="71"/>
      <c r="IS624" s="71"/>
      <c r="IT624" s="71"/>
      <c r="IU624" s="71"/>
      <c r="IV624" s="71"/>
      <c r="IW624" s="71"/>
      <c r="IX624" s="71"/>
      <c r="IY624" s="71"/>
      <c r="IZ624" s="71"/>
    </row>
    <row r="625" spans="1:1024" s="115" customFormat="1" ht="25.5">
      <c r="A625" s="103" t="str">
        <f t="shared" si="522"/>
        <v>1.14.1.11</v>
      </c>
      <c r="B625" s="52">
        <v>5631</v>
      </c>
      <c r="C625" s="64" t="s">
        <v>491</v>
      </c>
      <c r="D625" s="159" t="str">
        <f t="shared" si="523"/>
        <v>Curva 45º Horizontal para Eletrocalha Perfurada de Fe. G.F. Dim. #200x100mm</v>
      </c>
      <c r="E625" s="163" t="str">
        <f t="shared" si="534"/>
        <v>un</v>
      </c>
      <c r="F625" s="55" t="s">
        <v>471</v>
      </c>
      <c r="G625" s="55">
        <v>1</v>
      </c>
      <c r="H625" s="55">
        <f t="shared" si="524"/>
        <v>97.72</v>
      </c>
      <c r="I625" s="55">
        <f t="shared" si="525"/>
        <v>122.15</v>
      </c>
      <c r="J625" s="106">
        <f t="shared" si="526"/>
        <v>122.15</v>
      </c>
      <c r="K625" s="107">
        <f t="shared" si="527"/>
        <v>2.0970313486872992E-3</v>
      </c>
      <c r="L625" s="107">
        <f t="shared" si="528"/>
        <v>7.3952316905837246E-6</v>
      </c>
      <c r="M625" s="108">
        <v>97.72</v>
      </c>
      <c r="N625" s="109" t="s">
        <v>609</v>
      </c>
      <c r="O625" s="110" t="s">
        <v>2279</v>
      </c>
      <c r="P625" s="111"/>
      <c r="Q625" s="112"/>
      <c r="R625" s="111"/>
      <c r="S625" s="111"/>
      <c r="T625" s="113"/>
      <c r="U625" s="114">
        <f t="shared" si="529"/>
        <v>58249.010000000009</v>
      </c>
      <c r="V625" s="71">
        <f t="shared" si="496"/>
        <v>1</v>
      </c>
      <c r="W625" s="71">
        <f t="shared" si="497"/>
        <v>1</v>
      </c>
      <c r="X625" s="71">
        <f t="shared" si="498"/>
        <v>14</v>
      </c>
      <c r="Y625" s="71">
        <f t="shared" si="499"/>
        <v>1</v>
      </c>
      <c r="Z625" s="71">
        <f t="shared" si="506"/>
        <v>0</v>
      </c>
      <c r="AA625" s="71">
        <f t="shared" si="500"/>
        <v>15875307.210000014</v>
      </c>
      <c r="AB625" s="71">
        <f t="shared" si="501"/>
        <v>15875307.210000014</v>
      </c>
      <c r="AC625" s="71">
        <f t="shared" si="502"/>
        <v>51876.110000000008</v>
      </c>
      <c r="AD625" s="71">
        <f t="shared" si="503"/>
        <v>51876.110000000008</v>
      </c>
      <c r="AE625" s="71">
        <f t="shared" si="504"/>
        <v>1635321.4999999998</v>
      </c>
      <c r="AF625" s="90" t="str">
        <f t="shared" si="530"/>
        <v>CENTRO INTEGRADO DE SAÚDE XANXERÊ</v>
      </c>
      <c r="AG625" s="90" t="str">
        <f t="shared" si="531"/>
        <v>CONSTRUÇÃO</v>
      </c>
      <c r="AH625" s="90" t="str">
        <f t="shared" si="532"/>
        <v>CABEAMENTO</v>
      </c>
      <c r="AI625" s="90" t="str">
        <f t="shared" si="533"/>
        <v>INFRA ESTRUTURA</v>
      </c>
      <c r="AJ625" s="90" t="s">
        <v>489</v>
      </c>
      <c r="AK625" s="71"/>
      <c r="AL625" s="71"/>
      <c r="AM625" s="71"/>
      <c r="AN625" s="71"/>
      <c r="AO625" s="71"/>
      <c r="AP625" s="71"/>
      <c r="AQ625" s="71"/>
      <c r="AR625" s="71"/>
      <c r="AS625" s="71"/>
      <c r="AT625" s="71"/>
      <c r="AU625" s="71"/>
      <c r="AV625" s="71"/>
      <c r="AW625" s="71"/>
      <c r="AX625" s="71"/>
      <c r="AY625" s="71"/>
      <c r="AZ625" s="71"/>
      <c r="BA625" s="71"/>
      <c r="BB625" s="71"/>
      <c r="BC625" s="71"/>
      <c r="BD625" s="71"/>
      <c r="BE625" s="71"/>
      <c r="BF625" s="71"/>
      <c r="BG625" s="71"/>
      <c r="BH625" s="71"/>
      <c r="BI625" s="71"/>
      <c r="BJ625" s="71"/>
      <c r="BK625" s="71"/>
      <c r="BL625" s="71"/>
      <c r="BM625" s="71"/>
      <c r="BN625" s="71"/>
      <c r="BO625" s="71"/>
      <c r="BP625" s="71"/>
      <c r="BQ625" s="71"/>
      <c r="BR625" s="71"/>
      <c r="BS625" s="71"/>
      <c r="BT625" s="71"/>
      <c r="BU625" s="71"/>
      <c r="BV625" s="71"/>
      <c r="BW625" s="71"/>
      <c r="BX625" s="71"/>
      <c r="BY625" s="71"/>
      <c r="BZ625" s="71"/>
      <c r="CA625" s="71"/>
      <c r="CB625" s="71"/>
      <c r="CC625" s="71"/>
      <c r="CD625" s="71"/>
      <c r="CE625" s="71"/>
      <c r="CF625" s="71"/>
      <c r="CG625" s="71"/>
      <c r="CH625" s="71"/>
      <c r="CI625" s="71"/>
      <c r="CJ625" s="71"/>
      <c r="CK625" s="71"/>
      <c r="CL625" s="71"/>
      <c r="CM625" s="71"/>
      <c r="CN625" s="71"/>
      <c r="CO625" s="71"/>
      <c r="CP625" s="71"/>
      <c r="CQ625" s="71"/>
      <c r="CR625" s="71"/>
      <c r="CS625" s="71"/>
      <c r="CT625" s="71"/>
      <c r="CU625" s="71"/>
      <c r="CV625" s="71"/>
      <c r="CW625" s="71"/>
      <c r="CX625" s="71"/>
      <c r="CY625" s="71"/>
      <c r="CZ625" s="71"/>
      <c r="DA625" s="71"/>
      <c r="DB625" s="71"/>
      <c r="DC625" s="71"/>
      <c r="DD625" s="71"/>
      <c r="DE625" s="71"/>
      <c r="DF625" s="71"/>
      <c r="DG625" s="71"/>
      <c r="DH625" s="71"/>
      <c r="DI625" s="71"/>
      <c r="DJ625" s="71"/>
      <c r="DK625" s="71"/>
      <c r="DL625" s="71"/>
      <c r="DM625" s="71"/>
      <c r="DN625" s="71"/>
      <c r="DO625" s="71"/>
      <c r="DP625" s="71"/>
      <c r="DQ625" s="71"/>
      <c r="DR625" s="71"/>
      <c r="DS625" s="71"/>
      <c r="DT625" s="71"/>
      <c r="DU625" s="71"/>
      <c r="DV625" s="71"/>
      <c r="DW625" s="71"/>
      <c r="DX625" s="71"/>
      <c r="DY625" s="71"/>
      <c r="DZ625" s="71"/>
      <c r="EA625" s="71"/>
      <c r="EB625" s="71"/>
      <c r="EC625" s="71"/>
      <c r="ED625" s="71"/>
      <c r="EE625" s="71"/>
      <c r="EF625" s="71"/>
      <c r="EG625" s="71"/>
      <c r="EH625" s="71"/>
      <c r="EI625" s="71"/>
      <c r="EJ625" s="71"/>
      <c r="EK625" s="71"/>
      <c r="EL625" s="71"/>
      <c r="EM625" s="71"/>
      <c r="EN625" s="71"/>
      <c r="EO625" s="71"/>
      <c r="EP625" s="71"/>
      <c r="EQ625" s="71"/>
      <c r="ER625" s="71"/>
      <c r="ES625" s="71"/>
      <c r="ET625" s="71"/>
      <c r="EU625" s="71"/>
      <c r="EV625" s="71"/>
      <c r="EW625" s="71"/>
      <c r="EX625" s="71"/>
      <c r="EY625" s="71"/>
      <c r="EZ625" s="71"/>
      <c r="FA625" s="71"/>
      <c r="FB625" s="71"/>
      <c r="FC625" s="71"/>
      <c r="FD625" s="71"/>
      <c r="FE625" s="71"/>
      <c r="FF625" s="71"/>
      <c r="FG625" s="71"/>
      <c r="FH625" s="71"/>
      <c r="FI625" s="71"/>
      <c r="FJ625" s="71"/>
      <c r="FK625" s="71"/>
      <c r="FL625" s="71"/>
      <c r="FM625" s="71"/>
      <c r="FN625" s="71"/>
      <c r="FO625" s="71"/>
      <c r="FP625" s="71"/>
      <c r="FQ625" s="71"/>
      <c r="FR625" s="71"/>
      <c r="FS625" s="71"/>
      <c r="FT625" s="71"/>
      <c r="FU625" s="71"/>
      <c r="FV625" s="71"/>
      <c r="FW625" s="71"/>
      <c r="FX625" s="71"/>
      <c r="FY625" s="71"/>
      <c r="FZ625" s="71"/>
      <c r="GA625" s="71"/>
      <c r="GB625" s="71"/>
      <c r="GC625" s="71"/>
      <c r="GD625" s="71"/>
      <c r="GE625" s="71"/>
      <c r="GF625" s="71"/>
      <c r="GG625" s="71"/>
      <c r="GH625" s="71"/>
      <c r="GI625" s="71"/>
      <c r="GJ625" s="71"/>
      <c r="GK625" s="71"/>
      <c r="GL625" s="71"/>
      <c r="GM625" s="71"/>
      <c r="GN625" s="71"/>
      <c r="GO625" s="71"/>
      <c r="GP625" s="71"/>
      <c r="GQ625" s="71"/>
      <c r="GR625" s="71"/>
      <c r="GS625" s="71"/>
      <c r="GT625" s="71"/>
      <c r="GU625" s="71"/>
      <c r="GV625" s="71"/>
      <c r="GW625" s="71"/>
      <c r="GX625" s="71"/>
      <c r="GY625" s="71"/>
      <c r="GZ625" s="71"/>
      <c r="HA625" s="71"/>
      <c r="HB625" s="71"/>
      <c r="HC625" s="71"/>
      <c r="HD625" s="71"/>
      <c r="HE625" s="71"/>
      <c r="HF625" s="71"/>
      <c r="HG625" s="71"/>
      <c r="HH625" s="71"/>
      <c r="HI625" s="71"/>
      <c r="HJ625" s="71"/>
      <c r="HK625" s="71"/>
      <c r="HL625" s="71"/>
      <c r="HM625" s="71"/>
      <c r="HN625" s="71"/>
      <c r="HO625" s="71"/>
      <c r="HP625" s="71"/>
      <c r="HQ625" s="71"/>
      <c r="HR625" s="71"/>
      <c r="HS625" s="71"/>
      <c r="HT625" s="71"/>
      <c r="HU625" s="71"/>
      <c r="HV625" s="71"/>
      <c r="HW625" s="71"/>
      <c r="HX625" s="71"/>
      <c r="HY625" s="71"/>
      <c r="HZ625" s="71"/>
      <c r="IA625" s="71"/>
      <c r="IB625" s="71"/>
      <c r="IC625" s="71"/>
      <c r="ID625" s="71"/>
      <c r="IE625" s="71"/>
      <c r="IF625" s="71"/>
      <c r="IG625" s="71"/>
      <c r="IH625" s="71"/>
      <c r="II625" s="71"/>
      <c r="IJ625" s="71"/>
      <c r="IK625" s="71"/>
      <c r="IL625" s="71"/>
      <c r="IM625" s="71"/>
      <c r="IN625" s="71"/>
      <c r="IO625" s="71"/>
      <c r="IP625" s="71"/>
      <c r="IQ625" s="71"/>
      <c r="IR625" s="71"/>
      <c r="IS625" s="71"/>
      <c r="IT625" s="71"/>
      <c r="IU625" s="71"/>
      <c r="IV625" s="71"/>
      <c r="IW625" s="71"/>
      <c r="IX625" s="71"/>
      <c r="IY625" s="71"/>
      <c r="IZ625" s="71"/>
    </row>
    <row r="626" spans="1:1024" s="115" customFormat="1">
      <c r="A626" s="103" t="str">
        <f t="shared" si="522"/>
        <v>1.14.1.12</v>
      </c>
      <c r="B626" s="52">
        <v>5623</v>
      </c>
      <c r="C626" s="64" t="s">
        <v>491</v>
      </c>
      <c r="D626" s="159" t="str">
        <f t="shared" si="523"/>
        <v>Tê Vertical Perfurada para Eletrocalha de Fe. G.E., Dim. #200x100mm</v>
      </c>
      <c r="E626" s="163" t="str">
        <f t="shared" si="534"/>
        <v>un</v>
      </c>
      <c r="F626" s="55" t="s">
        <v>471</v>
      </c>
      <c r="G626" s="55">
        <v>6</v>
      </c>
      <c r="H626" s="55">
        <f t="shared" si="524"/>
        <v>113.72</v>
      </c>
      <c r="I626" s="55">
        <f t="shared" si="525"/>
        <v>142.15</v>
      </c>
      <c r="J626" s="106">
        <f t="shared" si="526"/>
        <v>852.9</v>
      </c>
      <c r="K626" s="107">
        <f t="shared" si="527"/>
        <v>1.4642308942246397E-2</v>
      </c>
      <c r="L626" s="107">
        <f t="shared" si="528"/>
        <v>5.1636456069577223E-5</v>
      </c>
      <c r="M626" s="108">
        <v>113.72</v>
      </c>
      <c r="N626" s="109" t="s">
        <v>609</v>
      </c>
      <c r="O626" s="110" t="s">
        <v>2272</v>
      </c>
      <c r="P626" s="111"/>
      <c r="Q626" s="112"/>
      <c r="R626" s="111"/>
      <c r="S626" s="111"/>
      <c r="T626" s="113"/>
      <c r="U626" s="114">
        <f t="shared" si="529"/>
        <v>58249.010000000009</v>
      </c>
      <c r="V626" s="71">
        <f t="shared" si="496"/>
        <v>1</v>
      </c>
      <c r="W626" s="71">
        <f t="shared" si="497"/>
        <v>1</v>
      </c>
      <c r="X626" s="71">
        <f t="shared" si="498"/>
        <v>14</v>
      </c>
      <c r="Y626" s="71">
        <f t="shared" si="499"/>
        <v>1</v>
      </c>
      <c r="Z626" s="71">
        <f t="shared" si="506"/>
        <v>0</v>
      </c>
      <c r="AA626" s="71">
        <f t="shared" si="500"/>
        <v>15876160.110000014</v>
      </c>
      <c r="AB626" s="71">
        <f t="shared" si="501"/>
        <v>15876160.110000014</v>
      </c>
      <c r="AC626" s="71">
        <f t="shared" si="502"/>
        <v>52729.010000000009</v>
      </c>
      <c r="AD626" s="71">
        <f t="shared" si="503"/>
        <v>52729.010000000009</v>
      </c>
      <c r="AE626" s="71">
        <f t="shared" si="504"/>
        <v>1636174.3999999997</v>
      </c>
      <c r="AF626" s="90" t="str">
        <f t="shared" si="530"/>
        <v>CENTRO INTEGRADO DE SAÚDE XANXERÊ</v>
      </c>
      <c r="AG626" s="90" t="str">
        <f t="shared" si="531"/>
        <v>CONSTRUÇÃO</v>
      </c>
      <c r="AH626" s="90" t="str">
        <f t="shared" si="532"/>
        <v>CABEAMENTO</v>
      </c>
      <c r="AI626" s="90" t="str">
        <f t="shared" si="533"/>
        <v>INFRA ESTRUTURA</v>
      </c>
      <c r="AJ626" s="90" t="s">
        <v>489</v>
      </c>
      <c r="AK626" s="71"/>
      <c r="AL626" s="71"/>
      <c r="AM626" s="71"/>
      <c r="AN626" s="71"/>
      <c r="AO626" s="71"/>
      <c r="AP626" s="71"/>
      <c r="AQ626" s="71"/>
      <c r="AR626" s="71"/>
      <c r="AS626" s="71"/>
      <c r="AT626" s="71"/>
      <c r="AU626" s="71"/>
      <c r="AV626" s="71"/>
      <c r="AW626" s="71"/>
      <c r="AX626" s="71"/>
      <c r="AY626" s="71"/>
      <c r="AZ626" s="71"/>
      <c r="BA626" s="71"/>
      <c r="BB626" s="71"/>
      <c r="BC626" s="71"/>
      <c r="BD626" s="71"/>
      <c r="BE626" s="71"/>
      <c r="BF626" s="71"/>
      <c r="BG626" s="71"/>
      <c r="BH626" s="71"/>
      <c r="BI626" s="71"/>
      <c r="BJ626" s="71"/>
      <c r="BK626" s="71"/>
      <c r="BL626" s="71"/>
      <c r="BM626" s="71"/>
      <c r="BN626" s="71"/>
      <c r="BO626" s="71"/>
      <c r="BP626" s="71"/>
      <c r="BQ626" s="71"/>
      <c r="BR626" s="71"/>
      <c r="BS626" s="71"/>
      <c r="BT626" s="71"/>
      <c r="BU626" s="71"/>
      <c r="BV626" s="71"/>
      <c r="BW626" s="71"/>
      <c r="BX626" s="71"/>
      <c r="BY626" s="71"/>
      <c r="BZ626" s="71"/>
      <c r="CA626" s="71"/>
      <c r="CB626" s="71"/>
      <c r="CC626" s="71"/>
      <c r="CD626" s="71"/>
      <c r="CE626" s="71"/>
      <c r="CF626" s="71"/>
      <c r="CG626" s="71"/>
      <c r="CH626" s="71"/>
      <c r="CI626" s="71"/>
      <c r="CJ626" s="71"/>
      <c r="CK626" s="71"/>
      <c r="CL626" s="71"/>
      <c r="CM626" s="71"/>
      <c r="CN626" s="71"/>
      <c r="CO626" s="71"/>
      <c r="CP626" s="71"/>
      <c r="CQ626" s="71"/>
      <c r="CR626" s="71"/>
      <c r="CS626" s="71"/>
      <c r="CT626" s="71"/>
      <c r="CU626" s="71"/>
      <c r="CV626" s="71"/>
      <c r="CW626" s="71"/>
      <c r="CX626" s="71"/>
      <c r="CY626" s="71"/>
      <c r="CZ626" s="71"/>
      <c r="DA626" s="71"/>
      <c r="DB626" s="71"/>
      <c r="DC626" s="71"/>
      <c r="DD626" s="71"/>
      <c r="DE626" s="71"/>
      <c r="DF626" s="71"/>
      <c r="DG626" s="71"/>
      <c r="DH626" s="71"/>
      <c r="DI626" s="71"/>
      <c r="DJ626" s="71"/>
      <c r="DK626" s="71"/>
      <c r="DL626" s="71"/>
      <c r="DM626" s="71"/>
      <c r="DN626" s="71"/>
      <c r="DO626" s="71"/>
      <c r="DP626" s="71"/>
      <c r="DQ626" s="71"/>
      <c r="DR626" s="71"/>
      <c r="DS626" s="71"/>
      <c r="DT626" s="71"/>
      <c r="DU626" s="71"/>
      <c r="DV626" s="71"/>
      <c r="DW626" s="71"/>
      <c r="DX626" s="71"/>
      <c r="DY626" s="71"/>
      <c r="DZ626" s="71"/>
      <c r="EA626" s="71"/>
      <c r="EB626" s="71"/>
      <c r="EC626" s="71"/>
      <c r="ED626" s="71"/>
      <c r="EE626" s="71"/>
      <c r="EF626" s="71"/>
      <c r="EG626" s="71"/>
      <c r="EH626" s="71"/>
      <c r="EI626" s="71"/>
      <c r="EJ626" s="71"/>
      <c r="EK626" s="71"/>
      <c r="EL626" s="71"/>
      <c r="EM626" s="71"/>
      <c r="EN626" s="71"/>
      <c r="EO626" s="71"/>
      <c r="EP626" s="71"/>
      <c r="EQ626" s="71"/>
      <c r="ER626" s="71"/>
      <c r="ES626" s="71"/>
      <c r="ET626" s="71"/>
      <c r="EU626" s="71"/>
      <c r="EV626" s="71"/>
      <c r="EW626" s="71"/>
      <c r="EX626" s="71"/>
      <c r="EY626" s="71"/>
      <c r="EZ626" s="71"/>
      <c r="FA626" s="71"/>
      <c r="FB626" s="71"/>
      <c r="FC626" s="71"/>
      <c r="FD626" s="71"/>
      <c r="FE626" s="71"/>
      <c r="FF626" s="71"/>
      <c r="FG626" s="71"/>
      <c r="FH626" s="71"/>
      <c r="FI626" s="71"/>
      <c r="FJ626" s="71"/>
      <c r="FK626" s="71"/>
      <c r="FL626" s="71"/>
      <c r="FM626" s="71"/>
      <c r="FN626" s="71"/>
      <c r="FO626" s="71"/>
      <c r="FP626" s="71"/>
      <c r="FQ626" s="71"/>
      <c r="FR626" s="71"/>
      <c r="FS626" s="71"/>
      <c r="FT626" s="71"/>
      <c r="FU626" s="71"/>
      <c r="FV626" s="71"/>
      <c r="FW626" s="71"/>
      <c r="FX626" s="71"/>
      <c r="FY626" s="71"/>
      <c r="FZ626" s="71"/>
      <c r="GA626" s="71"/>
      <c r="GB626" s="71"/>
      <c r="GC626" s="71"/>
      <c r="GD626" s="71"/>
      <c r="GE626" s="71"/>
      <c r="GF626" s="71"/>
      <c r="GG626" s="71"/>
      <c r="GH626" s="71"/>
      <c r="GI626" s="71"/>
      <c r="GJ626" s="71"/>
      <c r="GK626" s="71"/>
      <c r="GL626" s="71"/>
      <c r="GM626" s="71"/>
      <c r="GN626" s="71"/>
      <c r="GO626" s="71"/>
      <c r="GP626" s="71"/>
      <c r="GQ626" s="71"/>
      <c r="GR626" s="71"/>
      <c r="GS626" s="71"/>
      <c r="GT626" s="71"/>
      <c r="GU626" s="71"/>
      <c r="GV626" s="71"/>
      <c r="GW626" s="71"/>
      <c r="GX626" s="71"/>
      <c r="GY626" s="71"/>
      <c r="GZ626" s="71"/>
      <c r="HA626" s="71"/>
      <c r="HB626" s="71"/>
      <c r="HC626" s="71"/>
      <c r="HD626" s="71"/>
      <c r="HE626" s="71"/>
      <c r="HF626" s="71"/>
      <c r="HG626" s="71"/>
      <c r="HH626" s="71"/>
      <c r="HI626" s="71"/>
      <c r="HJ626" s="71"/>
      <c r="HK626" s="71"/>
      <c r="HL626" s="71"/>
      <c r="HM626" s="71"/>
      <c r="HN626" s="71"/>
      <c r="HO626" s="71"/>
      <c r="HP626" s="71"/>
      <c r="HQ626" s="71"/>
      <c r="HR626" s="71"/>
      <c r="HS626" s="71"/>
      <c r="HT626" s="71"/>
      <c r="HU626" s="71"/>
      <c r="HV626" s="71"/>
      <c r="HW626" s="71"/>
      <c r="HX626" s="71"/>
      <c r="HY626" s="71"/>
      <c r="HZ626" s="71"/>
      <c r="IA626" s="71"/>
      <c r="IB626" s="71"/>
      <c r="IC626" s="71"/>
      <c r="ID626" s="71"/>
      <c r="IE626" s="71"/>
      <c r="IF626" s="71"/>
      <c r="IG626" s="71"/>
      <c r="IH626" s="71"/>
      <c r="II626" s="71"/>
      <c r="IJ626" s="71"/>
      <c r="IK626" s="71"/>
      <c r="IL626" s="71"/>
      <c r="IM626" s="71"/>
      <c r="IN626" s="71"/>
      <c r="IO626" s="71"/>
      <c r="IP626" s="71"/>
      <c r="IQ626" s="71"/>
      <c r="IR626" s="71"/>
      <c r="IS626" s="71"/>
      <c r="IT626" s="71"/>
      <c r="IU626" s="71"/>
      <c r="IV626" s="71"/>
      <c r="IW626" s="71"/>
      <c r="IX626" s="71"/>
      <c r="IY626" s="71"/>
      <c r="IZ626" s="71"/>
    </row>
    <row r="627" spans="1:1024" s="115" customFormat="1">
      <c r="A627" s="103" t="str">
        <f t="shared" si="522"/>
        <v>1.14.1.13</v>
      </c>
      <c r="B627" s="52">
        <v>5629</v>
      </c>
      <c r="C627" s="64" t="s">
        <v>491</v>
      </c>
      <c r="D627" s="159" t="str">
        <f t="shared" si="523"/>
        <v>Junção Interna Perfurada para Eletrocalha de Fe. G.E., Dim. #200x100mm</v>
      </c>
      <c r="E627" s="163" t="str">
        <f t="shared" si="534"/>
        <v>un</v>
      </c>
      <c r="F627" s="55" t="s">
        <v>471</v>
      </c>
      <c r="G627" s="55">
        <v>100</v>
      </c>
      <c r="H627" s="55">
        <f t="shared" si="524"/>
        <v>29.51</v>
      </c>
      <c r="I627" s="55">
        <f t="shared" si="525"/>
        <v>36.880000000000003</v>
      </c>
      <c r="J627" s="106">
        <f t="shared" si="526"/>
        <v>3688</v>
      </c>
      <c r="K627" s="107">
        <f t="shared" si="527"/>
        <v>6.3314380793767985E-2</v>
      </c>
      <c r="L627" s="107">
        <f t="shared" si="528"/>
        <v>2.2327969279470138E-4</v>
      </c>
      <c r="M627" s="108">
        <v>29.51</v>
      </c>
      <c r="N627" s="109" t="s">
        <v>609</v>
      </c>
      <c r="O627" s="110" t="s">
        <v>2277</v>
      </c>
      <c r="P627" s="111"/>
      <c r="Q627" s="112"/>
      <c r="R627" s="111"/>
      <c r="S627" s="111"/>
      <c r="T627" s="113"/>
      <c r="U627" s="114">
        <f t="shared" si="529"/>
        <v>58249.010000000009</v>
      </c>
      <c r="V627" s="71">
        <f t="shared" si="496"/>
        <v>1</v>
      </c>
      <c r="W627" s="71">
        <f t="shared" si="497"/>
        <v>1</v>
      </c>
      <c r="X627" s="71">
        <f t="shared" si="498"/>
        <v>14</v>
      </c>
      <c r="Y627" s="71">
        <f t="shared" si="499"/>
        <v>1</v>
      </c>
      <c r="Z627" s="71">
        <f t="shared" si="506"/>
        <v>0</v>
      </c>
      <c r="AA627" s="71">
        <f t="shared" si="500"/>
        <v>15879848.110000014</v>
      </c>
      <c r="AB627" s="71">
        <f t="shared" si="501"/>
        <v>15879848.110000014</v>
      </c>
      <c r="AC627" s="71">
        <f t="shared" si="502"/>
        <v>56417.010000000009</v>
      </c>
      <c r="AD627" s="71">
        <f t="shared" si="503"/>
        <v>56417.010000000009</v>
      </c>
      <c r="AE627" s="71">
        <f t="shared" si="504"/>
        <v>1639862.3999999997</v>
      </c>
      <c r="AF627" s="90" t="str">
        <f t="shared" si="530"/>
        <v>CENTRO INTEGRADO DE SAÚDE XANXERÊ</v>
      </c>
      <c r="AG627" s="90" t="str">
        <f t="shared" si="531"/>
        <v>CONSTRUÇÃO</v>
      </c>
      <c r="AH627" s="90" t="str">
        <f t="shared" si="532"/>
        <v>CABEAMENTO</v>
      </c>
      <c r="AI627" s="90" t="str">
        <f t="shared" si="533"/>
        <v>INFRA ESTRUTURA</v>
      </c>
      <c r="AJ627" s="90" t="s">
        <v>489</v>
      </c>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71"/>
      <c r="CA627" s="71"/>
      <c r="CB627" s="71"/>
      <c r="CC627" s="71"/>
      <c r="CD627" s="71"/>
      <c r="CE627" s="71"/>
      <c r="CF627" s="71"/>
      <c r="CG627" s="71"/>
      <c r="CH627" s="71"/>
      <c r="CI627" s="71"/>
      <c r="CJ627" s="71"/>
      <c r="CK627" s="71"/>
      <c r="CL627" s="71"/>
      <c r="CM627" s="71"/>
      <c r="CN627" s="71"/>
      <c r="CO627" s="71"/>
      <c r="CP627" s="71"/>
      <c r="CQ627" s="71"/>
      <c r="CR627" s="71"/>
      <c r="CS627" s="71"/>
      <c r="CT627" s="71"/>
      <c r="CU627" s="71"/>
      <c r="CV627" s="71"/>
      <c r="CW627" s="71"/>
      <c r="CX627" s="71"/>
      <c r="CY627" s="71"/>
      <c r="CZ627" s="71"/>
      <c r="DA627" s="71"/>
      <c r="DB627" s="71"/>
      <c r="DC627" s="71"/>
      <c r="DD627" s="71"/>
      <c r="DE627" s="71"/>
      <c r="DF627" s="71"/>
      <c r="DG627" s="71"/>
      <c r="DH627" s="71"/>
      <c r="DI627" s="71"/>
      <c r="DJ627" s="71"/>
      <c r="DK627" s="71"/>
      <c r="DL627" s="71"/>
      <c r="DM627" s="71"/>
      <c r="DN627" s="71"/>
      <c r="DO627" s="71"/>
      <c r="DP627" s="71"/>
      <c r="DQ627" s="71"/>
      <c r="DR627" s="71"/>
      <c r="DS627" s="71"/>
      <c r="DT627" s="71"/>
      <c r="DU627" s="71"/>
      <c r="DV627" s="71"/>
      <c r="DW627" s="71"/>
      <c r="DX627" s="71"/>
      <c r="DY627" s="71"/>
      <c r="DZ627" s="71"/>
      <c r="EA627" s="71"/>
      <c r="EB627" s="71"/>
      <c r="EC627" s="71"/>
      <c r="ED627" s="71"/>
      <c r="EE627" s="71"/>
      <c r="EF627" s="71"/>
      <c r="EG627" s="71"/>
      <c r="EH627" s="71"/>
      <c r="EI627" s="71"/>
      <c r="EJ627" s="71"/>
      <c r="EK627" s="71"/>
      <c r="EL627" s="71"/>
      <c r="EM627" s="71"/>
      <c r="EN627" s="71"/>
      <c r="EO627" s="71"/>
      <c r="EP627" s="71"/>
      <c r="EQ627" s="71"/>
      <c r="ER627" s="71"/>
      <c r="ES627" s="71"/>
      <c r="ET627" s="71"/>
      <c r="EU627" s="71"/>
      <c r="EV627" s="71"/>
      <c r="EW627" s="71"/>
      <c r="EX627" s="71"/>
      <c r="EY627" s="71"/>
      <c r="EZ627" s="71"/>
      <c r="FA627" s="71"/>
      <c r="FB627" s="71"/>
      <c r="FC627" s="71"/>
      <c r="FD627" s="71"/>
      <c r="FE627" s="71"/>
      <c r="FF627" s="71"/>
      <c r="FG627" s="71"/>
      <c r="FH627" s="71"/>
      <c r="FI627" s="71"/>
      <c r="FJ627" s="71"/>
      <c r="FK627" s="71"/>
      <c r="FL627" s="71"/>
      <c r="FM627" s="71"/>
      <c r="FN627" s="71"/>
      <c r="FO627" s="71"/>
      <c r="FP627" s="71"/>
      <c r="FQ627" s="71"/>
      <c r="FR627" s="71"/>
      <c r="FS627" s="71"/>
      <c r="FT627" s="71"/>
      <c r="FU627" s="71"/>
      <c r="FV627" s="71"/>
      <c r="FW627" s="71"/>
      <c r="FX627" s="71"/>
      <c r="FY627" s="71"/>
      <c r="FZ627" s="71"/>
      <c r="GA627" s="71"/>
      <c r="GB627" s="71"/>
      <c r="GC627" s="71"/>
      <c r="GD627" s="71"/>
      <c r="GE627" s="71"/>
      <c r="GF627" s="71"/>
      <c r="GG627" s="71"/>
      <c r="GH627" s="71"/>
      <c r="GI627" s="71"/>
      <c r="GJ627" s="71"/>
      <c r="GK627" s="71"/>
      <c r="GL627" s="71"/>
      <c r="GM627" s="71"/>
      <c r="GN627" s="71"/>
      <c r="GO627" s="71"/>
      <c r="GP627" s="71"/>
      <c r="GQ627" s="71"/>
      <c r="GR627" s="71"/>
      <c r="GS627" s="71"/>
      <c r="GT627" s="71"/>
      <c r="GU627" s="71"/>
      <c r="GV627" s="71"/>
      <c r="GW627" s="71"/>
      <c r="GX627" s="71"/>
      <c r="GY627" s="71"/>
      <c r="GZ627" s="71"/>
      <c r="HA627" s="71"/>
      <c r="HB627" s="71"/>
      <c r="HC627" s="71"/>
      <c r="HD627" s="71"/>
      <c r="HE627" s="71"/>
      <c r="HF627" s="71"/>
      <c r="HG627" s="71"/>
      <c r="HH627" s="71"/>
      <c r="HI627" s="71"/>
      <c r="HJ627" s="71"/>
      <c r="HK627" s="71"/>
      <c r="HL627" s="71"/>
      <c r="HM627" s="71"/>
      <c r="HN627" s="71"/>
      <c r="HO627" s="71"/>
      <c r="HP627" s="71"/>
      <c r="HQ627" s="71"/>
      <c r="HR627" s="71"/>
      <c r="HS627" s="71"/>
      <c r="HT627" s="71"/>
      <c r="HU627" s="71"/>
      <c r="HV627" s="71"/>
      <c r="HW627" s="71"/>
      <c r="HX627" s="71"/>
      <c r="HY627" s="71"/>
      <c r="HZ627" s="71"/>
      <c r="IA627" s="71"/>
      <c r="IB627" s="71"/>
      <c r="IC627" s="71"/>
      <c r="ID627" s="71"/>
      <c r="IE627" s="71"/>
      <c r="IF627" s="71"/>
      <c r="IG627" s="71"/>
      <c r="IH627" s="71"/>
      <c r="II627" s="71"/>
      <c r="IJ627" s="71"/>
      <c r="IK627" s="71"/>
      <c r="IL627" s="71"/>
      <c r="IM627" s="71"/>
      <c r="IN627" s="71"/>
      <c r="IO627" s="71"/>
      <c r="IP627" s="71"/>
      <c r="IQ627" s="71"/>
      <c r="IR627" s="71"/>
      <c r="IS627" s="71"/>
      <c r="IT627" s="71"/>
      <c r="IU627" s="71"/>
      <c r="IV627" s="71"/>
      <c r="IW627" s="71"/>
      <c r="IX627" s="71"/>
      <c r="IY627" s="71"/>
      <c r="IZ627" s="71"/>
    </row>
    <row r="628" spans="1:1024" s="115" customFormat="1">
      <c r="A628" s="103" t="str">
        <f t="shared" si="522"/>
        <v>1.14.1.14</v>
      </c>
      <c r="B628" s="60">
        <v>71</v>
      </c>
      <c r="C628" s="64" t="s">
        <v>491</v>
      </c>
      <c r="D628" s="159" t="str">
        <f t="shared" si="523"/>
        <v>Suporte vertical #200x100mm</v>
      </c>
      <c r="E628" s="163" t="str">
        <f t="shared" si="534"/>
        <v>un</v>
      </c>
      <c r="F628" s="55" t="s">
        <v>471</v>
      </c>
      <c r="G628" s="55">
        <v>100</v>
      </c>
      <c r="H628" s="55">
        <f t="shared" si="524"/>
        <v>14.66</v>
      </c>
      <c r="I628" s="55">
        <f t="shared" si="525"/>
        <v>18.32</v>
      </c>
      <c r="J628" s="106">
        <f t="shared" si="526"/>
        <v>1832</v>
      </c>
      <c r="K628" s="107">
        <f t="shared" si="527"/>
        <v>3.1451178311871733E-2</v>
      </c>
      <c r="L628" s="107">
        <f t="shared" si="528"/>
        <v>1.1091333980474321E-4</v>
      </c>
      <c r="M628" s="108">
        <v>14.66</v>
      </c>
      <c r="N628" s="109" t="s">
        <v>609</v>
      </c>
      <c r="O628" s="110" t="s">
        <v>1964</v>
      </c>
      <c r="P628" s="111"/>
      <c r="Q628" s="112"/>
      <c r="R628" s="111"/>
      <c r="S628" s="111"/>
      <c r="T628" s="113"/>
      <c r="U628" s="114">
        <f t="shared" si="529"/>
        <v>58249.010000000009</v>
      </c>
      <c r="V628" s="71">
        <f t="shared" si="496"/>
        <v>1</v>
      </c>
      <c r="W628" s="71">
        <f t="shared" si="497"/>
        <v>1</v>
      </c>
      <c r="X628" s="71">
        <f t="shared" si="498"/>
        <v>14</v>
      </c>
      <c r="Y628" s="71">
        <f t="shared" si="499"/>
        <v>1</v>
      </c>
      <c r="Z628" s="71">
        <f t="shared" si="506"/>
        <v>0</v>
      </c>
      <c r="AA628" s="71">
        <f t="shared" si="500"/>
        <v>15881680.110000014</v>
      </c>
      <c r="AB628" s="71">
        <f t="shared" si="501"/>
        <v>15881680.110000014</v>
      </c>
      <c r="AC628" s="71">
        <f t="shared" si="502"/>
        <v>58249.010000000009</v>
      </c>
      <c r="AD628" s="71">
        <f t="shared" si="503"/>
        <v>58249.010000000009</v>
      </c>
      <c r="AE628" s="71">
        <f t="shared" si="504"/>
        <v>1641694.3999999997</v>
      </c>
      <c r="AF628" s="90" t="str">
        <f t="shared" si="530"/>
        <v>CENTRO INTEGRADO DE SAÚDE XANXERÊ</v>
      </c>
      <c r="AG628" s="90" t="str">
        <f t="shared" si="531"/>
        <v>CONSTRUÇÃO</v>
      </c>
      <c r="AH628" s="90" t="str">
        <f t="shared" si="532"/>
        <v>CABEAMENTO</v>
      </c>
      <c r="AI628" s="90" t="str">
        <f t="shared" si="533"/>
        <v>INFRA ESTRUTURA</v>
      </c>
      <c r="AJ628" s="90" t="s">
        <v>489</v>
      </c>
      <c r="AK628" s="71"/>
      <c r="AL628" s="71"/>
      <c r="AM628" s="71"/>
      <c r="AN628" s="71"/>
      <c r="AO628" s="71"/>
      <c r="AP628" s="71"/>
      <c r="AQ628" s="71"/>
      <c r="AR628" s="71"/>
      <c r="AS628" s="71"/>
      <c r="AT628" s="71"/>
      <c r="AU628" s="71"/>
      <c r="AV628" s="71"/>
      <c r="AW628" s="71"/>
      <c r="AX628" s="71"/>
      <c r="AY628" s="71"/>
      <c r="AZ628" s="71"/>
      <c r="BA628" s="71"/>
      <c r="BB628" s="71"/>
      <c r="BC628" s="71"/>
      <c r="BD628" s="71"/>
      <c r="BE628" s="71"/>
      <c r="BF628" s="71"/>
      <c r="BG628" s="71"/>
      <c r="BH628" s="71"/>
      <c r="BI628" s="71"/>
      <c r="BJ628" s="71"/>
      <c r="BK628" s="71"/>
      <c r="BL628" s="71"/>
      <c r="BM628" s="71"/>
      <c r="BN628" s="71"/>
      <c r="BO628" s="71"/>
      <c r="BP628" s="71"/>
      <c r="BQ628" s="71"/>
      <c r="BR628" s="71"/>
      <c r="BS628" s="71"/>
      <c r="BT628" s="71"/>
      <c r="BU628" s="71"/>
      <c r="BV628" s="71"/>
      <c r="BW628" s="71"/>
      <c r="BX628" s="71"/>
      <c r="BY628" s="71"/>
      <c r="BZ628" s="71"/>
      <c r="CA628" s="71"/>
      <c r="CB628" s="71"/>
      <c r="CC628" s="71"/>
      <c r="CD628" s="71"/>
      <c r="CE628" s="71"/>
      <c r="CF628" s="71"/>
      <c r="CG628" s="71"/>
      <c r="CH628" s="71"/>
      <c r="CI628" s="71"/>
      <c r="CJ628" s="71"/>
      <c r="CK628" s="71"/>
      <c r="CL628" s="71"/>
      <c r="CM628" s="71"/>
      <c r="CN628" s="71"/>
      <c r="CO628" s="71"/>
      <c r="CP628" s="71"/>
      <c r="CQ628" s="71"/>
      <c r="CR628" s="71"/>
      <c r="CS628" s="71"/>
      <c r="CT628" s="71"/>
      <c r="CU628" s="71"/>
      <c r="CV628" s="71"/>
      <c r="CW628" s="71"/>
      <c r="CX628" s="71"/>
      <c r="CY628" s="71"/>
      <c r="CZ628" s="71"/>
      <c r="DA628" s="71"/>
      <c r="DB628" s="71"/>
      <c r="DC628" s="71"/>
      <c r="DD628" s="71"/>
      <c r="DE628" s="71"/>
      <c r="DF628" s="71"/>
      <c r="DG628" s="71"/>
      <c r="DH628" s="71"/>
      <c r="DI628" s="71"/>
      <c r="DJ628" s="71"/>
      <c r="DK628" s="71"/>
      <c r="DL628" s="71"/>
      <c r="DM628" s="71"/>
      <c r="DN628" s="71"/>
      <c r="DO628" s="71"/>
      <c r="DP628" s="71"/>
      <c r="DQ628" s="71"/>
      <c r="DR628" s="71"/>
      <c r="DS628" s="71"/>
      <c r="DT628" s="71"/>
      <c r="DU628" s="71"/>
      <c r="DV628" s="71"/>
      <c r="DW628" s="71"/>
      <c r="DX628" s="71"/>
      <c r="DY628" s="71"/>
      <c r="DZ628" s="71"/>
      <c r="EA628" s="71"/>
      <c r="EB628" s="71"/>
      <c r="EC628" s="71"/>
      <c r="ED628" s="71"/>
      <c r="EE628" s="71"/>
      <c r="EF628" s="71"/>
      <c r="EG628" s="71"/>
      <c r="EH628" s="71"/>
      <c r="EI628" s="71"/>
      <c r="EJ628" s="71"/>
      <c r="EK628" s="71"/>
      <c r="EL628" s="71"/>
      <c r="EM628" s="71"/>
      <c r="EN628" s="71"/>
      <c r="EO628" s="71"/>
      <c r="EP628" s="71"/>
      <c r="EQ628" s="71"/>
      <c r="ER628" s="71"/>
      <c r="ES628" s="71"/>
      <c r="ET628" s="71"/>
      <c r="EU628" s="71"/>
      <c r="EV628" s="71"/>
      <c r="EW628" s="71"/>
      <c r="EX628" s="71"/>
      <c r="EY628" s="71"/>
      <c r="EZ628" s="71"/>
      <c r="FA628" s="71"/>
      <c r="FB628" s="71"/>
      <c r="FC628" s="71"/>
      <c r="FD628" s="71"/>
      <c r="FE628" s="71"/>
      <c r="FF628" s="71"/>
      <c r="FG628" s="71"/>
      <c r="FH628" s="71"/>
      <c r="FI628" s="71"/>
      <c r="FJ628" s="71"/>
      <c r="FK628" s="71"/>
      <c r="FL628" s="71"/>
      <c r="FM628" s="71"/>
      <c r="FN628" s="71"/>
      <c r="FO628" s="71"/>
      <c r="FP628" s="71"/>
      <c r="FQ628" s="71"/>
      <c r="FR628" s="71"/>
      <c r="FS628" s="71"/>
      <c r="FT628" s="71"/>
      <c r="FU628" s="71"/>
      <c r="FV628" s="71"/>
      <c r="FW628" s="71"/>
      <c r="FX628" s="71"/>
      <c r="FY628" s="71"/>
      <c r="FZ628" s="71"/>
      <c r="GA628" s="71"/>
      <c r="GB628" s="71"/>
      <c r="GC628" s="71"/>
      <c r="GD628" s="71"/>
      <c r="GE628" s="71"/>
      <c r="GF628" s="71"/>
      <c r="GG628" s="71"/>
      <c r="GH628" s="71"/>
      <c r="GI628" s="71"/>
      <c r="GJ628" s="71"/>
      <c r="GK628" s="71"/>
      <c r="GL628" s="71"/>
      <c r="GM628" s="71"/>
      <c r="GN628" s="71"/>
      <c r="GO628" s="71"/>
      <c r="GP628" s="71"/>
      <c r="GQ628" s="71"/>
      <c r="GR628" s="71"/>
      <c r="GS628" s="71"/>
      <c r="GT628" s="71"/>
      <c r="GU628" s="71"/>
      <c r="GV628" s="71"/>
      <c r="GW628" s="71"/>
      <c r="GX628" s="71"/>
      <c r="GY628" s="71"/>
      <c r="GZ628" s="71"/>
      <c r="HA628" s="71"/>
      <c r="HB628" s="71"/>
      <c r="HC628" s="71"/>
      <c r="HD628" s="71"/>
      <c r="HE628" s="71"/>
      <c r="HF628" s="71"/>
      <c r="HG628" s="71"/>
      <c r="HH628" s="71"/>
      <c r="HI628" s="71"/>
      <c r="HJ628" s="71"/>
      <c r="HK628" s="71"/>
      <c r="HL628" s="71"/>
      <c r="HM628" s="71"/>
      <c r="HN628" s="71"/>
      <c r="HO628" s="71"/>
      <c r="HP628" s="71"/>
      <c r="HQ628" s="71"/>
      <c r="HR628" s="71"/>
      <c r="HS628" s="71"/>
      <c r="HT628" s="71"/>
      <c r="HU628" s="71"/>
      <c r="HV628" s="71"/>
      <c r="HW628" s="71"/>
      <c r="HX628" s="71"/>
      <c r="HY628" s="71"/>
      <c r="HZ628" s="71"/>
      <c r="IA628" s="71"/>
      <c r="IB628" s="71"/>
      <c r="IC628" s="71"/>
      <c r="ID628" s="71"/>
      <c r="IE628" s="71"/>
      <c r="IF628" s="71"/>
      <c r="IG628" s="71"/>
      <c r="IH628" s="71"/>
      <c r="II628" s="71"/>
      <c r="IJ628" s="71"/>
      <c r="IK628" s="71"/>
      <c r="IL628" s="71"/>
      <c r="IM628" s="71"/>
      <c r="IN628" s="71"/>
      <c r="IO628" s="71"/>
      <c r="IP628" s="71"/>
      <c r="IQ628" s="71"/>
      <c r="IR628" s="71"/>
      <c r="IS628" s="71"/>
      <c r="IT628" s="71"/>
      <c r="IU628" s="71"/>
      <c r="IV628" s="71"/>
      <c r="IW628" s="71"/>
      <c r="IX628" s="71"/>
      <c r="IY628" s="71"/>
      <c r="IZ628" s="71"/>
    </row>
    <row r="629" spans="1:1024" s="94" customFormat="1">
      <c r="A629" s="117"/>
      <c r="B629" s="118"/>
      <c r="C629" s="119"/>
      <c r="D629" s="120"/>
      <c r="E629" s="121" t="str">
        <f>IF(P629="T1",CONCATENATE("Total ",LOWER(AF629)),IF(P629="T2",CONCATENATE("Total ",LOWER(AG629)),IF(P629="T3",CONCATENATE("Total ",LOWER(AH629)),IF(P629="T4",CONCATENATE("Total ",LOWER(AI629)),IF(P629="T5",CONCATENATE("Total ",LOWER(AJ629)),"Total do item")))))</f>
        <v>Total infra estrutura</v>
      </c>
      <c r="F629" s="122"/>
      <c r="G629" s="122"/>
      <c r="H629" s="122"/>
      <c r="I629" s="123"/>
      <c r="J629" s="124">
        <f>N629</f>
        <v>58249.010000000009</v>
      </c>
      <c r="K629" s="125">
        <f>J629/N629</f>
        <v>1</v>
      </c>
      <c r="L629" s="125">
        <f>M629</f>
        <v>3.5265241481549597E-3</v>
      </c>
      <c r="M629" s="126">
        <f>J629/$J$744</f>
        <v>3.5265241481549597E-3</v>
      </c>
      <c r="N629" s="127">
        <f>IF(P629="T1",AA629,IF(P629="T2",AB629,IF(P629="T3",AC629,IF(P629="T4",AD629,IF(P629="T5",AE629,0)))))</f>
        <v>58249.010000000009</v>
      </c>
      <c r="O629" s="127"/>
      <c r="P629" s="94" t="s">
        <v>483</v>
      </c>
      <c r="Q629"/>
      <c r="R629" s="128"/>
      <c r="S629" s="128"/>
      <c r="T629" s="89"/>
      <c r="U629" s="128">
        <f t="shared" si="529"/>
        <v>58249.010000000009</v>
      </c>
      <c r="V629" s="96">
        <f t="shared" si="496"/>
        <v>1</v>
      </c>
      <c r="W629" s="96">
        <f t="shared" si="497"/>
        <v>1</v>
      </c>
      <c r="X629" s="96">
        <f t="shared" si="498"/>
        <v>14</v>
      </c>
      <c r="Y629" s="96">
        <f t="shared" si="499"/>
        <v>1</v>
      </c>
      <c r="Z629" s="96">
        <f t="shared" si="506"/>
        <v>0</v>
      </c>
      <c r="AA629" s="96">
        <f t="shared" si="500"/>
        <v>15881680.110000014</v>
      </c>
      <c r="AB629" s="96">
        <f t="shared" si="501"/>
        <v>15881680.110000014</v>
      </c>
      <c r="AC629" s="96">
        <f t="shared" si="502"/>
        <v>58249.010000000009</v>
      </c>
      <c r="AD629" s="96">
        <f t="shared" si="503"/>
        <v>58249.010000000009</v>
      </c>
      <c r="AE629" s="96">
        <f t="shared" si="504"/>
        <v>1641694.3999999997</v>
      </c>
      <c r="AF629" s="97" t="str">
        <f t="shared" ref="AF629:AI630" si="535">IF($P629=AF$11,$D629,AF628)</f>
        <v>CENTRO INTEGRADO DE SAÚDE XANXERÊ</v>
      </c>
      <c r="AG629" s="97" t="str">
        <f t="shared" si="535"/>
        <v>CONSTRUÇÃO</v>
      </c>
      <c r="AH629" s="97" t="str">
        <f t="shared" si="535"/>
        <v>CABEAMENTO</v>
      </c>
      <c r="AI629" s="97" t="str">
        <f t="shared" si="535"/>
        <v>INFRA ESTRUTURA</v>
      </c>
      <c r="AJ629" s="97" t="s">
        <v>489</v>
      </c>
      <c r="AMI629"/>
      <c r="AMJ629"/>
    </row>
    <row r="630" spans="1:1024" s="156" customFormat="1" ht="15.75">
      <c r="A630" s="129" t="s">
        <v>697</v>
      </c>
      <c r="B630" s="130"/>
      <c r="C630" s="130"/>
      <c r="D630" s="131" t="s">
        <v>698</v>
      </c>
      <c r="E630" s="130"/>
      <c r="F630" s="130"/>
      <c r="G630" s="130"/>
      <c r="H630" s="130"/>
      <c r="I630" s="130"/>
      <c r="J630" s="130"/>
      <c r="K630" s="130"/>
      <c r="L630" s="132"/>
      <c r="M630" s="133"/>
      <c r="N630" s="94"/>
      <c r="O630" s="94"/>
      <c r="P630" s="94" t="s">
        <v>478</v>
      </c>
      <c r="Q630"/>
      <c r="R630" s="94"/>
      <c r="S630" s="94"/>
      <c r="T630" s="89"/>
      <c r="U630" s="128">
        <f>IF(OR(P630="T1",P630="T2",P630="T3",P630="T4",P630="T5"),N630,U632)</f>
        <v>50832.61</v>
      </c>
      <c r="V630" s="96">
        <f t="shared" si="496"/>
        <v>1</v>
      </c>
      <c r="W630" s="96">
        <f t="shared" si="497"/>
        <v>1</v>
      </c>
      <c r="X630" s="96">
        <f t="shared" si="498"/>
        <v>14</v>
      </c>
      <c r="Y630" s="96">
        <f t="shared" si="499"/>
        <v>2</v>
      </c>
      <c r="Z630" s="96">
        <f t="shared" si="506"/>
        <v>0</v>
      </c>
      <c r="AA630" s="96">
        <f t="shared" si="500"/>
        <v>15881680.110000014</v>
      </c>
      <c r="AB630" s="96">
        <f t="shared" si="501"/>
        <v>15881680.110000014</v>
      </c>
      <c r="AC630" s="96">
        <f t="shared" si="502"/>
        <v>58249.010000000009</v>
      </c>
      <c r="AD630" s="96">
        <f t="shared" si="503"/>
        <v>0</v>
      </c>
      <c r="AE630" s="96">
        <f t="shared" si="504"/>
        <v>1641694.3999999997</v>
      </c>
      <c r="AF630" s="97" t="str">
        <f t="shared" si="535"/>
        <v>CENTRO INTEGRADO DE SAÚDE XANXERÊ</v>
      </c>
      <c r="AG630" s="97" t="str">
        <f t="shared" si="535"/>
        <v>CONSTRUÇÃO</v>
      </c>
      <c r="AH630" s="97" t="str">
        <f t="shared" si="535"/>
        <v>CABEAMENTO</v>
      </c>
      <c r="AI630" s="97" t="str">
        <f t="shared" si="535"/>
        <v>CFTV</v>
      </c>
      <c r="AJ630" s="97" t="s">
        <v>489</v>
      </c>
      <c r="AK630" s="94"/>
      <c r="AL630" s="94"/>
      <c r="AM630" s="94"/>
      <c r="AN630" s="94"/>
      <c r="AO630" s="94"/>
      <c r="AP630" s="94"/>
      <c r="AQ630" s="94"/>
      <c r="AR630" s="94"/>
      <c r="AS630" s="94"/>
      <c r="AT630" s="94"/>
      <c r="AU630" s="94"/>
      <c r="AV630" s="94"/>
      <c r="AW630" s="94"/>
      <c r="AX630" s="94"/>
      <c r="AY630" s="94"/>
      <c r="AZ630" s="94"/>
      <c r="BA630" s="94"/>
      <c r="BB630" s="94"/>
      <c r="BC630" s="94"/>
      <c r="BD630" s="94"/>
      <c r="BE630" s="94"/>
      <c r="BF630" s="96"/>
      <c r="BG630" s="96"/>
      <c r="BH630" s="96"/>
      <c r="BI630" s="96"/>
      <c r="BJ630" s="96"/>
      <c r="BK630" s="96"/>
      <c r="BL630" s="96"/>
      <c r="BM630" s="96"/>
      <c r="BN630" s="96"/>
      <c r="BO630" s="96"/>
      <c r="BP630" s="96"/>
      <c r="BQ630" s="96"/>
      <c r="BR630" s="96"/>
      <c r="BS630" s="96"/>
      <c r="BT630" s="96"/>
      <c r="BU630" s="96"/>
      <c r="BV630" s="96"/>
      <c r="BW630" s="96"/>
      <c r="BX630" s="96"/>
      <c r="BY630" s="96"/>
      <c r="BZ630" s="96"/>
      <c r="CA630" s="96"/>
      <c r="CB630" s="96"/>
      <c r="CC630" s="96"/>
      <c r="CD630" s="96"/>
      <c r="CE630" s="96"/>
      <c r="CF630" s="96"/>
      <c r="CG630" s="96"/>
      <c r="CH630" s="96"/>
      <c r="CI630" s="96"/>
      <c r="CJ630" s="96"/>
      <c r="CK630" s="96"/>
      <c r="CL630" s="96"/>
      <c r="CM630" s="96"/>
      <c r="CN630" s="96"/>
      <c r="CO630" s="96"/>
      <c r="CP630" s="96"/>
      <c r="CQ630" s="96"/>
      <c r="CR630" s="96"/>
      <c r="CS630" s="96"/>
      <c r="CT630" s="96"/>
      <c r="CU630" s="96"/>
      <c r="CV630" s="96"/>
      <c r="CW630" s="96"/>
      <c r="CX630" s="96"/>
      <c r="CY630" s="96"/>
      <c r="CZ630" s="96"/>
      <c r="DA630" s="96"/>
      <c r="DB630" s="96"/>
      <c r="DC630" s="96"/>
      <c r="DD630" s="96"/>
      <c r="DE630" s="96"/>
      <c r="DF630" s="96"/>
      <c r="DG630" s="96"/>
      <c r="DH630" s="96"/>
      <c r="DI630" s="96"/>
      <c r="DJ630" s="96"/>
      <c r="DK630" s="96"/>
      <c r="DL630" s="96"/>
      <c r="DM630" s="96"/>
      <c r="DN630" s="96"/>
      <c r="DO630" s="96"/>
      <c r="DP630" s="96"/>
      <c r="DQ630" s="96"/>
      <c r="DR630" s="96"/>
      <c r="DS630" s="96"/>
      <c r="DT630" s="96"/>
      <c r="DU630" s="96"/>
      <c r="DV630" s="96"/>
      <c r="DW630" s="96"/>
      <c r="DX630" s="96"/>
      <c r="DY630" s="96"/>
      <c r="DZ630" s="96"/>
      <c r="EA630" s="96"/>
      <c r="EB630" s="96"/>
      <c r="EC630" s="96"/>
      <c r="ED630" s="96"/>
      <c r="EE630" s="96"/>
      <c r="EF630" s="96"/>
      <c r="EG630" s="96"/>
      <c r="EH630" s="96"/>
      <c r="EI630" s="96"/>
      <c r="EJ630" s="96"/>
      <c r="EK630" s="96"/>
      <c r="EL630" s="96"/>
      <c r="EM630" s="96"/>
      <c r="EN630" s="96"/>
      <c r="EO630" s="96"/>
      <c r="EP630" s="96"/>
      <c r="EQ630" s="96"/>
      <c r="ER630" s="96"/>
      <c r="ES630" s="96"/>
      <c r="ET630" s="96"/>
      <c r="EU630" s="96"/>
      <c r="EV630" s="96"/>
      <c r="EW630" s="96"/>
      <c r="EX630" s="96"/>
      <c r="EY630" s="96"/>
      <c r="EZ630" s="96"/>
      <c r="FA630" s="96"/>
      <c r="FB630" s="96"/>
      <c r="FC630" s="96"/>
      <c r="FD630" s="96"/>
      <c r="FE630" s="96"/>
      <c r="FF630" s="96"/>
      <c r="FG630" s="96"/>
      <c r="FH630" s="96"/>
      <c r="FI630" s="96"/>
      <c r="FJ630" s="96"/>
      <c r="FK630" s="96"/>
      <c r="FL630" s="96"/>
      <c r="FM630" s="96"/>
      <c r="FN630" s="96"/>
      <c r="FO630" s="96"/>
      <c r="FP630" s="96"/>
      <c r="FQ630" s="96"/>
      <c r="FR630" s="96"/>
      <c r="FS630" s="96"/>
      <c r="FT630" s="96"/>
      <c r="FU630" s="96"/>
      <c r="FV630" s="96"/>
      <c r="FW630" s="96"/>
      <c r="FX630" s="96"/>
      <c r="FY630" s="96"/>
      <c r="FZ630" s="96"/>
      <c r="GA630" s="96"/>
      <c r="GB630" s="96"/>
      <c r="GC630" s="96"/>
      <c r="GD630" s="96"/>
      <c r="GE630" s="96"/>
      <c r="GF630" s="96"/>
      <c r="GG630" s="96"/>
      <c r="GH630" s="96"/>
      <c r="GI630" s="96"/>
      <c r="GJ630" s="96"/>
      <c r="GK630" s="96"/>
      <c r="GL630" s="96"/>
      <c r="GM630" s="96"/>
      <c r="GN630" s="96"/>
      <c r="GO630" s="96"/>
      <c r="GP630" s="96"/>
      <c r="GQ630" s="96"/>
      <c r="GR630" s="96"/>
      <c r="GS630" s="96"/>
      <c r="GT630" s="96"/>
      <c r="GU630" s="96"/>
      <c r="GV630" s="96"/>
      <c r="GW630" s="96"/>
      <c r="GX630" s="96"/>
      <c r="GY630" s="96"/>
      <c r="GZ630" s="96"/>
      <c r="HA630" s="96"/>
      <c r="HB630" s="96"/>
      <c r="HC630" s="96"/>
      <c r="HD630" s="96"/>
      <c r="HE630" s="96"/>
      <c r="HF630" s="96"/>
      <c r="HG630" s="96"/>
      <c r="HH630" s="96"/>
      <c r="HI630" s="96"/>
      <c r="HJ630" s="96"/>
      <c r="HK630" s="96"/>
      <c r="HL630" s="96"/>
      <c r="HM630" s="96"/>
      <c r="HN630" s="96"/>
      <c r="HO630" s="96"/>
      <c r="HP630" s="96"/>
      <c r="HQ630" s="96"/>
      <c r="HR630" s="96"/>
      <c r="HS630" s="96"/>
      <c r="HT630" s="96"/>
      <c r="HU630" s="96"/>
      <c r="HV630" s="96"/>
      <c r="HW630" s="96"/>
      <c r="HX630" s="96"/>
      <c r="HY630" s="96"/>
      <c r="HZ630" s="96"/>
      <c r="IA630" s="96"/>
      <c r="IB630" s="96"/>
      <c r="IC630" s="96"/>
      <c r="ID630" s="96"/>
      <c r="IE630" s="96"/>
      <c r="IF630" s="96"/>
      <c r="IG630" s="96"/>
      <c r="IH630" s="96"/>
      <c r="II630" s="96"/>
      <c r="IJ630" s="96"/>
      <c r="IK630" s="96"/>
      <c r="IL630" s="96"/>
      <c r="IM630" s="96"/>
      <c r="IN630" s="96"/>
      <c r="IO630" s="96"/>
      <c r="IP630" s="96"/>
      <c r="IQ630" s="96"/>
      <c r="IR630" s="96"/>
      <c r="IS630" s="96"/>
      <c r="IT630" s="96"/>
      <c r="IU630" s="96"/>
      <c r="IV630" s="96"/>
      <c r="IW630" s="96"/>
      <c r="IX630" s="96"/>
      <c r="IY630" s="96"/>
      <c r="IZ630" s="96"/>
    </row>
    <row r="631" spans="1:1024" s="115" customFormat="1">
      <c r="A631" s="103" t="str">
        <f t="shared" ref="A631:A637" si="536">IF(AND(A630&gt;0,B630&lt;=0),CONCATENATE(A630,".1"),IF(IFERROR(RIGHT(A630,4)*1,0)&gt;999,CONCATENATE(LEFT(A630,LEN(A630)*1-4),RIGHT(A630,4)*1+1),IF(IFERROR(RIGHT(A630,3)*1,0)&gt;99,CONCATENATE(LEFT(A630,LEN(A630)*1-3),RIGHT(A630,3)*1+1),IF(IFERROR(RIGHT(A630,2)*1,0)&gt;9,CONCATENATE(LEFT(A630,LEN(A630)*1-2),RIGHT(A630,2)*1+1),CONCATENATE(LEFT(A630,LEN(A630)*1-1),RIGHT(A630)*1+1)))))</f>
        <v>1.14.2.1</v>
      </c>
      <c r="B631" s="60">
        <v>2004</v>
      </c>
      <c r="C631" s="64" t="s">
        <v>491</v>
      </c>
      <c r="D631" s="159" t="str">
        <f>O631</f>
        <v>Câmera Dome IP 1080p HD 1MP 20m 2.8mm</v>
      </c>
      <c r="E631" s="163" t="str">
        <f t="shared" ref="E631:E637" si="537">N631</f>
        <v>un</v>
      </c>
      <c r="F631" s="55" t="s">
        <v>655</v>
      </c>
      <c r="G631" s="55">
        <v>40</v>
      </c>
      <c r="H631" s="55">
        <f t="shared" ref="H631:H637" si="538">M631</f>
        <v>621.66</v>
      </c>
      <c r="I631" s="55">
        <f t="shared" ref="I631:I637" si="539">TRUNC(H631*(1+$L$9),2)</f>
        <v>777.07</v>
      </c>
      <c r="J631" s="106">
        <f t="shared" ref="J631:J637" si="540">TRUNC(I631*G631,2)</f>
        <v>31082.799999999999</v>
      </c>
      <c r="K631" s="107">
        <f t="shared" ref="K631:K637" si="541">J631/U631</f>
        <v>0.61147361900166053</v>
      </c>
      <c r="L631" s="107">
        <f t="shared" ref="L631:L637" si="542">J631/$J$744</f>
        <v>1.8818215930583363E-3</v>
      </c>
      <c r="M631" s="108">
        <v>621.66</v>
      </c>
      <c r="N631" s="109" t="s">
        <v>609</v>
      </c>
      <c r="O631" s="110" t="s">
        <v>2210</v>
      </c>
      <c r="P631" s="111"/>
      <c r="Q631" s="112"/>
      <c r="R631" s="111"/>
      <c r="S631" s="111"/>
      <c r="T631" s="113"/>
      <c r="U631" s="114">
        <f t="shared" ref="U631:U638" si="543">IF(OR(P631="T1",P631="T2",P631="T3",P631="T4",P631="T5"),N631,U632)</f>
        <v>50832.61</v>
      </c>
      <c r="V631" s="71">
        <f t="shared" si="496"/>
        <v>1</v>
      </c>
      <c r="W631" s="71">
        <f t="shared" si="497"/>
        <v>1</v>
      </c>
      <c r="X631" s="71">
        <f t="shared" si="498"/>
        <v>14</v>
      </c>
      <c r="Y631" s="71">
        <f t="shared" si="499"/>
        <v>2</v>
      </c>
      <c r="Z631" s="71">
        <f t="shared" si="506"/>
        <v>0</v>
      </c>
      <c r="AA631" s="71">
        <f t="shared" si="500"/>
        <v>15912762.910000015</v>
      </c>
      <c r="AB631" s="71">
        <f t="shared" si="501"/>
        <v>15912762.910000015</v>
      </c>
      <c r="AC631" s="71">
        <f t="shared" si="502"/>
        <v>89331.810000000012</v>
      </c>
      <c r="AD631" s="71">
        <f t="shared" si="503"/>
        <v>31082.799999999999</v>
      </c>
      <c r="AE631" s="71">
        <f t="shared" si="504"/>
        <v>1672777.1999999997</v>
      </c>
      <c r="AF631" s="90" t="str">
        <f t="shared" ref="AF631:AI637" si="544">IF($O631=AF$12,$D631,AF630)</f>
        <v>CENTRO INTEGRADO DE SAÚDE XANXERÊ</v>
      </c>
      <c r="AG631" s="90" t="str">
        <f t="shared" si="544"/>
        <v>CONSTRUÇÃO</v>
      </c>
      <c r="AH631" s="90" t="str">
        <f t="shared" si="544"/>
        <v>CABEAMENTO</v>
      </c>
      <c r="AI631" s="90" t="str">
        <f t="shared" si="544"/>
        <v>CFTV</v>
      </c>
      <c r="AJ631" s="90" t="s">
        <v>489</v>
      </c>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71"/>
      <c r="CA631" s="71"/>
      <c r="CB631" s="71"/>
      <c r="CC631" s="71"/>
      <c r="CD631" s="71"/>
      <c r="CE631" s="71"/>
      <c r="CF631" s="71"/>
      <c r="CG631" s="71"/>
      <c r="CH631" s="71"/>
      <c r="CI631" s="71"/>
      <c r="CJ631" s="71"/>
      <c r="CK631" s="71"/>
      <c r="CL631" s="71"/>
      <c r="CM631" s="71"/>
      <c r="CN631" s="71"/>
      <c r="CO631" s="71"/>
      <c r="CP631" s="71"/>
      <c r="CQ631" s="71"/>
      <c r="CR631" s="71"/>
      <c r="CS631" s="71"/>
      <c r="CT631" s="71"/>
      <c r="CU631" s="71"/>
      <c r="CV631" s="71"/>
      <c r="CW631" s="71"/>
      <c r="CX631" s="71"/>
      <c r="CY631" s="71"/>
      <c r="CZ631" s="71"/>
      <c r="DA631" s="71"/>
      <c r="DB631" s="71"/>
      <c r="DC631" s="71"/>
      <c r="DD631" s="71"/>
      <c r="DE631" s="71"/>
      <c r="DF631" s="71"/>
      <c r="DG631" s="71"/>
      <c r="DH631" s="71"/>
      <c r="DI631" s="71"/>
      <c r="DJ631" s="71"/>
      <c r="DK631" s="71"/>
      <c r="DL631" s="71"/>
      <c r="DM631" s="71"/>
      <c r="DN631" s="71"/>
      <c r="DO631" s="71"/>
      <c r="DP631" s="71"/>
      <c r="DQ631" s="71"/>
      <c r="DR631" s="71"/>
      <c r="DS631" s="71"/>
      <c r="DT631" s="71"/>
      <c r="DU631" s="71"/>
      <c r="DV631" s="71"/>
      <c r="DW631" s="71"/>
      <c r="DX631" s="71"/>
      <c r="DY631" s="71"/>
      <c r="DZ631" s="71"/>
      <c r="EA631" s="71"/>
      <c r="EB631" s="71"/>
      <c r="EC631" s="71"/>
      <c r="ED631" s="71"/>
      <c r="EE631" s="71"/>
      <c r="EF631" s="71"/>
      <c r="EG631" s="71"/>
      <c r="EH631" s="71"/>
      <c r="EI631" s="71"/>
      <c r="EJ631" s="71"/>
      <c r="EK631" s="71"/>
      <c r="EL631" s="71"/>
      <c r="EM631" s="71"/>
      <c r="EN631" s="71"/>
      <c r="EO631" s="71"/>
      <c r="EP631" s="71"/>
      <c r="EQ631" s="71"/>
      <c r="ER631" s="71"/>
      <c r="ES631" s="71"/>
      <c r="ET631" s="71"/>
      <c r="EU631" s="71"/>
      <c r="EV631" s="71"/>
      <c r="EW631" s="71"/>
      <c r="EX631" s="71"/>
      <c r="EY631" s="71"/>
      <c r="EZ631" s="71"/>
      <c r="FA631" s="71"/>
      <c r="FB631" s="71"/>
      <c r="FC631" s="71"/>
      <c r="FD631" s="71"/>
      <c r="FE631" s="71"/>
      <c r="FF631" s="71"/>
      <c r="FG631" s="71"/>
      <c r="FH631" s="71"/>
      <c r="FI631" s="71"/>
      <c r="FJ631" s="71"/>
      <c r="FK631" s="71"/>
      <c r="FL631" s="71"/>
      <c r="FM631" s="71"/>
      <c r="FN631" s="71"/>
      <c r="FO631" s="71"/>
      <c r="FP631" s="71"/>
      <c r="FQ631" s="71"/>
      <c r="FR631" s="71"/>
      <c r="FS631" s="71"/>
      <c r="FT631" s="71"/>
      <c r="FU631" s="71"/>
      <c r="FV631" s="71"/>
      <c r="FW631" s="71"/>
      <c r="FX631" s="71"/>
      <c r="FY631" s="71"/>
      <c r="FZ631" s="71"/>
      <c r="GA631" s="71"/>
      <c r="GB631" s="71"/>
      <c r="GC631" s="71"/>
      <c r="GD631" s="71"/>
      <c r="GE631" s="71"/>
      <c r="GF631" s="71"/>
      <c r="GG631" s="71"/>
      <c r="GH631" s="71"/>
      <c r="GI631" s="71"/>
      <c r="GJ631" s="71"/>
      <c r="GK631" s="71"/>
      <c r="GL631" s="71"/>
      <c r="GM631" s="71"/>
      <c r="GN631" s="71"/>
      <c r="GO631" s="71"/>
      <c r="GP631" s="71"/>
      <c r="GQ631" s="71"/>
      <c r="GR631" s="71"/>
      <c r="GS631" s="71"/>
      <c r="GT631" s="71"/>
      <c r="GU631" s="71"/>
      <c r="GV631" s="71"/>
      <c r="GW631" s="71"/>
      <c r="GX631" s="71"/>
      <c r="GY631" s="71"/>
      <c r="GZ631" s="71"/>
      <c r="HA631" s="71"/>
      <c r="HB631" s="71"/>
      <c r="HC631" s="71"/>
      <c r="HD631" s="71"/>
      <c r="HE631" s="71"/>
      <c r="HF631" s="71"/>
      <c r="HG631" s="71"/>
      <c r="HH631" s="71"/>
      <c r="HI631" s="71"/>
      <c r="HJ631" s="71"/>
      <c r="HK631" s="71"/>
      <c r="HL631" s="71"/>
      <c r="HM631" s="71"/>
      <c r="HN631" s="71"/>
      <c r="HO631" s="71"/>
      <c r="HP631" s="71"/>
      <c r="HQ631" s="71"/>
      <c r="HR631" s="71"/>
      <c r="HS631" s="71"/>
      <c r="HT631" s="71"/>
      <c r="HU631" s="71"/>
      <c r="HV631" s="71"/>
      <c r="HW631" s="71"/>
      <c r="HX631" s="71"/>
      <c r="HY631" s="71"/>
      <c r="HZ631" s="71"/>
      <c r="IA631" s="71"/>
      <c r="IB631" s="71"/>
      <c r="IC631" s="71"/>
      <c r="ID631" s="71"/>
      <c r="IE631" s="71"/>
      <c r="IF631" s="71"/>
      <c r="IG631" s="71"/>
      <c r="IH631" s="71"/>
      <c r="II631" s="71"/>
      <c r="IJ631" s="71"/>
      <c r="IK631" s="71"/>
      <c r="IL631" s="71"/>
      <c r="IM631" s="71"/>
      <c r="IN631" s="71"/>
      <c r="IO631" s="71"/>
      <c r="IP631" s="71"/>
      <c r="IQ631" s="71"/>
      <c r="IR631" s="71"/>
      <c r="IS631" s="71"/>
      <c r="IT631" s="71"/>
      <c r="IU631" s="71"/>
      <c r="IV631" s="71"/>
      <c r="IW631" s="71"/>
      <c r="IX631" s="71"/>
      <c r="IY631" s="71"/>
      <c r="IZ631" s="71"/>
    </row>
    <row r="632" spans="1:1024" s="115" customFormat="1">
      <c r="A632" s="103" t="str">
        <f t="shared" si="536"/>
        <v>1.14.2.2</v>
      </c>
      <c r="B632" s="60">
        <v>3176</v>
      </c>
      <c r="C632" s="64" t="s">
        <v>491</v>
      </c>
      <c r="D632" s="159" t="str">
        <f>O632</f>
        <v>Rack fechado tipo armário 19" x 12u x 570mm e acessorios de fixação</v>
      </c>
      <c r="E632" s="163" t="str">
        <f t="shared" si="537"/>
        <v>un</v>
      </c>
      <c r="F632" s="55" t="s">
        <v>655</v>
      </c>
      <c r="G632" s="55">
        <v>1</v>
      </c>
      <c r="H632" s="55">
        <f t="shared" si="538"/>
        <v>2961.66</v>
      </c>
      <c r="I632" s="55">
        <f t="shared" si="539"/>
        <v>3702.07</v>
      </c>
      <c r="J632" s="106">
        <f t="shared" si="540"/>
        <v>3702.07</v>
      </c>
      <c r="K632" s="107">
        <f t="shared" si="541"/>
        <v>7.2828642873147775E-2</v>
      </c>
      <c r="L632" s="107">
        <f t="shared" si="542"/>
        <v>2.2413152177453368E-4</v>
      </c>
      <c r="M632" s="108">
        <v>2961.66</v>
      </c>
      <c r="N632" s="109" t="s">
        <v>609</v>
      </c>
      <c r="O632" s="110" t="s">
        <v>3611</v>
      </c>
      <c r="P632" s="111"/>
      <c r="Q632" s="112"/>
      <c r="R632" s="111"/>
      <c r="S632" s="111"/>
      <c r="T632" s="113"/>
      <c r="U632" s="114">
        <f t="shared" si="543"/>
        <v>50832.61</v>
      </c>
      <c r="V632" s="71">
        <f t="shared" si="496"/>
        <v>1</v>
      </c>
      <c r="W632" s="71">
        <f t="shared" si="497"/>
        <v>1</v>
      </c>
      <c r="X632" s="71">
        <f t="shared" si="498"/>
        <v>14</v>
      </c>
      <c r="Y632" s="71">
        <f t="shared" si="499"/>
        <v>2</v>
      </c>
      <c r="Z632" s="71">
        <f t="shared" si="506"/>
        <v>0</v>
      </c>
      <c r="AA632" s="71">
        <f t="shared" si="500"/>
        <v>15916464.980000015</v>
      </c>
      <c r="AB632" s="71">
        <f t="shared" si="501"/>
        <v>15916464.980000015</v>
      </c>
      <c r="AC632" s="71">
        <f t="shared" si="502"/>
        <v>93033.880000000019</v>
      </c>
      <c r="AD632" s="71">
        <f t="shared" si="503"/>
        <v>34784.870000000003</v>
      </c>
      <c r="AE632" s="71">
        <f t="shared" si="504"/>
        <v>1676479.2699999998</v>
      </c>
      <c r="AF632" s="90" t="str">
        <f t="shared" si="544"/>
        <v>CENTRO INTEGRADO DE SAÚDE XANXERÊ</v>
      </c>
      <c r="AG632" s="90" t="str">
        <f t="shared" si="544"/>
        <v>CONSTRUÇÃO</v>
      </c>
      <c r="AH632" s="90" t="str">
        <f t="shared" si="544"/>
        <v>CABEAMENTO</v>
      </c>
      <c r="AI632" s="90" t="str">
        <f t="shared" si="544"/>
        <v>CFTV</v>
      </c>
      <c r="AJ632" s="90" t="s">
        <v>489</v>
      </c>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71"/>
      <c r="CA632" s="71"/>
      <c r="CB632" s="71"/>
      <c r="CC632" s="71"/>
      <c r="CD632" s="71"/>
      <c r="CE632" s="71"/>
      <c r="CF632" s="71"/>
      <c r="CG632" s="71"/>
      <c r="CH632" s="71"/>
      <c r="CI632" s="71"/>
      <c r="CJ632" s="71"/>
      <c r="CK632" s="71"/>
      <c r="CL632" s="71"/>
      <c r="CM632" s="71"/>
      <c r="CN632" s="71"/>
      <c r="CO632" s="71"/>
      <c r="CP632" s="71"/>
      <c r="CQ632" s="71"/>
      <c r="CR632" s="71"/>
      <c r="CS632" s="71"/>
      <c r="CT632" s="71"/>
      <c r="CU632" s="71"/>
      <c r="CV632" s="71"/>
      <c r="CW632" s="71"/>
      <c r="CX632" s="71"/>
      <c r="CY632" s="71"/>
      <c r="CZ632" s="71"/>
      <c r="DA632" s="71"/>
      <c r="DB632" s="71"/>
      <c r="DC632" s="71"/>
      <c r="DD632" s="71"/>
      <c r="DE632" s="71"/>
      <c r="DF632" s="71"/>
      <c r="DG632" s="71"/>
      <c r="DH632" s="71"/>
      <c r="DI632" s="71"/>
      <c r="DJ632" s="71"/>
      <c r="DK632" s="71"/>
      <c r="DL632" s="71"/>
      <c r="DM632" s="71"/>
      <c r="DN632" s="71"/>
      <c r="DO632" s="71"/>
      <c r="DP632" s="71"/>
      <c r="DQ632" s="71"/>
      <c r="DR632" s="71"/>
      <c r="DS632" s="71"/>
      <c r="DT632" s="71"/>
      <c r="DU632" s="71"/>
      <c r="DV632" s="71"/>
      <c r="DW632" s="71"/>
      <c r="DX632" s="71"/>
      <c r="DY632" s="71"/>
      <c r="DZ632" s="71"/>
      <c r="EA632" s="71"/>
      <c r="EB632" s="71"/>
      <c r="EC632" s="71"/>
      <c r="ED632" s="71"/>
      <c r="EE632" s="71"/>
      <c r="EF632" s="71"/>
      <c r="EG632" s="71"/>
      <c r="EH632" s="71"/>
      <c r="EI632" s="71"/>
      <c r="EJ632" s="71"/>
      <c r="EK632" s="71"/>
      <c r="EL632" s="71"/>
      <c r="EM632" s="71"/>
      <c r="EN632" s="71"/>
      <c r="EO632" s="71"/>
      <c r="EP632" s="71"/>
      <c r="EQ632" s="71"/>
      <c r="ER632" s="71"/>
      <c r="ES632" s="71"/>
      <c r="ET632" s="71"/>
      <c r="EU632" s="71"/>
      <c r="EV632" s="71"/>
      <c r="EW632" s="71"/>
      <c r="EX632" s="71"/>
      <c r="EY632" s="71"/>
      <c r="EZ632" s="71"/>
      <c r="FA632" s="71"/>
      <c r="FB632" s="71"/>
      <c r="FC632" s="71"/>
      <c r="FD632" s="71"/>
      <c r="FE632" s="71"/>
      <c r="FF632" s="71"/>
      <c r="FG632" s="71"/>
      <c r="FH632" s="71"/>
      <c r="FI632" s="71"/>
      <c r="FJ632" s="71"/>
      <c r="FK632" s="71"/>
      <c r="FL632" s="71"/>
      <c r="FM632" s="71"/>
      <c r="FN632" s="71"/>
      <c r="FO632" s="71"/>
      <c r="FP632" s="71"/>
      <c r="FQ632" s="71"/>
      <c r="FR632" s="71"/>
      <c r="FS632" s="71"/>
      <c r="FT632" s="71"/>
      <c r="FU632" s="71"/>
      <c r="FV632" s="71"/>
      <c r="FW632" s="71"/>
      <c r="FX632" s="71"/>
      <c r="FY632" s="71"/>
      <c r="FZ632" s="71"/>
      <c r="GA632" s="71"/>
      <c r="GB632" s="71"/>
      <c r="GC632" s="71"/>
      <c r="GD632" s="71"/>
      <c r="GE632" s="71"/>
      <c r="GF632" s="71"/>
      <c r="GG632" s="71"/>
      <c r="GH632" s="71"/>
      <c r="GI632" s="71"/>
      <c r="GJ632" s="71"/>
      <c r="GK632" s="71"/>
      <c r="GL632" s="71"/>
      <c r="GM632" s="71"/>
      <c r="GN632" s="71"/>
      <c r="GO632" s="71"/>
      <c r="GP632" s="71"/>
      <c r="GQ632" s="71"/>
      <c r="GR632" s="71"/>
      <c r="GS632" s="71"/>
      <c r="GT632" s="71"/>
      <c r="GU632" s="71"/>
      <c r="GV632" s="71"/>
      <c r="GW632" s="71"/>
      <c r="GX632" s="71"/>
      <c r="GY632" s="71"/>
      <c r="GZ632" s="71"/>
      <c r="HA632" s="71"/>
      <c r="HB632" s="71"/>
      <c r="HC632" s="71"/>
      <c r="HD632" s="71"/>
      <c r="HE632" s="71"/>
      <c r="HF632" s="71"/>
      <c r="HG632" s="71"/>
      <c r="HH632" s="71"/>
      <c r="HI632" s="71"/>
      <c r="HJ632" s="71"/>
      <c r="HK632" s="71"/>
      <c r="HL632" s="71"/>
      <c r="HM632" s="71"/>
      <c r="HN632" s="71"/>
      <c r="HO632" s="71"/>
      <c r="HP632" s="71"/>
      <c r="HQ632" s="71"/>
      <c r="HR632" s="71"/>
      <c r="HS632" s="71"/>
      <c r="HT632" s="71"/>
      <c r="HU632" s="71"/>
      <c r="HV632" s="71"/>
      <c r="HW632" s="71"/>
      <c r="HX632" s="71"/>
      <c r="HY632" s="71"/>
      <c r="HZ632" s="71"/>
      <c r="IA632" s="71"/>
      <c r="IB632" s="71"/>
      <c r="IC632" s="71"/>
      <c r="ID632" s="71"/>
      <c r="IE632" s="71"/>
      <c r="IF632" s="71"/>
      <c r="IG632" s="71"/>
      <c r="IH632" s="71"/>
      <c r="II632" s="71"/>
      <c r="IJ632" s="71"/>
      <c r="IK632" s="71"/>
      <c r="IL632" s="71"/>
      <c r="IM632" s="71"/>
      <c r="IN632" s="71"/>
      <c r="IO632" s="71"/>
      <c r="IP632" s="71"/>
      <c r="IQ632" s="71"/>
      <c r="IR632" s="71"/>
      <c r="IS632" s="71"/>
      <c r="IT632" s="71"/>
      <c r="IU632" s="71"/>
      <c r="IV632" s="71"/>
      <c r="IW632" s="71"/>
      <c r="IX632" s="71"/>
      <c r="IY632" s="71"/>
      <c r="IZ632" s="71"/>
    </row>
    <row r="633" spans="1:1024" s="115" customFormat="1" ht="25.5">
      <c r="A633" s="103" t="str">
        <f t="shared" si="536"/>
        <v>1.14.2.3</v>
      </c>
      <c r="B633" s="60">
        <v>2812</v>
      </c>
      <c r="C633" s="64" t="s">
        <v>491</v>
      </c>
      <c r="D633" s="159" t="str">
        <f>O633</f>
        <v>NVR Gravador Digital 16 Canais Ip Até 8Mp 4k Onvif + 16 Canais de Áudio IPC via Rede – fornecimento e intalação</v>
      </c>
      <c r="E633" s="163" t="str">
        <f t="shared" si="537"/>
        <v>un</v>
      </c>
      <c r="F633" s="55" t="s">
        <v>655</v>
      </c>
      <c r="G633" s="55">
        <v>1</v>
      </c>
      <c r="H633" s="55">
        <f t="shared" si="538"/>
        <v>1654.56</v>
      </c>
      <c r="I633" s="55">
        <f t="shared" si="539"/>
        <v>2068.1999999999998</v>
      </c>
      <c r="J633" s="106">
        <f t="shared" si="540"/>
        <v>2068.1999999999998</v>
      </c>
      <c r="K633" s="107">
        <f t="shared" si="541"/>
        <v>4.068648058795328E-2</v>
      </c>
      <c r="L633" s="107">
        <f t="shared" si="542"/>
        <v>1.2521341123590058E-4</v>
      </c>
      <c r="M633" s="108">
        <v>1654.56</v>
      </c>
      <c r="N633" s="109" t="s">
        <v>609</v>
      </c>
      <c r="O633" s="110" t="s">
        <v>2251</v>
      </c>
      <c r="P633" s="111"/>
      <c r="Q633" s="112"/>
      <c r="R633" s="111"/>
      <c r="S633" s="111"/>
      <c r="T633" s="113"/>
      <c r="U633" s="114">
        <f t="shared" si="543"/>
        <v>50832.61</v>
      </c>
      <c r="V633" s="71">
        <f t="shared" si="496"/>
        <v>1</v>
      </c>
      <c r="W633" s="71">
        <f t="shared" si="497"/>
        <v>1</v>
      </c>
      <c r="X633" s="71">
        <f t="shared" si="498"/>
        <v>14</v>
      </c>
      <c r="Y633" s="71">
        <f t="shared" si="499"/>
        <v>2</v>
      </c>
      <c r="Z633" s="71">
        <f t="shared" si="506"/>
        <v>0</v>
      </c>
      <c r="AA633" s="71">
        <f t="shared" si="500"/>
        <v>15918533.180000015</v>
      </c>
      <c r="AB633" s="71">
        <f t="shared" si="501"/>
        <v>15918533.180000015</v>
      </c>
      <c r="AC633" s="71">
        <f t="shared" si="502"/>
        <v>95102.080000000016</v>
      </c>
      <c r="AD633" s="71">
        <f t="shared" si="503"/>
        <v>36853.07</v>
      </c>
      <c r="AE633" s="71">
        <f t="shared" si="504"/>
        <v>1678547.4699999997</v>
      </c>
      <c r="AF633" s="90" t="str">
        <f t="shared" si="544"/>
        <v>CENTRO INTEGRADO DE SAÚDE XANXERÊ</v>
      </c>
      <c r="AG633" s="90" t="str">
        <f t="shared" si="544"/>
        <v>CONSTRUÇÃO</v>
      </c>
      <c r="AH633" s="90" t="str">
        <f t="shared" si="544"/>
        <v>CABEAMENTO</v>
      </c>
      <c r="AI633" s="90" t="str">
        <f t="shared" si="544"/>
        <v>CFTV</v>
      </c>
      <c r="AJ633" s="90" t="s">
        <v>489</v>
      </c>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71"/>
      <c r="CA633" s="71"/>
      <c r="CB633" s="71"/>
      <c r="CC633" s="71"/>
      <c r="CD633" s="71"/>
      <c r="CE633" s="71"/>
      <c r="CF633" s="71"/>
      <c r="CG633" s="71"/>
      <c r="CH633" s="71"/>
      <c r="CI633" s="71"/>
      <c r="CJ633" s="71"/>
      <c r="CK633" s="71"/>
      <c r="CL633" s="71"/>
      <c r="CM633" s="71"/>
      <c r="CN633" s="71"/>
      <c r="CO633" s="71"/>
      <c r="CP633" s="71"/>
      <c r="CQ633" s="71"/>
      <c r="CR633" s="71"/>
      <c r="CS633" s="71"/>
      <c r="CT633" s="71"/>
      <c r="CU633" s="71"/>
      <c r="CV633" s="71"/>
      <c r="CW633" s="71"/>
      <c r="CX633" s="71"/>
      <c r="CY633" s="71"/>
      <c r="CZ633" s="71"/>
      <c r="DA633" s="71"/>
      <c r="DB633" s="71"/>
      <c r="DC633" s="71"/>
      <c r="DD633" s="71"/>
      <c r="DE633" s="71"/>
      <c r="DF633" s="71"/>
      <c r="DG633" s="71"/>
      <c r="DH633" s="71"/>
      <c r="DI633" s="71"/>
      <c r="DJ633" s="71"/>
      <c r="DK633" s="71"/>
      <c r="DL633" s="71"/>
      <c r="DM633" s="71"/>
      <c r="DN633" s="71"/>
      <c r="DO633" s="71"/>
      <c r="DP633" s="71"/>
      <c r="DQ633" s="71"/>
      <c r="DR633" s="71"/>
      <c r="DS633" s="71"/>
      <c r="DT633" s="71"/>
      <c r="DU633" s="71"/>
      <c r="DV633" s="71"/>
      <c r="DW633" s="71"/>
      <c r="DX633" s="71"/>
      <c r="DY633" s="71"/>
      <c r="DZ633" s="71"/>
      <c r="EA633" s="71"/>
      <c r="EB633" s="71"/>
      <c r="EC633" s="71"/>
      <c r="ED633" s="71"/>
      <c r="EE633" s="71"/>
      <c r="EF633" s="71"/>
      <c r="EG633" s="71"/>
      <c r="EH633" s="71"/>
      <c r="EI633" s="71"/>
      <c r="EJ633" s="71"/>
      <c r="EK633" s="71"/>
      <c r="EL633" s="71"/>
      <c r="EM633" s="71"/>
      <c r="EN633" s="71"/>
      <c r="EO633" s="71"/>
      <c r="EP633" s="71"/>
      <c r="EQ633" s="71"/>
      <c r="ER633" s="71"/>
      <c r="ES633" s="71"/>
      <c r="ET633" s="71"/>
      <c r="EU633" s="71"/>
      <c r="EV633" s="71"/>
      <c r="EW633" s="71"/>
      <c r="EX633" s="71"/>
      <c r="EY633" s="71"/>
      <c r="EZ633" s="71"/>
      <c r="FA633" s="71"/>
      <c r="FB633" s="71"/>
      <c r="FC633" s="71"/>
      <c r="FD633" s="71"/>
      <c r="FE633" s="71"/>
      <c r="FF633" s="71"/>
      <c r="FG633" s="71"/>
      <c r="FH633" s="71"/>
      <c r="FI633" s="71"/>
      <c r="FJ633" s="71"/>
      <c r="FK633" s="71"/>
      <c r="FL633" s="71"/>
      <c r="FM633" s="71"/>
      <c r="FN633" s="71"/>
      <c r="FO633" s="71"/>
      <c r="FP633" s="71"/>
      <c r="FQ633" s="71"/>
      <c r="FR633" s="71"/>
      <c r="FS633" s="71"/>
      <c r="FT633" s="71"/>
      <c r="FU633" s="71"/>
      <c r="FV633" s="71"/>
      <c r="FW633" s="71"/>
      <c r="FX633" s="71"/>
      <c r="FY633" s="71"/>
      <c r="FZ633" s="71"/>
      <c r="GA633" s="71"/>
      <c r="GB633" s="71"/>
      <c r="GC633" s="71"/>
      <c r="GD633" s="71"/>
      <c r="GE633" s="71"/>
      <c r="GF633" s="71"/>
      <c r="GG633" s="71"/>
      <c r="GH633" s="71"/>
      <c r="GI633" s="71"/>
      <c r="GJ633" s="71"/>
      <c r="GK633" s="71"/>
      <c r="GL633" s="71"/>
      <c r="GM633" s="71"/>
      <c r="GN633" s="71"/>
      <c r="GO633" s="71"/>
      <c r="GP633" s="71"/>
      <c r="GQ633" s="71"/>
      <c r="GR633" s="71"/>
      <c r="GS633" s="71"/>
      <c r="GT633" s="71"/>
      <c r="GU633" s="71"/>
      <c r="GV633" s="71"/>
      <c r="GW633" s="71"/>
      <c r="GX633" s="71"/>
      <c r="GY633" s="71"/>
      <c r="GZ633" s="71"/>
      <c r="HA633" s="71"/>
      <c r="HB633" s="71"/>
      <c r="HC633" s="71"/>
      <c r="HD633" s="71"/>
      <c r="HE633" s="71"/>
      <c r="HF633" s="71"/>
      <c r="HG633" s="71"/>
      <c r="HH633" s="71"/>
      <c r="HI633" s="71"/>
      <c r="HJ633" s="71"/>
      <c r="HK633" s="71"/>
      <c r="HL633" s="71"/>
      <c r="HM633" s="71"/>
      <c r="HN633" s="71"/>
      <c r="HO633" s="71"/>
      <c r="HP633" s="71"/>
      <c r="HQ633" s="71"/>
      <c r="HR633" s="71"/>
      <c r="HS633" s="71"/>
      <c r="HT633" s="71"/>
      <c r="HU633" s="71"/>
      <c r="HV633" s="71"/>
      <c r="HW633" s="71"/>
      <c r="HX633" s="71"/>
      <c r="HY633" s="71"/>
      <c r="HZ633" s="71"/>
      <c r="IA633" s="71"/>
      <c r="IB633" s="71"/>
      <c r="IC633" s="71"/>
      <c r="ID633" s="71"/>
      <c r="IE633" s="71"/>
      <c r="IF633" s="71"/>
      <c r="IG633" s="71"/>
      <c r="IH633" s="71"/>
      <c r="II633" s="71"/>
      <c r="IJ633" s="71"/>
      <c r="IK633" s="71"/>
      <c r="IL633" s="71"/>
      <c r="IM633" s="71"/>
      <c r="IN633" s="71"/>
      <c r="IO633" s="71"/>
      <c r="IP633" s="71"/>
      <c r="IQ633" s="71"/>
      <c r="IR633" s="71"/>
      <c r="IS633" s="71"/>
      <c r="IT633" s="71"/>
      <c r="IU633" s="71"/>
      <c r="IV633" s="71"/>
      <c r="IW633" s="71"/>
      <c r="IX633" s="71"/>
      <c r="IY633" s="71"/>
      <c r="IZ633" s="71"/>
    </row>
    <row r="634" spans="1:1024" s="115" customFormat="1">
      <c r="A634" s="103" t="str">
        <f t="shared" si="536"/>
        <v>1.14.2.4</v>
      </c>
      <c r="B634" s="60">
        <v>822</v>
      </c>
      <c r="C634" s="64" t="s">
        <v>491</v>
      </c>
      <c r="D634" s="159" t="str">
        <f>O634</f>
        <v>Gravador DVR 32 Canais</v>
      </c>
      <c r="E634" s="163" t="str">
        <f t="shared" si="537"/>
        <v>un</v>
      </c>
      <c r="F634" s="55" t="s">
        <v>655</v>
      </c>
      <c r="G634" s="55">
        <v>1</v>
      </c>
      <c r="H634" s="55">
        <f t="shared" si="538"/>
        <v>1976.41</v>
      </c>
      <c r="I634" s="55">
        <f t="shared" si="539"/>
        <v>2470.5100000000002</v>
      </c>
      <c r="J634" s="106">
        <f t="shared" si="540"/>
        <v>2470.5100000000002</v>
      </c>
      <c r="K634" s="107">
        <f t="shared" si="541"/>
        <v>4.8600888288049739E-2</v>
      </c>
      <c r="L634" s="107">
        <f t="shared" si="542"/>
        <v>1.4957015017522717E-4</v>
      </c>
      <c r="M634" s="108">
        <v>1976.41</v>
      </c>
      <c r="N634" s="109" t="s">
        <v>609</v>
      </c>
      <c r="O634" s="110" t="s">
        <v>3612</v>
      </c>
      <c r="P634" s="111"/>
      <c r="Q634" s="112"/>
      <c r="R634" s="111"/>
      <c r="S634" s="111"/>
      <c r="T634" s="113"/>
      <c r="U634" s="114">
        <f t="shared" si="543"/>
        <v>50832.61</v>
      </c>
      <c r="V634" s="71">
        <f t="shared" si="496"/>
        <v>1</v>
      </c>
      <c r="W634" s="71">
        <f t="shared" si="497"/>
        <v>1</v>
      </c>
      <c r="X634" s="71">
        <f t="shared" si="498"/>
        <v>14</v>
      </c>
      <c r="Y634" s="71">
        <f t="shared" si="499"/>
        <v>2</v>
      </c>
      <c r="Z634" s="71">
        <f t="shared" si="506"/>
        <v>0</v>
      </c>
      <c r="AA634" s="71">
        <f t="shared" si="500"/>
        <v>15921003.690000014</v>
      </c>
      <c r="AB634" s="71">
        <f t="shared" si="501"/>
        <v>15921003.690000014</v>
      </c>
      <c r="AC634" s="71">
        <f t="shared" si="502"/>
        <v>97572.590000000011</v>
      </c>
      <c r="AD634" s="71">
        <f t="shared" si="503"/>
        <v>39323.58</v>
      </c>
      <c r="AE634" s="71">
        <f t="shared" si="504"/>
        <v>1681017.9799999997</v>
      </c>
      <c r="AF634" s="90" t="str">
        <f t="shared" si="544"/>
        <v>CENTRO INTEGRADO DE SAÚDE XANXERÊ</v>
      </c>
      <c r="AG634" s="90" t="str">
        <f t="shared" si="544"/>
        <v>CONSTRUÇÃO</v>
      </c>
      <c r="AH634" s="90" t="str">
        <f t="shared" si="544"/>
        <v>CABEAMENTO</v>
      </c>
      <c r="AI634" s="90" t="str">
        <f t="shared" si="544"/>
        <v>CFTV</v>
      </c>
      <c r="AJ634" s="90" t="s">
        <v>489</v>
      </c>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71"/>
      <c r="CA634" s="71"/>
      <c r="CB634" s="71"/>
      <c r="CC634" s="71"/>
      <c r="CD634" s="71"/>
      <c r="CE634" s="71"/>
      <c r="CF634" s="71"/>
      <c r="CG634" s="71"/>
      <c r="CH634" s="71"/>
      <c r="CI634" s="71"/>
      <c r="CJ634" s="71"/>
      <c r="CK634" s="71"/>
      <c r="CL634" s="71"/>
      <c r="CM634" s="71"/>
      <c r="CN634" s="71"/>
      <c r="CO634" s="71"/>
      <c r="CP634" s="71"/>
      <c r="CQ634" s="71"/>
      <c r="CR634" s="71"/>
      <c r="CS634" s="71"/>
      <c r="CT634" s="71"/>
      <c r="CU634" s="71"/>
      <c r="CV634" s="71"/>
      <c r="CW634" s="71"/>
      <c r="CX634" s="71"/>
      <c r="CY634" s="71"/>
      <c r="CZ634" s="71"/>
      <c r="DA634" s="71"/>
      <c r="DB634" s="71"/>
      <c r="DC634" s="71"/>
      <c r="DD634" s="71"/>
      <c r="DE634" s="71"/>
      <c r="DF634" s="71"/>
      <c r="DG634" s="71"/>
      <c r="DH634" s="71"/>
      <c r="DI634" s="71"/>
      <c r="DJ634" s="71"/>
      <c r="DK634" s="71"/>
      <c r="DL634" s="71"/>
      <c r="DM634" s="71"/>
      <c r="DN634" s="71"/>
      <c r="DO634" s="71"/>
      <c r="DP634" s="71"/>
      <c r="DQ634" s="71"/>
      <c r="DR634" s="71"/>
      <c r="DS634" s="71"/>
      <c r="DT634" s="71"/>
      <c r="DU634" s="71"/>
      <c r="DV634" s="71"/>
      <c r="DW634" s="71"/>
      <c r="DX634" s="71"/>
      <c r="DY634" s="71"/>
      <c r="DZ634" s="71"/>
      <c r="EA634" s="71"/>
      <c r="EB634" s="71"/>
      <c r="EC634" s="71"/>
      <c r="ED634" s="71"/>
      <c r="EE634" s="71"/>
      <c r="EF634" s="71"/>
      <c r="EG634" s="71"/>
      <c r="EH634" s="71"/>
      <c r="EI634" s="71"/>
      <c r="EJ634" s="71"/>
      <c r="EK634" s="71"/>
      <c r="EL634" s="71"/>
      <c r="EM634" s="71"/>
      <c r="EN634" s="71"/>
      <c r="EO634" s="71"/>
      <c r="EP634" s="71"/>
      <c r="EQ634" s="71"/>
      <c r="ER634" s="71"/>
      <c r="ES634" s="71"/>
      <c r="ET634" s="71"/>
      <c r="EU634" s="71"/>
      <c r="EV634" s="71"/>
      <c r="EW634" s="71"/>
      <c r="EX634" s="71"/>
      <c r="EY634" s="71"/>
      <c r="EZ634" s="71"/>
      <c r="FA634" s="71"/>
      <c r="FB634" s="71"/>
      <c r="FC634" s="71"/>
      <c r="FD634" s="71"/>
      <c r="FE634" s="71"/>
      <c r="FF634" s="71"/>
      <c r="FG634" s="71"/>
      <c r="FH634" s="71"/>
      <c r="FI634" s="71"/>
      <c r="FJ634" s="71"/>
      <c r="FK634" s="71"/>
      <c r="FL634" s="71"/>
      <c r="FM634" s="71"/>
      <c r="FN634" s="71"/>
      <c r="FO634" s="71"/>
      <c r="FP634" s="71"/>
      <c r="FQ634" s="71"/>
      <c r="FR634" s="71"/>
      <c r="FS634" s="71"/>
      <c r="FT634" s="71"/>
      <c r="FU634" s="71"/>
      <c r="FV634" s="71"/>
      <c r="FW634" s="71"/>
      <c r="FX634" s="71"/>
      <c r="FY634" s="71"/>
      <c r="FZ634" s="71"/>
      <c r="GA634" s="71"/>
      <c r="GB634" s="71"/>
      <c r="GC634" s="71"/>
      <c r="GD634" s="71"/>
      <c r="GE634" s="71"/>
      <c r="GF634" s="71"/>
      <c r="GG634" s="71"/>
      <c r="GH634" s="71"/>
      <c r="GI634" s="71"/>
      <c r="GJ634" s="71"/>
      <c r="GK634" s="71"/>
      <c r="GL634" s="71"/>
      <c r="GM634" s="71"/>
      <c r="GN634" s="71"/>
      <c r="GO634" s="71"/>
      <c r="GP634" s="71"/>
      <c r="GQ634" s="71"/>
      <c r="GR634" s="71"/>
      <c r="GS634" s="71"/>
      <c r="GT634" s="71"/>
      <c r="GU634" s="71"/>
      <c r="GV634" s="71"/>
      <c r="GW634" s="71"/>
      <c r="GX634" s="71"/>
      <c r="GY634" s="71"/>
      <c r="GZ634" s="71"/>
      <c r="HA634" s="71"/>
      <c r="HB634" s="71"/>
      <c r="HC634" s="71"/>
      <c r="HD634" s="71"/>
      <c r="HE634" s="71"/>
      <c r="HF634" s="71"/>
      <c r="HG634" s="71"/>
      <c r="HH634" s="71"/>
      <c r="HI634" s="71"/>
      <c r="HJ634" s="71"/>
      <c r="HK634" s="71"/>
      <c r="HL634" s="71"/>
      <c r="HM634" s="71"/>
      <c r="HN634" s="71"/>
      <c r="HO634" s="71"/>
      <c r="HP634" s="71"/>
      <c r="HQ634" s="71"/>
      <c r="HR634" s="71"/>
      <c r="HS634" s="71"/>
      <c r="HT634" s="71"/>
      <c r="HU634" s="71"/>
      <c r="HV634" s="71"/>
      <c r="HW634" s="71"/>
      <c r="HX634" s="71"/>
      <c r="HY634" s="71"/>
      <c r="HZ634" s="71"/>
      <c r="IA634" s="71"/>
      <c r="IB634" s="71"/>
      <c r="IC634" s="71"/>
      <c r="ID634" s="71"/>
      <c r="IE634" s="71"/>
      <c r="IF634" s="71"/>
      <c r="IG634" s="71"/>
      <c r="IH634" s="71"/>
      <c r="II634" s="71"/>
      <c r="IJ634" s="71"/>
      <c r="IK634" s="71"/>
      <c r="IL634" s="71"/>
      <c r="IM634" s="71"/>
      <c r="IN634" s="71"/>
      <c r="IO634" s="71"/>
      <c r="IP634" s="71"/>
      <c r="IQ634" s="71"/>
      <c r="IR634" s="71"/>
      <c r="IS634" s="71"/>
      <c r="IT634" s="71"/>
      <c r="IU634" s="71"/>
      <c r="IV634" s="71"/>
      <c r="IW634" s="71"/>
      <c r="IX634" s="71"/>
      <c r="IY634" s="71"/>
      <c r="IZ634" s="71"/>
    </row>
    <row r="635" spans="1:1024" s="115" customFormat="1">
      <c r="A635" s="103" t="str">
        <f t="shared" si="536"/>
        <v>1.14.2.5</v>
      </c>
      <c r="B635" s="60">
        <v>662</v>
      </c>
      <c r="C635" s="64" t="s">
        <v>491</v>
      </c>
      <c r="D635" s="159" t="s">
        <v>699</v>
      </c>
      <c r="E635" s="163" t="str">
        <f t="shared" si="537"/>
        <v>un</v>
      </c>
      <c r="F635" s="55" t="s">
        <v>655</v>
      </c>
      <c r="G635" s="55">
        <v>3</v>
      </c>
      <c r="H635" s="55">
        <f t="shared" si="538"/>
        <v>598.41</v>
      </c>
      <c r="I635" s="55">
        <f t="shared" si="539"/>
        <v>748.01</v>
      </c>
      <c r="J635" s="106">
        <f t="shared" si="540"/>
        <v>2244.0300000000002</v>
      </c>
      <c r="K635" s="107">
        <f t="shared" si="541"/>
        <v>4.4145480627494835E-2</v>
      </c>
      <c r="L635" s="107">
        <f t="shared" si="542"/>
        <v>1.3585854908408182E-4</v>
      </c>
      <c r="M635" s="108">
        <v>598.41</v>
      </c>
      <c r="N635" s="109" t="s">
        <v>609</v>
      </c>
      <c r="O635" s="110" t="s">
        <v>2088</v>
      </c>
      <c r="P635" s="111"/>
      <c r="Q635" s="112"/>
      <c r="R635" s="111"/>
      <c r="S635" s="111"/>
      <c r="T635" s="113"/>
      <c r="U635" s="114">
        <f t="shared" si="543"/>
        <v>50832.61</v>
      </c>
      <c r="V635" s="71">
        <f t="shared" si="496"/>
        <v>1</v>
      </c>
      <c r="W635" s="71">
        <f t="shared" si="497"/>
        <v>1</v>
      </c>
      <c r="X635" s="71">
        <f t="shared" si="498"/>
        <v>14</v>
      </c>
      <c r="Y635" s="71">
        <f t="shared" si="499"/>
        <v>2</v>
      </c>
      <c r="Z635" s="71">
        <f t="shared" si="506"/>
        <v>0</v>
      </c>
      <c r="AA635" s="71">
        <f t="shared" si="500"/>
        <v>15923247.720000014</v>
      </c>
      <c r="AB635" s="71">
        <f t="shared" si="501"/>
        <v>15923247.720000014</v>
      </c>
      <c r="AC635" s="71">
        <f t="shared" si="502"/>
        <v>99816.62000000001</v>
      </c>
      <c r="AD635" s="71">
        <f t="shared" si="503"/>
        <v>41567.61</v>
      </c>
      <c r="AE635" s="71">
        <f t="shared" si="504"/>
        <v>1683262.0099999998</v>
      </c>
      <c r="AF635" s="90" t="str">
        <f t="shared" si="544"/>
        <v>CENTRO INTEGRADO DE SAÚDE XANXERÊ</v>
      </c>
      <c r="AG635" s="90" t="str">
        <f t="shared" si="544"/>
        <v>CONSTRUÇÃO</v>
      </c>
      <c r="AH635" s="90" t="str">
        <f t="shared" si="544"/>
        <v>CABEAMENTO</v>
      </c>
      <c r="AI635" s="90" t="str">
        <f t="shared" si="544"/>
        <v>CFTV</v>
      </c>
      <c r="AJ635" s="90" t="s">
        <v>489</v>
      </c>
      <c r="AK635" s="71"/>
      <c r="AL635" s="71"/>
      <c r="AM635" s="71"/>
      <c r="AN635" s="71"/>
      <c r="AO635" s="71"/>
      <c r="AP635" s="71"/>
      <c r="AQ635" s="71"/>
      <c r="AR635" s="71"/>
      <c r="AS635" s="71"/>
      <c r="AT635" s="71"/>
      <c r="AU635" s="71"/>
      <c r="AV635" s="71"/>
      <c r="AW635" s="71"/>
      <c r="AX635" s="71"/>
      <c r="AY635" s="71"/>
      <c r="AZ635" s="71"/>
      <c r="BA635" s="71"/>
      <c r="BB635" s="71"/>
      <c r="BC635" s="71"/>
      <c r="BD635" s="71"/>
      <c r="BE635" s="71"/>
      <c r="BF635" s="71"/>
      <c r="BG635" s="71"/>
      <c r="BH635" s="71"/>
      <c r="BI635" s="71"/>
      <c r="BJ635" s="71"/>
      <c r="BK635" s="71"/>
      <c r="BL635" s="71"/>
      <c r="BM635" s="71"/>
      <c r="BN635" s="71"/>
      <c r="BO635" s="71"/>
      <c r="BP635" s="71"/>
      <c r="BQ635" s="71"/>
      <c r="BR635" s="71"/>
      <c r="BS635" s="71"/>
      <c r="BT635" s="71"/>
      <c r="BU635" s="71"/>
      <c r="BV635" s="71"/>
      <c r="BW635" s="71"/>
      <c r="BX635" s="71"/>
      <c r="BY635" s="71"/>
      <c r="BZ635" s="71"/>
      <c r="CA635" s="71"/>
      <c r="CB635" s="71"/>
      <c r="CC635" s="71"/>
      <c r="CD635" s="71"/>
      <c r="CE635" s="71"/>
      <c r="CF635" s="71"/>
      <c r="CG635" s="71"/>
      <c r="CH635" s="71"/>
      <c r="CI635" s="71"/>
      <c r="CJ635" s="71"/>
      <c r="CK635" s="71"/>
      <c r="CL635" s="71"/>
      <c r="CM635" s="71"/>
      <c r="CN635" s="71"/>
      <c r="CO635" s="71"/>
      <c r="CP635" s="71"/>
      <c r="CQ635" s="71"/>
      <c r="CR635" s="71"/>
      <c r="CS635" s="71"/>
      <c r="CT635" s="71"/>
      <c r="CU635" s="71"/>
      <c r="CV635" s="71"/>
      <c r="CW635" s="71"/>
      <c r="CX635" s="71"/>
      <c r="CY635" s="71"/>
      <c r="CZ635" s="71"/>
      <c r="DA635" s="71"/>
      <c r="DB635" s="71"/>
      <c r="DC635" s="71"/>
      <c r="DD635" s="71"/>
      <c r="DE635" s="71"/>
      <c r="DF635" s="71"/>
      <c r="DG635" s="71"/>
      <c r="DH635" s="71"/>
      <c r="DI635" s="71"/>
      <c r="DJ635" s="71"/>
      <c r="DK635" s="71"/>
      <c r="DL635" s="71"/>
      <c r="DM635" s="71"/>
      <c r="DN635" s="71"/>
      <c r="DO635" s="71"/>
      <c r="DP635" s="71"/>
      <c r="DQ635" s="71"/>
      <c r="DR635" s="71"/>
      <c r="DS635" s="71"/>
      <c r="DT635" s="71"/>
      <c r="DU635" s="71"/>
      <c r="DV635" s="71"/>
      <c r="DW635" s="71"/>
      <c r="DX635" s="71"/>
      <c r="DY635" s="71"/>
      <c r="DZ635" s="71"/>
      <c r="EA635" s="71"/>
      <c r="EB635" s="71"/>
      <c r="EC635" s="71"/>
      <c r="ED635" s="71"/>
      <c r="EE635" s="71"/>
      <c r="EF635" s="71"/>
      <c r="EG635" s="71"/>
      <c r="EH635" s="71"/>
      <c r="EI635" s="71"/>
      <c r="EJ635" s="71"/>
      <c r="EK635" s="71"/>
      <c r="EL635" s="71"/>
      <c r="EM635" s="71"/>
      <c r="EN635" s="71"/>
      <c r="EO635" s="71"/>
      <c r="EP635" s="71"/>
      <c r="EQ635" s="71"/>
      <c r="ER635" s="71"/>
      <c r="ES635" s="71"/>
      <c r="ET635" s="71"/>
      <c r="EU635" s="71"/>
      <c r="EV635" s="71"/>
      <c r="EW635" s="71"/>
      <c r="EX635" s="71"/>
      <c r="EY635" s="71"/>
      <c r="EZ635" s="71"/>
      <c r="FA635" s="71"/>
      <c r="FB635" s="71"/>
      <c r="FC635" s="71"/>
      <c r="FD635" s="71"/>
      <c r="FE635" s="71"/>
      <c r="FF635" s="71"/>
      <c r="FG635" s="71"/>
      <c r="FH635" s="71"/>
      <c r="FI635" s="71"/>
      <c r="FJ635" s="71"/>
      <c r="FK635" s="71"/>
      <c r="FL635" s="71"/>
      <c r="FM635" s="71"/>
      <c r="FN635" s="71"/>
      <c r="FO635" s="71"/>
      <c r="FP635" s="71"/>
      <c r="FQ635" s="71"/>
      <c r="FR635" s="71"/>
      <c r="FS635" s="71"/>
      <c r="FT635" s="71"/>
      <c r="FU635" s="71"/>
      <c r="FV635" s="71"/>
      <c r="FW635" s="71"/>
      <c r="FX635" s="71"/>
      <c r="FY635" s="71"/>
      <c r="FZ635" s="71"/>
      <c r="GA635" s="71"/>
      <c r="GB635" s="71"/>
      <c r="GC635" s="71"/>
      <c r="GD635" s="71"/>
      <c r="GE635" s="71"/>
      <c r="GF635" s="71"/>
      <c r="GG635" s="71"/>
      <c r="GH635" s="71"/>
      <c r="GI635" s="71"/>
      <c r="GJ635" s="71"/>
      <c r="GK635" s="71"/>
      <c r="GL635" s="71"/>
      <c r="GM635" s="71"/>
      <c r="GN635" s="71"/>
      <c r="GO635" s="71"/>
      <c r="GP635" s="71"/>
      <c r="GQ635" s="71"/>
      <c r="GR635" s="71"/>
      <c r="GS635" s="71"/>
      <c r="GT635" s="71"/>
      <c r="GU635" s="71"/>
      <c r="GV635" s="71"/>
      <c r="GW635" s="71"/>
      <c r="GX635" s="71"/>
      <c r="GY635" s="71"/>
      <c r="GZ635" s="71"/>
      <c r="HA635" s="71"/>
      <c r="HB635" s="71"/>
      <c r="HC635" s="71"/>
      <c r="HD635" s="71"/>
      <c r="HE635" s="71"/>
      <c r="HF635" s="71"/>
      <c r="HG635" s="71"/>
      <c r="HH635" s="71"/>
      <c r="HI635" s="71"/>
      <c r="HJ635" s="71"/>
      <c r="HK635" s="71"/>
      <c r="HL635" s="71"/>
      <c r="HM635" s="71"/>
      <c r="HN635" s="71"/>
      <c r="HO635" s="71"/>
      <c r="HP635" s="71"/>
      <c r="HQ635" s="71"/>
      <c r="HR635" s="71"/>
      <c r="HS635" s="71"/>
      <c r="HT635" s="71"/>
      <c r="HU635" s="71"/>
      <c r="HV635" s="71"/>
      <c r="HW635" s="71"/>
      <c r="HX635" s="71"/>
      <c r="HY635" s="71"/>
      <c r="HZ635" s="71"/>
      <c r="IA635" s="71"/>
      <c r="IB635" s="71"/>
      <c r="IC635" s="71"/>
      <c r="ID635" s="71"/>
      <c r="IE635" s="71"/>
      <c r="IF635" s="71"/>
      <c r="IG635" s="71"/>
      <c r="IH635" s="71"/>
      <c r="II635" s="71"/>
      <c r="IJ635" s="71"/>
      <c r="IK635" s="71"/>
      <c r="IL635" s="71"/>
      <c r="IM635" s="71"/>
      <c r="IN635" s="71"/>
      <c r="IO635" s="71"/>
      <c r="IP635" s="71"/>
      <c r="IQ635" s="71"/>
      <c r="IR635" s="71"/>
      <c r="IS635" s="71"/>
      <c r="IT635" s="71"/>
      <c r="IU635" s="71"/>
      <c r="IV635" s="71"/>
      <c r="IW635" s="71"/>
      <c r="IX635" s="71"/>
      <c r="IY635" s="71"/>
      <c r="IZ635" s="71"/>
    </row>
    <row r="636" spans="1:1024" s="115" customFormat="1">
      <c r="A636" s="103" t="str">
        <f t="shared" si="536"/>
        <v>1.14.2.6</v>
      </c>
      <c r="B636" s="52">
        <v>911</v>
      </c>
      <c r="C636" s="64" t="s">
        <v>491</v>
      </c>
      <c r="D636" s="164" t="s">
        <v>700</v>
      </c>
      <c r="E636" s="163" t="str">
        <f t="shared" si="537"/>
        <v>m</v>
      </c>
      <c r="F636" s="55" t="s">
        <v>655</v>
      </c>
      <c r="G636" s="55">
        <v>200</v>
      </c>
      <c r="H636" s="55">
        <f t="shared" si="538"/>
        <v>5.56</v>
      </c>
      <c r="I636" s="55">
        <f t="shared" si="539"/>
        <v>6.95</v>
      </c>
      <c r="J636" s="106">
        <f t="shared" si="540"/>
        <v>1390</v>
      </c>
      <c r="K636" s="107">
        <f t="shared" si="541"/>
        <v>2.7344651396023142E-2</v>
      </c>
      <c r="L636" s="107">
        <f t="shared" si="542"/>
        <v>8.4153680310367386E-5</v>
      </c>
      <c r="M636" s="108">
        <v>5.56</v>
      </c>
      <c r="N636" s="109" t="s">
        <v>657</v>
      </c>
      <c r="O636" s="110" t="s">
        <v>2133</v>
      </c>
      <c r="P636" s="111"/>
      <c r="Q636" s="112"/>
      <c r="R636" s="111"/>
      <c r="S636" s="111"/>
      <c r="T636" s="113"/>
      <c r="U636" s="114">
        <f t="shared" si="543"/>
        <v>50832.61</v>
      </c>
      <c r="V636" s="71">
        <f t="shared" si="496"/>
        <v>1</v>
      </c>
      <c r="W636" s="71">
        <f t="shared" si="497"/>
        <v>1</v>
      </c>
      <c r="X636" s="71">
        <f t="shared" si="498"/>
        <v>14</v>
      </c>
      <c r="Y636" s="71">
        <f t="shared" si="499"/>
        <v>2</v>
      </c>
      <c r="Z636" s="71">
        <f t="shared" si="506"/>
        <v>0</v>
      </c>
      <c r="AA636" s="71">
        <f t="shared" si="500"/>
        <v>15924637.720000014</v>
      </c>
      <c r="AB636" s="71">
        <f t="shared" si="501"/>
        <v>15924637.720000014</v>
      </c>
      <c r="AC636" s="71">
        <f t="shared" si="502"/>
        <v>101206.62000000001</v>
      </c>
      <c r="AD636" s="71">
        <f t="shared" si="503"/>
        <v>42957.61</v>
      </c>
      <c r="AE636" s="71">
        <f t="shared" si="504"/>
        <v>1684652.0099999998</v>
      </c>
      <c r="AF636" s="90" t="str">
        <f t="shared" si="544"/>
        <v>CENTRO INTEGRADO DE SAÚDE XANXERÊ</v>
      </c>
      <c r="AG636" s="90" t="str">
        <f t="shared" si="544"/>
        <v>CONSTRUÇÃO</v>
      </c>
      <c r="AH636" s="90" t="str">
        <f t="shared" si="544"/>
        <v>CABEAMENTO</v>
      </c>
      <c r="AI636" s="90" t="str">
        <f t="shared" si="544"/>
        <v>CFTV</v>
      </c>
      <c r="AJ636" s="90" t="s">
        <v>489</v>
      </c>
      <c r="AK636" s="71"/>
      <c r="AL636" s="71"/>
      <c r="AM636" s="71"/>
      <c r="AN636" s="71"/>
      <c r="AO636" s="71"/>
      <c r="AP636" s="71"/>
      <c r="AQ636" s="71"/>
      <c r="AR636" s="71"/>
      <c r="AS636" s="71"/>
      <c r="AT636" s="71"/>
      <c r="AU636" s="71"/>
      <c r="AV636" s="71"/>
      <c r="AW636" s="71"/>
      <c r="AX636" s="71"/>
      <c r="AY636" s="71"/>
      <c r="AZ636" s="71"/>
      <c r="BA636" s="71"/>
      <c r="BB636" s="71"/>
      <c r="BC636" s="71"/>
      <c r="BD636" s="71"/>
      <c r="BE636" s="71"/>
      <c r="BF636" s="71"/>
      <c r="BG636" s="71"/>
      <c r="BH636" s="71"/>
      <c r="BI636" s="71"/>
      <c r="BJ636" s="71"/>
      <c r="BK636" s="71"/>
      <c r="BL636" s="71"/>
      <c r="BM636" s="71"/>
      <c r="BN636" s="71"/>
      <c r="BO636" s="71"/>
      <c r="BP636" s="71"/>
      <c r="BQ636" s="71"/>
      <c r="BR636" s="71"/>
      <c r="BS636" s="71"/>
      <c r="BT636" s="71"/>
      <c r="BU636" s="71"/>
      <c r="BV636" s="71"/>
      <c r="BW636" s="71"/>
      <c r="BX636" s="71"/>
      <c r="BY636" s="71"/>
      <c r="BZ636" s="71"/>
      <c r="CA636" s="71"/>
      <c r="CB636" s="71"/>
      <c r="CC636" s="71"/>
      <c r="CD636" s="71"/>
      <c r="CE636" s="71"/>
      <c r="CF636" s="71"/>
      <c r="CG636" s="71"/>
      <c r="CH636" s="71"/>
      <c r="CI636" s="71"/>
      <c r="CJ636" s="71"/>
      <c r="CK636" s="71"/>
      <c r="CL636" s="71"/>
      <c r="CM636" s="71"/>
      <c r="CN636" s="71"/>
      <c r="CO636" s="71"/>
      <c r="CP636" s="71"/>
      <c r="CQ636" s="71"/>
      <c r="CR636" s="71"/>
      <c r="CS636" s="71"/>
      <c r="CT636" s="71"/>
      <c r="CU636" s="71"/>
      <c r="CV636" s="71"/>
      <c r="CW636" s="71"/>
      <c r="CX636" s="71"/>
      <c r="CY636" s="71"/>
      <c r="CZ636" s="71"/>
      <c r="DA636" s="71"/>
      <c r="DB636" s="71"/>
      <c r="DC636" s="71"/>
      <c r="DD636" s="71"/>
      <c r="DE636" s="71"/>
      <c r="DF636" s="71"/>
      <c r="DG636" s="71"/>
      <c r="DH636" s="71"/>
      <c r="DI636" s="71"/>
      <c r="DJ636" s="71"/>
      <c r="DK636" s="71"/>
      <c r="DL636" s="71"/>
      <c r="DM636" s="71"/>
      <c r="DN636" s="71"/>
      <c r="DO636" s="71"/>
      <c r="DP636" s="71"/>
      <c r="DQ636" s="71"/>
      <c r="DR636" s="71"/>
      <c r="DS636" s="71"/>
      <c r="DT636" s="71"/>
      <c r="DU636" s="71"/>
      <c r="DV636" s="71"/>
      <c r="DW636" s="71"/>
      <c r="DX636" s="71"/>
      <c r="DY636" s="71"/>
      <c r="DZ636" s="71"/>
      <c r="EA636" s="71"/>
      <c r="EB636" s="71"/>
      <c r="EC636" s="71"/>
      <c r="ED636" s="71"/>
      <c r="EE636" s="71"/>
      <c r="EF636" s="71"/>
      <c r="EG636" s="71"/>
      <c r="EH636" s="71"/>
      <c r="EI636" s="71"/>
      <c r="EJ636" s="71"/>
      <c r="EK636" s="71"/>
      <c r="EL636" s="71"/>
      <c r="EM636" s="71"/>
      <c r="EN636" s="71"/>
      <c r="EO636" s="71"/>
      <c r="EP636" s="71"/>
      <c r="EQ636" s="71"/>
      <c r="ER636" s="71"/>
      <c r="ES636" s="71"/>
      <c r="ET636" s="71"/>
      <c r="EU636" s="71"/>
      <c r="EV636" s="71"/>
      <c r="EW636" s="71"/>
      <c r="EX636" s="71"/>
      <c r="EY636" s="71"/>
      <c r="EZ636" s="71"/>
      <c r="FA636" s="71"/>
      <c r="FB636" s="71"/>
      <c r="FC636" s="71"/>
      <c r="FD636" s="71"/>
      <c r="FE636" s="71"/>
      <c r="FF636" s="71"/>
      <c r="FG636" s="71"/>
      <c r="FH636" s="71"/>
      <c r="FI636" s="71"/>
      <c r="FJ636" s="71"/>
      <c r="FK636" s="71"/>
      <c r="FL636" s="71"/>
      <c r="FM636" s="71"/>
      <c r="FN636" s="71"/>
      <c r="FO636" s="71"/>
      <c r="FP636" s="71"/>
      <c r="FQ636" s="71"/>
      <c r="FR636" s="71"/>
      <c r="FS636" s="71"/>
      <c r="FT636" s="71"/>
      <c r="FU636" s="71"/>
      <c r="FV636" s="71"/>
      <c r="FW636" s="71"/>
      <c r="FX636" s="71"/>
      <c r="FY636" s="71"/>
      <c r="FZ636" s="71"/>
      <c r="GA636" s="71"/>
      <c r="GB636" s="71"/>
      <c r="GC636" s="71"/>
      <c r="GD636" s="71"/>
      <c r="GE636" s="71"/>
      <c r="GF636" s="71"/>
      <c r="GG636" s="71"/>
      <c r="GH636" s="71"/>
      <c r="GI636" s="71"/>
      <c r="GJ636" s="71"/>
      <c r="GK636" s="71"/>
      <c r="GL636" s="71"/>
      <c r="GM636" s="71"/>
      <c r="GN636" s="71"/>
      <c r="GO636" s="71"/>
      <c r="GP636" s="71"/>
      <c r="GQ636" s="71"/>
      <c r="GR636" s="71"/>
      <c r="GS636" s="71"/>
      <c r="GT636" s="71"/>
      <c r="GU636" s="71"/>
      <c r="GV636" s="71"/>
      <c r="GW636" s="71"/>
      <c r="GX636" s="71"/>
      <c r="GY636" s="71"/>
      <c r="GZ636" s="71"/>
      <c r="HA636" s="71"/>
      <c r="HB636" s="71"/>
      <c r="HC636" s="71"/>
      <c r="HD636" s="71"/>
      <c r="HE636" s="71"/>
      <c r="HF636" s="71"/>
      <c r="HG636" s="71"/>
      <c r="HH636" s="71"/>
      <c r="HI636" s="71"/>
      <c r="HJ636" s="71"/>
      <c r="HK636" s="71"/>
      <c r="HL636" s="71"/>
      <c r="HM636" s="71"/>
      <c r="HN636" s="71"/>
      <c r="HO636" s="71"/>
      <c r="HP636" s="71"/>
      <c r="HQ636" s="71"/>
      <c r="HR636" s="71"/>
      <c r="HS636" s="71"/>
      <c r="HT636" s="71"/>
      <c r="HU636" s="71"/>
      <c r="HV636" s="71"/>
      <c r="HW636" s="71"/>
      <c r="HX636" s="71"/>
      <c r="HY636" s="71"/>
      <c r="HZ636" s="71"/>
      <c r="IA636" s="71"/>
      <c r="IB636" s="71"/>
      <c r="IC636" s="71"/>
      <c r="ID636" s="71"/>
      <c r="IE636" s="71"/>
      <c r="IF636" s="71"/>
      <c r="IG636" s="71"/>
      <c r="IH636" s="71"/>
      <c r="II636" s="71"/>
      <c r="IJ636" s="71"/>
      <c r="IK636" s="71"/>
      <c r="IL636" s="71"/>
      <c r="IM636" s="71"/>
      <c r="IN636" s="71"/>
      <c r="IO636" s="71"/>
      <c r="IP636" s="71"/>
      <c r="IQ636" s="71"/>
      <c r="IR636" s="71"/>
      <c r="IS636" s="71"/>
      <c r="IT636" s="71"/>
      <c r="IU636" s="71"/>
      <c r="IV636" s="71"/>
      <c r="IW636" s="71"/>
      <c r="IX636" s="71"/>
      <c r="IY636" s="71"/>
      <c r="IZ636" s="71"/>
    </row>
    <row r="637" spans="1:1024" s="115" customFormat="1">
      <c r="A637" s="103" t="str">
        <f t="shared" si="536"/>
        <v>1.14.2.7</v>
      </c>
      <c r="B637" s="60">
        <v>3040</v>
      </c>
      <c r="C637" s="64" t="s">
        <v>491</v>
      </c>
      <c r="D637" s="159" t="s">
        <v>701</v>
      </c>
      <c r="E637" s="163" t="str">
        <f t="shared" si="537"/>
        <v>un</v>
      </c>
      <c r="F637" s="55" t="s">
        <v>655</v>
      </c>
      <c r="G637" s="55">
        <v>150</v>
      </c>
      <c r="H637" s="55">
        <f t="shared" si="538"/>
        <v>42</v>
      </c>
      <c r="I637" s="55">
        <f t="shared" si="539"/>
        <v>52.5</v>
      </c>
      <c r="J637" s="106">
        <f t="shared" si="540"/>
        <v>7875</v>
      </c>
      <c r="K637" s="107">
        <f t="shared" si="541"/>
        <v>0.15492023722567069</v>
      </c>
      <c r="L637" s="107">
        <f t="shared" si="542"/>
        <v>4.7676995139866416E-4</v>
      </c>
      <c r="M637" s="108">
        <v>42</v>
      </c>
      <c r="N637" s="109" t="s">
        <v>609</v>
      </c>
      <c r="O637" s="110" t="s">
        <v>2257</v>
      </c>
      <c r="P637" s="111"/>
      <c r="Q637" s="112"/>
      <c r="R637" s="111"/>
      <c r="S637" s="111"/>
      <c r="T637" s="113"/>
      <c r="U637" s="114">
        <f t="shared" si="543"/>
        <v>50832.61</v>
      </c>
      <c r="V637" s="71">
        <f t="shared" si="496"/>
        <v>1</v>
      </c>
      <c r="W637" s="71">
        <f t="shared" si="497"/>
        <v>1</v>
      </c>
      <c r="X637" s="71">
        <f t="shared" si="498"/>
        <v>14</v>
      </c>
      <c r="Y637" s="71">
        <f t="shared" si="499"/>
        <v>2</v>
      </c>
      <c r="Z637" s="71">
        <f t="shared" si="506"/>
        <v>0</v>
      </c>
      <c r="AA637" s="71">
        <f t="shared" si="500"/>
        <v>15932512.720000014</v>
      </c>
      <c r="AB637" s="71">
        <f t="shared" si="501"/>
        <v>15932512.720000014</v>
      </c>
      <c r="AC637" s="71">
        <f t="shared" si="502"/>
        <v>109081.62000000001</v>
      </c>
      <c r="AD637" s="71">
        <f t="shared" si="503"/>
        <v>50832.61</v>
      </c>
      <c r="AE637" s="71">
        <f t="shared" si="504"/>
        <v>1692527.0099999998</v>
      </c>
      <c r="AF637" s="90" t="str">
        <f t="shared" si="544"/>
        <v>CENTRO INTEGRADO DE SAÚDE XANXERÊ</v>
      </c>
      <c r="AG637" s="90" t="str">
        <f t="shared" si="544"/>
        <v>CONSTRUÇÃO</v>
      </c>
      <c r="AH637" s="90" t="str">
        <f t="shared" si="544"/>
        <v>CABEAMENTO</v>
      </c>
      <c r="AI637" s="90" t="str">
        <f t="shared" si="544"/>
        <v>CFTV</v>
      </c>
      <c r="AJ637" s="90" t="s">
        <v>489</v>
      </c>
      <c r="AK637" s="71"/>
      <c r="AL637" s="71"/>
      <c r="AM637" s="71"/>
      <c r="AN637" s="71"/>
      <c r="AO637" s="71"/>
      <c r="AP637" s="71"/>
      <c r="AQ637" s="71"/>
      <c r="AR637" s="71"/>
      <c r="AS637" s="71"/>
      <c r="AT637" s="71"/>
      <c r="AU637" s="71"/>
      <c r="AV637" s="71"/>
      <c r="AW637" s="71"/>
      <c r="AX637" s="71"/>
      <c r="AY637" s="71"/>
      <c r="AZ637" s="71"/>
      <c r="BA637" s="71"/>
      <c r="BB637" s="71"/>
      <c r="BC637" s="71"/>
      <c r="BD637" s="71"/>
      <c r="BE637" s="71"/>
      <c r="BF637" s="71"/>
      <c r="BG637" s="71"/>
      <c r="BH637" s="71"/>
      <c r="BI637" s="71"/>
      <c r="BJ637" s="71"/>
      <c r="BK637" s="71"/>
      <c r="BL637" s="71"/>
      <c r="BM637" s="71"/>
      <c r="BN637" s="71"/>
      <c r="BO637" s="71"/>
      <c r="BP637" s="71"/>
      <c r="BQ637" s="71"/>
      <c r="BR637" s="71"/>
      <c r="BS637" s="71"/>
      <c r="BT637" s="71"/>
      <c r="BU637" s="71"/>
      <c r="BV637" s="71"/>
      <c r="BW637" s="71"/>
      <c r="BX637" s="71"/>
      <c r="BY637" s="71"/>
      <c r="BZ637" s="71"/>
      <c r="CA637" s="71"/>
      <c r="CB637" s="71"/>
      <c r="CC637" s="71"/>
      <c r="CD637" s="71"/>
      <c r="CE637" s="71"/>
      <c r="CF637" s="71"/>
      <c r="CG637" s="71"/>
      <c r="CH637" s="71"/>
      <c r="CI637" s="71"/>
      <c r="CJ637" s="71"/>
      <c r="CK637" s="71"/>
      <c r="CL637" s="71"/>
      <c r="CM637" s="71"/>
      <c r="CN637" s="71"/>
      <c r="CO637" s="71"/>
      <c r="CP637" s="71"/>
      <c r="CQ637" s="71"/>
      <c r="CR637" s="71"/>
      <c r="CS637" s="71"/>
      <c r="CT637" s="71"/>
      <c r="CU637" s="71"/>
      <c r="CV637" s="71"/>
      <c r="CW637" s="71"/>
      <c r="CX637" s="71"/>
      <c r="CY637" s="71"/>
      <c r="CZ637" s="71"/>
      <c r="DA637" s="71"/>
      <c r="DB637" s="71"/>
      <c r="DC637" s="71"/>
      <c r="DD637" s="71"/>
      <c r="DE637" s="71"/>
      <c r="DF637" s="71"/>
      <c r="DG637" s="71"/>
      <c r="DH637" s="71"/>
      <c r="DI637" s="71"/>
      <c r="DJ637" s="71"/>
      <c r="DK637" s="71"/>
      <c r="DL637" s="71"/>
      <c r="DM637" s="71"/>
      <c r="DN637" s="71"/>
      <c r="DO637" s="71"/>
      <c r="DP637" s="71"/>
      <c r="DQ637" s="71"/>
      <c r="DR637" s="71"/>
      <c r="DS637" s="71"/>
      <c r="DT637" s="71"/>
      <c r="DU637" s="71"/>
      <c r="DV637" s="71"/>
      <c r="DW637" s="71"/>
      <c r="DX637" s="71"/>
      <c r="DY637" s="71"/>
      <c r="DZ637" s="71"/>
      <c r="EA637" s="71"/>
      <c r="EB637" s="71"/>
      <c r="EC637" s="71"/>
      <c r="ED637" s="71"/>
      <c r="EE637" s="71"/>
      <c r="EF637" s="71"/>
      <c r="EG637" s="71"/>
      <c r="EH637" s="71"/>
      <c r="EI637" s="71"/>
      <c r="EJ637" s="71"/>
      <c r="EK637" s="71"/>
      <c r="EL637" s="71"/>
      <c r="EM637" s="71"/>
      <c r="EN637" s="71"/>
      <c r="EO637" s="71"/>
      <c r="EP637" s="71"/>
      <c r="EQ637" s="71"/>
      <c r="ER637" s="71"/>
      <c r="ES637" s="71"/>
      <c r="ET637" s="71"/>
      <c r="EU637" s="71"/>
      <c r="EV637" s="71"/>
      <c r="EW637" s="71"/>
      <c r="EX637" s="71"/>
      <c r="EY637" s="71"/>
      <c r="EZ637" s="71"/>
      <c r="FA637" s="71"/>
      <c r="FB637" s="71"/>
      <c r="FC637" s="71"/>
      <c r="FD637" s="71"/>
      <c r="FE637" s="71"/>
      <c r="FF637" s="71"/>
      <c r="FG637" s="71"/>
      <c r="FH637" s="71"/>
      <c r="FI637" s="71"/>
      <c r="FJ637" s="71"/>
      <c r="FK637" s="71"/>
      <c r="FL637" s="71"/>
      <c r="FM637" s="71"/>
      <c r="FN637" s="71"/>
      <c r="FO637" s="71"/>
      <c r="FP637" s="71"/>
      <c r="FQ637" s="71"/>
      <c r="FR637" s="71"/>
      <c r="FS637" s="71"/>
      <c r="FT637" s="71"/>
      <c r="FU637" s="71"/>
      <c r="FV637" s="71"/>
      <c r="FW637" s="71"/>
      <c r="FX637" s="71"/>
      <c r="FY637" s="71"/>
      <c r="FZ637" s="71"/>
      <c r="GA637" s="71"/>
      <c r="GB637" s="71"/>
      <c r="GC637" s="71"/>
      <c r="GD637" s="71"/>
      <c r="GE637" s="71"/>
      <c r="GF637" s="71"/>
      <c r="GG637" s="71"/>
      <c r="GH637" s="71"/>
      <c r="GI637" s="71"/>
      <c r="GJ637" s="71"/>
      <c r="GK637" s="71"/>
      <c r="GL637" s="71"/>
      <c r="GM637" s="71"/>
      <c r="GN637" s="71"/>
      <c r="GO637" s="71"/>
      <c r="GP637" s="71"/>
      <c r="GQ637" s="71"/>
      <c r="GR637" s="71"/>
      <c r="GS637" s="71"/>
      <c r="GT637" s="71"/>
      <c r="GU637" s="71"/>
      <c r="GV637" s="71"/>
      <c r="GW637" s="71"/>
      <c r="GX637" s="71"/>
      <c r="GY637" s="71"/>
      <c r="GZ637" s="71"/>
      <c r="HA637" s="71"/>
      <c r="HB637" s="71"/>
      <c r="HC637" s="71"/>
      <c r="HD637" s="71"/>
      <c r="HE637" s="71"/>
      <c r="HF637" s="71"/>
      <c r="HG637" s="71"/>
      <c r="HH637" s="71"/>
      <c r="HI637" s="71"/>
      <c r="HJ637" s="71"/>
      <c r="HK637" s="71"/>
      <c r="HL637" s="71"/>
      <c r="HM637" s="71"/>
      <c r="HN637" s="71"/>
      <c r="HO637" s="71"/>
      <c r="HP637" s="71"/>
      <c r="HQ637" s="71"/>
      <c r="HR637" s="71"/>
      <c r="HS637" s="71"/>
      <c r="HT637" s="71"/>
      <c r="HU637" s="71"/>
      <c r="HV637" s="71"/>
      <c r="HW637" s="71"/>
      <c r="HX637" s="71"/>
      <c r="HY637" s="71"/>
      <c r="HZ637" s="71"/>
      <c r="IA637" s="71"/>
      <c r="IB637" s="71"/>
      <c r="IC637" s="71"/>
      <c r="ID637" s="71"/>
      <c r="IE637" s="71"/>
      <c r="IF637" s="71"/>
      <c r="IG637" s="71"/>
      <c r="IH637" s="71"/>
      <c r="II637" s="71"/>
      <c r="IJ637" s="71"/>
      <c r="IK637" s="71"/>
      <c r="IL637" s="71"/>
      <c r="IM637" s="71"/>
      <c r="IN637" s="71"/>
      <c r="IO637" s="71"/>
      <c r="IP637" s="71"/>
      <c r="IQ637" s="71"/>
      <c r="IR637" s="71"/>
      <c r="IS637" s="71"/>
      <c r="IT637" s="71"/>
      <c r="IU637" s="71"/>
      <c r="IV637" s="71"/>
      <c r="IW637" s="71"/>
      <c r="IX637" s="71"/>
      <c r="IY637" s="71"/>
      <c r="IZ637" s="71"/>
    </row>
    <row r="638" spans="1:1024" s="94" customFormat="1">
      <c r="A638" s="117"/>
      <c r="B638" s="118"/>
      <c r="C638" s="119"/>
      <c r="D638" s="120"/>
      <c r="E638" s="121" t="str">
        <f>IF(P638="T1",CONCATENATE("Total ",LOWER(AF638)),IF(P638="T2",CONCATENATE("Total ",LOWER(AG638)),IF(P638="T3",CONCATENATE("Total ",LOWER(AH638)),IF(P638="T4",CONCATENATE("Total ",LOWER(AI638)),IF(P638="T5",CONCATENATE("Total ",LOWER(AJ638)),"Total do item")))))</f>
        <v>Total cftv</v>
      </c>
      <c r="F638" s="122"/>
      <c r="G638" s="122"/>
      <c r="H638" s="122"/>
      <c r="I638" s="123"/>
      <c r="J638" s="124">
        <f>N638</f>
        <v>50832.61</v>
      </c>
      <c r="K638" s="125">
        <f>J638/N638</f>
        <v>1</v>
      </c>
      <c r="L638" s="125">
        <f>M638</f>
        <v>3.077518857037111E-3</v>
      </c>
      <c r="M638" s="126">
        <f>J638/$J$744</f>
        <v>3.077518857037111E-3</v>
      </c>
      <c r="N638" s="127">
        <f>IF(P638="T1",AA638,IF(P638="T2",AB638,IF(P638="T3",AC638,IF(P638="T4",AD638,IF(P638="T5",AE638,0)))))</f>
        <v>50832.61</v>
      </c>
      <c r="O638" s="127"/>
      <c r="P638" s="94" t="s">
        <v>483</v>
      </c>
      <c r="Q638"/>
      <c r="R638" s="128"/>
      <c r="S638" s="128"/>
      <c r="T638" s="89"/>
      <c r="U638" s="128">
        <f t="shared" si="543"/>
        <v>50832.61</v>
      </c>
      <c r="V638" s="96">
        <f t="shared" si="496"/>
        <v>1</v>
      </c>
      <c r="W638" s="96">
        <f t="shared" si="497"/>
        <v>1</v>
      </c>
      <c r="X638" s="96">
        <f t="shared" si="498"/>
        <v>14</v>
      </c>
      <c r="Y638" s="96">
        <f t="shared" si="499"/>
        <v>2</v>
      </c>
      <c r="Z638" s="96">
        <f t="shared" si="506"/>
        <v>0</v>
      </c>
      <c r="AA638" s="96">
        <f t="shared" si="500"/>
        <v>15932512.720000014</v>
      </c>
      <c r="AB638" s="96">
        <f t="shared" si="501"/>
        <v>15932512.720000014</v>
      </c>
      <c r="AC638" s="96">
        <f t="shared" si="502"/>
        <v>109081.62000000001</v>
      </c>
      <c r="AD638" s="96">
        <f t="shared" si="503"/>
        <v>50832.61</v>
      </c>
      <c r="AE638" s="96">
        <f t="shared" si="504"/>
        <v>1692527.0099999998</v>
      </c>
      <c r="AF638" s="97" t="str">
        <f t="shared" ref="AF638:AI639" si="545">IF($P638=AF$11,$D638,AF637)</f>
        <v>CENTRO INTEGRADO DE SAÚDE XANXERÊ</v>
      </c>
      <c r="AG638" s="97" t="str">
        <f t="shared" si="545"/>
        <v>CONSTRUÇÃO</v>
      </c>
      <c r="AH638" s="97" t="str">
        <f t="shared" si="545"/>
        <v>CABEAMENTO</v>
      </c>
      <c r="AI638" s="97" t="str">
        <f t="shared" si="545"/>
        <v>CFTV</v>
      </c>
      <c r="AJ638" s="97" t="s">
        <v>489</v>
      </c>
      <c r="AMI638"/>
      <c r="AMJ638"/>
    </row>
    <row r="639" spans="1:1024" s="156" customFormat="1" ht="15.75">
      <c r="A639" s="129" t="s">
        <v>702</v>
      </c>
      <c r="B639" s="130"/>
      <c r="C639" s="130"/>
      <c r="D639" s="131" t="s">
        <v>703</v>
      </c>
      <c r="E639" s="130"/>
      <c r="F639" s="130"/>
      <c r="G639" s="130"/>
      <c r="H639" s="130"/>
      <c r="I639" s="130"/>
      <c r="J639" s="130"/>
      <c r="K639" s="130"/>
      <c r="L639" s="132"/>
      <c r="M639" s="133"/>
      <c r="N639" s="94"/>
      <c r="O639" s="94"/>
      <c r="P639" s="94" t="s">
        <v>478</v>
      </c>
      <c r="Q639"/>
      <c r="R639" s="94"/>
      <c r="S639" s="94"/>
      <c r="T639" s="89"/>
      <c r="U639" s="128">
        <f>IF(OR(P639="T1",P639="T2",P639="T3",P639="T4",P639="T5"),N639,U641)</f>
        <v>37209.879999999997</v>
      </c>
      <c r="V639" s="96">
        <f t="shared" si="496"/>
        <v>1</v>
      </c>
      <c r="W639" s="96">
        <f t="shared" si="497"/>
        <v>1</v>
      </c>
      <c r="X639" s="96">
        <f t="shared" si="498"/>
        <v>14</v>
      </c>
      <c r="Y639" s="96">
        <f t="shared" si="499"/>
        <v>3</v>
      </c>
      <c r="Z639" s="96">
        <f t="shared" si="506"/>
        <v>0</v>
      </c>
      <c r="AA639" s="96">
        <f t="shared" si="500"/>
        <v>15932512.720000014</v>
      </c>
      <c r="AB639" s="96">
        <f t="shared" si="501"/>
        <v>15932512.720000014</v>
      </c>
      <c r="AC639" s="96">
        <f t="shared" si="502"/>
        <v>109081.62000000001</v>
      </c>
      <c r="AD639" s="96">
        <f t="shared" si="503"/>
        <v>0</v>
      </c>
      <c r="AE639" s="96">
        <f t="shared" si="504"/>
        <v>1692527.0099999998</v>
      </c>
      <c r="AF639" s="97" t="str">
        <f t="shared" si="545"/>
        <v>CENTRO INTEGRADO DE SAÚDE XANXERÊ</v>
      </c>
      <c r="AG639" s="97" t="str">
        <f t="shared" si="545"/>
        <v>CONSTRUÇÃO</v>
      </c>
      <c r="AH639" s="97" t="str">
        <f t="shared" si="545"/>
        <v>CABEAMENTO</v>
      </c>
      <c r="AI639" s="97" t="str">
        <f t="shared" si="545"/>
        <v>ALARME ANTI FURTO</v>
      </c>
      <c r="AJ639" s="97" t="s">
        <v>489</v>
      </c>
      <c r="AK639" s="94"/>
      <c r="AL639" s="94"/>
      <c r="AM639" s="94"/>
      <c r="AN639" s="94"/>
      <c r="AO639" s="94"/>
      <c r="AP639" s="94"/>
      <c r="AQ639" s="94"/>
      <c r="AR639" s="94"/>
      <c r="AS639" s="94"/>
      <c r="AT639" s="94"/>
      <c r="AU639" s="94"/>
      <c r="AV639" s="94"/>
      <c r="AW639" s="94"/>
      <c r="AX639" s="94"/>
      <c r="AY639" s="94"/>
      <c r="AZ639" s="94"/>
      <c r="BA639" s="94"/>
      <c r="BB639" s="94"/>
      <c r="BC639" s="94"/>
      <c r="BD639" s="94"/>
      <c r="BE639" s="94"/>
      <c r="BF639" s="96"/>
      <c r="BG639" s="96"/>
      <c r="BH639" s="96"/>
      <c r="BI639" s="96"/>
      <c r="BJ639" s="96"/>
      <c r="BK639" s="96"/>
      <c r="BL639" s="96"/>
      <c r="BM639" s="96"/>
      <c r="BN639" s="96"/>
      <c r="BO639" s="96"/>
      <c r="BP639" s="96"/>
      <c r="BQ639" s="96"/>
      <c r="BR639" s="96"/>
      <c r="BS639" s="96"/>
      <c r="BT639" s="96"/>
      <c r="BU639" s="96"/>
      <c r="BV639" s="96"/>
      <c r="BW639" s="96"/>
      <c r="BX639" s="96"/>
      <c r="BY639" s="96"/>
      <c r="BZ639" s="96"/>
      <c r="CA639" s="96"/>
      <c r="CB639" s="96"/>
      <c r="CC639" s="96"/>
      <c r="CD639" s="96"/>
      <c r="CE639" s="96"/>
      <c r="CF639" s="96"/>
      <c r="CG639" s="96"/>
      <c r="CH639" s="96"/>
      <c r="CI639" s="96"/>
      <c r="CJ639" s="96"/>
      <c r="CK639" s="96"/>
      <c r="CL639" s="96"/>
      <c r="CM639" s="96"/>
      <c r="CN639" s="96"/>
      <c r="CO639" s="96"/>
      <c r="CP639" s="96"/>
      <c r="CQ639" s="96"/>
      <c r="CR639" s="96"/>
      <c r="CS639" s="96"/>
      <c r="CT639" s="96"/>
      <c r="CU639" s="96"/>
      <c r="CV639" s="96"/>
      <c r="CW639" s="96"/>
      <c r="CX639" s="96"/>
      <c r="CY639" s="96"/>
      <c r="CZ639" s="96"/>
      <c r="DA639" s="96"/>
      <c r="DB639" s="96"/>
      <c r="DC639" s="96"/>
      <c r="DD639" s="96"/>
      <c r="DE639" s="96"/>
      <c r="DF639" s="96"/>
      <c r="DG639" s="96"/>
      <c r="DH639" s="96"/>
      <c r="DI639" s="96"/>
      <c r="DJ639" s="96"/>
      <c r="DK639" s="96"/>
      <c r="DL639" s="96"/>
      <c r="DM639" s="96"/>
      <c r="DN639" s="96"/>
      <c r="DO639" s="96"/>
      <c r="DP639" s="96"/>
      <c r="DQ639" s="96"/>
      <c r="DR639" s="96"/>
      <c r="DS639" s="96"/>
      <c r="DT639" s="96"/>
      <c r="DU639" s="96"/>
      <c r="DV639" s="96"/>
      <c r="DW639" s="96"/>
      <c r="DX639" s="96"/>
      <c r="DY639" s="96"/>
      <c r="DZ639" s="96"/>
      <c r="EA639" s="96"/>
      <c r="EB639" s="96"/>
      <c r="EC639" s="96"/>
      <c r="ED639" s="96"/>
      <c r="EE639" s="96"/>
      <c r="EF639" s="96"/>
      <c r="EG639" s="96"/>
      <c r="EH639" s="96"/>
      <c r="EI639" s="96"/>
      <c r="EJ639" s="96"/>
      <c r="EK639" s="96"/>
      <c r="EL639" s="96"/>
      <c r="EM639" s="96"/>
      <c r="EN639" s="96"/>
      <c r="EO639" s="96"/>
      <c r="EP639" s="96"/>
      <c r="EQ639" s="96"/>
      <c r="ER639" s="96"/>
      <c r="ES639" s="96"/>
      <c r="ET639" s="96"/>
      <c r="EU639" s="96"/>
      <c r="EV639" s="96"/>
      <c r="EW639" s="96"/>
      <c r="EX639" s="96"/>
      <c r="EY639" s="96"/>
      <c r="EZ639" s="96"/>
      <c r="FA639" s="96"/>
      <c r="FB639" s="96"/>
      <c r="FC639" s="96"/>
      <c r="FD639" s="96"/>
      <c r="FE639" s="96"/>
      <c r="FF639" s="96"/>
      <c r="FG639" s="96"/>
      <c r="FH639" s="96"/>
      <c r="FI639" s="96"/>
      <c r="FJ639" s="96"/>
      <c r="FK639" s="96"/>
      <c r="FL639" s="96"/>
      <c r="FM639" s="96"/>
      <c r="FN639" s="96"/>
      <c r="FO639" s="96"/>
      <c r="FP639" s="96"/>
      <c r="FQ639" s="96"/>
      <c r="FR639" s="96"/>
      <c r="FS639" s="96"/>
      <c r="FT639" s="96"/>
      <c r="FU639" s="96"/>
      <c r="FV639" s="96"/>
      <c r="FW639" s="96"/>
      <c r="FX639" s="96"/>
      <c r="FY639" s="96"/>
      <c r="FZ639" s="96"/>
      <c r="GA639" s="96"/>
      <c r="GB639" s="96"/>
      <c r="GC639" s="96"/>
      <c r="GD639" s="96"/>
      <c r="GE639" s="96"/>
      <c r="GF639" s="96"/>
      <c r="GG639" s="96"/>
      <c r="GH639" s="96"/>
      <c r="GI639" s="96"/>
      <c r="GJ639" s="96"/>
      <c r="GK639" s="96"/>
      <c r="GL639" s="96"/>
      <c r="GM639" s="96"/>
      <c r="GN639" s="96"/>
      <c r="GO639" s="96"/>
      <c r="GP639" s="96"/>
      <c r="GQ639" s="96"/>
      <c r="GR639" s="96"/>
      <c r="GS639" s="96"/>
      <c r="GT639" s="96"/>
      <c r="GU639" s="96"/>
      <c r="GV639" s="96"/>
      <c r="GW639" s="96"/>
      <c r="GX639" s="96"/>
      <c r="GY639" s="96"/>
      <c r="GZ639" s="96"/>
      <c r="HA639" s="96"/>
      <c r="HB639" s="96"/>
      <c r="HC639" s="96"/>
      <c r="HD639" s="96"/>
      <c r="HE639" s="96"/>
      <c r="HF639" s="96"/>
      <c r="HG639" s="96"/>
      <c r="HH639" s="96"/>
      <c r="HI639" s="96"/>
      <c r="HJ639" s="96"/>
      <c r="HK639" s="96"/>
      <c r="HL639" s="96"/>
      <c r="HM639" s="96"/>
      <c r="HN639" s="96"/>
      <c r="HO639" s="96"/>
      <c r="HP639" s="96"/>
      <c r="HQ639" s="96"/>
      <c r="HR639" s="96"/>
      <c r="HS639" s="96"/>
      <c r="HT639" s="96"/>
      <c r="HU639" s="96"/>
      <c r="HV639" s="96"/>
      <c r="HW639" s="96"/>
      <c r="HX639" s="96"/>
      <c r="HY639" s="96"/>
      <c r="HZ639" s="96"/>
      <c r="IA639" s="96"/>
      <c r="IB639" s="96"/>
      <c r="IC639" s="96"/>
      <c r="ID639" s="96"/>
      <c r="IE639" s="96"/>
      <c r="IF639" s="96"/>
      <c r="IG639" s="96"/>
      <c r="IH639" s="96"/>
      <c r="II639" s="96"/>
      <c r="IJ639" s="96"/>
      <c r="IK639" s="96"/>
      <c r="IL639" s="96"/>
      <c r="IM639" s="96"/>
      <c r="IN639" s="96"/>
      <c r="IO639" s="96"/>
      <c r="IP639" s="96"/>
      <c r="IQ639" s="96"/>
      <c r="IR639" s="96"/>
      <c r="IS639" s="96"/>
      <c r="IT639" s="96"/>
      <c r="IU639" s="96"/>
      <c r="IV639" s="96"/>
      <c r="IW639" s="96"/>
      <c r="IX639" s="96"/>
      <c r="IY639" s="96"/>
      <c r="IZ639" s="96"/>
    </row>
    <row r="640" spans="1:1024" s="115" customFormat="1" ht="25.5">
      <c r="A640" s="103" t="str">
        <f>IF(AND(A639&gt;0,B639&lt;=0),CONCATENATE(A639,".1"),IF(IFERROR(RIGHT(A639,4)*1,0)&gt;999,CONCATENATE(LEFT(A639,LEN(A639)*1-4),RIGHT(A639,4)*1+1),IF(IFERROR(RIGHT(A639,3)*1,0)&gt;99,CONCATENATE(LEFT(A639,LEN(A639)*1-3),RIGHT(A639,3)*1+1),IF(IFERROR(RIGHT(A639,2)*1,0)&gt;9,CONCATENATE(LEFT(A639,LEN(A639)*1-2),RIGHT(A639,2)*1+1),CONCATENATE(LEFT(A639,LEN(A639)*1-1),RIGHT(A639)*1+1)))))</f>
        <v>1.14.3.1</v>
      </c>
      <c r="B640" s="52">
        <v>2814</v>
      </c>
      <c r="C640" s="64" t="s">
        <v>491</v>
      </c>
      <c r="D640" s="159" t="str">
        <f>O640</f>
        <v>Sensor de presença infravermelho passivo com fio, alcance 12 m, ângulo 115º de cobertura – fornecimento e instalação</v>
      </c>
      <c r="E640" s="163" t="str">
        <f>N640</f>
        <v>un</v>
      </c>
      <c r="F640" s="55" t="s">
        <v>655</v>
      </c>
      <c r="G640" s="55">
        <v>75</v>
      </c>
      <c r="H640" s="55">
        <f>M640</f>
        <v>46.7</v>
      </c>
      <c r="I640" s="55">
        <f>TRUNC(H640*(1+$L$9),2)</f>
        <v>58.37</v>
      </c>
      <c r="J640" s="106">
        <f>TRUNC(I640*G640,2)</f>
        <v>4377.75</v>
      </c>
      <c r="K640" s="107">
        <f>J640/U640</f>
        <v>0.11765020473057157</v>
      </c>
      <c r="L640" s="107">
        <f>J640/$J$744</f>
        <v>2.6503868631561929E-4</v>
      </c>
      <c r="M640" s="108">
        <v>46.7</v>
      </c>
      <c r="N640" s="109" t="s">
        <v>609</v>
      </c>
      <c r="O640" s="110" t="s">
        <v>2253</v>
      </c>
      <c r="P640" s="111"/>
      <c r="Q640" s="112"/>
      <c r="R640" s="111"/>
      <c r="S640" s="111"/>
      <c r="T640" s="113"/>
      <c r="U640" s="114">
        <f>IF(OR(P640="T1",P640="T2",P640="T3",P640="T4",P640="T5"),N640,U641)</f>
        <v>37209.879999999997</v>
      </c>
      <c r="V640" s="71">
        <f t="shared" si="496"/>
        <v>1</v>
      </c>
      <c r="W640" s="71">
        <f t="shared" si="497"/>
        <v>1</v>
      </c>
      <c r="X640" s="71">
        <f t="shared" si="498"/>
        <v>14</v>
      </c>
      <c r="Y640" s="71">
        <f t="shared" si="499"/>
        <v>3</v>
      </c>
      <c r="Z640" s="71">
        <f t="shared" si="506"/>
        <v>0</v>
      </c>
      <c r="AA640" s="71">
        <f t="shared" si="500"/>
        <v>15936890.470000014</v>
      </c>
      <c r="AB640" s="71">
        <f t="shared" si="501"/>
        <v>15936890.470000014</v>
      </c>
      <c r="AC640" s="71">
        <f t="shared" si="502"/>
        <v>113459.37000000001</v>
      </c>
      <c r="AD640" s="71">
        <f t="shared" si="503"/>
        <v>4377.75</v>
      </c>
      <c r="AE640" s="71">
        <f t="shared" si="504"/>
        <v>1696904.7599999998</v>
      </c>
      <c r="AF640" s="90" t="str">
        <f t="shared" ref="AF640:AI642" si="546">IF($O640=AF$12,$D640,AF639)</f>
        <v>CENTRO INTEGRADO DE SAÚDE XANXERÊ</v>
      </c>
      <c r="AG640" s="90" t="str">
        <f t="shared" si="546"/>
        <v>CONSTRUÇÃO</v>
      </c>
      <c r="AH640" s="90" t="str">
        <f t="shared" si="546"/>
        <v>CABEAMENTO</v>
      </c>
      <c r="AI640" s="90" t="str">
        <f t="shared" si="546"/>
        <v>ALARME ANTI FURTO</v>
      </c>
      <c r="AJ640" s="90" t="s">
        <v>489</v>
      </c>
      <c r="AK640" s="71"/>
      <c r="AL640" s="71"/>
      <c r="AM640" s="71"/>
      <c r="AN640" s="71"/>
      <c r="AO640" s="71"/>
      <c r="AP640" s="71"/>
      <c r="AQ640" s="71"/>
      <c r="AR640" s="71"/>
      <c r="AS640" s="71"/>
      <c r="AT640" s="71"/>
      <c r="AU640" s="71"/>
      <c r="AV640" s="71"/>
      <c r="AW640" s="71"/>
      <c r="AX640" s="71"/>
      <c r="AY640" s="71"/>
      <c r="AZ640" s="71"/>
      <c r="BA640" s="71"/>
      <c r="BB640" s="71"/>
      <c r="BC640" s="71"/>
      <c r="BD640" s="71"/>
      <c r="BE640" s="71"/>
      <c r="BF640" s="71"/>
      <c r="BG640" s="71"/>
      <c r="BH640" s="71"/>
      <c r="BI640" s="71"/>
      <c r="BJ640" s="71"/>
      <c r="BK640" s="71"/>
      <c r="BL640" s="71"/>
      <c r="BM640" s="71"/>
      <c r="BN640" s="71"/>
      <c r="BO640" s="71"/>
      <c r="BP640" s="71"/>
      <c r="BQ640" s="71"/>
      <c r="BR640" s="71"/>
      <c r="BS640" s="71"/>
      <c r="BT640" s="71"/>
      <c r="BU640" s="71"/>
      <c r="BV640" s="71"/>
      <c r="BW640" s="71"/>
      <c r="BX640" s="71"/>
      <c r="BY640" s="71"/>
      <c r="BZ640" s="71"/>
      <c r="CA640" s="71"/>
      <c r="CB640" s="71"/>
      <c r="CC640" s="71"/>
      <c r="CD640" s="71"/>
      <c r="CE640" s="71"/>
      <c r="CF640" s="71"/>
      <c r="CG640" s="71"/>
      <c r="CH640" s="71"/>
      <c r="CI640" s="71"/>
      <c r="CJ640" s="71"/>
      <c r="CK640" s="71"/>
      <c r="CL640" s="71"/>
      <c r="CM640" s="71"/>
      <c r="CN640" s="71"/>
      <c r="CO640" s="71"/>
      <c r="CP640" s="71"/>
      <c r="CQ640" s="71"/>
      <c r="CR640" s="71"/>
      <c r="CS640" s="71"/>
      <c r="CT640" s="71"/>
      <c r="CU640" s="71"/>
      <c r="CV640" s="71"/>
      <c r="CW640" s="71"/>
      <c r="CX640" s="71"/>
      <c r="CY640" s="71"/>
      <c r="CZ640" s="71"/>
      <c r="DA640" s="71"/>
      <c r="DB640" s="71"/>
      <c r="DC640" s="71"/>
      <c r="DD640" s="71"/>
      <c r="DE640" s="71"/>
      <c r="DF640" s="71"/>
      <c r="DG640" s="71"/>
      <c r="DH640" s="71"/>
      <c r="DI640" s="71"/>
      <c r="DJ640" s="71"/>
      <c r="DK640" s="71"/>
      <c r="DL640" s="71"/>
      <c r="DM640" s="71"/>
      <c r="DN640" s="71"/>
      <c r="DO640" s="71"/>
      <c r="DP640" s="71"/>
      <c r="DQ640" s="71"/>
      <c r="DR640" s="71"/>
      <c r="DS640" s="71"/>
      <c r="DT640" s="71"/>
      <c r="DU640" s="71"/>
      <c r="DV640" s="71"/>
      <c r="DW640" s="71"/>
      <c r="DX640" s="71"/>
      <c r="DY640" s="71"/>
      <c r="DZ640" s="71"/>
      <c r="EA640" s="71"/>
      <c r="EB640" s="71"/>
      <c r="EC640" s="71"/>
      <c r="ED640" s="71"/>
      <c r="EE640" s="71"/>
      <c r="EF640" s="71"/>
      <c r="EG640" s="71"/>
      <c r="EH640" s="71"/>
      <c r="EI640" s="71"/>
      <c r="EJ640" s="71"/>
      <c r="EK640" s="71"/>
      <c r="EL640" s="71"/>
      <c r="EM640" s="71"/>
      <c r="EN640" s="71"/>
      <c r="EO640" s="71"/>
      <c r="EP640" s="71"/>
      <c r="EQ640" s="71"/>
      <c r="ER640" s="71"/>
      <c r="ES640" s="71"/>
      <c r="ET640" s="71"/>
      <c r="EU640" s="71"/>
      <c r="EV640" s="71"/>
      <c r="EW640" s="71"/>
      <c r="EX640" s="71"/>
      <c r="EY640" s="71"/>
      <c r="EZ640" s="71"/>
      <c r="FA640" s="71"/>
      <c r="FB640" s="71"/>
      <c r="FC640" s="71"/>
      <c r="FD640" s="71"/>
      <c r="FE640" s="71"/>
      <c r="FF640" s="71"/>
      <c r="FG640" s="71"/>
      <c r="FH640" s="71"/>
      <c r="FI640" s="71"/>
      <c r="FJ640" s="71"/>
      <c r="FK640" s="71"/>
      <c r="FL640" s="71"/>
      <c r="FM640" s="71"/>
      <c r="FN640" s="71"/>
      <c r="FO640" s="71"/>
      <c r="FP640" s="71"/>
      <c r="FQ640" s="71"/>
      <c r="FR640" s="71"/>
      <c r="FS640" s="71"/>
      <c r="FT640" s="71"/>
      <c r="FU640" s="71"/>
      <c r="FV640" s="71"/>
      <c r="FW640" s="71"/>
      <c r="FX640" s="71"/>
      <c r="FY640" s="71"/>
      <c r="FZ640" s="71"/>
      <c r="GA640" s="71"/>
      <c r="GB640" s="71"/>
      <c r="GC640" s="71"/>
      <c r="GD640" s="71"/>
      <c r="GE640" s="71"/>
      <c r="GF640" s="71"/>
      <c r="GG640" s="71"/>
      <c r="GH640" s="71"/>
      <c r="GI640" s="71"/>
      <c r="GJ640" s="71"/>
      <c r="GK640" s="71"/>
      <c r="GL640" s="71"/>
      <c r="GM640" s="71"/>
      <c r="GN640" s="71"/>
      <c r="GO640" s="71"/>
      <c r="GP640" s="71"/>
      <c r="GQ640" s="71"/>
      <c r="GR640" s="71"/>
      <c r="GS640" s="71"/>
      <c r="GT640" s="71"/>
      <c r="GU640" s="71"/>
      <c r="GV640" s="71"/>
      <c r="GW640" s="71"/>
      <c r="GX640" s="71"/>
      <c r="GY640" s="71"/>
      <c r="GZ640" s="71"/>
      <c r="HA640" s="71"/>
      <c r="HB640" s="71"/>
      <c r="HC640" s="71"/>
      <c r="HD640" s="71"/>
      <c r="HE640" s="71"/>
      <c r="HF640" s="71"/>
      <c r="HG640" s="71"/>
      <c r="HH640" s="71"/>
      <c r="HI640" s="71"/>
      <c r="HJ640" s="71"/>
      <c r="HK640" s="71"/>
      <c r="HL640" s="71"/>
      <c r="HM640" s="71"/>
      <c r="HN640" s="71"/>
      <c r="HO640" s="71"/>
      <c r="HP640" s="71"/>
      <c r="HQ640" s="71"/>
      <c r="HR640" s="71"/>
      <c r="HS640" s="71"/>
      <c r="HT640" s="71"/>
      <c r="HU640" s="71"/>
      <c r="HV640" s="71"/>
      <c r="HW640" s="71"/>
      <c r="HX640" s="71"/>
      <c r="HY640" s="71"/>
      <c r="HZ640" s="71"/>
      <c r="IA640" s="71"/>
      <c r="IB640" s="71"/>
      <c r="IC640" s="71"/>
      <c r="ID640" s="71"/>
      <c r="IE640" s="71"/>
      <c r="IF640" s="71"/>
      <c r="IG640" s="71"/>
      <c r="IH640" s="71"/>
      <c r="II640" s="71"/>
      <c r="IJ640" s="71"/>
      <c r="IK640" s="71"/>
      <c r="IL640" s="71"/>
      <c r="IM640" s="71"/>
      <c r="IN640" s="71"/>
      <c r="IO640" s="71"/>
      <c r="IP640" s="71"/>
      <c r="IQ640" s="71"/>
      <c r="IR640" s="71"/>
      <c r="IS640" s="71"/>
      <c r="IT640" s="71"/>
      <c r="IU640" s="71"/>
      <c r="IV640" s="71"/>
      <c r="IW640" s="71"/>
      <c r="IX640" s="71"/>
      <c r="IY640" s="71"/>
      <c r="IZ640" s="71"/>
    </row>
    <row r="641" spans="1:1024" s="115" customFormat="1">
      <c r="A641" s="103" t="str">
        <f>IF(AND(A640&gt;0,B640&lt;=0),CONCATENATE(A640,".1"),IF(IFERROR(RIGHT(A640,4)*1,0)&gt;999,CONCATENATE(LEFT(A640,LEN(A640)*1-4),RIGHT(A640,4)*1+1),IF(IFERROR(RIGHT(A640,3)*1,0)&gt;99,CONCATENATE(LEFT(A640,LEN(A640)*1-3),RIGHT(A640,3)*1+1),IF(IFERROR(RIGHT(A640,2)*1,0)&gt;9,CONCATENATE(LEFT(A640,LEN(A640)*1-2),RIGHT(A640,2)*1+1),CONCATENATE(LEFT(A640,LEN(A640)*1-1),RIGHT(A640)*1+1)))))</f>
        <v>1.14.3.2</v>
      </c>
      <c r="B641" s="60">
        <v>222</v>
      </c>
      <c r="C641" s="64" t="s">
        <v>491</v>
      </c>
      <c r="D641" s="159" t="s">
        <v>704</v>
      </c>
      <c r="E641" s="163" t="str">
        <f>N641</f>
        <v>un</v>
      </c>
      <c r="F641" s="55" t="s">
        <v>655</v>
      </c>
      <c r="G641" s="55">
        <v>1</v>
      </c>
      <c r="H641" s="55">
        <f>M641</f>
        <v>1245.71</v>
      </c>
      <c r="I641" s="55">
        <f>TRUNC(H641*(1+$L$9),2)</f>
        <v>1557.13</v>
      </c>
      <c r="J641" s="106">
        <f>TRUNC(I641*G641,2)</f>
        <v>1557.13</v>
      </c>
      <c r="K641" s="107">
        <f>J641/U641</f>
        <v>4.1847219071923916E-2</v>
      </c>
      <c r="L641" s="107">
        <f>J641/$J$744</f>
        <v>9.4272100878908181E-5</v>
      </c>
      <c r="M641" s="108">
        <v>1245.71</v>
      </c>
      <c r="N641" s="109" t="s">
        <v>609</v>
      </c>
      <c r="O641" s="110" t="s">
        <v>2036</v>
      </c>
      <c r="P641" s="111"/>
      <c r="Q641" s="112"/>
      <c r="R641" s="111"/>
      <c r="S641" s="111"/>
      <c r="T641" s="113"/>
      <c r="U641" s="114">
        <f>IF(OR(P641="T1",P641="T2",P641="T3",P641="T4",P641="T5"),N641,U642)</f>
        <v>37209.879999999997</v>
      </c>
      <c r="V641" s="71">
        <f t="shared" si="496"/>
        <v>1</v>
      </c>
      <c r="W641" s="71">
        <f t="shared" si="497"/>
        <v>1</v>
      </c>
      <c r="X641" s="71">
        <f t="shared" si="498"/>
        <v>14</v>
      </c>
      <c r="Y641" s="71">
        <f t="shared" si="499"/>
        <v>3</v>
      </c>
      <c r="Z641" s="71">
        <f t="shared" si="506"/>
        <v>0</v>
      </c>
      <c r="AA641" s="71">
        <f t="shared" si="500"/>
        <v>15938447.600000015</v>
      </c>
      <c r="AB641" s="71">
        <f t="shared" si="501"/>
        <v>15938447.600000015</v>
      </c>
      <c r="AC641" s="71">
        <f t="shared" si="502"/>
        <v>115016.50000000001</v>
      </c>
      <c r="AD641" s="71">
        <f t="shared" si="503"/>
        <v>5934.88</v>
      </c>
      <c r="AE641" s="71">
        <f t="shared" si="504"/>
        <v>1698461.8899999997</v>
      </c>
      <c r="AF641" s="90" t="str">
        <f t="shared" si="546"/>
        <v>CENTRO INTEGRADO DE SAÚDE XANXERÊ</v>
      </c>
      <c r="AG641" s="90" t="str">
        <f t="shared" si="546"/>
        <v>CONSTRUÇÃO</v>
      </c>
      <c r="AH641" s="90" t="str">
        <f t="shared" si="546"/>
        <v>CABEAMENTO</v>
      </c>
      <c r="AI641" s="90" t="str">
        <f t="shared" si="546"/>
        <v>ALARME ANTI FURTO</v>
      </c>
      <c r="AJ641" s="90" t="s">
        <v>489</v>
      </c>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71"/>
      <c r="CA641" s="71"/>
      <c r="CB641" s="71"/>
      <c r="CC641" s="71"/>
      <c r="CD641" s="71"/>
      <c r="CE641" s="71"/>
      <c r="CF641" s="71"/>
      <c r="CG641" s="71"/>
      <c r="CH641" s="71"/>
      <c r="CI641" s="71"/>
      <c r="CJ641" s="71"/>
      <c r="CK641" s="71"/>
      <c r="CL641" s="71"/>
      <c r="CM641" s="71"/>
      <c r="CN641" s="71"/>
      <c r="CO641" s="71"/>
      <c r="CP641" s="71"/>
      <c r="CQ641" s="71"/>
      <c r="CR641" s="71"/>
      <c r="CS641" s="71"/>
      <c r="CT641" s="71"/>
      <c r="CU641" s="71"/>
      <c r="CV641" s="71"/>
      <c r="CW641" s="71"/>
      <c r="CX641" s="71"/>
      <c r="CY641" s="71"/>
      <c r="CZ641" s="71"/>
      <c r="DA641" s="71"/>
      <c r="DB641" s="71"/>
      <c r="DC641" s="71"/>
      <c r="DD641" s="71"/>
      <c r="DE641" s="71"/>
      <c r="DF641" s="71"/>
      <c r="DG641" s="71"/>
      <c r="DH641" s="71"/>
      <c r="DI641" s="71"/>
      <c r="DJ641" s="71"/>
      <c r="DK641" s="71"/>
      <c r="DL641" s="71"/>
      <c r="DM641" s="71"/>
      <c r="DN641" s="71"/>
      <c r="DO641" s="71"/>
      <c r="DP641" s="71"/>
      <c r="DQ641" s="71"/>
      <c r="DR641" s="71"/>
      <c r="DS641" s="71"/>
      <c r="DT641" s="71"/>
      <c r="DU641" s="71"/>
      <c r="DV641" s="71"/>
      <c r="DW641" s="71"/>
      <c r="DX641" s="71"/>
      <c r="DY641" s="71"/>
      <c r="DZ641" s="71"/>
      <c r="EA641" s="71"/>
      <c r="EB641" s="71"/>
      <c r="EC641" s="71"/>
      <c r="ED641" s="71"/>
      <c r="EE641" s="71"/>
      <c r="EF641" s="71"/>
      <c r="EG641" s="71"/>
      <c r="EH641" s="71"/>
      <c r="EI641" s="71"/>
      <c r="EJ641" s="71"/>
      <c r="EK641" s="71"/>
      <c r="EL641" s="71"/>
      <c r="EM641" s="71"/>
      <c r="EN641" s="71"/>
      <c r="EO641" s="71"/>
      <c r="EP641" s="71"/>
      <c r="EQ641" s="71"/>
      <c r="ER641" s="71"/>
      <c r="ES641" s="71"/>
      <c r="ET641" s="71"/>
      <c r="EU641" s="71"/>
      <c r="EV641" s="71"/>
      <c r="EW641" s="71"/>
      <c r="EX641" s="71"/>
      <c r="EY641" s="71"/>
      <c r="EZ641" s="71"/>
      <c r="FA641" s="71"/>
      <c r="FB641" s="71"/>
      <c r="FC641" s="71"/>
      <c r="FD641" s="71"/>
      <c r="FE641" s="71"/>
      <c r="FF641" s="71"/>
      <c r="FG641" s="71"/>
      <c r="FH641" s="71"/>
      <c r="FI641" s="71"/>
      <c r="FJ641" s="71"/>
      <c r="FK641" s="71"/>
      <c r="FL641" s="71"/>
      <c r="FM641" s="71"/>
      <c r="FN641" s="71"/>
      <c r="FO641" s="71"/>
      <c r="FP641" s="71"/>
      <c r="FQ641" s="71"/>
      <c r="FR641" s="71"/>
      <c r="FS641" s="71"/>
      <c r="FT641" s="71"/>
      <c r="FU641" s="71"/>
      <c r="FV641" s="71"/>
      <c r="FW641" s="71"/>
      <c r="FX641" s="71"/>
      <c r="FY641" s="71"/>
      <c r="FZ641" s="71"/>
      <c r="GA641" s="71"/>
      <c r="GB641" s="71"/>
      <c r="GC641" s="71"/>
      <c r="GD641" s="71"/>
      <c r="GE641" s="71"/>
      <c r="GF641" s="71"/>
      <c r="GG641" s="71"/>
      <c r="GH641" s="71"/>
      <c r="GI641" s="71"/>
      <c r="GJ641" s="71"/>
      <c r="GK641" s="71"/>
      <c r="GL641" s="71"/>
      <c r="GM641" s="71"/>
      <c r="GN641" s="71"/>
      <c r="GO641" s="71"/>
      <c r="GP641" s="71"/>
      <c r="GQ641" s="71"/>
      <c r="GR641" s="71"/>
      <c r="GS641" s="71"/>
      <c r="GT641" s="71"/>
      <c r="GU641" s="71"/>
      <c r="GV641" s="71"/>
      <c r="GW641" s="71"/>
      <c r="GX641" s="71"/>
      <c r="GY641" s="71"/>
      <c r="GZ641" s="71"/>
      <c r="HA641" s="71"/>
      <c r="HB641" s="71"/>
      <c r="HC641" s="71"/>
      <c r="HD641" s="71"/>
      <c r="HE641" s="71"/>
      <c r="HF641" s="71"/>
      <c r="HG641" s="71"/>
      <c r="HH641" s="71"/>
      <c r="HI641" s="71"/>
      <c r="HJ641" s="71"/>
      <c r="HK641" s="71"/>
      <c r="HL641" s="71"/>
      <c r="HM641" s="71"/>
      <c r="HN641" s="71"/>
      <c r="HO641" s="71"/>
      <c r="HP641" s="71"/>
      <c r="HQ641" s="71"/>
      <c r="HR641" s="71"/>
      <c r="HS641" s="71"/>
      <c r="HT641" s="71"/>
      <c r="HU641" s="71"/>
      <c r="HV641" s="71"/>
      <c r="HW641" s="71"/>
      <c r="HX641" s="71"/>
      <c r="HY641" s="71"/>
      <c r="HZ641" s="71"/>
      <c r="IA641" s="71"/>
      <c r="IB641" s="71"/>
      <c r="IC641" s="71"/>
      <c r="ID641" s="71"/>
      <c r="IE641" s="71"/>
      <c r="IF641" s="71"/>
      <c r="IG641" s="71"/>
      <c r="IH641" s="71"/>
      <c r="II641" s="71"/>
      <c r="IJ641" s="71"/>
      <c r="IK641" s="71"/>
      <c r="IL641" s="71"/>
      <c r="IM641" s="71"/>
      <c r="IN641" s="71"/>
      <c r="IO641" s="71"/>
      <c r="IP641" s="71"/>
      <c r="IQ641" s="71"/>
      <c r="IR641" s="71"/>
      <c r="IS641" s="71"/>
      <c r="IT641" s="71"/>
      <c r="IU641" s="71"/>
      <c r="IV641" s="71"/>
      <c r="IW641" s="71"/>
      <c r="IX641" s="71"/>
      <c r="IY641" s="71"/>
      <c r="IZ641" s="71"/>
    </row>
    <row r="642" spans="1:1024" s="115" customFormat="1">
      <c r="A642" s="103" t="str">
        <f>IF(AND(A641&gt;0,B641&lt;=0),CONCATENATE(A641,".1"),IF(IFERROR(RIGHT(A641,4)*1,0)&gt;999,CONCATENATE(LEFT(A641,LEN(A641)*1-4),RIGHT(A641,4)*1+1),IF(IFERROR(RIGHT(A641,3)*1,0)&gt;99,CONCATENATE(LEFT(A641,LEN(A641)*1-3),RIGHT(A641,3)*1+1),IF(IFERROR(RIGHT(A641,2)*1,0)&gt;9,CONCATENATE(LEFT(A641,LEN(A641)*1-2),RIGHT(A641,2)*1+1),CONCATENATE(LEFT(A641,LEN(A641)*1-1),RIGHT(A641)*1+1)))))</f>
        <v>1.14.3.3</v>
      </c>
      <c r="B642" s="52">
        <v>911</v>
      </c>
      <c r="C642" s="64" t="s">
        <v>491</v>
      </c>
      <c r="D642" s="164" t="s">
        <v>700</v>
      </c>
      <c r="E642" s="163" t="s">
        <v>657</v>
      </c>
      <c r="F642" s="55" t="s">
        <v>705</v>
      </c>
      <c r="G642" s="55">
        <v>4500</v>
      </c>
      <c r="H642" s="55">
        <f>M642</f>
        <v>5.56</v>
      </c>
      <c r="I642" s="55">
        <f>TRUNC(H642*(1+$L$9),2)</f>
        <v>6.95</v>
      </c>
      <c r="J642" s="106">
        <f>TRUNC(I642*G642,2)</f>
        <v>31275</v>
      </c>
      <c r="K642" s="107">
        <f>J642/U642</f>
        <v>0.84050257619750457</v>
      </c>
      <c r="L642" s="107">
        <f>J642/$J$744</f>
        <v>1.8934578069832661E-3</v>
      </c>
      <c r="M642" s="108">
        <v>5.56</v>
      </c>
      <c r="N642" s="109" t="s">
        <v>657</v>
      </c>
      <c r="O642" s="110" t="s">
        <v>2133</v>
      </c>
      <c r="P642" s="111"/>
      <c r="Q642" s="112"/>
      <c r="R642" s="111"/>
      <c r="S642" s="111"/>
      <c r="T642" s="113"/>
      <c r="U642" s="114">
        <f>IF(OR(P642="T1",P642="T2",P642="T3",P642="T4",P642="T5"),N642,U643)</f>
        <v>37209.879999999997</v>
      </c>
      <c r="V642" s="71">
        <f t="shared" si="496"/>
        <v>1</v>
      </c>
      <c r="W642" s="71">
        <f t="shared" si="497"/>
        <v>1</v>
      </c>
      <c r="X642" s="71">
        <f t="shared" si="498"/>
        <v>14</v>
      </c>
      <c r="Y642" s="71">
        <f t="shared" si="499"/>
        <v>3</v>
      </c>
      <c r="Z642" s="71">
        <f t="shared" si="506"/>
        <v>0</v>
      </c>
      <c r="AA642" s="71">
        <f t="shared" si="500"/>
        <v>15969722.600000015</v>
      </c>
      <c r="AB642" s="71">
        <f t="shared" si="501"/>
        <v>15969722.600000015</v>
      </c>
      <c r="AC642" s="71">
        <f t="shared" si="502"/>
        <v>146291.5</v>
      </c>
      <c r="AD642" s="71">
        <f t="shared" si="503"/>
        <v>37209.879999999997</v>
      </c>
      <c r="AE642" s="71">
        <f t="shared" si="504"/>
        <v>1729736.8899999997</v>
      </c>
      <c r="AF642" s="90" t="str">
        <f t="shared" si="546"/>
        <v>CENTRO INTEGRADO DE SAÚDE XANXERÊ</v>
      </c>
      <c r="AG642" s="90" t="str">
        <f t="shared" si="546"/>
        <v>CONSTRUÇÃO</v>
      </c>
      <c r="AH642" s="90" t="str">
        <f t="shared" si="546"/>
        <v>CABEAMENTO</v>
      </c>
      <c r="AI642" s="90" t="str">
        <f t="shared" si="546"/>
        <v>ALARME ANTI FURTO</v>
      </c>
      <c r="AJ642" s="90" t="s">
        <v>489</v>
      </c>
      <c r="AK642" s="71"/>
      <c r="AL642" s="71"/>
      <c r="AM642" s="71"/>
      <c r="AN642" s="71"/>
      <c r="AO642" s="71"/>
      <c r="AP642" s="71"/>
      <c r="AQ642" s="71"/>
      <c r="AR642" s="71"/>
      <c r="AS642" s="71"/>
      <c r="AT642" s="71"/>
      <c r="AU642" s="71"/>
      <c r="AV642" s="71"/>
      <c r="AW642" s="71"/>
      <c r="AX642" s="71"/>
      <c r="AY642" s="71"/>
      <c r="AZ642" s="71"/>
      <c r="BA642" s="71"/>
      <c r="BB642" s="71"/>
      <c r="BC642" s="71"/>
      <c r="BD642" s="71"/>
      <c r="BE642" s="71"/>
      <c r="BF642" s="71"/>
      <c r="BG642" s="71"/>
      <c r="BH642" s="71"/>
      <c r="BI642" s="71"/>
      <c r="BJ642" s="71"/>
      <c r="BK642" s="71"/>
      <c r="BL642" s="71"/>
      <c r="BM642" s="71"/>
      <c r="BN642" s="71"/>
      <c r="BO642" s="71"/>
      <c r="BP642" s="71"/>
      <c r="BQ642" s="71"/>
      <c r="BR642" s="71"/>
      <c r="BS642" s="71"/>
      <c r="BT642" s="71"/>
      <c r="BU642" s="71"/>
      <c r="BV642" s="71"/>
      <c r="BW642" s="71"/>
      <c r="BX642" s="71"/>
      <c r="BY642" s="71"/>
      <c r="BZ642" s="71"/>
      <c r="CA642" s="71"/>
      <c r="CB642" s="71"/>
      <c r="CC642" s="71"/>
      <c r="CD642" s="71"/>
      <c r="CE642" s="71"/>
      <c r="CF642" s="71"/>
      <c r="CG642" s="71"/>
      <c r="CH642" s="71"/>
      <c r="CI642" s="71"/>
      <c r="CJ642" s="71"/>
      <c r="CK642" s="71"/>
      <c r="CL642" s="71"/>
      <c r="CM642" s="71"/>
      <c r="CN642" s="71"/>
      <c r="CO642" s="71"/>
      <c r="CP642" s="71"/>
      <c r="CQ642" s="71"/>
      <c r="CR642" s="71"/>
      <c r="CS642" s="71"/>
      <c r="CT642" s="71"/>
      <c r="CU642" s="71"/>
      <c r="CV642" s="71"/>
      <c r="CW642" s="71"/>
      <c r="CX642" s="71"/>
      <c r="CY642" s="71"/>
      <c r="CZ642" s="71"/>
      <c r="DA642" s="71"/>
      <c r="DB642" s="71"/>
      <c r="DC642" s="71"/>
      <c r="DD642" s="71"/>
      <c r="DE642" s="71"/>
      <c r="DF642" s="71"/>
      <c r="DG642" s="71"/>
      <c r="DH642" s="71"/>
      <c r="DI642" s="71"/>
      <c r="DJ642" s="71"/>
      <c r="DK642" s="71"/>
      <c r="DL642" s="71"/>
      <c r="DM642" s="71"/>
      <c r="DN642" s="71"/>
      <c r="DO642" s="71"/>
      <c r="DP642" s="71"/>
      <c r="DQ642" s="71"/>
      <c r="DR642" s="71"/>
      <c r="DS642" s="71"/>
      <c r="DT642" s="71"/>
      <c r="DU642" s="71"/>
      <c r="DV642" s="71"/>
      <c r="DW642" s="71"/>
      <c r="DX642" s="71"/>
      <c r="DY642" s="71"/>
      <c r="DZ642" s="71"/>
      <c r="EA642" s="71"/>
      <c r="EB642" s="71"/>
      <c r="EC642" s="71"/>
      <c r="ED642" s="71"/>
      <c r="EE642" s="71"/>
      <c r="EF642" s="71"/>
      <c r="EG642" s="71"/>
      <c r="EH642" s="71"/>
      <c r="EI642" s="71"/>
      <c r="EJ642" s="71"/>
      <c r="EK642" s="71"/>
      <c r="EL642" s="71"/>
      <c r="EM642" s="71"/>
      <c r="EN642" s="71"/>
      <c r="EO642" s="71"/>
      <c r="EP642" s="71"/>
      <c r="EQ642" s="71"/>
      <c r="ER642" s="71"/>
      <c r="ES642" s="71"/>
      <c r="ET642" s="71"/>
      <c r="EU642" s="71"/>
      <c r="EV642" s="71"/>
      <c r="EW642" s="71"/>
      <c r="EX642" s="71"/>
      <c r="EY642" s="71"/>
      <c r="EZ642" s="71"/>
      <c r="FA642" s="71"/>
      <c r="FB642" s="71"/>
      <c r="FC642" s="71"/>
      <c r="FD642" s="71"/>
      <c r="FE642" s="71"/>
      <c r="FF642" s="71"/>
      <c r="FG642" s="71"/>
      <c r="FH642" s="71"/>
      <c r="FI642" s="71"/>
      <c r="FJ642" s="71"/>
      <c r="FK642" s="71"/>
      <c r="FL642" s="71"/>
      <c r="FM642" s="71"/>
      <c r="FN642" s="71"/>
      <c r="FO642" s="71"/>
      <c r="FP642" s="71"/>
      <c r="FQ642" s="71"/>
      <c r="FR642" s="71"/>
      <c r="FS642" s="71"/>
      <c r="FT642" s="71"/>
      <c r="FU642" s="71"/>
      <c r="FV642" s="71"/>
      <c r="FW642" s="71"/>
      <c r="FX642" s="71"/>
      <c r="FY642" s="71"/>
      <c r="FZ642" s="71"/>
      <c r="GA642" s="71"/>
      <c r="GB642" s="71"/>
      <c r="GC642" s="71"/>
      <c r="GD642" s="71"/>
      <c r="GE642" s="71"/>
      <c r="GF642" s="71"/>
      <c r="GG642" s="71"/>
      <c r="GH642" s="71"/>
      <c r="GI642" s="71"/>
      <c r="GJ642" s="71"/>
      <c r="GK642" s="71"/>
      <c r="GL642" s="71"/>
      <c r="GM642" s="71"/>
      <c r="GN642" s="71"/>
      <c r="GO642" s="71"/>
      <c r="GP642" s="71"/>
      <c r="GQ642" s="71"/>
      <c r="GR642" s="71"/>
      <c r="GS642" s="71"/>
      <c r="GT642" s="71"/>
      <c r="GU642" s="71"/>
      <c r="GV642" s="71"/>
      <c r="GW642" s="71"/>
      <c r="GX642" s="71"/>
      <c r="GY642" s="71"/>
      <c r="GZ642" s="71"/>
      <c r="HA642" s="71"/>
      <c r="HB642" s="71"/>
      <c r="HC642" s="71"/>
      <c r="HD642" s="71"/>
      <c r="HE642" s="71"/>
      <c r="HF642" s="71"/>
      <c r="HG642" s="71"/>
      <c r="HH642" s="71"/>
      <c r="HI642" s="71"/>
      <c r="HJ642" s="71"/>
      <c r="HK642" s="71"/>
      <c r="HL642" s="71"/>
      <c r="HM642" s="71"/>
      <c r="HN642" s="71"/>
      <c r="HO642" s="71"/>
      <c r="HP642" s="71"/>
      <c r="HQ642" s="71"/>
      <c r="HR642" s="71"/>
      <c r="HS642" s="71"/>
      <c r="HT642" s="71"/>
      <c r="HU642" s="71"/>
      <c r="HV642" s="71"/>
      <c r="HW642" s="71"/>
      <c r="HX642" s="71"/>
      <c r="HY642" s="71"/>
      <c r="HZ642" s="71"/>
      <c r="IA642" s="71"/>
      <c r="IB642" s="71"/>
      <c r="IC642" s="71"/>
      <c r="ID642" s="71"/>
      <c r="IE642" s="71"/>
      <c r="IF642" s="71"/>
      <c r="IG642" s="71"/>
      <c r="IH642" s="71"/>
      <c r="II642" s="71"/>
      <c r="IJ642" s="71"/>
      <c r="IK642" s="71"/>
      <c r="IL642" s="71"/>
      <c r="IM642" s="71"/>
      <c r="IN642" s="71"/>
      <c r="IO642" s="71"/>
      <c r="IP642" s="71"/>
      <c r="IQ642" s="71"/>
      <c r="IR642" s="71"/>
      <c r="IS642" s="71"/>
      <c r="IT642" s="71"/>
      <c r="IU642" s="71"/>
      <c r="IV642" s="71"/>
      <c r="IW642" s="71"/>
      <c r="IX642" s="71"/>
      <c r="IY642" s="71"/>
      <c r="IZ642" s="71"/>
    </row>
    <row r="643" spans="1:1024" s="94" customFormat="1">
      <c r="A643" s="117"/>
      <c r="B643" s="118"/>
      <c r="C643" s="119"/>
      <c r="D643" s="120"/>
      <c r="E643" s="121" t="str">
        <f>IF(P643="T1",CONCATENATE("Total ",LOWER(AF643)),IF(P643="T2",CONCATENATE("Total ",LOWER(AG643)),IF(P643="T3",CONCATENATE("Total ",LOWER(AH643)),IF(P643="T4",CONCATENATE("Total ",LOWER(AI643)),IF(P643="T5",CONCATENATE("Total ",LOWER(AJ643)),"Total do item")))))</f>
        <v>Total alarme anti furto</v>
      </c>
      <c r="F643" s="122"/>
      <c r="G643" s="122"/>
      <c r="H643" s="122"/>
      <c r="I643" s="123"/>
      <c r="J643" s="124">
        <f>N643</f>
        <v>37209.879999999997</v>
      </c>
      <c r="K643" s="125">
        <f>J643/N643</f>
        <v>1</v>
      </c>
      <c r="L643" s="125">
        <f>M643</f>
        <v>2.2527685941777934E-3</v>
      </c>
      <c r="M643" s="126">
        <f>J643/$J$744</f>
        <v>2.2527685941777934E-3</v>
      </c>
      <c r="N643" s="127">
        <f>IF(P643="T1",AA643,IF(P643="T2",AB643,IF(P643="T3",AC643,IF(P643="T4",AD643,IF(P643="T5",AE643,0)))))</f>
        <v>37209.879999999997</v>
      </c>
      <c r="O643" s="127"/>
      <c r="P643" s="94" t="s">
        <v>483</v>
      </c>
      <c r="Q643"/>
      <c r="R643" s="128"/>
      <c r="S643" s="128"/>
      <c r="T643" s="89"/>
      <c r="U643" s="128">
        <f>IF(OR(P643="T1",P643="T2",P643="T3",P643="T4",P643="T5"),N643,U644)</f>
        <v>37209.879999999997</v>
      </c>
      <c r="V643" s="96">
        <f t="shared" si="496"/>
        <v>1</v>
      </c>
      <c r="W643" s="96">
        <f t="shared" si="497"/>
        <v>1</v>
      </c>
      <c r="X643" s="96">
        <f t="shared" si="498"/>
        <v>14</v>
      </c>
      <c r="Y643" s="96">
        <f t="shared" si="499"/>
        <v>3</v>
      </c>
      <c r="Z643" s="96">
        <f t="shared" si="506"/>
        <v>0</v>
      </c>
      <c r="AA643" s="96">
        <f t="shared" si="500"/>
        <v>15969722.600000015</v>
      </c>
      <c r="AB643" s="96">
        <f t="shared" si="501"/>
        <v>15969722.600000015</v>
      </c>
      <c r="AC643" s="96">
        <f t="shared" si="502"/>
        <v>146291.5</v>
      </c>
      <c r="AD643" s="96">
        <f t="shared" si="503"/>
        <v>37209.879999999997</v>
      </c>
      <c r="AE643" s="96">
        <f t="shared" si="504"/>
        <v>1729736.8899999997</v>
      </c>
      <c r="AF643" s="97" t="str">
        <f t="shared" ref="AF643:AI644" si="547">IF($P643=AF$11,$D643,AF642)</f>
        <v>CENTRO INTEGRADO DE SAÚDE XANXERÊ</v>
      </c>
      <c r="AG643" s="97" t="str">
        <f t="shared" si="547"/>
        <v>CONSTRUÇÃO</v>
      </c>
      <c r="AH643" s="97" t="str">
        <f t="shared" si="547"/>
        <v>CABEAMENTO</v>
      </c>
      <c r="AI643" s="97" t="str">
        <f t="shared" si="547"/>
        <v>ALARME ANTI FURTO</v>
      </c>
      <c r="AJ643" s="97" t="s">
        <v>489</v>
      </c>
      <c r="AMI643"/>
      <c r="AMJ643"/>
    </row>
    <row r="644" spans="1:1024" s="156" customFormat="1" ht="15.75">
      <c r="A644" s="129" t="s">
        <v>706</v>
      </c>
      <c r="B644" s="130"/>
      <c r="C644" s="130"/>
      <c r="D644" s="131" t="s">
        <v>707</v>
      </c>
      <c r="E644" s="130"/>
      <c r="F644" s="130"/>
      <c r="G644" s="130"/>
      <c r="H644" s="130"/>
      <c r="I644" s="130"/>
      <c r="J644" s="130"/>
      <c r="K644" s="130"/>
      <c r="L644" s="132"/>
      <c r="M644" s="133"/>
      <c r="N644" s="94"/>
      <c r="O644" s="94"/>
      <c r="P644" s="94" t="s">
        <v>478</v>
      </c>
      <c r="Q644"/>
      <c r="R644" s="94"/>
      <c r="S644" s="94"/>
      <c r="T644" s="89"/>
      <c r="U644" s="128">
        <f>IF(OR(P644="T1",P644="T2",P644="T3",P644="T4",P644="T5"),N644,U646)</f>
        <v>83183.100000000006</v>
      </c>
      <c r="V644" s="96">
        <f t="shared" si="496"/>
        <v>1</v>
      </c>
      <c r="W644" s="96">
        <f t="shared" si="497"/>
        <v>1</v>
      </c>
      <c r="X644" s="96">
        <f t="shared" si="498"/>
        <v>14</v>
      </c>
      <c r="Y644" s="96">
        <f t="shared" si="499"/>
        <v>4</v>
      </c>
      <c r="Z644" s="96">
        <f t="shared" si="506"/>
        <v>0</v>
      </c>
      <c r="AA644" s="96">
        <f t="shared" si="500"/>
        <v>15969722.600000015</v>
      </c>
      <c r="AB644" s="96">
        <f t="shared" si="501"/>
        <v>15969722.600000015</v>
      </c>
      <c r="AC644" s="96">
        <f t="shared" si="502"/>
        <v>146291.5</v>
      </c>
      <c r="AD644" s="96">
        <f t="shared" si="503"/>
        <v>0</v>
      </c>
      <c r="AE644" s="96">
        <f t="shared" si="504"/>
        <v>1729736.8899999997</v>
      </c>
      <c r="AF644" s="97" t="str">
        <f t="shared" si="547"/>
        <v>CENTRO INTEGRADO DE SAÚDE XANXERÊ</v>
      </c>
      <c r="AG644" s="97" t="str">
        <f t="shared" si="547"/>
        <v>CONSTRUÇÃO</v>
      </c>
      <c r="AH644" s="97" t="str">
        <f t="shared" si="547"/>
        <v>CABEAMENTO</v>
      </c>
      <c r="AI644" s="97" t="str">
        <f t="shared" si="547"/>
        <v>DADOS</v>
      </c>
      <c r="AJ644" s="97" t="s">
        <v>489</v>
      </c>
      <c r="AK644" s="94"/>
      <c r="AL644" s="94"/>
      <c r="AM644" s="94"/>
      <c r="AN644" s="94"/>
      <c r="AO644" s="94"/>
      <c r="AP644" s="94"/>
      <c r="AQ644" s="94"/>
      <c r="AR644" s="94"/>
      <c r="AS644" s="94"/>
      <c r="AT644" s="94"/>
      <c r="AU644" s="94"/>
      <c r="AV644" s="94"/>
      <c r="AW644" s="94"/>
      <c r="AX644" s="94"/>
      <c r="AY644" s="94"/>
      <c r="AZ644" s="94"/>
      <c r="BA644" s="94"/>
      <c r="BB644" s="94"/>
      <c r="BC644" s="94"/>
      <c r="BD644" s="94"/>
      <c r="BE644" s="94"/>
      <c r="BF644" s="96"/>
      <c r="BG644" s="96"/>
      <c r="BH644" s="96"/>
      <c r="BI644" s="96"/>
      <c r="BJ644" s="96"/>
      <c r="BK644" s="96"/>
      <c r="BL644" s="96"/>
      <c r="BM644" s="96"/>
      <c r="BN644" s="96"/>
      <c r="BO644" s="96"/>
      <c r="BP644" s="96"/>
      <c r="BQ644" s="96"/>
      <c r="BR644" s="96"/>
      <c r="BS644" s="96"/>
      <c r="BT644" s="96"/>
      <c r="BU644" s="96"/>
      <c r="BV644" s="96"/>
      <c r="BW644" s="96"/>
      <c r="BX644" s="96"/>
      <c r="BY644" s="96"/>
      <c r="BZ644" s="96"/>
      <c r="CA644" s="96"/>
      <c r="CB644" s="96"/>
      <c r="CC644" s="96"/>
      <c r="CD644" s="96"/>
      <c r="CE644" s="96"/>
      <c r="CF644" s="96"/>
      <c r="CG644" s="96"/>
      <c r="CH644" s="96"/>
      <c r="CI644" s="96"/>
      <c r="CJ644" s="96"/>
      <c r="CK644" s="96"/>
      <c r="CL644" s="96"/>
      <c r="CM644" s="96"/>
      <c r="CN644" s="96"/>
      <c r="CO644" s="96"/>
      <c r="CP644" s="96"/>
      <c r="CQ644" s="96"/>
      <c r="CR644" s="96"/>
      <c r="CS644" s="96"/>
      <c r="CT644" s="96"/>
      <c r="CU644" s="96"/>
      <c r="CV644" s="96"/>
      <c r="CW644" s="96"/>
      <c r="CX644" s="96"/>
      <c r="CY644" s="96"/>
      <c r="CZ644" s="96"/>
      <c r="DA644" s="96"/>
      <c r="DB644" s="96"/>
      <c r="DC644" s="96"/>
      <c r="DD644" s="96"/>
      <c r="DE644" s="96"/>
      <c r="DF644" s="96"/>
      <c r="DG644" s="96"/>
      <c r="DH644" s="96"/>
      <c r="DI644" s="96"/>
      <c r="DJ644" s="96"/>
      <c r="DK644" s="96"/>
      <c r="DL644" s="96"/>
      <c r="DM644" s="96"/>
      <c r="DN644" s="96"/>
      <c r="DO644" s="96"/>
      <c r="DP644" s="96"/>
      <c r="DQ644" s="96"/>
      <c r="DR644" s="96"/>
      <c r="DS644" s="96"/>
      <c r="DT644" s="96"/>
      <c r="DU644" s="96"/>
      <c r="DV644" s="96"/>
      <c r="DW644" s="96"/>
      <c r="DX644" s="96"/>
      <c r="DY644" s="96"/>
      <c r="DZ644" s="96"/>
      <c r="EA644" s="96"/>
      <c r="EB644" s="96"/>
      <c r="EC644" s="96"/>
      <c r="ED644" s="96"/>
      <c r="EE644" s="96"/>
      <c r="EF644" s="96"/>
      <c r="EG644" s="96"/>
      <c r="EH644" s="96"/>
      <c r="EI644" s="96"/>
      <c r="EJ644" s="96"/>
      <c r="EK644" s="96"/>
      <c r="EL644" s="96"/>
      <c r="EM644" s="96"/>
      <c r="EN644" s="96"/>
      <c r="EO644" s="96"/>
      <c r="EP644" s="96"/>
      <c r="EQ644" s="96"/>
      <c r="ER644" s="96"/>
      <c r="ES644" s="96"/>
      <c r="ET644" s="96"/>
      <c r="EU644" s="96"/>
      <c r="EV644" s="96"/>
      <c r="EW644" s="96"/>
      <c r="EX644" s="96"/>
      <c r="EY644" s="96"/>
      <c r="EZ644" s="96"/>
      <c r="FA644" s="96"/>
      <c r="FB644" s="96"/>
      <c r="FC644" s="96"/>
      <c r="FD644" s="96"/>
      <c r="FE644" s="96"/>
      <c r="FF644" s="96"/>
      <c r="FG644" s="96"/>
      <c r="FH644" s="96"/>
      <c r="FI644" s="96"/>
      <c r="FJ644" s="96"/>
      <c r="FK644" s="96"/>
      <c r="FL644" s="96"/>
      <c r="FM644" s="96"/>
      <c r="FN644" s="96"/>
      <c r="FO644" s="96"/>
      <c r="FP644" s="96"/>
      <c r="FQ644" s="96"/>
      <c r="FR644" s="96"/>
      <c r="FS644" s="96"/>
      <c r="FT644" s="96"/>
      <c r="FU644" s="96"/>
      <c r="FV644" s="96"/>
      <c r="FW644" s="96"/>
      <c r="FX644" s="96"/>
      <c r="FY644" s="96"/>
      <c r="FZ644" s="96"/>
      <c r="GA644" s="96"/>
      <c r="GB644" s="96"/>
      <c r="GC644" s="96"/>
      <c r="GD644" s="96"/>
      <c r="GE644" s="96"/>
      <c r="GF644" s="96"/>
      <c r="GG644" s="96"/>
      <c r="GH644" s="96"/>
      <c r="GI644" s="96"/>
      <c r="GJ644" s="96"/>
      <c r="GK644" s="96"/>
      <c r="GL644" s="96"/>
      <c r="GM644" s="96"/>
      <c r="GN644" s="96"/>
      <c r="GO644" s="96"/>
      <c r="GP644" s="96"/>
      <c r="GQ644" s="96"/>
      <c r="GR644" s="96"/>
      <c r="GS644" s="96"/>
      <c r="GT644" s="96"/>
      <c r="GU644" s="96"/>
      <c r="GV644" s="96"/>
      <c r="GW644" s="96"/>
      <c r="GX644" s="96"/>
      <c r="GY644" s="96"/>
      <c r="GZ644" s="96"/>
      <c r="HA644" s="96"/>
      <c r="HB644" s="96"/>
      <c r="HC644" s="96"/>
      <c r="HD644" s="96"/>
      <c r="HE644" s="96"/>
      <c r="HF644" s="96"/>
      <c r="HG644" s="96"/>
      <c r="HH644" s="96"/>
      <c r="HI644" s="96"/>
      <c r="HJ644" s="96"/>
      <c r="HK644" s="96"/>
      <c r="HL644" s="96"/>
      <c r="HM644" s="96"/>
      <c r="HN644" s="96"/>
      <c r="HO644" s="96"/>
      <c r="HP644" s="96"/>
      <c r="HQ644" s="96"/>
      <c r="HR644" s="96"/>
      <c r="HS644" s="96"/>
      <c r="HT644" s="96"/>
      <c r="HU644" s="96"/>
      <c r="HV644" s="96"/>
      <c r="HW644" s="96"/>
      <c r="HX644" s="96"/>
      <c r="HY644" s="96"/>
      <c r="HZ644" s="96"/>
      <c r="IA644" s="96"/>
      <c r="IB644" s="96"/>
      <c r="IC644" s="96"/>
      <c r="ID644" s="96"/>
      <c r="IE644" s="96"/>
      <c r="IF644" s="96"/>
      <c r="IG644" s="96"/>
      <c r="IH644" s="96"/>
      <c r="II644" s="96"/>
      <c r="IJ644" s="96"/>
      <c r="IK644" s="96"/>
      <c r="IL644" s="96"/>
      <c r="IM644" s="96"/>
      <c r="IN644" s="96"/>
      <c r="IO644" s="96"/>
      <c r="IP644" s="96"/>
      <c r="IQ644" s="96"/>
      <c r="IR644" s="96"/>
      <c r="IS644" s="96"/>
      <c r="IT644" s="96"/>
      <c r="IU644" s="96"/>
      <c r="IV644" s="96"/>
      <c r="IW644" s="96"/>
      <c r="IX644" s="96"/>
      <c r="IY644" s="96"/>
      <c r="IZ644" s="96"/>
    </row>
    <row r="645" spans="1:1024" s="115" customFormat="1">
      <c r="A645" s="103" t="str">
        <f t="shared" ref="A645:A654" si="548">IF(AND(A644&gt;0,B644&lt;=0),CONCATENATE(A644,".1"),IF(IFERROR(RIGHT(A644,4)*1,0)&gt;999,CONCATENATE(LEFT(A644,LEN(A644)*1-4),RIGHT(A644,4)*1+1),IF(IFERROR(RIGHT(A644,3)*1,0)&gt;99,CONCATENATE(LEFT(A644,LEN(A644)*1-3),RIGHT(A644,3)*1+1),IF(IFERROR(RIGHT(A644,2)*1,0)&gt;9,CONCATENATE(LEFT(A644,LEN(A644)*1-2),RIGHT(A644,2)*1+1),CONCATENATE(LEFT(A644,LEN(A644)*1-1),RIGHT(A644)*1+1)))))</f>
        <v>1.14.4.1</v>
      </c>
      <c r="B645" s="52">
        <v>3040</v>
      </c>
      <c r="C645" s="64" t="s">
        <v>491</v>
      </c>
      <c r="D645" s="159" t="s">
        <v>708</v>
      </c>
      <c r="E645" s="163" t="str">
        <f t="shared" ref="E645:E654" si="549">N645</f>
        <v>un</v>
      </c>
      <c r="F645" s="55" t="s">
        <v>655</v>
      </c>
      <c r="G645" s="55">
        <v>207</v>
      </c>
      <c r="H645" s="55">
        <f t="shared" ref="H645:H654" si="550">M645</f>
        <v>42</v>
      </c>
      <c r="I645" s="55">
        <f t="shared" ref="I645:I654" si="551">TRUNC(H645*(1+$L$9),2)</f>
        <v>52.5</v>
      </c>
      <c r="J645" s="106">
        <f t="shared" ref="J645:J654" si="552">TRUNC(I645*G645,2)</f>
        <v>10867.5</v>
      </c>
      <c r="K645" s="107">
        <f t="shared" ref="K645:K654" si="553">J645/U645</f>
        <v>0.13064552775744109</v>
      </c>
      <c r="L645" s="107">
        <f t="shared" ref="L645:L654" si="554">J645/$J$744</f>
        <v>6.579425329301565E-4</v>
      </c>
      <c r="M645" s="108">
        <v>42</v>
      </c>
      <c r="N645" s="109" t="s">
        <v>609</v>
      </c>
      <c r="O645" s="110" t="s">
        <v>2257</v>
      </c>
      <c r="P645" s="111"/>
      <c r="Q645" s="112"/>
      <c r="R645" s="111"/>
      <c r="S645" s="111"/>
      <c r="T645" s="113"/>
      <c r="U645" s="114">
        <f t="shared" ref="U645:U655" si="555">IF(OR(P645="T1",P645="T2",P645="T3",P645="T4",P645="T5"),N645,U646)</f>
        <v>83183.100000000006</v>
      </c>
      <c r="V645" s="71">
        <f t="shared" si="496"/>
        <v>1</v>
      </c>
      <c r="W645" s="71">
        <f t="shared" si="497"/>
        <v>1</v>
      </c>
      <c r="X645" s="71">
        <f t="shared" si="498"/>
        <v>14</v>
      </c>
      <c r="Y645" s="71">
        <f t="shared" si="499"/>
        <v>4</v>
      </c>
      <c r="Z645" s="71">
        <f t="shared" si="506"/>
        <v>0</v>
      </c>
      <c r="AA645" s="71">
        <f t="shared" si="500"/>
        <v>15980590.100000015</v>
      </c>
      <c r="AB645" s="71">
        <f t="shared" si="501"/>
        <v>15980590.100000015</v>
      </c>
      <c r="AC645" s="71">
        <f t="shared" si="502"/>
        <v>157159</v>
      </c>
      <c r="AD645" s="71">
        <f t="shared" si="503"/>
        <v>10867.5</v>
      </c>
      <c r="AE645" s="71">
        <f t="shared" si="504"/>
        <v>1740604.3899999997</v>
      </c>
      <c r="AF645" s="90" t="str">
        <f t="shared" ref="AF645:AF654" si="556">IF($O645=AF$12,$D645,AF644)</f>
        <v>CENTRO INTEGRADO DE SAÚDE XANXERÊ</v>
      </c>
      <c r="AG645" s="90" t="str">
        <f t="shared" ref="AG645:AG654" si="557">IF($O645=AG$12,$D645,AG644)</f>
        <v>CONSTRUÇÃO</v>
      </c>
      <c r="AH645" s="90" t="str">
        <f t="shared" ref="AH645:AH654" si="558">IF($O645=AH$12,$D645,AH644)</f>
        <v>CABEAMENTO</v>
      </c>
      <c r="AI645" s="90" t="str">
        <f t="shared" ref="AI645:AI654" si="559">IF($O645=AI$12,$D645,AI644)</f>
        <v>DADOS</v>
      </c>
      <c r="AJ645" s="90" t="s">
        <v>489</v>
      </c>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71"/>
      <c r="CA645" s="71"/>
      <c r="CB645" s="71"/>
      <c r="CC645" s="71"/>
      <c r="CD645" s="71"/>
      <c r="CE645" s="71"/>
      <c r="CF645" s="71"/>
      <c r="CG645" s="71"/>
      <c r="CH645" s="71"/>
      <c r="CI645" s="71"/>
      <c r="CJ645" s="71"/>
      <c r="CK645" s="71"/>
      <c r="CL645" s="71"/>
      <c r="CM645" s="71"/>
      <c r="CN645" s="71"/>
      <c r="CO645" s="71"/>
      <c r="CP645" s="71"/>
      <c r="CQ645" s="71"/>
      <c r="CR645" s="71"/>
      <c r="CS645" s="71"/>
      <c r="CT645" s="71"/>
      <c r="CU645" s="71"/>
      <c r="CV645" s="71"/>
      <c r="CW645" s="71"/>
      <c r="CX645" s="71"/>
      <c r="CY645" s="71"/>
      <c r="CZ645" s="71"/>
      <c r="DA645" s="71"/>
      <c r="DB645" s="71"/>
      <c r="DC645" s="71"/>
      <c r="DD645" s="71"/>
      <c r="DE645" s="71"/>
      <c r="DF645" s="71"/>
      <c r="DG645" s="71"/>
      <c r="DH645" s="71"/>
      <c r="DI645" s="71"/>
      <c r="DJ645" s="71"/>
      <c r="DK645" s="71"/>
      <c r="DL645" s="71"/>
      <c r="DM645" s="71"/>
      <c r="DN645" s="71"/>
      <c r="DO645" s="71"/>
      <c r="DP645" s="71"/>
      <c r="DQ645" s="71"/>
      <c r="DR645" s="71"/>
      <c r="DS645" s="71"/>
      <c r="DT645" s="71"/>
      <c r="DU645" s="71"/>
      <c r="DV645" s="71"/>
      <c r="DW645" s="71"/>
      <c r="DX645" s="71"/>
      <c r="DY645" s="71"/>
      <c r="DZ645" s="71"/>
      <c r="EA645" s="71"/>
      <c r="EB645" s="71"/>
      <c r="EC645" s="71"/>
      <c r="ED645" s="71"/>
      <c r="EE645" s="71"/>
      <c r="EF645" s="71"/>
      <c r="EG645" s="71"/>
      <c r="EH645" s="71"/>
      <c r="EI645" s="71"/>
      <c r="EJ645" s="71"/>
      <c r="EK645" s="71"/>
      <c r="EL645" s="71"/>
      <c r="EM645" s="71"/>
      <c r="EN645" s="71"/>
      <c r="EO645" s="71"/>
      <c r="EP645" s="71"/>
      <c r="EQ645" s="71"/>
      <c r="ER645" s="71"/>
      <c r="ES645" s="71"/>
      <c r="ET645" s="71"/>
      <c r="EU645" s="71"/>
      <c r="EV645" s="71"/>
      <c r="EW645" s="71"/>
      <c r="EX645" s="71"/>
      <c r="EY645" s="71"/>
      <c r="EZ645" s="71"/>
      <c r="FA645" s="71"/>
      <c r="FB645" s="71"/>
      <c r="FC645" s="71"/>
      <c r="FD645" s="71"/>
      <c r="FE645" s="71"/>
      <c r="FF645" s="71"/>
      <c r="FG645" s="71"/>
      <c r="FH645" s="71"/>
      <c r="FI645" s="71"/>
      <c r="FJ645" s="71"/>
      <c r="FK645" s="71"/>
      <c r="FL645" s="71"/>
      <c r="FM645" s="71"/>
      <c r="FN645" s="71"/>
      <c r="FO645" s="71"/>
      <c r="FP645" s="71"/>
      <c r="FQ645" s="71"/>
      <c r="FR645" s="71"/>
      <c r="FS645" s="71"/>
      <c r="FT645" s="71"/>
      <c r="FU645" s="71"/>
      <c r="FV645" s="71"/>
      <c r="FW645" s="71"/>
      <c r="FX645" s="71"/>
      <c r="FY645" s="71"/>
      <c r="FZ645" s="71"/>
      <c r="GA645" s="71"/>
      <c r="GB645" s="71"/>
      <c r="GC645" s="71"/>
      <c r="GD645" s="71"/>
      <c r="GE645" s="71"/>
      <c r="GF645" s="71"/>
      <c r="GG645" s="71"/>
      <c r="GH645" s="71"/>
      <c r="GI645" s="71"/>
      <c r="GJ645" s="71"/>
      <c r="GK645" s="71"/>
      <c r="GL645" s="71"/>
      <c r="GM645" s="71"/>
      <c r="GN645" s="71"/>
      <c r="GO645" s="71"/>
      <c r="GP645" s="71"/>
      <c r="GQ645" s="71"/>
      <c r="GR645" s="71"/>
      <c r="GS645" s="71"/>
      <c r="GT645" s="71"/>
      <c r="GU645" s="71"/>
      <c r="GV645" s="71"/>
      <c r="GW645" s="71"/>
      <c r="GX645" s="71"/>
      <c r="GY645" s="71"/>
      <c r="GZ645" s="71"/>
      <c r="HA645" s="71"/>
      <c r="HB645" s="71"/>
      <c r="HC645" s="71"/>
      <c r="HD645" s="71"/>
      <c r="HE645" s="71"/>
      <c r="HF645" s="71"/>
      <c r="HG645" s="71"/>
      <c r="HH645" s="71"/>
      <c r="HI645" s="71"/>
      <c r="HJ645" s="71"/>
      <c r="HK645" s="71"/>
      <c r="HL645" s="71"/>
      <c r="HM645" s="71"/>
      <c r="HN645" s="71"/>
      <c r="HO645" s="71"/>
      <c r="HP645" s="71"/>
      <c r="HQ645" s="71"/>
      <c r="HR645" s="71"/>
      <c r="HS645" s="71"/>
      <c r="HT645" s="71"/>
      <c r="HU645" s="71"/>
      <c r="HV645" s="71"/>
      <c r="HW645" s="71"/>
      <c r="HX645" s="71"/>
      <c r="HY645" s="71"/>
      <c r="HZ645" s="71"/>
      <c r="IA645" s="71"/>
      <c r="IB645" s="71"/>
      <c r="IC645" s="71"/>
      <c r="ID645" s="71"/>
      <c r="IE645" s="71"/>
      <c r="IF645" s="71"/>
      <c r="IG645" s="71"/>
      <c r="IH645" s="71"/>
      <c r="II645" s="71"/>
      <c r="IJ645" s="71"/>
      <c r="IK645" s="71"/>
      <c r="IL645" s="71"/>
      <c r="IM645" s="71"/>
      <c r="IN645" s="71"/>
      <c r="IO645" s="71"/>
      <c r="IP645" s="71"/>
      <c r="IQ645" s="71"/>
      <c r="IR645" s="71"/>
      <c r="IS645" s="71"/>
      <c r="IT645" s="71"/>
      <c r="IU645" s="71"/>
      <c r="IV645" s="71"/>
      <c r="IW645" s="71"/>
      <c r="IX645" s="71"/>
      <c r="IY645" s="71"/>
      <c r="IZ645" s="71"/>
    </row>
    <row r="646" spans="1:1024" s="115" customFormat="1">
      <c r="A646" s="103" t="str">
        <f t="shared" si="548"/>
        <v>1.14.4.2</v>
      </c>
      <c r="B646" s="60">
        <v>1933</v>
      </c>
      <c r="C646" s="64" t="s">
        <v>491</v>
      </c>
      <c r="D646" s="159" t="s">
        <v>709</v>
      </c>
      <c r="E646" s="163" t="str">
        <f t="shared" si="549"/>
        <v>un</v>
      </c>
      <c r="F646" s="55" t="s">
        <v>655</v>
      </c>
      <c r="G646" s="55">
        <v>207</v>
      </c>
      <c r="H646" s="55">
        <f t="shared" si="550"/>
        <v>21.1</v>
      </c>
      <c r="I646" s="55">
        <f t="shared" si="551"/>
        <v>26.37</v>
      </c>
      <c r="J646" s="106">
        <f t="shared" si="552"/>
        <v>5458.59</v>
      </c>
      <c r="K646" s="107">
        <f t="shared" si="553"/>
        <v>6.5621382227880415E-2</v>
      </c>
      <c r="L646" s="107">
        <f t="shared" si="554"/>
        <v>3.3047513511177577E-4</v>
      </c>
      <c r="M646" s="108">
        <v>21.1</v>
      </c>
      <c r="N646" s="109" t="s">
        <v>609</v>
      </c>
      <c r="O646" s="110" t="s">
        <v>2208</v>
      </c>
      <c r="P646" s="111"/>
      <c r="Q646" s="112"/>
      <c r="R646" s="111"/>
      <c r="S646" s="111"/>
      <c r="T646" s="113"/>
      <c r="U646" s="114">
        <f t="shared" si="555"/>
        <v>83183.100000000006</v>
      </c>
      <c r="V646" s="71">
        <f t="shared" si="496"/>
        <v>1</v>
      </c>
      <c r="W646" s="71">
        <f t="shared" si="497"/>
        <v>1</v>
      </c>
      <c r="X646" s="71">
        <f t="shared" si="498"/>
        <v>14</v>
      </c>
      <c r="Y646" s="71">
        <f t="shared" si="499"/>
        <v>4</v>
      </c>
      <c r="Z646" s="71">
        <f t="shared" si="506"/>
        <v>0</v>
      </c>
      <c r="AA646" s="71">
        <f t="shared" si="500"/>
        <v>15986048.690000014</v>
      </c>
      <c r="AB646" s="71">
        <f t="shared" si="501"/>
        <v>15986048.690000014</v>
      </c>
      <c r="AC646" s="71">
        <f t="shared" si="502"/>
        <v>162617.59</v>
      </c>
      <c r="AD646" s="71">
        <f t="shared" si="503"/>
        <v>16326.09</v>
      </c>
      <c r="AE646" s="71">
        <f t="shared" si="504"/>
        <v>1746062.9799999997</v>
      </c>
      <c r="AF646" s="90" t="str">
        <f t="shared" si="556"/>
        <v>CENTRO INTEGRADO DE SAÚDE XANXERÊ</v>
      </c>
      <c r="AG646" s="90" t="str">
        <f t="shared" si="557"/>
        <v>CONSTRUÇÃO</v>
      </c>
      <c r="AH646" s="90" t="str">
        <f t="shared" si="558"/>
        <v>CABEAMENTO</v>
      </c>
      <c r="AI646" s="90" t="str">
        <f t="shared" si="559"/>
        <v>DADOS</v>
      </c>
      <c r="AJ646" s="90" t="s">
        <v>489</v>
      </c>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71"/>
      <c r="CA646" s="71"/>
      <c r="CB646" s="71"/>
      <c r="CC646" s="71"/>
      <c r="CD646" s="71"/>
      <c r="CE646" s="71"/>
      <c r="CF646" s="71"/>
      <c r="CG646" s="71"/>
      <c r="CH646" s="71"/>
      <c r="CI646" s="71"/>
      <c r="CJ646" s="71"/>
      <c r="CK646" s="71"/>
      <c r="CL646" s="71"/>
      <c r="CM646" s="71"/>
      <c r="CN646" s="71"/>
      <c r="CO646" s="71"/>
      <c r="CP646" s="71"/>
      <c r="CQ646" s="71"/>
      <c r="CR646" s="71"/>
      <c r="CS646" s="71"/>
      <c r="CT646" s="71"/>
      <c r="CU646" s="71"/>
      <c r="CV646" s="71"/>
      <c r="CW646" s="71"/>
      <c r="CX646" s="71"/>
      <c r="CY646" s="71"/>
      <c r="CZ646" s="71"/>
      <c r="DA646" s="71"/>
      <c r="DB646" s="71"/>
      <c r="DC646" s="71"/>
      <c r="DD646" s="71"/>
      <c r="DE646" s="71"/>
      <c r="DF646" s="71"/>
      <c r="DG646" s="71"/>
      <c r="DH646" s="71"/>
      <c r="DI646" s="71"/>
      <c r="DJ646" s="71"/>
      <c r="DK646" s="71"/>
      <c r="DL646" s="71"/>
      <c r="DM646" s="71"/>
      <c r="DN646" s="71"/>
      <c r="DO646" s="71"/>
      <c r="DP646" s="71"/>
      <c r="DQ646" s="71"/>
      <c r="DR646" s="71"/>
      <c r="DS646" s="71"/>
      <c r="DT646" s="71"/>
      <c r="DU646" s="71"/>
      <c r="DV646" s="71"/>
      <c r="DW646" s="71"/>
      <c r="DX646" s="71"/>
      <c r="DY646" s="71"/>
      <c r="DZ646" s="71"/>
      <c r="EA646" s="71"/>
      <c r="EB646" s="71"/>
      <c r="EC646" s="71"/>
      <c r="ED646" s="71"/>
      <c r="EE646" s="71"/>
      <c r="EF646" s="71"/>
      <c r="EG646" s="71"/>
      <c r="EH646" s="71"/>
      <c r="EI646" s="71"/>
      <c r="EJ646" s="71"/>
      <c r="EK646" s="71"/>
      <c r="EL646" s="71"/>
      <c r="EM646" s="71"/>
      <c r="EN646" s="71"/>
      <c r="EO646" s="71"/>
      <c r="EP646" s="71"/>
      <c r="EQ646" s="71"/>
      <c r="ER646" s="71"/>
      <c r="ES646" s="71"/>
      <c r="ET646" s="71"/>
      <c r="EU646" s="71"/>
      <c r="EV646" s="71"/>
      <c r="EW646" s="71"/>
      <c r="EX646" s="71"/>
      <c r="EY646" s="71"/>
      <c r="EZ646" s="71"/>
      <c r="FA646" s="71"/>
      <c r="FB646" s="71"/>
      <c r="FC646" s="71"/>
      <c r="FD646" s="71"/>
      <c r="FE646" s="71"/>
      <c r="FF646" s="71"/>
      <c r="FG646" s="71"/>
      <c r="FH646" s="71"/>
      <c r="FI646" s="71"/>
      <c r="FJ646" s="71"/>
      <c r="FK646" s="71"/>
      <c r="FL646" s="71"/>
      <c r="FM646" s="71"/>
      <c r="FN646" s="71"/>
      <c r="FO646" s="71"/>
      <c r="FP646" s="71"/>
      <c r="FQ646" s="71"/>
      <c r="FR646" s="71"/>
      <c r="FS646" s="71"/>
      <c r="FT646" s="71"/>
      <c r="FU646" s="71"/>
      <c r="FV646" s="71"/>
      <c r="FW646" s="71"/>
      <c r="FX646" s="71"/>
      <c r="FY646" s="71"/>
      <c r="FZ646" s="71"/>
      <c r="GA646" s="71"/>
      <c r="GB646" s="71"/>
      <c r="GC646" s="71"/>
      <c r="GD646" s="71"/>
      <c r="GE646" s="71"/>
      <c r="GF646" s="71"/>
      <c r="GG646" s="71"/>
      <c r="GH646" s="71"/>
      <c r="GI646" s="71"/>
      <c r="GJ646" s="71"/>
      <c r="GK646" s="71"/>
      <c r="GL646" s="71"/>
      <c r="GM646" s="71"/>
      <c r="GN646" s="71"/>
      <c r="GO646" s="71"/>
      <c r="GP646" s="71"/>
      <c r="GQ646" s="71"/>
      <c r="GR646" s="71"/>
      <c r="GS646" s="71"/>
      <c r="GT646" s="71"/>
      <c r="GU646" s="71"/>
      <c r="GV646" s="71"/>
      <c r="GW646" s="71"/>
      <c r="GX646" s="71"/>
      <c r="GY646" s="71"/>
      <c r="GZ646" s="71"/>
      <c r="HA646" s="71"/>
      <c r="HB646" s="71"/>
      <c r="HC646" s="71"/>
      <c r="HD646" s="71"/>
      <c r="HE646" s="71"/>
      <c r="HF646" s="71"/>
      <c r="HG646" s="71"/>
      <c r="HH646" s="71"/>
      <c r="HI646" s="71"/>
      <c r="HJ646" s="71"/>
      <c r="HK646" s="71"/>
      <c r="HL646" s="71"/>
      <c r="HM646" s="71"/>
      <c r="HN646" s="71"/>
      <c r="HO646" s="71"/>
      <c r="HP646" s="71"/>
      <c r="HQ646" s="71"/>
      <c r="HR646" s="71"/>
      <c r="HS646" s="71"/>
      <c r="HT646" s="71"/>
      <c r="HU646" s="71"/>
      <c r="HV646" s="71"/>
      <c r="HW646" s="71"/>
      <c r="HX646" s="71"/>
      <c r="HY646" s="71"/>
      <c r="HZ646" s="71"/>
      <c r="IA646" s="71"/>
      <c r="IB646" s="71"/>
      <c r="IC646" s="71"/>
      <c r="ID646" s="71"/>
      <c r="IE646" s="71"/>
      <c r="IF646" s="71"/>
      <c r="IG646" s="71"/>
      <c r="IH646" s="71"/>
      <c r="II646" s="71"/>
      <c r="IJ646" s="71"/>
      <c r="IK646" s="71"/>
      <c r="IL646" s="71"/>
      <c r="IM646" s="71"/>
      <c r="IN646" s="71"/>
      <c r="IO646" s="71"/>
      <c r="IP646" s="71"/>
      <c r="IQ646" s="71"/>
      <c r="IR646" s="71"/>
      <c r="IS646" s="71"/>
      <c r="IT646" s="71"/>
      <c r="IU646" s="71"/>
      <c r="IV646" s="71"/>
      <c r="IW646" s="71"/>
      <c r="IX646" s="71"/>
      <c r="IY646" s="71"/>
      <c r="IZ646" s="71"/>
    </row>
    <row r="647" spans="1:1024" s="115" customFormat="1">
      <c r="A647" s="103" t="str">
        <f t="shared" si="548"/>
        <v>1.14.4.3</v>
      </c>
      <c r="B647" s="60">
        <v>4163</v>
      </c>
      <c r="C647" s="64" t="s">
        <v>491</v>
      </c>
      <c r="D647" s="159" t="s">
        <v>709</v>
      </c>
      <c r="E647" s="163" t="str">
        <f t="shared" si="549"/>
        <v>un</v>
      </c>
      <c r="F647" s="55" t="s">
        <v>655</v>
      </c>
      <c r="G647" s="55">
        <v>11</v>
      </c>
      <c r="H647" s="55">
        <f t="shared" si="550"/>
        <v>308.57</v>
      </c>
      <c r="I647" s="55">
        <f t="shared" si="551"/>
        <v>385.71</v>
      </c>
      <c r="J647" s="106">
        <f t="shared" si="552"/>
        <v>4242.8100000000004</v>
      </c>
      <c r="K647" s="107">
        <f t="shared" si="553"/>
        <v>5.1005673027333678E-2</v>
      </c>
      <c r="L647" s="107">
        <f t="shared" si="554"/>
        <v>2.5686911968174814E-4</v>
      </c>
      <c r="M647" s="108">
        <v>308.57</v>
      </c>
      <c r="N647" s="109" t="s">
        <v>609</v>
      </c>
      <c r="O647" s="110" t="s">
        <v>2269</v>
      </c>
      <c r="P647" s="111"/>
      <c r="Q647" s="112"/>
      <c r="R647" s="111"/>
      <c r="S647" s="111"/>
      <c r="T647" s="113"/>
      <c r="U647" s="114">
        <f t="shared" si="555"/>
        <v>83183.100000000006</v>
      </c>
      <c r="V647" s="71">
        <f t="shared" si="496"/>
        <v>1</v>
      </c>
      <c r="W647" s="71">
        <f t="shared" si="497"/>
        <v>1</v>
      </c>
      <c r="X647" s="71">
        <f t="shared" si="498"/>
        <v>14</v>
      </c>
      <c r="Y647" s="71">
        <f t="shared" si="499"/>
        <v>4</v>
      </c>
      <c r="Z647" s="71">
        <f t="shared" si="506"/>
        <v>0</v>
      </c>
      <c r="AA647" s="71">
        <f t="shared" si="500"/>
        <v>15990291.500000015</v>
      </c>
      <c r="AB647" s="71">
        <f t="shared" si="501"/>
        <v>15990291.500000015</v>
      </c>
      <c r="AC647" s="71">
        <f t="shared" si="502"/>
        <v>166860.4</v>
      </c>
      <c r="AD647" s="71">
        <f t="shared" si="503"/>
        <v>20568.900000000001</v>
      </c>
      <c r="AE647" s="71">
        <f t="shared" si="504"/>
        <v>1750305.7899999998</v>
      </c>
      <c r="AF647" s="90" t="str">
        <f t="shared" si="556"/>
        <v>CENTRO INTEGRADO DE SAÚDE XANXERÊ</v>
      </c>
      <c r="AG647" s="90" t="str">
        <f t="shared" si="557"/>
        <v>CONSTRUÇÃO</v>
      </c>
      <c r="AH647" s="90" t="str">
        <f t="shared" si="558"/>
        <v>CABEAMENTO</v>
      </c>
      <c r="AI647" s="90" t="str">
        <f t="shared" si="559"/>
        <v>DADOS</v>
      </c>
      <c r="AJ647" s="90" t="s">
        <v>489</v>
      </c>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71"/>
      <c r="CA647" s="71"/>
      <c r="CB647" s="71"/>
      <c r="CC647" s="71"/>
      <c r="CD647" s="71"/>
      <c r="CE647" s="71"/>
      <c r="CF647" s="71"/>
      <c r="CG647" s="71"/>
      <c r="CH647" s="71"/>
      <c r="CI647" s="71"/>
      <c r="CJ647" s="71"/>
      <c r="CK647" s="71"/>
      <c r="CL647" s="71"/>
      <c r="CM647" s="71"/>
      <c r="CN647" s="71"/>
      <c r="CO647" s="71"/>
      <c r="CP647" s="71"/>
      <c r="CQ647" s="71"/>
      <c r="CR647" s="71"/>
      <c r="CS647" s="71"/>
      <c r="CT647" s="71"/>
      <c r="CU647" s="71"/>
      <c r="CV647" s="71"/>
      <c r="CW647" s="71"/>
      <c r="CX647" s="71"/>
      <c r="CY647" s="71"/>
      <c r="CZ647" s="71"/>
      <c r="DA647" s="71"/>
      <c r="DB647" s="71"/>
      <c r="DC647" s="71"/>
      <c r="DD647" s="71"/>
      <c r="DE647" s="71"/>
      <c r="DF647" s="71"/>
      <c r="DG647" s="71"/>
      <c r="DH647" s="71"/>
      <c r="DI647" s="71"/>
      <c r="DJ647" s="71"/>
      <c r="DK647" s="71"/>
      <c r="DL647" s="71"/>
      <c r="DM647" s="71"/>
      <c r="DN647" s="71"/>
      <c r="DO647" s="71"/>
      <c r="DP647" s="71"/>
      <c r="DQ647" s="71"/>
      <c r="DR647" s="71"/>
      <c r="DS647" s="71"/>
      <c r="DT647" s="71"/>
      <c r="DU647" s="71"/>
      <c r="DV647" s="71"/>
      <c r="DW647" s="71"/>
      <c r="DX647" s="71"/>
      <c r="DY647" s="71"/>
      <c r="DZ647" s="71"/>
      <c r="EA647" s="71"/>
      <c r="EB647" s="71"/>
      <c r="EC647" s="71"/>
      <c r="ED647" s="71"/>
      <c r="EE647" s="71"/>
      <c r="EF647" s="71"/>
      <c r="EG647" s="71"/>
      <c r="EH647" s="71"/>
      <c r="EI647" s="71"/>
      <c r="EJ647" s="71"/>
      <c r="EK647" s="71"/>
      <c r="EL647" s="71"/>
      <c r="EM647" s="71"/>
      <c r="EN647" s="71"/>
      <c r="EO647" s="71"/>
      <c r="EP647" s="71"/>
      <c r="EQ647" s="71"/>
      <c r="ER647" s="71"/>
      <c r="ES647" s="71"/>
      <c r="ET647" s="71"/>
      <c r="EU647" s="71"/>
      <c r="EV647" s="71"/>
      <c r="EW647" s="71"/>
      <c r="EX647" s="71"/>
      <c r="EY647" s="71"/>
      <c r="EZ647" s="71"/>
      <c r="FA647" s="71"/>
      <c r="FB647" s="71"/>
      <c r="FC647" s="71"/>
      <c r="FD647" s="71"/>
      <c r="FE647" s="71"/>
      <c r="FF647" s="71"/>
      <c r="FG647" s="71"/>
      <c r="FH647" s="71"/>
      <c r="FI647" s="71"/>
      <c r="FJ647" s="71"/>
      <c r="FK647" s="71"/>
      <c r="FL647" s="71"/>
      <c r="FM647" s="71"/>
      <c r="FN647" s="71"/>
      <c r="FO647" s="71"/>
      <c r="FP647" s="71"/>
      <c r="FQ647" s="71"/>
      <c r="FR647" s="71"/>
      <c r="FS647" s="71"/>
      <c r="FT647" s="71"/>
      <c r="FU647" s="71"/>
      <c r="FV647" s="71"/>
      <c r="FW647" s="71"/>
      <c r="FX647" s="71"/>
      <c r="FY647" s="71"/>
      <c r="FZ647" s="71"/>
      <c r="GA647" s="71"/>
      <c r="GB647" s="71"/>
      <c r="GC647" s="71"/>
      <c r="GD647" s="71"/>
      <c r="GE647" s="71"/>
      <c r="GF647" s="71"/>
      <c r="GG647" s="71"/>
      <c r="GH647" s="71"/>
      <c r="GI647" s="71"/>
      <c r="GJ647" s="71"/>
      <c r="GK647" s="71"/>
      <c r="GL647" s="71"/>
      <c r="GM647" s="71"/>
      <c r="GN647" s="71"/>
      <c r="GO647" s="71"/>
      <c r="GP647" s="71"/>
      <c r="GQ647" s="71"/>
      <c r="GR647" s="71"/>
      <c r="GS647" s="71"/>
      <c r="GT647" s="71"/>
      <c r="GU647" s="71"/>
      <c r="GV647" s="71"/>
      <c r="GW647" s="71"/>
      <c r="GX647" s="71"/>
      <c r="GY647" s="71"/>
      <c r="GZ647" s="71"/>
      <c r="HA647" s="71"/>
      <c r="HB647" s="71"/>
      <c r="HC647" s="71"/>
      <c r="HD647" s="71"/>
      <c r="HE647" s="71"/>
      <c r="HF647" s="71"/>
      <c r="HG647" s="71"/>
      <c r="HH647" s="71"/>
      <c r="HI647" s="71"/>
      <c r="HJ647" s="71"/>
      <c r="HK647" s="71"/>
      <c r="HL647" s="71"/>
      <c r="HM647" s="71"/>
      <c r="HN647" s="71"/>
      <c r="HO647" s="71"/>
      <c r="HP647" s="71"/>
      <c r="HQ647" s="71"/>
      <c r="HR647" s="71"/>
      <c r="HS647" s="71"/>
      <c r="HT647" s="71"/>
      <c r="HU647" s="71"/>
      <c r="HV647" s="71"/>
      <c r="HW647" s="71"/>
      <c r="HX647" s="71"/>
      <c r="HY647" s="71"/>
      <c r="HZ647" s="71"/>
      <c r="IA647" s="71"/>
      <c r="IB647" s="71"/>
      <c r="IC647" s="71"/>
      <c r="ID647" s="71"/>
      <c r="IE647" s="71"/>
      <c r="IF647" s="71"/>
      <c r="IG647" s="71"/>
      <c r="IH647" s="71"/>
      <c r="II647" s="71"/>
      <c r="IJ647" s="71"/>
      <c r="IK647" s="71"/>
      <c r="IL647" s="71"/>
      <c r="IM647" s="71"/>
      <c r="IN647" s="71"/>
      <c r="IO647" s="71"/>
      <c r="IP647" s="71"/>
      <c r="IQ647" s="71"/>
      <c r="IR647" s="71"/>
      <c r="IS647" s="71"/>
      <c r="IT647" s="71"/>
      <c r="IU647" s="71"/>
      <c r="IV647" s="71"/>
      <c r="IW647" s="71"/>
      <c r="IX647" s="71"/>
      <c r="IY647" s="71"/>
      <c r="IZ647" s="71"/>
    </row>
    <row r="648" spans="1:1024" s="115" customFormat="1" ht="25.5">
      <c r="A648" s="103" t="str">
        <f t="shared" si="548"/>
        <v>1.14.4.4</v>
      </c>
      <c r="B648" s="52">
        <v>3049</v>
      </c>
      <c r="C648" s="64" t="s">
        <v>491</v>
      </c>
      <c r="D648" s="159" t="str">
        <f t="shared" ref="D648:D654" si="560">O648</f>
        <v>Switch gerenciável 48 portas Gigabit Ethernet PoE com 4 portas Mini-GBIC compartilhadas</v>
      </c>
      <c r="E648" s="163" t="str">
        <f t="shared" si="549"/>
        <v>un</v>
      </c>
      <c r="F648" s="55" t="s">
        <v>655</v>
      </c>
      <c r="G648" s="55">
        <v>5</v>
      </c>
      <c r="H648" s="55">
        <f t="shared" si="550"/>
        <v>3848.82</v>
      </c>
      <c r="I648" s="55">
        <f t="shared" si="551"/>
        <v>4811.0200000000004</v>
      </c>
      <c r="J648" s="106">
        <f t="shared" si="552"/>
        <v>24055.1</v>
      </c>
      <c r="K648" s="107">
        <f t="shared" si="553"/>
        <v>0.28918253828001117</v>
      </c>
      <c r="L648" s="107">
        <f t="shared" si="554"/>
        <v>1.4563490613193658E-3</v>
      </c>
      <c r="M648" s="108">
        <v>3848.82</v>
      </c>
      <c r="N648" s="109" t="s">
        <v>609</v>
      </c>
      <c r="O648" s="110" t="s">
        <v>2259</v>
      </c>
      <c r="P648" s="111"/>
      <c r="Q648" s="112"/>
      <c r="R648" s="111"/>
      <c r="S648" s="111"/>
      <c r="T648" s="113"/>
      <c r="U648" s="114">
        <f t="shared" si="555"/>
        <v>83183.100000000006</v>
      </c>
      <c r="V648" s="71">
        <f t="shared" si="496"/>
        <v>1</v>
      </c>
      <c r="W648" s="71">
        <f t="shared" si="497"/>
        <v>1</v>
      </c>
      <c r="X648" s="71">
        <f t="shared" si="498"/>
        <v>14</v>
      </c>
      <c r="Y648" s="71">
        <f t="shared" si="499"/>
        <v>4</v>
      </c>
      <c r="Z648" s="71">
        <f t="shared" si="506"/>
        <v>0</v>
      </c>
      <c r="AA648" s="71">
        <f t="shared" si="500"/>
        <v>16014346.600000015</v>
      </c>
      <c r="AB648" s="71">
        <f t="shared" si="501"/>
        <v>16014346.600000015</v>
      </c>
      <c r="AC648" s="71">
        <f t="shared" si="502"/>
        <v>190915.5</v>
      </c>
      <c r="AD648" s="71">
        <f t="shared" si="503"/>
        <v>44624</v>
      </c>
      <c r="AE648" s="71">
        <f t="shared" si="504"/>
        <v>1774360.89</v>
      </c>
      <c r="AF648" s="90" t="str">
        <f t="shared" si="556"/>
        <v>CENTRO INTEGRADO DE SAÚDE XANXERÊ</v>
      </c>
      <c r="AG648" s="90" t="str">
        <f t="shared" si="557"/>
        <v>CONSTRUÇÃO</v>
      </c>
      <c r="AH648" s="90" t="str">
        <f t="shared" si="558"/>
        <v>CABEAMENTO</v>
      </c>
      <c r="AI648" s="90" t="str">
        <f t="shared" si="559"/>
        <v>DADOS</v>
      </c>
      <c r="AJ648" s="90" t="s">
        <v>489</v>
      </c>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71"/>
      <c r="CA648" s="71"/>
      <c r="CB648" s="71"/>
      <c r="CC648" s="71"/>
      <c r="CD648" s="71"/>
      <c r="CE648" s="71"/>
      <c r="CF648" s="71"/>
      <c r="CG648" s="71"/>
      <c r="CH648" s="71"/>
      <c r="CI648" s="71"/>
      <c r="CJ648" s="71"/>
      <c r="CK648" s="71"/>
      <c r="CL648" s="71"/>
      <c r="CM648" s="71"/>
      <c r="CN648" s="71"/>
      <c r="CO648" s="71"/>
      <c r="CP648" s="71"/>
      <c r="CQ648" s="71"/>
      <c r="CR648" s="71"/>
      <c r="CS648" s="71"/>
      <c r="CT648" s="71"/>
      <c r="CU648" s="71"/>
      <c r="CV648" s="71"/>
      <c r="CW648" s="71"/>
      <c r="CX648" s="71"/>
      <c r="CY648" s="71"/>
      <c r="CZ648" s="71"/>
      <c r="DA648" s="71"/>
      <c r="DB648" s="71"/>
      <c r="DC648" s="71"/>
      <c r="DD648" s="71"/>
      <c r="DE648" s="71"/>
      <c r="DF648" s="71"/>
      <c r="DG648" s="71"/>
      <c r="DH648" s="71"/>
      <c r="DI648" s="71"/>
      <c r="DJ648" s="71"/>
      <c r="DK648" s="71"/>
      <c r="DL648" s="71"/>
      <c r="DM648" s="71"/>
      <c r="DN648" s="71"/>
      <c r="DO648" s="71"/>
      <c r="DP648" s="71"/>
      <c r="DQ648" s="71"/>
      <c r="DR648" s="71"/>
      <c r="DS648" s="71"/>
      <c r="DT648" s="71"/>
      <c r="DU648" s="71"/>
      <c r="DV648" s="71"/>
      <c r="DW648" s="71"/>
      <c r="DX648" s="71"/>
      <c r="DY648" s="71"/>
      <c r="DZ648" s="71"/>
      <c r="EA648" s="71"/>
      <c r="EB648" s="71"/>
      <c r="EC648" s="71"/>
      <c r="ED648" s="71"/>
      <c r="EE648" s="71"/>
      <c r="EF648" s="71"/>
      <c r="EG648" s="71"/>
      <c r="EH648" s="71"/>
      <c r="EI648" s="71"/>
      <c r="EJ648" s="71"/>
      <c r="EK648" s="71"/>
      <c r="EL648" s="71"/>
      <c r="EM648" s="71"/>
      <c r="EN648" s="71"/>
      <c r="EO648" s="71"/>
      <c r="EP648" s="71"/>
      <c r="EQ648" s="71"/>
      <c r="ER648" s="71"/>
      <c r="ES648" s="71"/>
      <c r="ET648" s="71"/>
      <c r="EU648" s="71"/>
      <c r="EV648" s="71"/>
      <c r="EW648" s="71"/>
      <c r="EX648" s="71"/>
      <c r="EY648" s="71"/>
      <c r="EZ648" s="71"/>
      <c r="FA648" s="71"/>
      <c r="FB648" s="71"/>
      <c r="FC648" s="71"/>
      <c r="FD648" s="71"/>
      <c r="FE648" s="71"/>
      <c r="FF648" s="71"/>
      <c r="FG648" s="71"/>
      <c r="FH648" s="71"/>
      <c r="FI648" s="71"/>
      <c r="FJ648" s="71"/>
      <c r="FK648" s="71"/>
      <c r="FL648" s="71"/>
      <c r="FM648" s="71"/>
      <c r="FN648" s="71"/>
      <c r="FO648" s="71"/>
      <c r="FP648" s="71"/>
      <c r="FQ648" s="71"/>
      <c r="FR648" s="71"/>
      <c r="FS648" s="71"/>
      <c r="FT648" s="71"/>
      <c r="FU648" s="71"/>
      <c r="FV648" s="71"/>
      <c r="FW648" s="71"/>
      <c r="FX648" s="71"/>
      <c r="FY648" s="71"/>
      <c r="FZ648" s="71"/>
      <c r="GA648" s="71"/>
      <c r="GB648" s="71"/>
      <c r="GC648" s="71"/>
      <c r="GD648" s="71"/>
      <c r="GE648" s="71"/>
      <c r="GF648" s="71"/>
      <c r="GG648" s="71"/>
      <c r="GH648" s="71"/>
      <c r="GI648" s="71"/>
      <c r="GJ648" s="71"/>
      <c r="GK648" s="71"/>
      <c r="GL648" s="71"/>
      <c r="GM648" s="71"/>
      <c r="GN648" s="71"/>
      <c r="GO648" s="71"/>
      <c r="GP648" s="71"/>
      <c r="GQ648" s="71"/>
      <c r="GR648" s="71"/>
      <c r="GS648" s="71"/>
      <c r="GT648" s="71"/>
      <c r="GU648" s="71"/>
      <c r="GV648" s="71"/>
      <c r="GW648" s="71"/>
      <c r="GX648" s="71"/>
      <c r="GY648" s="71"/>
      <c r="GZ648" s="71"/>
      <c r="HA648" s="71"/>
      <c r="HB648" s="71"/>
      <c r="HC648" s="71"/>
      <c r="HD648" s="71"/>
      <c r="HE648" s="71"/>
      <c r="HF648" s="71"/>
      <c r="HG648" s="71"/>
      <c r="HH648" s="71"/>
      <c r="HI648" s="71"/>
      <c r="HJ648" s="71"/>
      <c r="HK648" s="71"/>
      <c r="HL648" s="71"/>
      <c r="HM648" s="71"/>
      <c r="HN648" s="71"/>
      <c r="HO648" s="71"/>
      <c r="HP648" s="71"/>
      <c r="HQ648" s="71"/>
      <c r="HR648" s="71"/>
      <c r="HS648" s="71"/>
      <c r="HT648" s="71"/>
      <c r="HU648" s="71"/>
      <c r="HV648" s="71"/>
      <c r="HW648" s="71"/>
      <c r="HX648" s="71"/>
      <c r="HY648" s="71"/>
      <c r="HZ648" s="71"/>
      <c r="IA648" s="71"/>
      <c r="IB648" s="71"/>
      <c r="IC648" s="71"/>
      <c r="ID648" s="71"/>
      <c r="IE648" s="71"/>
      <c r="IF648" s="71"/>
      <c r="IG648" s="71"/>
      <c r="IH648" s="71"/>
      <c r="II648" s="71"/>
      <c r="IJ648" s="71"/>
      <c r="IK648" s="71"/>
      <c r="IL648" s="71"/>
      <c r="IM648" s="71"/>
      <c r="IN648" s="71"/>
      <c r="IO648" s="71"/>
      <c r="IP648" s="71"/>
      <c r="IQ648" s="71"/>
      <c r="IR648" s="71"/>
      <c r="IS648" s="71"/>
      <c r="IT648" s="71"/>
      <c r="IU648" s="71"/>
      <c r="IV648" s="71"/>
      <c r="IW648" s="71"/>
      <c r="IX648" s="71"/>
      <c r="IY648" s="71"/>
      <c r="IZ648" s="71"/>
    </row>
    <row r="649" spans="1:1024" s="115" customFormat="1" ht="25.5">
      <c r="A649" s="103" t="str">
        <f t="shared" si="548"/>
        <v>1.14.4.5</v>
      </c>
      <c r="B649" s="60">
        <v>98301</v>
      </c>
      <c r="C649" s="64" t="s">
        <v>493</v>
      </c>
      <c r="D649" s="159" t="str">
        <f t="shared" si="560"/>
        <v>Patch panel 24 portas, categoria 5e - fornecimento e instalação. Af_11/2019</v>
      </c>
      <c r="E649" s="163" t="str">
        <f t="shared" si="549"/>
        <v>un</v>
      </c>
      <c r="F649" s="55" t="s">
        <v>655</v>
      </c>
      <c r="G649" s="55">
        <v>14</v>
      </c>
      <c r="H649" s="55">
        <f t="shared" si="550"/>
        <v>756.76</v>
      </c>
      <c r="I649" s="55">
        <f t="shared" si="551"/>
        <v>945.95</v>
      </c>
      <c r="J649" s="106">
        <f t="shared" si="552"/>
        <v>13243.3</v>
      </c>
      <c r="K649" s="107">
        <f t="shared" si="553"/>
        <v>0.15920661769037217</v>
      </c>
      <c r="L649" s="107">
        <f t="shared" si="554"/>
        <v>8.0177872982322904E-4</v>
      </c>
      <c r="M649" s="108">
        <v>756.76</v>
      </c>
      <c r="N649" s="109" t="s">
        <v>609</v>
      </c>
      <c r="O649" s="110" t="s">
        <v>3453</v>
      </c>
      <c r="P649" s="111"/>
      <c r="Q649" s="112"/>
      <c r="R649" s="111"/>
      <c r="S649" s="111"/>
      <c r="T649" s="113"/>
      <c r="U649" s="114">
        <f t="shared" si="555"/>
        <v>83183.100000000006</v>
      </c>
      <c r="V649" s="71">
        <f t="shared" si="496"/>
        <v>1</v>
      </c>
      <c r="W649" s="71">
        <f t="shared" si="497"/>
        <v>1</v>
      </c>
      <c r="X649" s="71">
        <f t="shared" si="498"/>
        <v>14</v>
      </c>
      <c r="Y649" s="71">
        <f t="shared" si="499"/>
        <v>4</v>
      </c>
      <c r="Z649" s="71">
        <f t="shared" si="506"/>
        <v>0</v>
      </c>
      <c r="AA649" s="71">
        <f t="shared" si="500"/>
        <v>16027589.900000015</v>
      </c>
      <c r="AB649" s="71">
        <f t="shared" si="501"/>
        <v>16027589.900000015</v>
      </c>
      <c r="AC649" s="71">
        <f t="shared" si="502"/>
        <v>204158.8</v>
      </c>
      <c r="AD649" s="71">
        <f t="shared" si="503"/>
        <v>57867.3</v>
      </c>
      <c r="AE649" s="71">
        <f t="shared" si="504"/>
        <v>1787604.19</v>
      </c>
      <c r="AF649" s="90" t="str">
        <f t="shared" si="556"/>
        <v>CENTRO INTEGRADO DE SAÚDE XANXERÊ</v>
      </c>
      <c r="AG649" s="90" t="str">
        <f t="shared" si="557"/>
        <v>CONSTRUÇÃO</v>
      </c>
      <c r="AH649" s="90" t="str">
        <f t="shared" si="558"/>
        <v>CABEAMENTO</v>
      </c>
      <c r="AI649" s="90" t="str">
        <f t="shared" si="559"/>
        <v>DADOS</v>
      </c>
      <c r="AJ649" s="90" t="s">
        <v>489</v>
      </c>
      <c r="AK649" s="71"/>
      <c r="AL649" s="71"/>
      <c r="AM649" s="71"/>
      <c r="AN649" s="71"/>
      <c r="AO649" s="71"/>
      <c r="AP649" s="71"/>
      <c r="AQ649" s="71"/>
      <c r="AR649" s="71"/>
      <c r="AS649" s="71"/>
      <c r="AT649" s="71"/>
      <c r="AU649" s="71"/>
      <c r="AV649" s="71"/>
      <c r="AW649" s="71"/>
      <c r="AX649" s="71"/>
      <c r="AY649" s="71"/>
      <c r="AZ649" s="71"/>
      <c r="BA649" s="71"/>
      <c r="BB649" s="71"/>
      <c r="BC649" s="71"/>
      <c r="BD649" s="71"/>
      <c r="BE649" s="71"/>
      <c r="BF649" s="71"/>
      <c r="BG649" s="71"/>
      <c r="BH649" s="71"/>
      <c r="BI649" s="71"/>
      <c r="BJ649" s="71"/>
      <c r="BK649" s="71"/>
      <c r="BL649" s="71"/>
      <c r="BM649" s="71"/>
      <c r="BN649" s="71"/>
      <c r="BO649" s="71"/>
      <c r="BP649" s="71"/>
      <c r="BQ649" s="71"/>
      <c r="BR649" s="71"/>
      <c r="BS649" s="71"/>
      <c r="BT649" s="71"/>
      <c r="BU649" s="71"/>
      <c r="BV649" s="71"/>
      <c r="BW649" s="71"/>
      <c r="BX649" s="71"/>
      <c r="BY649" s="71"/>
      <c r="BZ649" s="71"/>
      <c r="CA649" s="71"/>
      <c r="CB649" s="71"/>
      <c r="CC649" s="71"/>
      <c r="CD649" s="71"/>
      <c r="CE649" s="71"/>
      <c r="CF649" s="71"/>
      <c r="CG649" s="71"/>
      <c r="CH649" s="71"/>
      <c r="CI649" s="71"/>
      <c r="CJ649" s="71"/>
      <c r="CK649" s="71"/>
      <c r="CL649" s="71"/>
      <c r="CM649" s="71"/>
      <c r="CN649" s="71"/>
      <c r="CO649" s="71"/>
      <c r="CP649" s="71"/>
      <c r="CQ649" s="71"/>
      <c r="CR649" s="71"/>
      <c r="CS649" s="71"/>
      <c r="CT649" s="71"/>
      <c r="CU649" s="71"/>
      <c r="CV649" s="71"/>
      <c r="CW649" s="71"/>
      <c r="CX649" s="71"/>
      <c r="CY649" s="71"/>
      <c r="CZ649" s="71"/>
      <c r="DA649" s="71"/>
      <c r="DB649" s="71"/>
      <c r="DC649" s="71"/>
      <c r="DD649" s="71"/>
      <c r="DE649" s="71"/>
      <c r="DF649" s="71"/>
      <c r="DG649" s="71"/>
      <c r="DH649" s="71"/>
      <c r="DI649" s="71"/>
      <c r="DJ649" s="71"/>
      <c r="DK649" s="71"/>
      <c r="DL649" s="71"/>
      <c r="DM649" s="71"/>
      <c r="DN649" s="71"/>
      <c r="DO649" s="71"/>
      <c r="DP649" s="71"/>
      <c r="DQ649" s="71"/>
      <c r="DR649" s="71"/>
      <c r="DS649" s="71"/>
      <c r="DT649" s="71"/>
      <c r="DU649" s="71"/>
      <c r="DV649" s="71"/>
      <c r="DW649" s="71"/>
      <c r="DX649" s="71"/>
      <c r="DY649" s="71"/>
      <c r="DZ649" s="71"/>
      <c r="EA649" s="71"/>
      <c r="EB649" s="71"/>
      <c r="EC649" s="71"/>
      <c r="ED649" s="71"/>
      <c r="EE649" s="71"/>
      <c r="EF649" s="71"/>
      <c r="EG649" s="71"/>
      <c r="EH649" s="71"/>
      <c r="EI649" s="71"/>
      <c r="EJ649" s="71"/>
      <c r="EK649" s="71"/>
      <c r="EL649" s="71"/>
      <c r="EM649" s="71"/>
      <c r="EN649" s="71"/>
      <c r="EO649" s="71"/>
      <c r="EP649" s="71"/>
      <c r="EQ649" s="71"/>
      <c r="ER649" s="71"/>
      <c r="ES649" s="71"/>
      <c r="ET649" s="71"/>
      <c r="EU649" s="71"/>
      <c r="EV649" s="71"/>
      <c r="EW649" s="71"/>
      <c r="EX649" s="71"/>
      <c r="EY649" s="71"/>
      <c r="EZ649" s="71"/>
      <c r="FA649" s="71"/>
      <c r="FB649" s="71"/>
      <c r="FC649" s="71"/>
      <c r="FD649" s="71"/>
      <c r="FE649" s="71"/>
      <c r="FF649" s="71"/>
      <c r="FG649" s="71"/>
      <c r="FH649" s="71"/>
      <c r="FI649" s="71"/>
      <c r="FJ649" s="71"/>
      <c r="FK649" s="71"/>
      <c r="FL649" s="71"/>
      <c r="FM649" s="71"/>
      <c r="FN649" s="71"/>
      <c r="FO649" s="71"/>
      <c r="FP649" s="71"/>
      <c r="FQ649" s="71"/>
      <c r="FR649" s="71"/>
      <c r="FS649" s="71"/>
      <c r="FT649" s="71"/>
      <c r="FU649" s="71"/>
      <c r="FV649" s="71"/>
      <c r="FW649" s="71"/>
      <c r="FX649" s="71"/>
      <c r="FY649" s="71"/>
      <c r="FZ649" s="71"/>
      <c r="GA649" s="71"/>
      <c r="GB649" s="71"/>
      <c r="GC649" s="71"/>
      <c r="GD649" s="71"/>
      <c r="GE649" s="71"/>
      <c r="GF649" s="71"/>
      <c r="GG649" s="71"/>
      <c r="GH649" s="71"/>
      <c r="GI649" s="71"/>
      <c r="GJ649" s="71"/>
      <c r="GK649" s="71"/>
      <c r="GL649" s="71"/>
      <c r="GM649" s="71"/>
      <c r="GN649" s="71"/>
      <c r="GO649" s="71"/>
      <c r="GP649" s="71"/>
      <c r="GQ649" s="71"/>
      <c r="GR649" s="71"/>
      <c r="GS649" s="71"/>
      <c r="GT649" s="71"/>
      <c r="GU649" s="71"/>
      <c r="GV649" s="71"/>
      <c r="GW649" s="71"/>
      <c r="GX649" s="71"/>
      <c r="GY649" s="71"/>
      <c r="GZ649" s="71"/>
      <c r="HA649" s="71"/>
      <c r="HB649" s="71"/>
      <c r="HC649" s="71"/>
      <c r="HD649" s="71"/>
      <c r="HE649" s="71"/>
      <c r="HF649" s="71"/>
      <c r="HG649" s="71"/>
      <c r="HH649" s="71"/>
      <c r="HI649" s="71"/>
      <c r="HJ649" s="71"/>
      <c r="HK649" s="71"/>
      <c r="HL649" s="71"/>
      <c r="HM649" s="71"/>
      <c r="HN649" s="71"/>
      <c r="HO649" s="71"/>
      <c r="HP649" s="71"/>
      <c r="HQ649" s="71"/>
      <c r="HR649" s="71"/>
      <c r="HS649" s="71"/>
      <c r="HT649" s="71"/>
      <c r="HU649" s="71"/>
      <c r="HV649" s="71"/>
      <c r="HW649" s="71"/>
      <c r="HX649" s="71"/>
      <c r="HY649" s="71"/>
      <c r="HZ649" s="71"/>
      <c r="IA649" s="71"/>
      <c r="IB649" s="71"/>
      <c r="IC649" s="71"/>
      <c r="ID649" s="71"/>
      <c r="IE649" s="71"/>
      <c r="IF649" s="71"/>
      <c r="IG649" s="71"/>
      <c r="IH649" s="71"/>
      <c r="II649" s="71"/>
      <c r="IJ649" s="71"/>
      <c r="IK649" s="71"/>
      <c r="IL649" s="71"/>
      <c r="IM649" s="71"/>
      <c r="IN649" s="71"/>
      <c r="IO649" s="71"/>
      <c r="IP649" s="71"/>
      <c r="IQ649" s="71"/>
      <c r="IR649" s="71"/>
      <c r="IS649" s="71"/>
      <c r="IT649" s="71"/>
      <c r="IU649" s="71"/>
      <c r="IV649" s="71"/>
      <c r="IW649" s="71"/>
      <c r="IX649" s="71"/>
      <c r="IY649" s="71"/>
      <c r="IZ649" s="71"/>
    </row>
    <row r="650" spans="1:1024" s="115" customFormat="1">
      <c r="A650" s="103" t="str">
        <f t="shared" si="548"/>
        <v>1.14.4.6</v>
      </c>
      <c r="B650" s="52">
        <v>814</v>
      </c>
      <c r="C650" s="64" t="s">
        <v>491</v>
      </c>
      <c r="D650" s="159" t="str">
        <f t="shared" si="560"/>
        <v>Guia cabo 1U fornecimento e instalação</v>
      </c>
      <c r="E650" s="163" t="str">
        <f t="shared" si="549"/>
        <v>un</v>
      </c>
      <c r="F650" s="55" t="s">
        <v>655</v>
      </c>
      <c r="G650" s="55">
        <v>14</v>
      </c>
      <c r="H650" s="55">
        <f t="shared" si="550"/>
        <v>31.57</v>
      </c>
      <c r="I650" s="55">
        <f t="shared" si="551"/>
        <v>39.46</v>
      </c>
      <c r="J650" s="106">
        <f t="shared" si="552"/>
        <v>552.44000000000005</v>
      </c>
      <c r="K650" s="107">
        <f t="shared" si="553"/>
        <v>6.6412528506391323E-3</v>
      </c>
      <c r="L650" s="107">
        <f t="shared" si="554"/>
        <v>3.3445941835006736E-5</v>
      </c>
      <c r="M650" s="108">
        <v>31.57</v>
      </c>
      <c r="N650" s="109" t="s">
        <v>609</v>
      </c>
      <c r="O650" s="110" t="s">
        <v>2104</v>
      </c>
      <c r="P650" s="111"/>
      <c r="Q650" s="112"/>
      <c r="R650" s="111"/>
      <c r="S650" s="111"/>
      <c r="T650" s="113"/>
      <c r="U650" s="114">
        <f t="shared" si="555"/>
        <v>83183.100000000006</v>
      </c>
      <c r="V650" s="71">
        <f t="shared" si="496"/>
        <v>1</v>
      </c>
      <c r="W650" s="71">
        <f t="shared" si="497"/>
        <v>1</v>
      </c>
      <c r="X650" s="71">
        <f t="shared" si="498"/>
        <v>14</v>
      </c>
      <c r="Y650" s="71">
        <f t="shared" si="499"/>
        <v>4</v>
      </c>
      <c r="Z650" s="71">
        <f t="shared" si="506"/>
        <v>0</v>
      </c>
      <c r="AA650" s="71">
        <f t="shared" si="500"/>
        <v>16028142.340000015</v>
      </c>
      <c r="AB650" s="71">
        <f t="shared" si="501"/>
        <v>16028142.340000015</v>
      </c>
      <c r="AC650" s="71">
        <f t="shared" si="502"/>
        <v>204711.24</v>
      </c>
      <c r="AD650" s="71">
        <f t="shared" si="503"/>
        <v>58419.740000000005</v>
      </c>
      <c r="AE650" s="71">
        <f t="shared" si="504"/>
        <v>1788156.63</v>
      </c>
      <c r="AF650" s="90" t="str">
        <f t="shared" si="556"/>
        <v>CENTRO INTEGRADO DE SAÚDE XANXERÊ</v>
      </c>
      <c r="AG650" s="90" t="str">
        <f t="shared" si="557"/>
        <v>CONSTRUÇÃO</v>
      </c>
      <c r="AH650" s="90" t="str">
        <f t="shared" si="558"/>
        <v>CABEAMENTO</v>
      </c>
      <c r="AI650" s="90" t="str">
        <f t="shared" si="559"/>
        <v>DADOS</v>
      </c>
      <c r="AJ650" s="90" t="s">
        <v>489</v>
      </c>
      <c r="AK650" s="71"/>
      <c r="AL650" s="71"/>
      <c r="AM650" s="71"/>
      <c r="AN650" s="71"/>
      <c r="AO650" s="71"/>
      <c r="AP650" s="71"/>
      <c r="AQ650" s="71"/>
      <c r="AR650" s="71"/>
      <c r="AS650" s="71"/>
      <c r="AT650" s="71"/>
      <c r="AU650" s="71"/>
      <c r="AV650" s="71"/>
      <c r="AW650" s="71"/>
      <c r="AX650" s="71"/>
      <c r="AY650" s="71"/>
      <c r="AZ650" s="71"/>
      <c r="BA650" s="71"/>
      <c r="BB650" s="71"/>
      <c r="BC650" s="71"/>
      <c r="BD650" s="71"/>
      <c r="BE650" s="71"/>
      <c r="BF650" s="71"/>
      <c r="BG650" s="71"/>
      <c r="BH650" s="71"/>
      <c r="BI650" s="71"/>
      <c r="BJ650" s="71"/>
      <c r="BK650" s="71"/>
      <c r="BL650" s="71"/>
      <c r="BM650" s="71"/>
      <c r="BN650" s="71"/>
      <c r="BO650" s="71"/>
      <c r="BP650" s="71"/>
      <c r="BQ650" s="71"/>
      <c r="BR650" s="71"/>
      <c r="BS650" s="71"/>
      <c r="BT650" s="71"/>
      <c r="BU650" s="71"/>
      <c r="BV650" s="71"/>
      <c r="BW650" s="71"/>
      <c r="BX650" s="71"/>
      <c r="BY650" s="71"/>
      <c r="BZ650" s="71"/>
      <c r="CA650" s="71"/>
      <c r="CB650" s="71"/>
      <c r="CC650" s="71"/>
      <c r="CD650" s="71"/>
      <c r="CE650" s="71"/>
      <c r="CF650" s="71"/>
      <c r="CG650" s="71"/>
      <c r="CH650" s="71"/>
      <c r="CI650" s="71"/>
      <c r="CJ650" s="71"/>
      <c r="CK650" s="71"/>
      <c r="CL650" s="71"/>
      <c r="CM650" s="71"/>
      <c r="CN650" s="71"/>
      <c r="CO650" s="71"/>
      <c r="CP650" s="71"/>
      <c r="CQ650" s="71"/>
      <c r="CR650" s="71"/>
      <c r="CS650" s="71"/>
      <c r="CT650" s="71"/>
      <c r="CU650" s="71"/>
      <c r="CV650" s="71"/>
      <c r="CW650" s="71"/>
      <c r="CX650" s="71"/>
      <c r="CY650" s="71"/>
      <c r="CZ650" s="71"/>
      <c r="DA650" s="71"/>
      <c r="DB650" s="71"/>
      <c r="DC650" s="71"/>
      <c r="DD650" s="71"/>
      <c r="DE650" s="71"/>
      <c r="DF650" s="71"/>
      <c r="DG650" s="71"/>
      <c r="DH650" s="71"/>
      <c r="DI650" s="71"/>
      <c r="DJ650" s="71"/>
      <c r="DK650" s="71"/>
      <c r="DL650" s="71"/>
      <c r="DM650" s="71"/>
      <c r="DN650" s="71"/>
      <c r="DO650" s="71"/>
      <c r="DP650" s="71"/>
      <c r="DQ650" s="71"/>
      <c r="DR650" s="71"/>
      <c r="DS650" s="71"/>
      <c r="DT650" s="71"/>
      <c r="DU650" s="71"/>
      <c r="DV650" s="71"/>
      <c r="DW650" s="71"/>
      <c r="DX650" s="71"/>
      <c r="DY650" s="71"/>
      <c r="DZ650" s="71"/>
      <c r="EA650" s="71"/>
      <c r="EB650" s="71"/>
      <c r="EC650" s="71"/>
      <c r="ED650" s="71"/>
      <c r="EE650" s="71"/>
      <c r="EF650" s="71"/>
      <c r="EG650" s="71"/>
      <c r="EH650" s="71"/>
      <c r="EI650" s="71"/>
      <c r="EJ650" s="71"/>
      <c r="EK650" s="71"/>
      <c r="EL650" s="71"/>
      <c r="EM650" s="71"/>
      <c r="EN650" s="71"/>
      <c r="EO650" s="71"/>
      <c r="EP650" s="71"/>
      <c r="EQ650" s="71"/>
      <c r="ER650" s="71"/>
      <c r="ES650" s="71"/>
      <c r="ET650" s="71"/>
      <c r="EU650" s="71"/>
      <c r="EV650" s="71"/>
      <c r="EW650" s="71"/>
      <c r="EX650" s="71"/>
      <c r="EY650" s="71"/>
      <c r="EZ650" s="71"/>
      <c r="FA650" s="71"/>
      <c r="FB650" s="71"/>
      <c r="FC650" s="71"/>
      <c r="FD650" s="71"/>
      <c r="FE650" s="71"/>
      <c r="FF650" s="71"/>
      <c r="FG650" s="71"/>
      <c r="FH650" s="71"/>
      <c r="FI650" s="71"/>
      <c r="FJ650" s="71"/>
      <c r="FK650" s="71"/>
      <c r="FL650" s="71"/>
      <c r="FM650" s="71"/>
      <c r="FN650" s="71"/>
      <c r="FO650" s="71"/>
      <c r="FP650" s="71"/>
      <c r="FQ650" s="71"/>
      <c r="FR650" s="71"/>
      <c r="FS650" s="71"/>
      <c r="FT650" s="71"/>
      <c r="FU650" s="71"/>
      <c r="FV650" s="71"/>
      <c r="FW650" s="71"/>
      <c r="FX650" s="71"/>
      <c r="FY650" s="71"/>
      <c r="FZ650" s="71"/>
      <c r="GA650" s="71"/>
      <c r="GB650" s="71"/>
      <c r="GC650" s="71"/>
      <c r="GD650" s="71"/>
      <c r="GE650" s="71"/>
      <c r="GF650" s="71"/>
      <c r="GG650" s="71"/>
      <c r="GH650" s="71"/>
      <c r="GI650" s="71"/>
      <c r="GJ650" s="71"/>
      <c r="GK650" s="71"/>
      <c r="GL650" s="71"/>
      <c r="GM650" s="71"/>
      <c r="GN650" s="71"/>
      <c r="GO650" s="71"/>
      <c r="GP650" s="71"/>
      <c r="GQ650" s="71"/>
      <c r="GR650" s="71"/>
      <c r="GS650" s="71"/>
      <c r="GT650" s="71"/>
      <c r="GU650" s="71"/>
      <c r="GV650" s="71"/>
      <c r="GW650" s="71"/>
      <c r="GX650" s="71"/>
      <c r="GY650" s="71"/>
      <c r="GZ650" s="71"/>
      <c r="HA650" s="71"/>
      <c r="HB650" s="71"/>
      <c r="HC650" s="71"/>
      <c r="HD650" s="71"/>
      <c r="HE650" s="71"/>
      <c r="HF650" s="71"/>
      <c r="HG650" s="71"/>
      <c r="HH650" s="71"/>
      <c r="HI650" s="71"/>
      <c r="HJ650" s="71"/>
      <c r="HK650" s="71"/>
      <c r="HL650" s="71"/>
      <c r="HM650" s="71"/>
      <c r="HN650" s="71"/>
      <c r="HO650" s="71"/>
      <c r="HP650" s="71"/>
      <c r="HQ650" s="71"/>
      <c r="HR650" s="71"/>
      <c r="HS650" s="71"/>
      <c r="HT650" s="71"/>
      <c r="HU650" s="71"/>
      <c r="HV650" s="71"/>
      <c r="HW650" s="71"/>
      <c r="HX650" s="71"/>
      <c r="HY650" s="71"/>
      <c r="HZ650" s="71"/>
      <c r="IA650" s="71"/>
      <c r="IB650" s="71"/>
      <c r="IC650" s="71"/>
      <c r="ID650" s="71"/>
      <c r="IE650" s="71"/>
      <c r="IF650" s="71"/>
      <c r="IG650" s="71"/>
      <c r="IH650" s="71"/>
      <c r="II650" s="71"/>
      <c r="IJ650" s="71"/>
      <c r="IK650" s="71"/>
      <c r="IL650" s="71"/>
      <c r="IM650" s="71"/>
      <c r="IN650" s="71"/>
      <c r="IO650" s="71"/>
      <c r="IP650" s="71"/>
      <c r="IQ650" s="71"/>
      <c r="IR650" s="71"/>
      <c r="IS650" s="71"/>
      <c r="IT650" s="71"/>
      <c r="IU650" s="71"/>
      <c r="IV650" s="71"/>
      <c r="IW650" s="71"/>
      <c r="IX650" s="71"/>
      <c r="IY650" s="71"/>
      <c r="IZ650" s="71"/>
    </row>
    <row r="651" spans="1:1024" s="115" customFormat="1" ht="38.25">
      <c r="A651" s="103" t="str">
        <f t="shared" si="548"/>
        <v>1.14.4.7</v>
      </c>
      <c r="B651" s="52">
        <v>302</v>
      </c>
      <c r="C651" s="64" t="s">
        <v>491</v>
      </c>
      <c r="D651" s="159" t="str">
        <f t="shared" si="560"/>
        <v>Rack fechado tipo armário 19" x 44u x 570mm , completo, com bandejam, calha, gaveta e unidade de ventilaçao de teto, organizador de cabos e acessorios de fixação</v>
      </c>
      <c r="E651" s="163" t="str">
        <f t="shared" si="549"/>
        <v>un</v>
      </c>
      <c r="F651" s="55" t="s">
        <v>655</v>
      </c>
      <c r="G651" s="55">
        <v>2</v>
      </c>
      <c r="H651" s="55">
        <f t="shared" si="550"/>
        <v>3890.08</v>
      </c>
      <c r="I651" s="55">
        <f t="shared" si="551"/>
        <v>4862.6000000000004</v>
      </c>
      <c r="J651" s="106">
        <f t="shared" si="552"/>
        <v>9725.2000000000007</v>
      </c>
      <c r="K651" s="107">
        <f t="shared" si="553"/>
        <v>0.11691317106479561</v>
      </c>
      <c r="L651" s="107">
        <f t="shared" si="554"/>
        <v>5.8878515953552876E-4</v>
      </c>
      <c r="M651" s="108">
        <v>3890.08</v>
      </c>
      <c r="N651" s="109" t="s">
        <v>609</v>
      </c>
      <c r="O651" s="110" t="s">
        <v>3613</v>
      </c>
      <c r="P651" s="111"/>
      <c r="Q651" s="112"/>
      <c r="R651" s="111"/>
      <c r="S651" s="111"/>
      <c r="T651" s="113"/>
      <c r="U651" s="114">
        <f t="shared" si="555"/>
        <v>83183.100000000006</v>
      </c>
      <c r="V651" s="71">
        <f t="shared" si="496"/>
        <v>1</v>
      </c>
      <c r="W651" s="71">
        <f t="shared" si="497"/>
        <v>1</v>
      </c>
      <c r="X651" s="71">
        <f t="shared" si="498"/>
        <v>14</v>
      </c>
      <c r="Y651" s="71">
        <f t="shared" si="499"/>
        <v>4</v>
      </c>
      <c r="Z651" s="71">
        <f t="shared" si="506"/>
        <v>0</v>
      </c>
      <c r="AA651" s="71">
        <f t="shared" si="500"/>
        <v>16037867.540000014</v>
      </c>
      <c r="AB651" s="71">
        <f t="shared" si="501"/>
        <v>16037867.540000014</v>
      </c>
      <c r="AC651" s="71">
        <f t="shared" si="502"/>
        <v>214436.44</v>
      </c>
      <c r="AD651" s="71">
        <f t="shared" si="503"/>
        <v>68144.94</v>
      </c>
      <c r="AE651" s="71">
        <f t="shared" si="504"/>
        <v>1797881.8299999998</v>
      </c>
      <c r="AF651" s="90" t="str">
        <f t="shared" si="556"/>
        <v>CENTRO INTEGRADO DE SAÚDE XANXERÊ</v>
      </c>
      <c r="AG651" s="90" t="str">
        <f t="shared" si="557"/>
        <v>CONSTRUÇÃO</v>
      </c>
      <c r="AH651" s="90" t="str">
        <f t="shared" si="558"/>
        <v>CABEAMENTO</v>
      </c>
      <c r="AI651" s="90" t="str">
        <f t="shared" si="559"/>
        <v>DADOS</v>
      </c>
      <c r="AJ651" s="90" t="s">
        <v>489</v>
      </c>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71"/>
      <c r="CA651" s="71"/>
      <c r="CB651" s="71"/>
      <c r="CC651" s="71"/>
      <c r="CD651" s="71"/>
      <c r="CE651" s="71"/>
      <c r="CF651" s="71"/>
      <c r="CG651" s="71"/>
      <c r="CH651" s="71"/>
      <c r="CI651" s="71"/>
      <c r="CJ651" s="71"/>
      <c r="CK651" s="71"/>
      <c r="CL651" s="71"/>
      <c r="CM651" s="71"/>
      <c r="CN651" s="71"/>
      <c r="CO651" s="71"/>
      <c r="CP651" s="71"/>
      <c r="CQ651" s="71"/>
      <c r="CR651" s="71"/>
      <c r="CS651" s="71"/>
      <c r="CT651" s="71"/>
      <c r="CU651" s="71"/>
      <c r="CV651" s="71"/>
      <c r="CW651" s="71"/>
      <c r="CX651" s="71"/>
      <c r="CY651" s="71"/>
      <c r="CZ651" s="71"/>
      <c r="DA651" s="71"/>
      <c r="DB651" s="71"/>
      <c r="DC651" s="71"/>
      <c r="DD651" s="71"/>
      <c r="DE651" s="71"/>
      <c r="DF651" s="71"/>
      <c r="DG651" s="71"/>
      <c r="DH651" s="71"/>
      <c r="DI651" s="71"/>
      <c r="DJ651" s="71"/>
      <c r="DK651" s="71"/>
      <c r="DL651" s="71"/>
      <c r="DM651" s="71"/>
      <c r="DN651" s="71"/>
      <c r="DO651" s="71"/>
      <c r="DP651" s="71"/>
      <c r="DQ651" s="71"/>
      <c r="DR651" s="71"/>
      <c r="DS651" s="71"/>
      <c r="DT651" s="71"/>
      <c r="DU651" s="71"/>
      <c r="DV651" s="71"/>
      <c r="DW651" s="71"/>
      <c r="DX651" s="71"/>
      <c r="DY651" s="71"/>
      <c r="DZ651" s="71"/>
      <c r="EA651" s="71"/>
      <c r="EB651" s="71"/>
      <c r="EC651" s="71"/>
      <c r="ED651" s="71"/>
      <c r="EE651" s="71"/>
      <c r="EF651" s="71"/>
      <c r="EG651" s="71"/>
      <c r="EH651" s="71"/>
      <c r="EI651" s="71"/>
      <c r="EJ651" s="71"/>
      <c r="EK651" s="71"/>
      <c r="EL651" s="71"/>
      <c r="EM651" s="71"/>
      <c r="EN651" s="71"/>
      <c r="EO651" s="71"/>
      <c r="EP651" s="71"/>
      <c r="EQ651" s="71"/>
      <c r="ER651" s="71"/>
      <c r="ES651" s="71"/>
      <c r="ET651" s="71"/>
      <c r="EU651" s="71"/>
      <c r="EV651" s="71"/>
      <c r="EW651" s="71"/>
      <c r="EX651" s="71"/>
      <c r="EY651" s="71"/>
      <c r="EZ651" s="71"/>
      <c r="FA651" s="71"/>
      <c r="FB651" s="71"/>
      <c r="FC651" s="71"/>
      <c r="FD651" s="71"/>
      <c r="FE651" s="71"/>
      <c r="FF651" s="71"/>
      <c r="FG651" s="71"/>
      <c r="FH651" s="71"/>
      <c r="FI651" s="71"/>
      <c r="FJ651" s="71"/>
      <c r="FK651" s="71"/>
      <c r="FL651" s="71"/>
      <c r="FM651" s="71"/>
      <c r="FN651" s="71"/>
      <c r="FO651" s="71"/>
      <c r="FP651" s="71"/>
      <c r="FQ651" s="71"/>
      <c r="FR651" s="71"/>
      <c r="FS651" s="71"/>
      <c r="FT651" s="71"/>
      <c r="FU651" s="71"/>
      <c r="FV651" s="71"/>
      <c r="FW651" s="71"/>
      <c r="FX651" s="71"/>
      <c r="FY651" s="71"/>
      <c r="FZ651" s="71"/>
      <c r="GA651" s="71"/>
      <c r="GB651" s="71"/>
      <c r="GC651" s="71"/>
      <c r="GD651" s="71"/>
      <c r="GE651" s="71"/>
      <c r="GF651" s="71"/>
      <c r="GG651" s="71"/>
      <c r="GH651" s="71"/>
      <c r="GI651" s="71"/>
      <c r="GJ651" s="71"/>
      <c r="GK651" s="71"/>
      <c r="GL651" s="71"/>
      <c r="GM651" s="71"/>
      <c r="GN651" s="71"/>
      <c r="GO651" s="71"/>
      <c r="GP651" s="71"/>
      <c r="GQ651" s="71"/>
      <c r="GR651" s="71"/>
      <c r="GS651" s="71"/>
      <c r="GT651" s="71"/>
      <c r="GU651" s="71"/>
      <c r="GV651" s="71"/>
      <c r="GW651" s="71"/>
      <c r="GX651" s="71"/>
      <c r="GY651" s="71"/>
      <c r="GZ651" s="71"/>
      <c r="HA651" s="71"/>
      <c r="HB651" s="71"/>
      <c r="HC651" s="71"/>
      <c r="HD651" s="71"/>
      <c r="HE651" s="71"/>
      <c r="HF651" s="71"/>
      <c r="HG651" s="71"/>
      <c r="HH651" s="71"/>
      <c r="HI651" s="71"/>
      <c r="HJ651" s="71"/>
      <c r="HK651" s="71"/>
      <c r="HL651" s="71"/>
      <c r="HM651" s="71"/>
      <c r="HN651" s="71"/>
      <c r="HO651" s="71"/>
      <c r="HP651" s="71"/>
      <c r="HQ651" s="71"/>
      <c r="HR651" s="71"/>
      <c r="HS651" s="71"/>
      <c r="HT651" s="71"/>
      <c r="HU651" s="71"/>
      <c r="HV651" s="71"/>
      <c r="HW651" s="71"/>
      <c r="HX651" s="71"/>
      <c r="HY651" s="71"/>
      <c r="HZ651" s="71"/>
      <c r="IA651" s="71"/>
      <c r="IB651" s="71"/>
      <c r="IC651" s="71"/>
      <c r="ID651" s="71"/>
      <c r="IE651" s="71"/>
      <c r="IF651" s="71"/>
      <c r="IG651" s="71"/>
      <c r="IH651" s="71"/>
      <c r="II651" s="71"/>
      <c r="IJ651" s="71"/>
      <c r="IK651" s="71"/>
      <c r="IL651" s="71"/>
      <c r="IM651" s="71"/>
      <c r="IN651" s="71"/>
      <c r="IO651" s="71"/>
      <c r="IP651" s="71"/>
      <c r="IQ651" s="71"/>
      <c r="IR651" s="71"/>
      <c r="IS651" s="71"/>
      <c r="IT651" s="71"/>
      <c r="IU651" s="71"/>
      <c r="IV651" s="71"/>
      <c r="IW651" s="71"/>
      <c r="IX651" s="71"/>
      <c r="IY651" s="71"/>
      <c r="IZ651" s="71"/>
    </row>
    <row r="652" spans="1:1024" s="115" customFormat="1">
      <c r="A652" s="103" t="str">
        <f t="shared" si="548"/>
        <v>1.14.4.8</v>
      </c>
      <c r="B652" s="52">
        <v>718</v>
      </c>
      <c r="C652" s="64" t="s">
        <v>491</v>
      </c>
      <c r="D652" s="159" t="str">
        <f t="shared" si="560"/>
        <v>Régua de tomadas 10 tomadas 2P+T, 10A - 1U</v>
      </c>
      <c r="E652" s="163" t="str">
        <f t="shared" si="549"/>
        <v>un</v>
      </c>
      <c r="F652" s="55" t="s">
        <v>655</v>
      </c>
      <c r="G652" s="55">
        <v>4</v>
      </c>
      <c r="H652" s="55">
        <f t="shared" si="550"/>
        <v>240.83</v>
      </c>
      <c r="I652" s="55">
        <f t="shared" si="551"/>
        <v>301.02999999999997</v>
      </c>
      <c r="J652" s="106">
        <f t="shared" si="552"/>
        <v>1204.1199999999999</v>
      </c>
      <c r="K652" s="107">
        <f t="shared" si="553"/>
        <v>1.4475536497197145E-2</v>
      </c>
      <c r="L652" s="107">
        <f t="shared" si="554"/>
        <v>7.2900093190877388E-5</v>
      </c>
      <c r="M652" s="108">
        <v>240.83</v>
      </c>
      <c r="N652" s="109" t="s">
        <v>609</v>
      </c>
      <c r="O652" s="110" t="s">
        <v>2091</v>
      </c>
      <c r="P652" s="111"/>
      <c r="Q652" s="112"/>
      <c r="R652" s="111"/>
      <c r="S652" s="111"/>
      <c r="T652" s="113"/>
      <c r="U652" s="114">
        <f t="shared" si="555"/>
        <v>83183.100000000006</v>
      </c>
      <c r="V652" s="71">
        <f t="shared" si="496"/>
        <v>1</v>
      </c>
      <c r="W652" s="71">
        <f t="shared" si="497"/>
        <v>1</v>
      </c>
      <c r="X652" s="71">
        <f t="shared" si="498"/>
        <v>14</v>
      </c>
      <c r="Y652" s="71">
        <f t="shared" si="499"/>
        <v>4</v>
      </c>
      <c r="Z652" s="71">
        <f t="shared" si="506"/>
        <v>0</v>
      </c>
      <c r="AA652" s="71">
        <f t="shared" si="500"/>
        <v>16039071.660000013</v>
      </c>
      <c r="AB652" s="71">
        <f t="shared" si="501"/>
        <v>16039071.660000013</v>
      </c>
      <c r="AC652" s="71">
        <f t="shared" si="502"/>
        <v>215640.56</v>
      </c>
      <c r="AD652" s="71">
        <f t="shared" si="503"/>
        <v>69349.06</v>
      </c>
      <c r="AE652" s="71">
        <f t="shared" si="504"/>
        <v>1799085.95</v>
      </c>
      <c r="AF652" s="90" t="str">
        <f t="shared" si="556"/>
        <v>CENTRO INTEGRADO DE SAÚDE XANXERÊ</v>
      </c>
      <c r="AG652" s="90" t="str">
        <f t="shared" si="557"/>
        <v>CONSTRUÇÃO</v>
      </c>
      <c r="AH652" s="90" t="str">
        <f t="shared" si="558"/>
        <v>CABEAMENTO</v>
      </c>
      <c r="AI652" s="90" t="str">
        <f t="shared" si="559"/>
        <v>DADOS</v>
      </c>
      <c r="AJ652" s="90" t="s">
        <v>489</v>
      </c>
      <c r="AK652" s="71"/>
      <c r="AL652" s="71"/>
      <c r="AM652" s="71"/>
      <c r="AN652" s="71"/>
      <c r="AO652" s="71"/>
      <c r="AP652" s="71"/>
      <c r="AQ652" s="71"/>
      <c r="AR652" s="71"/>
      <c r="AS652" s="71"/>
      <c r="AT652" s="71"/>
      <c r="AU652" s="71"/>
      <c r="AV652" s="71"/>
      <c r="AW652" s="71"/>
      <c r="AX652" s="71"/>
      <c r="AY652" s="71"/>
      <c r="AZ652" s="71"/>
      <c r="BA652" s="71"/>
      <c r="BB652" s="71"/>
      <c r="BC652" s="71"/>
      <c r="BD652" s="71"/>
      <c r="BE652" s="71"/>
      <c r="BF652" s="71"/>
      <c r="BG652" s="71"/>
      <c r="BH652" s="71"/>
      <c r="BI652" s="71"/>
      <c r="BJ652" s="71"/>
      <c r="BK652" s="71"/>
      <c r="BL652" s="71"/>
      <c r="BM652" s="71"/>
      <c r="BN652" s="71"/>
      <c r="BO652" s="71"/>
      <c r="BP652" s="71"/>
      <c r="BQ652" s="71"/>
      <c r="BR652" s="71"/>
      <c r="BS652" s="71"/>
      <c r="BT652" s="71"/>
      <c r="BU652" s="71"/>
      <c r="BV652" s="71"/>
      <c r="BW652" s="71"/>
      <c r="BX652" s="71"/>
      <c r="BY652" s="71"/>
      <c r="BZ652" s="71"/>
      <c r="CA652" s="71"/>
      <c r="CB652" s="71"/>
      <c r="CC652" s="71"/>
      <c r="CD652" s="71"/>
      <c r="CE652" s="71"/>
      <c r="CF652" s="71"/>
      <c r="CG652" s="71"/>
      <c r="CH652" s="71"/>
      <c r="CI652" s="71"/>
      <c r="CJ652" s="71"/>
      <c r="CK652" s="71"/>
      <c r="CL652" s="71"/>
      <c r="CM652" s="71"/>
      <c r="CN652" s="71"/>
      <c r="CO652" s="71"/>
      <c r="CP652" s="71"/>
      <c r="CQ652" s="71"/>
      <c r="CR652" s="71"/>
      <c r="CS652" s="71"/>
      <c r="CT652" s="71"/>
      <c r="CU652" s="71"/>
      <c r="CV652" s="71"/>
      <c r="CW652" s="71"/>
      <c r="CX652" s="71"/>
      <c r="CY652" s="71"/>
      <c r="CZ652" s="71"/>
      <c r="DA652" s="71"/>
      <c r="DB652" s="71"/>
      <c r="DC652" s="71"/>
      <c r="DD652" s="71"/>
      <c r="DE652" s="71"/>
      <c r="DF652" s="71"/>
      <c r="DG652" s="71"/>
      <c r="DH652" s="71"/>
      <c r="DI652" s="71"/>
      <c r="DJ652" s="71"/>
      <c r="DK652" s="71"/>
      <c r="DL652" s="71"/>
      <c r="DM652" s="71"/>
      <c r="DN652" s="71"/>
      <c r="DO652" s="71"/>
      <c r="DP652" s="71"/>
      <c r="DQ652" s="71"/>
      <c r="DR652" s="71"/>
      <c r="DS652" s="71"/>
      <c r="DT652" s="71"/>
      <c r="DU652" s="71"/>
      <c r="DV652" s="71"/>
      <c r="DW652" s="71"/>
      <c r="DX652" s="71"/>
      <c r="DY652" s="71"/>
      <c r="DZ652" s="71"/>
      <c r="EA652" s="71"/>
      <c r="EB652" s="71"/>
      <c r="EC652" s="71"/>
      <c r="ED652" s="71"/>
      <c r="EE652" s="71"/>
      <c r="EF652" s="71"/>
      <c r="EG652" s="71"/>
      <c r="EH652" s="71"/>
      <c r="EI652" s="71"/>
      <c r="EJ652" s="71"/>
      <c r="EK652" s="71"/>
      <c r="EL652" s="71"/>
      <c r="EM652" s="71"/>
      <c r="EN652" s="71"/>
      <c r="EO652" s="71"/>
      <c r="EP652" s="71"/>
      <c r="EQ652" s="71"/>
      <c r="ER652" s="71"/>
      <c r="ES652" s="71"/>
      <c r="ET652" s="71"/>
      <c r="EU652" s="71"/>
      <c r="EV652" s="71"/>
      <c r="EW652" s="71"/>
      <c r="EX652" s="71"/>
      <c r="EY652" s="71"/>
      <c r="EZ652" s="71"/>
      <c r="FA652" s="71"/>
      <c r="FB652" s="71"/>
      <c r="FC652" s="71"/>
      <c r="FD652" s="71"/>
      <c r="FE652" s="71"/>
      <c r="FF652" s="71"/>
      <c r="FG652" s="71"/>
      <c r="FH652" s="71"/>
      <c r="FI652" s="71"/>
      <c r="FJ652" s="71"/>
      <c r="FK652" s="71"/>
      <c r="FL652" s="71"/>
      <c r="FM652" s="71"/>
      <c r="FN652" s="71"/>
      <c r="FO652" s="71"/>
      <c r="FP652" s="71"/>
      <c r="FQ652" s="71"/>
      <c r="FR652" s="71"/>
      <c r="FS652" s="71"/>
      <c r="FT652" s="71"/>
      <c r="FU652" s="71"/>
      <c r="FV652" s="71"/>
      <c r="FW652" s="71"/>
      <c r="FX652" s="71"/>
      <c r="FY652" s="71"/>
      <c r="FZ652" s="71"/>
      <c r="GA652" s="71"/>
      <c r="GB652" s="71"/>
      <c r="GC652" s="71"/>
      <c r="GD652" s="71"/>
      <c r="GE652" s="71"/>
      <c r="GF652" s="71"/>
      <c r="GG652" s="71"/>
      <c r="GH652" s="71"/>
      <c r="GI652" s="71"/>
      <c r="GJ652" s="71"/>
      <c r="GK652" s="71"/>
      <c r="GL652" s="71"/>
      <c r="GM652" s="71"/>
      <c r="GN652" s="71"/>
      <c r="GO652" s="71"/>
      <c r="GP652" s="71"/>
      <c r="GQ652" s="71"/>
      <c r="GR652" s="71"/>
      <c r="GS652" s="71"/>
      <c r="GT652" s="71"/>
      <c r="GU652" s="71"/>
      <c r="GV652" s="71"/>
      <c r="GW652" s="71"/>
      <c r="GX652" s="71"/>
      <c r="GY652" s="71"/>
      <c r="GZ652" s="71"/>
      <c r="HA652" s="71"/>
      <c r="HB652" s="71"/>
      <c r="HC652" s="71"/>
      <c r="HD652" s="71"/>
      <c r="HE652" s="71"/>
      <c r="HF652" s="71"/>
      <c r="HG652" s="71"/>
      <c r="HH652" s="71"/>
      <c r="HI652" s="71"/>
      <c r="HJ652" s="71"/>
      <c r="HK652" s="71"/>
      <c r="HL652" s="71"/>
      <c r="HM652" s="71"/>
      <c r="HN652" s="71"/>
      <c r="HO652" s="71"/>
      <c r="HP652" s="71"/>
      <c r="HQ652" s="71"/>
      <c r="HR652" s="71"/>
      <c r="HS652" s="71"/>
      <c r="HT652" s="71"/>
      <c r="HU652" s="71"/>
      <c r="HV652" s="71"/>
      <c r="HW652" s="71"/>
      <c r="HX652" s="71"/>
      <c r="HY652" s="71"/>
      <c r="HZ652" s="71"/>
      <c r="IA652" s="71"/>
      <c r="IB652" s="71"/>
      <c r="IC652" s="71"/>
      <c r="ID652" s="71"/>
      <c r="IE652" s="71"/>
      <c r="IF652" s="71"/>
      <c r="IG652" s="71"/>
      <c r="IH652" s="71"/>
      <c r="II652" s="71"/>
      <c r="IJ652" s="71"/>
      <c r="IK652" s="71"/>
      <c r="IL652" s="71"/>
      <c r="IM652" s="71"/>
      <c r="IN652" s="71"/>
      <c r="IO652" s="71"/>
      <c r="IP652" s="71"/>
      <c r="IQ652" s="71"/>
      <c r="IR652" s="71"/>
      <c r="IS652" s="71"/>
      <c r="IT652" s="71"/>
      <c r="IU652" s="71"/>
      <c r="IV652" s="71"/>
      <c r="IW652" s="71"/>
      <c r="IX652" s="71"/>
      <c r="IY652" s="71"/>
      <c r="IZ652" s="71"/>
    </row>
    <row r="653" spans="1:1024" s="115" customFormat="1">
      <c r="A653" s="103" t="str">
        <f t="shared" si="548"/>
        <v>1.14.4.9</v>
      </c>
      <c r="B653" s="52">
        <v>820</v>
      </c>
      <c r="C653" s="64" t="s">
        <v>491</v>
      </c>
      <c r="D653" s="159" t="str">
        <f t="shared" si="560"/>
        <v>Central Pabx Digital Impacta 140 Rack</v>
      </c>
      <c r="E653" s="163" t="str">
        <f t="shared" si="549"/>
        <v>un</v>
      </c>
      <c r="F653" s="55" t="s">
        <v>655</v>
      </c>
      <c r="G653" s="55">
        <v>1</v>
      </c>
      <c r="H653" s="55">
        <f t="shared" si="550"/>
        <v>3621.57</v>
      </c>
      <c r="I653" s="55">
        <f t="shared" si="551"/>
        <v>4526.96</v>
      </c>
      <c r="J653" s="106">
        <f t="shared" si="552"/>
        <v>4526.96</v>
      </c>
      <c r="K653" s="107">
        <f t="shared" si="553"/>
        <v>5.4421631316938175E-2</v>
      </c>
      <c r="L653" s="107">
        <f t="shared" si="554"/>
        <v>2.7407219037253294E-4</v>
      </c>
      <c r="M653" s="108">
        <v>3621.57</v>
      </c>
      <c r="N653" s="109" t="s">
        <v>609</v>
      </c>
      <c r="O653" s="110" t="s">
        <v>2106</v>
      </c>
      <c r="P653" s="111"/>
      <c r="Q653" s="112"/>
      <c r="R653" s="111"/>
      <c r="S653" s="111"/>
      <c r="T653" s="113"/>
      <c r="U653" s="114">
        <f t="shared" si="555"/>
        <v>83183.100000000006</v>
      </c>
      <c r="V653" s="71">
        <f t="shared" ref="V653:V716" si="561">IF(P653="N1",V652+1,V652)</f>
        <v>1</v>
      </c>
      <c r="W653" s="71">
        <f t="shared" ref="W653:W716" si="562">IF(V653&gt;V652,0,IF(P653="N2",W652+1,W652))</f>
        <v>1</v>
      </c>
      <c r="X653" s="71">
        <f t="shared" ref="X653:X716" si="563">IF(W653&gt;W652,0,IF(P653="N3",X652+1,X652))</f>
        <v>14</v>
      </c>
      <c r="Y653" s="71">
        <f t="shared" ref="Y653:Y716" si="564">IF(X653&gt;X652,0,IF(P653="N4",Y652+1,Y652))</f>
        <v>4</v>
      </c>
      <c r="Z653" s="71">
        <f t="shared" si="506"/>
        <v>0</v>
      </c>
      <c r="AA653" s="71">
        <f t="shared" ref="AA653:AA716" si="565">IF(P653="N1",0,IF(OR(P653="X",P653=""),J653+AA652,AA652))</f>
        <v>16043598.620000014</v>
      </c>
      <c r="AB653" s="71">
        <f t="shared" ref="AB653:AB716" si="566">IF(P653="N2",0,IF(OR(P653="X",P653=""),J653+AB652,AB652))</f>
        <v>16043598.620000014</v>
      </c>
      <c r="AC653" s="71">
        <f t="shared" ref="AC653:AC716" si="567">IF(P653="N3",0,IF(OR(P653="X",P653=""),J653+AC652,AC652))</f>
        <v>220167.52</v>
      </c>
      <c r="AD653" s="71">
        <f t="shared" ref="AD653:AD716" si="568">IF(P653="N4",0,IF(OR(P653="X",P653=""),J653+AD652,AD652))</f>
        <v>73876.02</v>
      </c>
      <c r="AE653" s="71">
        <f t="shared" ref="AE653:AE716" si="569">IF(P653="N5",0,IF(OR(P653="X",P653=""),J653+AE652,AE652))</f>
        <v>1803612.91</v>
      </c>
      <c r="AF653" s="90" t="str">
        <f t="shared" si="556"/>
        <v>CENTRO INTEGRADO DE SAÚDE XANXERÊ</v>
      </c>
      <c r="AG653" s="90" t="str">
        <f t="shared" si="557"/>
        <v>CONSTRUÇÃO</v>
      </c>
      <c r="AH653" s="90" t="str">
        <f t="shared" si="558"/>
        <v>CABEAMENTO</v>
      </c>
      <c r="AI653" s="90" t="str">
        <f t="shared" si="559"/>
        <v>DADOS</v>
      </c>
      <c r="AJ653" s="90" t="s">
        <v>489</v>
      </c>
      <c r="AK653" s="71"/>
      <c r="AL653" s="71"/>
      <c r="AM653" s="71"/>
      <c r="AN653" s="71"/>
      <c r="AO653" s="71"/>
      <c r="AP653" s="71"/>
      <c r="AQ653" s="71"/>
      <c r="AR653" s="71"/>
      <c r="AS653" s="71"/>
      <c r="AT653" s="71"/>
      <c r="AU653" s="71"/>
      <c r="AV653" s="71"/>
      <c r="AW653" s="71"/>
      <c r="AX653" s="71"/>
      <c r="AY653" s="71"/>
      <c r="AZ653" s="71"/>
      <c r="BA653" s="71"/>
      <c r="BB653" s="71"/>
      <c r="BC653" s="71"/>
      <c r="BD653" s="71"/>
      <c r="BE653" s="71"/>
      <c r="BF653" s="71"/>
      <c r="BG653" s="71"/>
      <c r="BH653" s="71"/>
      <c r="BI653" s="71"/>
      <c r="BJ653" s="71"/>
      <c r="BK653" s="71"/>
      <c r="BL653" s="71"/>
      <c r="BM653" s="71"/>
      <c r="BN653" s="71"/>
      <c r="BO653" s="71"/>
      <c r="BP653" s="71"/>
      <c r="BQ653" s="71"/>
      <c r="BR653" s="71"/>
      <c r="BS653" s="71"/>
      <c r="BT653" s="71"/>
      <c r="BU653" s="71"/>
      <c r="BV653" s="71"/>
      <c r="BW653" s="71"/>
      <c r="BX653" s="71"/>
      <c r="BY653" s="71"/>
      <c r="BZ653" s="71"/>
      <c r="CA653" s="71"/>
      <c r="CB653" s="71"/>
      <c r="CC653" s="71"/>
      <c r="CD653" s="71"/>
      <c r="CE653" s="71"/>
      <c r="CF653" s="71"/>
      <c r="CG653" s="71"/>
      <c r="CH653" s="71"/>
      <c r="CI653" s="71"/>
      <c r="CJ653" s="71"/>
      <c r="CK653" s="71"/>
      <c r="CL653" s="71"/>
      <c r="CM653" s="71"/>
      <c r="CN653" s="71"/>
      <c r="CO653" s="71"/>
      <c r="CP653" s="71"/>
      <c r="CQ653" s="71"/>
      <c r="CR653" s="71"/>
      <c r="CS653" s="71"/>
      <c r="CT653" s="71"/>
      <c r="CU653" s="71"/>
      <c r="CV653" s="71"/>
      <c r="CW653" s="71"/>
      <c r="CX653" s="71"/>
      <c r="CY653" s="71"/>
      <c r="CZ653" s="71"/>
      <c r="DA653" s="71"/>
      <c r="DB653" s="71"/>
      <c r="DC653" s="71"/>
      <c r="DD653" s="71"/>
      <c r="DE653" s="71"/>
      <c r="DF653" s="71"/>
      <c r="DG653" s="71"/>
      <c r="DH653" s="71"/>
      <c r="DI653" s="71"/>
      <c r="DJ653" s="71"/>
      <c r="DK653" s="71"/>
      <c r="DL653" s="71"/>
      <c r="DM653" s="71"/>
      <c r="DN653" s="71"/>
      <c r="DO653" s="71"/>
      <c r="DP653" s="71"/>
      <c r="DQ653" s="71"/>
      <c r="DR653" s="71"/>
      <c r="DS653" s="71"/>
      <c r="DT653" s="71"/>
      <c r="DU653" s="71"/>
      <c r="DV653" s="71"/>
      <c r="DW653" s="71"/>
      <c r="DX653" s="71"/>
      <c r="DY653" s="71"/>
      <c r="DZ653" s="71"/>
      <c r="EA653" s="71"/>
      <c r="EB653" s="71"/>
      <c r="EC653" s="71"/>
      <c r="ED653" s="71"/>
      <c r="EE653" s="71"/>
      <c r="EF653" s="71"/>
      <c r="EG653" s="71"/>
      <c r="EH653" s="71"/>
      <c r="EI653" s="71"/>
      <c r="EJ653" s="71"/>
      <c r="EK653" s="71"/>
      <c r="EL653" s="71"/>
      <c r="EM653" s="71"/>
      <c r="EN653" s="71"/>
      <c r="EO653" s="71"/>
      <c r="EP653" s="71"/>
      <c r="EQ653" s="71"/>
      <c r="ER653" s="71"/>
      <c r="ES653" s="71"/>
      <c r="ET653" s="71"/>
      <c r="EU653" s="71"/>
      <c r="EV653" s="71"/>
      <c r="EW653" s="71"/>
      <c r="EX653" s="71"/>
      <c r="EY653" s="71"/>
      <c r="EZ653" s="71"/>
      <c r="FA653" s="71"/>
      <c r="FB653" s="71"/>
      <c r="FC653" s="71"/>
      <c r="FD653" s="71"/>
      <c r="FE653" s="71"/>
      <c r="FF653" s="71"/>
      <c r="FG653" s="71"/>
      <c r="FH653" s="71"/>
      <c r="FI653" s="71"/>
      <c r="FJ653" s="71"/>
      <c r="FK653" s="71"/>
      <c r="FL653" s="71"/>
      <c r="FM653" s="71"/>
      <c r="FN653" s="71"/>
      <c r="FO653" s="71"/>
      <c r="FP653" s="71"/>
      <c r="FQ653" s="71"/>
      <c r="FR653" s="71"/>
      <c r="FS653" s="71"/>
      <c r="FT653" s="71"/>
      <c r="FU653" s="71"/>
      <c r="FV653" s="71"/>
      <c r="FW653" s="71"/>
      <c r="FX653" s="71"/>
      <c r="FY653" s="71"/>
      <c r="FZ653" s="71"/>
      <c r="GA653" s="71"/>
      <c r="GB653" s="71"/>
      <c r="GC653" s="71"/>
      <c r="GD653" s="71"/>
      <c r="GE653" s="71"/>
      <c r="GF653" s="71"/>
      <c r="GG653" s="71"/>
      <c r="GH653" s="71"/>
      <c r="GI653" s="71"/>
      <c r="GJ653" s="71"/>
      <c r="GK653" s="71"/>
      <c r="GL653" s="71"/>
      <c r="GM653" s="71"/>
      <c r="GN653" s="71"/>
      <c r="GO653" s="71"/>
      <c r="GP653" s="71"/>
      <c r="GQ653" s="71"/>
      <c r="GR653" s="71"/>
      <c r="GS653" s="71"/>
      <c r="GT653" s="71"/>
      <c r="GU653" s="71"/>
      <c r="GV653" s="71"/>
      <c r="GW653" s="71"/>
      <c r="GX653" s="71"/>
      <c r="GY653" s="71"/>
      <c r="GZ653" s="71"/>
      <c r="HA653" s="71"/>
      <c r="HB653" s="71"/>
      <c r="HC653" s="71"/>
      <c r="HD653" s="71"/>
      <c r="HE653" s="71"/>
      <c r="HF653" s="71"/>
      <c r="HG653" s="71"/>
      <c r="HH653" s="71"/>
      <c r="HI653" s="71"/>
      <c r="HJ653" s="71"/>
      <c r="HK653" s="71"/>
      <c r="HL653" s="71"/>
      <c r="HM653" s="71"/>
      <c r="HN653" s="71"/>
      <c r="HO653" s="71"/>
      <c r="HP653" s="71"/>
      <c r="HQ653" s="71"/>
      <c r="HR653" s="71"/>
      <c r="HS653" s="71"/>
      <c r="HT653" s="71"/>
      <c r="HU653" s="71"/>
      <c r="HV653" s="71"/>
      <c r="HW653" s="71"/>
      <c r="HX653" s="71"/>
      <c r="HY653" s="71"/>
      <c r="HZ653" s="71"/>
      <c r="IA653" s="71"/>
      <c r="IB653" s="71"/>
      <c r="IC653" s="71"/>
      <c r="ID653" s="71"/>
      <c r="IE653" s="71"/>
      <c r="IF653" s="71"/>
      <c r="IG653" s="71"/>
      <c r="IH653" s="71"/>
      <c r="II653" s="71"/>
      <c r="IJ653" s="71"/>
      <c r="IK653" s="71"/>
      <c r="IL653" s="71"/>
      <c r="IM653" s="71"/>
      <c r="IN653" s="71"/>
      <c r="IO653" s="71"/>
      <c r="IP653" s="71"/>
      <c r="IQ653" s="71"/>
      <c r="IR653" s="71"/>
      <c r="IS653" s="71"/>
      <c r="IT653" s="71"/>
      <c r="IU653" s="71"/>
      <c r="IV653" s="71"/>
      <c r="IW653" s="71"/>
      <c r="IX653" s="71"/>
      <c r="IY653" s="71"/>
      <c r="IZ653" s="71"/>
    </row>
    <row r="654" spans="1:1024" s="115" customFormat="1">
      <c r="A654" s="103" t="str">
        <f t="shared" si="548"/>
        <v>1.14.4.10</v>
      </c>
      <c r="B654" s="52">
        <v>821</v>
      </c>
      <c r="C654" s="64" t="s">
        <v>491</v>
      </c>
      <c r="D654" s="159" t="str">
        <f t="shared" si="560"/>
        <v>Nobreak 3kVA para Rack</v>
      </c>
      <c r="E654" s="163" t="str">
        <f t="shared" si="549"/>
        <v>un</v>
      </c>
      <c r="F654" s="55" t="s">
        <v>655</v>
      </c>
      <c r="G654" s="55">
        <v>1</v>
      </c>
      <c r="H654" s="55">
        <f t="shared" si="550"/>
        <v>7445.67</v>
      </c>
      <c r="I654" s="55">
        <f t="shared" si="551"/>
        <v>9307.08</v>
      </c>
      <c r="J654" s="106">
        <f t="shared" si="552"/>
        <v>9307.08</v>
      </c>
      <c r="K654" s="107">
        <f t="shared" si="553"/>
        <v>0.1118866692873913</v>
      </c>
      <c r="L654" s="107">
        <f t="shared" si="554"/>
        <v>5.6347124816044181E-4</v>
      </c>
      <c r="M654" s="108">
        <v>7445.67</v>
      </c>
      <c r="N654" s="109" t="s">
        <v>609</v>
      </c>
      <c r="O654" s="110" t="s">
        <v>2108</v>
      </c>
      <c r="P654" s="111"/>
      <c r="Q654" s="112"/>
      <c r="R654" s="111"/>
      <c r="S654" s="111"/>
      <c r="T654" s="113"/>
      <c r="U654" s="114">
        <f t="shared" si="555"/>
        <v>83183.100000000006</v>
      </c>
      <c r="V654" s="71">
        <f t="shared" si="561"/>
        <v>1</v>
      </c>
      <c r="W654" s="71">
        <f t="shared" si="562"/>
        <v>1</v>
      </c>
      <c r="X654" s="71">
        <f t="shared" si="563"/>
        <v>14</v>
      </c>
      <c r="Y654" s="71">
        <f t="shared" si="564"/>
        <v>4</v>
      </c>
      <c r="Z654" s="71">
        <f t="shared" ref="Z654:Z717" si="570">IF(Y654&gt;Y653,0,IF(P654="N5",Z653+1,Z653))</f>
        <v>0</v>
      </c>
      <c r="AA654" s="71">
        <f t="shared" si="565"/>
        <v>16052905.700000014</v>
      </c>
      <c r="AB654" s="71">
        <f t="shared" si="566"/>
        <v>16052905.700000014</v>
      </c>
      <c r="AC654" s="71">
        <f t="shared" si="567"/>
        <v>229474.59999999998</v>
      </c>
      <c r="AD654" s="71">
        <f t="shared" si="568"/>
        <v>83183.100000000006</v>
      </c>
      <c r="AE654" s="71">
        <f t="shared" si="569"/>
        <v>1812919.99</v>
      </c>
      <c r="AF654" s="90" t="str">
        <f t="shared" si="556"/>
        <v>CENTRO INTEGRADO DE SAÚDE XANXERÊ</v>
      </c>
      <c r="AG654" s="90" t="str">
        <f t="shared" si="557"/>
        <v>CONSTRUÇÃO</v>
      </c>
      <c r="AH654" s="90" t="str">
        <f t="shared" si="558"/>
        <v>CABEAMENTO</v>
      </c>
      <c r="AI654" s="90" t="str">
        <f t="shared" si="559"/>
        <v>DADOS</v>
      </c>
      <c r="AJ654" s="90" t="s">
        <v>489</v>
      </c>
      <c r="AK654" s="71"/>
      <c r="AL654" s="71"/>
      <c r="AM654" s="71"/>
      <c r="AN654" s="71"/>
      <c r="AO654" s="71"/>
      <c r="AP654" s="71"/>
      <c r="AQ654" s="71"/>
      <c r="AR654" s="71"/>
      <c r="AS654" s="71"/>
      <c r="AT654" s="71"/>
      <c r="AU654" s="71"/>
      <c r="AV654" s="71"/>
      <c r="AW654" s="71"/>
      <c r="AX654" s="71"/>
      <c r="AY654" s="71"/>
      <c r="AZ654" s="71"/>
      <c r="BA654" s="71"/>
      <c r="BB654" s="71"/>
      <c r="BC654" s="71"/>
      <c r="BD654" s="71"/>
      <c r="BE654" s="71"/>
      <c r="BF654" s="71"/>
      <c r="BG654" s="71"/>
      <c r="BH654" s="71"/>
      <c r="BI654" s="71"/>
      <c r="BJ654" s="71"/>
      <c r="BK654" s="71"/>
      <c r="BL654" s="71"/>
      <c r="BM654" s="71"/>
      <c r="BN654" s="71"/>
      <c r="BO654" s="71"/>
      <c r="BP654" s="71"/>
      <c r="BQ654" s="71"/>
      <c r="BR654" s="71"/>
      <c r="BS654" s="71"/>
      <c r="BT654" s="71"/>
      <c r="BU654" s="71"/>
      <c r="BV654" s="71"/>
      <c r="BW654" s="71"/>
      <c r="BX654" s="71"/>
      <c r="BY654" s="71"/>
      <c r="BZ654" s="71"/>
      <c r="CA654" s="71"/>
      <c r="CB654" s="71"/>
      <c r="CC654" s="71"/>
      <c r="CD654" s="71"/>
      <c r="CE654" s="71"/>
      <c r="CF654" s="71"/>
      <c r="CG654" s="71"/>
      <c r="CH654" s="71"/>
      <c r="CI654" s="71"/>
      <c r="CJ654" s="71"/>
      <c r="CK654" s="71"/>
      <c r="CL654" s="71"/>
      <c r="CM654" s="71"/>
      <c r="CN654" s="71"/>
      <c r="CO654" s="71"/>
      <c r="CP654" s="71"/>
      <c r="CQ654" s="71"/>
      <c r="CR654" s="71"/>
      <c r="CS654" s="71"/>
      <c r="CT654" s="71"/>
      <c r="CU654" s="71"/>
      <c r="CV654" s="71"/>
      <c r="CW654" s="71"/>
      <c r="CX654" s="71"/>
      <c r="CY654" s="71"/>
      <c r="CZ654" s="71"/>
      <c r="DA654" s="71"/>
      <c r="DB654" s="71"/>
      <c r="DC654" s="71"/>
      <c r="DD654" s="71"/>
      <c r="DE654" s="71"/>
      <c r="DF654" s="71"/>
      <c r="DG654" s="71"/>
      <c r="DH654" s="71"/>
      <c r="DI654" s="71"/>
      <c r="DJ654" s="71"/>
      <c r="DK654" s="71"/>
      <c r="DL654" s="71"/>
      <c r="DM654" s="71"/>
      <c r="DN654" s="71"/>
      <c r="DO654" s="71"/>
      <c r="DP654" s="71"/>
      <c r="DQ654" s="71"/>
      <c r="DR654" s="71"/>
      <c r="DS654" s="71"/>
      <c r="DT654" s="71"/>
      <c r="DU654" s="71"/>
      <c r="DV654" s="71"/>
      <c r="DW654" s="71"/>
      <c r="DX654" s="71"/>
      <c r="DY654" s="71"/>
      <c r="DZ654" s="71"/>
      <c r="EA654" s="71"/>
      <c r="EB654" s="71"/>
      <c r="EC654" s="71"/>
      <c r="ED654" s="71"/>
      <c r="EE654" s="71"/>
      <c r="EF654" s="71"/>
      <c r="EG654" s="71"/>
      <c r="EH654" s="71"/>
      <c r="EI654" s="71"/>
      <c r="EJ654" s="71"/>
      <c r="EK654" s="71"/>
      <c r="EL654" s="71"/>
      <c r="EM654" s="71"/>
      <c r="EN654" s="71"/>
      <c r="EO654" s="71"/>
      <c r="EP654" s="71"/>
      <c r="EQ654" s="71"/>
      <c r="ER654" s="71"/>
      <c r="ES654" s="71"/>
      <c r="ET654" s="71"/>
      <c r="EU654" s="71"/>
      <c r="EV654" s="71"/>
      <c r="EW654" s="71"/>
      <c r="EX654" s="71"/>
      <c r="EY654" s="71"/>
      <c r="EZ654" s="71"/>
      <c r="FA654" s="71"/>
      <c r="FB654" s="71"/>
      <c r="FC654" s="71"/>
      <c r="FD654" s="71"/>
      <c r="FE654" s="71"/>
      <c r="FF654" s="71"/>
      <c r="FG654" s="71"/>
      <c r="FH654" s="71"/>
      <c r="FI654" s="71"/>
      <c r="FJ654" s="71"/>
      <c r="FK654" s="71"/>
      <c r="FL654" s="71"/>
      <c r="FM654" s="71"/>
      <c r="FN654" s="71"/>
      <c r="FO654" s="71"/>
      <c r="FP654" s="71"/>
      <c r="FQ654" s="71"/>
      <c r="FR654" s="71"/>
      <c r="FS654" s="71"/>
      <c r="FT654" s="71"/>
      <c r="FU654" s="71"/>
      <c r="FV654" s="71"/>
      <c r="FW654" s="71"/>
      <c r="FX654" s="71"/>
      <c r="FY654" s="71"/>
      <c r="FZ654" s="71"/>
      <c r="GA654" s="71"/>
      <c r="GB654" s="71"/>
      <c r="GC654" s="71"/>
      <c r="GD654" s="71"/>
      <c r="GE654" s="71"/>
      <c r="GF654" s="71"/>
      <c r="GG654" s="71"/>
      <c r="GH654" s="71"/>
      <c r="GI654" s="71"/>
      <c r="GJ654" s="71"/>
      <c r="GK654" s="71"/>
      <c r="GL654" s="71"/>
      <c r="GM654" s="71"/>
      <c r="GN654" s="71"/>
      <c r="GO654" s="71"/>
      <c r="GP654" s="71"/>
      <c r="GQ654" s="71"/>
      <c r="GR654" s="71"/>
      <c r="GS654" s="71"/>
      <c r="GT654" s="71"/>
      <c r="GU654" s="71"/>
      <c r="GV654" s="71"/>
      <c r="GW654" s="71"/>
      <c r="GX654" s="71"/>
      <c r="GY654" s="71"/>
      <c r="GZ654" s="71"/>
      <c r="HA654" s="71"/>
      <c r="HB654" s="71"/>
      <c r="HC654" s="71"/>
      <c r="HD654" s="71"/>
      <c r="HE654" s="71"/>
      <c r="HF654" s="71"/>
      <c r="HG654" s="71"/>
      <c r="HH654" s="71"/>
      <c r="HI654" s="71"/>
      <c r="HJ654" s="71"/>
      <c r="HK654" s="71"/>
      <c r="HL654" s="71"/>
      <c r="HM654" s="71"/>
      <c r="HN654" s="71"/>
      <c r="HO654" s="71"/>
      <c r="HP654" s="71"/>
      <c r="HQ654" s="71"/>
      <c r="HR654" s="71"/>
      <c r="HS654" s="71"/>
      <c r="HT654" s="71"/>
      <c r="HU654" s="71"/>
      <c r="HV654" s="71"/>
      <c r="HW654" s="71"/>
      <c r="HX654" s="71"/>
      <c r="HY654" s="71"/>
      <c r="HZ654" s="71"/>
      <c r="IA654" s="71"/>
      <c r="IB654" s="71"/>
      <c r="IC654" s="71"/>
      <c r="ID654" s="71"/>
      <c r="IE654" s="71"/>
      <c r="IF654" s="71"/>
      <c r="IG654" s="71"/>
      <c r="IH654" s="71"/>
      <c r="II654" s="71"/>
      <c r="IJ654" s="71"/>
      <c r="IK654" s="71"/>
      <c r="IL654" s="71"/>
      <c r="IM654" s="71"/>
      <c r="IN654" s="71"/>
      <c r="IO654" s="71"/>
      <c r="IP654" s="71"/>
      <c r="IQ654" s="71"/>
      <c r="IR654" s="71"/>
      <c r="IS654" s="71"/>
      <c r="IT654" s="71"/>
      <c r="IU654" s="71"/>
      <c r="IV654" s="71"/>
      <c r="IW654" s="71"/>
      <c r="IX654" s="71"/>
      <c r="IY654" s="71"/>
      <c r="IZ654" s="71"/>
    </row>
    <row r="655" spans="1:1024" s="94" customFormat="1">
      <c r="A655" s="117"/>
      <c r="B655" s="118"/>
      <c r="C655" s="119"/>
      <c r="D655" s="120"/>
      <c r="E655" s="121" t="str">
        <f>IF(P655="T1",CONCATENATE("Total ",LOWER(AF655)),IF(P655="T2",CONCATENATE("Total ",LOWER(AG655)),IF(P655="T3",CONCATENATE("Total ",LOWER(AH655)),IF(P655="T4",CONCATENATE("Total ",LOWER(AI655)),IF(P655="T5",CONCATENATE("Total ",LOWER(AJ655)),"Total do item")))))</f>
        <v>Total dados</v>
      </c>
      <c r="F655" s="122"/>
      <c r="G655" s="122"/>
      <c r="H655" s="122"/>
      <c r="I655" s="123"/>
      <c r="J655" s="124">
        <f>N655</f>
        <v>83183.100000000006</v>
      </c>
      <c r="K655" s="125">
        <f>J655/N655</f>
        <v>1</v>
      </c>
      <c r="L655" s="125">
        <f>M655</f>
        <v>5.0360892119606631E-3</v>
      </c>
      <c r="M655" s="126">
        <f>J655/$J$744</f>
        <v>5.0360892119606631E-3</v>
      </c>
      <c r="N655" s="127">
        <f>IF(P655="T1",AA655,IF(P655="T2",AB655,IF(P655="T3",AC655,IF(P655="T4",AD655,IF(P655="T5",AE655,0)))))</f>
        <v>83183.100000000006</v>
      </c>
      <c r="O655" s="127"/>
      <c r="P655" s="94" t="s">
        <v>483</v>
      </c>
      <c r="Q655"/>
      <c r="R655" s="128"/>
      <c r="S655" s="128"/>
      <c r="T655" s="89"/>
      <c r="U655" s="128">
        <f t="shared" si="555"/>
        <v>83183.100000000006</v>
      </c>
      <c r="V655" s="96">
        <f t="shared" si="561"/>
        <v>1</v>
      </c>
      <c r="W655" s="96">
        <f t="shared" si="562"/>
        <v>1</v>
      </c>
      <c r="X655" s="96">
        <f t="shared" si="563"/>
        <v>14</v>
      </c>
      <c r="Y655" s="96">
        <f t="shared" si="564"/>
        <v>4</v>
      </c>
      <c r="Z655" s="96">
        <f t="shared" si="570"/>
        <v>0</v>
      </c>
      <c r="AA655" s="96">
        <f t="shared" si="565"/>
        <v>16052905.700000014</v>
      </c>
      <c r="AB655" s="96">
        <f t="shared" si="566"/>
        <v>16052905.700000014</v>
      </c>
      <c r="AC655" s="96">
        <f t="shared" si="567"/>
        <v>229474.59999999998</v>
      </c>
      <c r="AD655" s="96">
        <f t="shared" si="568"/>
        <v>83183.100000000006</v>
      </c>
      <c r="AE655" s="96">
        <f t="shared" si="569"/>
        <v>1812919.99</v>
      </c>
      <c r="AF655" s="97" t="str">
        <f t="shared" ref="AF655:AI656" si="571">IF($P655=AF$11,$D655,AF654)</f>
        <v>CENTRO INTEGRADO DE SAÚDE XANXERÊ</v>
      </c>
      <c r="AG655" s="97" t="str">
        <f t="shared" si="571"/>
        <v>CONSTRUÇÃO</v>
      </c>
      <c r="AH655" s="97" t="str">
        <f t="shared" si="571"/>
        <v>CABEAMENTO</v>
      </c>
      <c r="AI655" s="97" t="str">
        <f t="shared" si="571"/>
        <v>DADOS</v>
      </c>
      <c r="AJ655" s="97" t="s">
        <v>489</v>
      </c>
      <c r="AMI655"/>
      <c r="AMJ655"/>
    </row>
    <row r="656" spans="1:1024" s="94" customFormat="1">
      <c r="A656" s="117"/>
      <c r="B656" s="118"/>
      <c r="C656" s="119"/>
      <c r="D656" s="120"/>
      <c r="E656" s="121" t="str">
        <f>IF(P656="T1",CONCATENATE("Total ",LOWER(AF656)),IF(P656="T2",CONCATENATE("Total ",LOWER(AG656)),IF(P656="T3",CONCATENATE("Total ",LOWER(AH656)),IF(P656="T4",CONCATENATE("Total ",LOWER(AI656)),IF(P656="T5",CONCATENATE("Total ",LOWER(AJ656)),"Total do item")))))</f>
        <v>Total cabeamento</v>
      </c>
      <c r="F656" s="122"/>
      <c r="G656" s="122"/>
      <c r="H656" s="122"/>
      <c r="I656" s="123"/>
      <c r="J656" s="124">
        <f>N656</f>
        <v>229474.59999999998</v>
      </c>
      <c r="K656" s="125">
        <f>J656/N656</f>
        <v>1</v>
      </c>
      <c r="L656" s="125">
        <f>M656</f>
        <v>1.3892900811330525E-2</v>
      </c>
      <c r="M656" s="126">
        <f>J656/$J$744</f>
        <v>1.3892900811330525E-2</v>
      </c>
      <c r="N656" s="127">
        <f>IF(P656="T1",AA656,IF(P656="T2",AB656,IF(P656="T3",AC656,IF(P656="T4",AD656,IF(P656="T5",AE656,0)))))</f>
        <v>229474.59999999998</v>
      </c>
      <c r="O656" s="127"/>
      <c r="P656" s="94" t="s">
        <v>482</v>
      </c>
      <c r="Q656"/>
      <c r="R656" s="128"/>
      <c r="S656" s="128"/>
      <c r="T656" s="89"/>
      <c r="U656" s="128">
        <f>IF(OR(P656="T1",P656="T2",P656="T3",P656="T4",P656="T5"),N656,#REF!)</f>
        <v>229474.59999999998</v>
      </c>
      <c r="V656" s="96">
        <f t="shared" si="561"/>
        <v>1</v>
      </c>
      <c r="W656" s="96">
        <f t="shared" si="562"/>
        <v>1</v>
      </c>
      <c r="X656" s="96">
        <f t="shared" si="563"/>
        <v>14</v>
      </c>
      <c r="Y656" s="96">
        <f t="shared" si="564"/>
        <v>4</v>
      </c>
      <c r="Z656" s="96">
        <f t="shared" si="570"/>
        <v>0</v>
      </c>
      <c r="AA656" s="96">
        <f t="shared" si="565"/>
        <v>16052905.700000014</v>
      </c>
      <c r="AB656" s="96">
        <f t="shared" si="566"/>
        <v>16052905.700000014</v>
      </c>
      <c r="AC656" s="96">
        <f t="shared" si="567"/>
        <v>229474.59999999998</v>
      </c>
      <c r="AD656" s="96">
        <f t="shared" si="568"/>
        <v>83183.100000000006</v>
      </c>
      <c r="AE656" s="96">
        <f t="shared" si="569"/>
        <v>1812919.99</v>
      </c>
      <c r="AF656" s="97" t="str">
        <f t="shared" si="571"/>
        <v>CENTRO INTEGRADO DE SAÚDE XANXERÊ</v>
      </c>
      <c r="AG656" s="97" t="str">
        <f t="shared" si="571"/>
        <v>CONSTRUÇÃO</v>
      </c>
      <c r="AH656" s="97" t="str">
        <f t="shared" si="571"/>
        <v>CABEAMENTO</v>
      </c>
      <c r="AI656" s="97" t="str">
        <f t="shared" si="571"/>
        <v>DADOS</v>
      </c>
      <c r="AJ656" s="97" t="s">
        <v>489</v>
      </c>
      <c r="AMI656"/>
      <c r="AMJ656"/>
    </row>
    <row r="657" spans="1:1024" s="88" customFormat="1" ht="15.75">
      <c r="A657" s="98" t="s">
        <v>37</v>
      </c>
      <c r="B657" s="99"/>
      <c r="C657" s="99"/>
      <c r="D657" s="100" t="s">
        <v>710</v>
      </c>
      <c r="E657" s="101"/>
      <c r="F657" s="101"/>
      <c r="G657" s="101"/>
      <c r="H657" s="101"/>
      <c r="I657" s="101"/>
      <c r="J657" s="101"/>
      <c r="K657" s="101"/>
      <c r="L657" s="102"/>
      <c r="M657" s="87"/>
      <c r="P657" s="88" t="s">
        <v>477</v>
      </c>
      <c r="T657" s="89"/>
      <c r="V657" s="96">
        <f t="shared" si="561"/>
        <v>1</v>
      </c>
      <c r="W657" s="96">
        <f t="shared" si="562"/>
        <v>1</v>
      </c>
      <c r="X657" s="96">
        <f t="shared" si="563"/>
        <v>15</v>
      </c>
      <c r="Y657" s="96">
        <f t="shared" si="564"/>
        <v>0</v>
      </c>
      <c r="Z657" s="96">
        <f t="shared" si="570"/>
        <v>0</v>
      </c>
      <c r="AA657" s="96">
        <f t="shared" si="565"/>
        <v>16052905.700000014</v>
      </c>
      <c r="AB657" s="96">
        <f t="shared" si="566"/>
        <v>16052905.700000014</v>
      </c>
      <c r="AC657" s="96">
        <f t="shared" si="567"/>
        <v>0</v>
      </c>
      <c r="AD657" s="96">
        <f t="shared" si="568"/>
        <v>83183.100000000006</v>
      </c>
      <c r="AE657" s="96">
        <f t="shared" si="569"/>
        <v>1812919.99</v>
      </c>
      <c r="AF657" s="97" t="str">
        <f>IF($P657=AF$12,$D657,AF656)</f>
        <v>CENTRO INTEGRADO DE SAÚDE XANXERÊ</v>
      </c>
      <c r="AG657" s="97" t="str">
        <f>IF($P657=AG$12,$D657,AG656)</f>
        <v>CONSTRUÇÃO</v>
      </c>
      <c r="AH657" s="97" t="str">
        <f>IF($P657=AH$12,$D657,AH656)</f>
        <v>INSTALAÇÕES DE PREVENTIVO CONTRA INCÊNDIO</v>
      </c>
      <c r="AI657" s="97" t="str">
        <f>IF($P657=AI$12,$D657,AI656)</f>
        <v>DADOS</v>
      </c>
      <c r="AJ657" s="97" t="s">
        <v>489</v>
      </c>
      <c r="AP657" s="94"/>
      <c r="AQ657" s="94"/>
      <c r="AR657" s="94"/>
      <c r="AS657" s="94"/>
      <c r="AT657" s="94"/>
      <c r="AU657" s="94"/>
      <c r="AV657" s="94"/>
      <c r="AW657" s="94"/>
      <c r="AX657" s="94"/>
      <c r="AY657" s="94"/>
      <c r="AZ657" s="94"/>
      <c r="BA657" s="94"/>
      <c r="BB657" s="94"/>
      <c r="BC657" s="94"/>
      <c r="AMI657"/>
      <c r="AMJ657"/>
    </row>
    <row r="658" spans="1:1024" s="94" customFormat="1" ht="15.75">
      <c r="A658" s="129" t="s">
        <v>711</v>
      </c>
      <c r="B658" s="130"/>
      <c r="C658" s="130"/>
      <c r="D658" s="131" t="s">
        <v>712</v>
      </c>
      <c r="E658" s="130"/>
      <c r="F658" s="130"/>
      <c r="G658" s="130"/>
      <c r="H658" s="130"/>
      <c r="I658" s="130"/>
      <c r="J658" s="130"/>
      <c r="K658" s="130"/>
      <c r="L658" s="132"/>
      <c r="M658" s="133"/>
      <c r="P658" s="94" t="s">
        <v>478</v>
      </c>
      <c r="Q658"/>
      <c r="T658" s="89"/>
      <c r="U658" s="128">
        <f>IF(OR(P658="T1",P658="T2",P658="T3",P658="T4",P658="T5"),N658,U660)</f>
        <v>3211.56</v>
      </c>
      <c r="V658" s="96">
        <f t="shared" si="561"/>
        <v>1</v>
      </c>
      <c r="W658" s="96">
        <f t="shared" si="562"/>
        <v>1</v>
      </c>
      <c r="X658" s="96">
        <f t="shared" si="563"/>
        <v>15</v>
      </c>
      <c r="Y658" s="96">
        <f t="shared" si="564"/>
        <v>1</v>
      </c>
      <c r="Z658" s="96">
        <f t="shared" si="570"/>
        <v>0</v>
      </c>
      <c r="AA658" s="96">
        <f t="shared" si="565"/>
        <v>16052905.700000014</v>
      </c>
      <c r="AB658" s="96">
        <f t="shared" si="566"/>
        <v>16052905.700000014</v>
      </c>
      <c r="AC658" s="96">
        <f t="shared" si="567"/>
        <v>0</v>
      </c>
      <c r="AD658" s="96">
        <f t="shared" si="568"/>
        <v>0</v>
      </c>
      <c r="AE658" s="96">
        <f t="shared" si="569"/>
        <v>1812919.99</v>
      </c>
      <c r="AF658" s="97" t="str">
        <f>IF($P658=AF$11,$D658,AF657)</f>
        <v>CENTRO INTEGRADO DE SAÚDE XANXERÊ</v>
      </c>
      <c r="AG658" s="97" t="str">
        <f>IF($P658=AG$11,$D658,AG657)</f>
        <v>CONSTRUÇÃO</v>
      </c>
      <c r="AH658" s="97" t="str">
        <f>IF($P658=AH$11,$D658,AH657)</f>
        <v>INSTALAÇÕES DE PREVENTIVO CONTRA INCÊNDIO</v>
      </c>
      <c r="AI658" s="97" t="str">
        <f>IF($P658=AI$11,$D658,AI657)</f>
        <v>EXTINTORES</v>
      </c>
      <c r="AJ658" s="97" t="s">
        <v>489</v>
      </c>
      <c r="AMI658"/>
      <c r="AMJ658"/>
    </row>
    <row r="659" spans="1:1024" s="115" customFormat="1" ht="25.5">
      <c r="A659" s="103" t="str">
        <f>IF(AND(A658&gt;0,B658&lt;=0),CONCATENATE(A658,".1"),IF(IFERROR(RIGHT(A658,4)*1,0)&gt;999,CONCATENATE(LEFT(A658,LEN(A658)*1-4),RIGHT(A658,4)*1+1),IF(IFERROR(RIGHT(A658,3)*1,0)&gt;99,CONCATENATE(LEFT(A658,LEN(A658)*1-3),RIGHT(A658,3)*1+1),IF(IFERROR(RIGHT(A658,2)*1,0)&gt;9,CONCATENATE(LEFT(A658,LEN(A658)*1-2),RIGHT(A658,2)*1+1),CONCATENATE(LEFT(A658,LEN(A658)*1-1),RIGHT(A658)*1+1)))))</f>
        <v>1.15.1.1</v>
      </c>
      <c r="B659" s="60">
        <v>101908</v>
      </c>
      <c r="C659" s="64" t="s">
        <v>493</v>
      </c>
      <c r="D659" s="104" t="str">
        <f>O659</f>
        <v>Extintor de incêndio portátil com carga de pqs de 4 kg, classe bc - fornecimento e instalação. Af_10/2020_p</v>
      </c>
      <c r="E659" s="105" t="str">
        <f>N659</f>
        <v>un</v>
      </c>
      <c r="F659" s="55" t="s">
        <v>471</v>
      </c>
      <c r="G659" s="55">
        <v>11</v>
      </c>
      <c r="H659" s="55">
        <f>M659</f>
        <v>165.43</v>
      </c>
      <c r="I659" s="55">
        <f>TRUNC(H659*(1+$L$9),2)</f>
        <v>206.78</v>
      </c>
      <c r="J659" s="106">
        <f>TRUNC(I659*G659,2)</f>
        <v>2274.58</v>
      </c>
      <c r="K659" s="107">
        <f>J659/U659</f>
        <v>0.70824770516509106</v>
      </c>
      <c r="L659" s="107">
        <f>J659/$J$744</f>
        <v>1.3770811378442839E-4</v>
      </c>
      <c r="M659" s="108">
        <v>165.43</v>
      </c>
      <c r="N659" s="109" t="s">
        <v>609</v>
      </c>
      <c r="O659" s="110" t="s">
        <v>3462</v>
      </c>
      <c r="P659" s="111"/>
      <c r="Q659" s="112"/>
      <c r="R659" s="111"/>
      <c r="S659" s="111"/>
      <c r="T659" s="113"/>
      <c r="U659" s="114">
        <f>IF(OR(P659="T1",P659="T2",P659="T3",P659="T4",P659="T5"),N659,U660)</f>
        <v>3211.56</v>
      </c>
      <c r="V659" s="71">
        <f t="shared" si="561"/>
        <v>1</v>
      </c>
      <c r="W659" s="71">
        <f t="shared" si="562"/>
        <v>1</v>
      </c>
      <c r="X659" s="71">
        <f t="shared" si="563"/>
        <v>15</v>
      </c>
      <c r="Y659" s="71">
        <f t="shared" si="564"/>
        <v>1</v>
      </c>
      <c r="Z659" s="71">
        <f t="shared" si="570"/>
        <v>0</v>
      </c>
      <c r="AA659" s="71">
        <f t="shared" si="565"/>
        <v>16055180.280000014</v>
      </c>
      <c r="AB659" s="71">
        <f t="shared" si="566"/>
        <v>16055180.280000014</v>
      </c>
      <c r="AC659" s="71">
        <f t="shared" si="567"/>
        <v>2274.58</v>
      </c>
      <c r="AD659" s="71">
        <f t="shared" si="568"/>
        <v>2274.58</v>
      </c>
      <c r="AE659" s="71">
        <f t="shared" si="569"/>
        <v>1815194.57</v>
      </c>
      <c r="AF659" s="90" t="str">
        <f t="shared" ref="AF659:AI661" si="572">IF($O659=AF$12,$D659,AF658)</f>
        <v>CENTRO INTEGRADO DE SAÚDE XANXERÊ</v>
      </c>
      <c r="AG659" s="90" t="str">
        <f t="shared" si="572"/>
        <v>CONSTRUÇÃO</v>
      </c>
      <c r="AH659" s="90" t="str">
        <f t="shared" si="572"/>
        <v>INSTALAÇÕES DE PREVENTIVO CONTRA INCÊNDIO</v>
      </c>
      <c r="AI659" s="90" t="str">
        <f t="shared" si="572"/>
        <v>EXTINTORES</v>
      </c>
      <c r="AJ659" s="90" t="s">
        <v>489</v>
      </c>
      <c r="AK659" s="71"/>
      <c r="AL659" s="71"/>
      <c r="AM659" s="71"/>
      <c r="AN659" s="71"/>
      <c r="AO659" s="71"/>
      <c r="AP659" s="71"/>
      <c r="AQ659" s="71"/>
      <c r="AR659" s="71"/>
      <c r="AS659" s="71"/>
      <c r="AT659" s="71"/>
      <c r="AU659" s="71"/>
      <c r="AV659" s="71"/>
      <c r="AW659" s="71"/>
      <c r="AX659" s="71"/>
      <c r="AY659" s="71"/>
      <c r="AZ659" s="71"/>
      <c r="BA659" s="71"/>
      <c r="BB659" s="71"/>
      <c r="BC659" s="71"/>
      <c r="BD659" s="71"/>
      <c r="BE659" s="71"/>
      <c r="BF659" s="71"/>
      <c r="BG659" s="71"/>
      <c r="BH659" s="71"/>
      <c r="BI659" s="71"/>
      <c r="BJ659" s="71"/>
      <c r="BK659" s="71"/>
      <c r="BL659" s="71"/>
      <c r="BM659" s="71"/>
      <c r="BN659" s="71"/>
      <c r="BO659" s="71"/>
      <c r="BP659" s="71"/>
      <c r="BQ659" s="71"/>
      <c r="BR659" s="71"/>
      <c r="BS659" s="71"/>
      <c r="BT659" s="71"/>
      <c r="BU659" s="71"/>
      <c r="BV659" s="71"/>
      <c r="BW659" s="71"/>
      <c r="BX659" s="71"/>
      <c r="BY659" s="71"/>
      <c r="BZ659" s="71"/>
      <c r="CA659" s="71"/>
      <c r="CB659" s="71"/>
      <c r="CC659" s="71"/>
      <c r="CD659" s="71"/>
      <c r="CE659" s="71"/>
      <c r="CF659" s="71"/>
      <c r="CG659" s="71"/>
      <c r="CH659" s="71"/>
      <c r="CI659" s="71"/>
      <c r="CJ659" s="71"/>
      <c r="CK659" s="71"/>
      <c r="CL659" s="71"/>
      <c r="CM659" s="71"/>
      <c r="CN659" s="71"/>
      <c r="CO659" s="71"/>
      <c r="CP659" s="71"/>
      <c r="CQ659" s="71"/>
      <c r="CR659" s="71"/>
      <c r="CS659" s="71"/>
      <c r="CT659" s="71"/>
      <c r="CU659" s="71"/>
      <c r="CV659" s="71"/>
      <c r="CW659" s="71"/>
      <c r="CX659" s="71"/>
      <c r="CY659" s="71"/>
      <c r="CZ659" s="71"/>
      <c r="DA659" s="71"/>
      <c r="DB659" s="71"/>
      <c r="DC659" s="71"/>
      <c r="DD659" s="71"/>
      <c r="DE659" s="71"/>
      <c r="DF659" s="71"/>
      <c r="DG659" s="71"/>
      <c r="DH659" s="71"/>
      <c r="DI659" s="71"/>
      <c r="DJ659" s="71"/>
      <c r="DK659" s="71"/>
      <c r="DL659" s="71"/>
      <c r="DM659" s="71"/>
      <c r="DN659" s="71"/>
      <c r="DO659" s="71"/>
      <c r="DP659" s="71"/>
      <c r="DQ659" s="71"/>
      <c r="DR659" s="71"/>
      <c r="DS659" s="71"/>
      <c r="DT659" s="71"/>
      <c r="DU659" s="71"/>
      <c r="DV659" s="71"/>
      <c r="DW659" s="71"/>
      <c r="DX659" s="71"/>
      <c r="DY659" s="71"/>
      <c r="DZ659" s="71"/>
      <c r="EA659" s="71"/>
      <c r="EB659" s="71"/>
      <c r="EC659" s="71"/>
      <c r="ED659" s="71"/>
      <c r="EE659" s="71"/>
      <c r="EF659" s="71"/>
      <c r="EG659" s="71"/>
      <c r="EH659" s="71"/>
      <c r="EI659" s="71"/>
      <c r="EJ659" s="71"/>
      <c r="EK659" s="71"/>
      <c r="EL659" s="71"/>
      <c r="EM659" s="71"/>
      <c r="EN659" s="71"/>
      <c r="EO659" s="71"/>
      <c r="EP659" s="71"/>
      <c r="EQ659" s="71"/>
      <c r="ER659" s="71"/>
      <c r="ES659" s="71"/>
      <c r="ET659" s="71"/>
      <c r="EU659" s="71"/>
      <c r="EV659" s="71"/>
      <c r="EW659" s="71"/>
      <c r="EX659" s="71"/>
      <c r="EY659" s="71"/>
      <c r="EZ659" s="71"/>
      <c r="FA659" s="71"/>
      <c r="FB659" s="71"/>
      <c r="FC659" s="71"/>
      <c r="FD659" s="71"/>
      <c r="FE659" s="71"/>
      <c r="FF659" s="71"/>
      <c r="FG659" s="71"/>
      <c r="FH659" s="71"/>
      <c r="FI659" s="71"/>
      <c r="FJ659" s="71"/>
      <c r="FK659" s="71"/>
      <c r="FL659" s="71"/>
      <c r="FM659" s="71"/>
      <c r="FN659" s="71"/>
      <c r="FO659" s="71"/>
      <c r="FP659" s="71"/>
      <c r="FQ659" s="71"/>
      <c r="FR659" s="71"/>
      <c r="FS659" s="71"/>
      <c r="FT659" s="71"/>
      <c r="FU659" s="71"/>
      <c r="FV659" s="71"/>
      <c r="FW659" s="71"/>
      <c r="FX659" s="71"/>
      <c r="FY659" s="71"/>
      <c r="FZ659" s="71"/>
      <c r="GA659" s="71"/>
      <c r="GB659" s="71"/>
      <c r="GC659" s="71"/>
      <c r="GD659" s="71"/>
      <c r="GE659" s="71"/>
      <c r="GF659" s="71"/>
      <c r="GG659" s="71"/>
      <c r="GH659" s="71"/>
      <c r="GI659" s="71"/>
      <c r="GJ659" s="71"/>
      <c r="GK659" s="71"/>
      <c r="GL659" s="71"/>
      <c r="GM659" s="71"/>
      <c r="GN659" s="71"/>
      <c r="GO659" s="71"/>
      <c r="GP659" s="71"/>
      <c r="GQ659" s="71"/>
      <c r="GR659" s="71"/>
      <c r="GS659" s="71"/>
      <c r="GT659" s="71"/>
      <c r="GU659" s="71"/>
      <c r="GV659" s="71"/>
      <c r="GW659" s="71"/>
      <c r="GX659" s="71"/>
      <c r="GY659" s="71"/>
      <c r="GZ659" s="71"/>
      <c r="HA659" s="71"/>
      <c r="HB659" s="71"/>
      <c r="HC659" s="71"/>
      <c r="HD659" s="71"/>
      <c r="HE659" s="71"/>
      <c r="HF659" s="71"/>
      <c r="HG659" s="71"/>
      <c r="HH659" s="71"/>
      <c r="HI659" s="71"/>
      <c r="HJ659" s="71"/>
      <c r="HK659" s="71"/>
      <c r="HL659" s="71"/>
      <c r="HM659" s="71"/>
      <c r="HN659" s="71"/>
      <c r="HO659" s="71"/>
      <c r="HP659" s="71"/>
      <c r="HQ659" s="71"/>
      <c r="HR659" s="71"/>
      <c r="HS659" s="71"/>
      <c r="HT659" s="71"/>
      <c r="HU659" s="71"/>
      <c r="HV659" s="71"/>
      <c r="HW659" s="71"/>
      <c r="HX659" s="71"/>
      <c r="HY659" s="71"/>
      <c r="HZ659" s="71"/>
      <c r="IA659" s="71"/>
      <c r="IB659" s="71"/>
      <c r="IC659" s="71"/>
      <c r="ID659" s="71"/>
      <c r="IE659" s="71"/>
      <c r="IF659" s="71"/>
      <c r="IG659" s="71"/>
      <c r="IH659" s="71"/>
      <c r="II659" s="71"/>
      <c r="IJ659" s="71"/>
      <c r="IK659" s="71"/>
      <c r="IL659" s="71"/>
      <c r="IM659" s="71"/>
      <c r="IN659" s="71"/>
      <c r="IO659" s="71"/>
      <c r="IP659" s="71"/>
      <c r="IQ659" s="71"/>
      <c r="IR659" s="71"/>
      <c r="IS659" s="71"/>
      <c r="IT659" s="71"/>
      <c r="IU659" s="71"/>
      <c r="IV659" s="71"/>
      <c r="IW659" s="71"/>
      <c r="IX659" s="71"/>
      <c r="IY659" s="71"/>
      <c r="IZ659" s="71"/>
    </row>
    <row r="660" spans="1:1024" s="115" customFormat="1">
      <c r="A660" s="103" t="str">
        <f>IF(AND(A659&gt;0,B659&lt;=0),CONCATENATE(A659,".1"),IF(IFERROR(RIGHT(A659,4)*1,0)&gt;999,CONCATENATE(LEFT(A659,LEN(A659)*1-4),RIGHT(A659,4)*1+1),IF(IFERROR(RIGHT(A659,3)*1,0)&gt;99,CONCATENATE(LEFT(A659,LEN(A659)*1-3),RIGHT(A659,3)*1+1),IF(IFERROR(RIGHT(A659,2)*1,0)&gt;9,CONCATENATE(LEFT(A659,LEN(A659)*1-2),RIGHT(A659,2)*1+1),CONCATENATE(LEFT(A659,LEN(A659)*1-1),RIGHT(A659)*1+1)))))</f>
        <v>1.15.1.2</v>
      </c>
      <c r="B660" s="60">
        <v>51</v>
      </c>
      <c r="C660" s="64" t="s">
        <v>491</v>
      </c>
      <c r="D660" s="104" t="str">
        <f>O660</f>
        <v>Placa proibido colocar materiais</v>
      </c>
      <c r="E660" s="105" t="str">
        <f>N660</f>
        <v>un</v>
      </c>
      <c r="F660" s="55" t="s">
        <v>471</v>
      </c>
      <c r="G660" s="55">
        <v>11</v>
      </c>
      <c r="H660" s="55">
        <f>M660</f>
        <v>43.18</v>
      </c>
      <c r="I660" s="55">
        <f>TRUNC(H660*(1+$L$9),2)</f>
        <v>53.97</v>
      </c>
      <c r="J660" s="106">
        <f>TRUNC(I660*G660,2)</f>
        <v>593.66999999999996</v>
      </c>
      <c r="K660" s="107">
        <f>J660/U660</f>
        <v>0.18485408960131525</v>
      </c>
      <c r="L660" s="107">
        <f>J660/$J$744</f>
        <v>3.5942097402773959E-5</v>
      </c>
      <c r="M660" s="108">
        <v>43.18</v>
      </c>
      <c r="N660" s="109" t="s">
        <v>609</v>
      </c>
      <c r="O660" s="110" t="s">
        <v>1949</v>
      </c>
      <c r="P660" s="111"/>
      <c r="Q660" s="112"/>
      <c r="R660" s="111"/>
      <c r="S660" s="111"/>
      <c r="T660" s="113"/>
      <c r="U660" s="114">
        <f>IF(OR(P660="T1",P660="T2",P660="T3",P660="T4",P660="T5"),N660,U661)</f>
        <v>3211.56</v>
      </c>
      <c r="V660" s="71">
        <f t="shared" si="561"/>
        <v>1</v>
      </c>
      <c r="W660" s="71">
        <f t="shared" si="562"/>
        <v>1</v>
      </c>
      <c r="X660" s="71">
        <f t="shared" si="563"/>
        <v>15</v>
      </c>
      <c r="Y660" s="71">
        <f t="shared" si="564"/>
        <v>1</v>
      </c>
      <c r="Z660" s="71">
        <f t="shared" si="570"/>
        <v>0</v>
      </c>
      <c r="AA660" s="71">
        <f t="shared" si="565"/>
        <v>16055773.950000014</v>
      </c>
      <c r="AB660" s="71">
        <f t="shared" si="566"/>
        <v>16055773.950000014</v>
      </c>
      <c r="AC660" s="71">
        <f t="shared" si="567"/>
        <v>2868.25</v>
      </c>
      <c r="AD660" s="71">
        <f t="shared" si="568"/>
        <v>2868.25</v>
      </c>
      <c r="AE660" s="71">
        <f t="shared" si="569"/>
        <v>1815788.24</v>
      </c>
      <c r="AF660" s="90" t="str">
        <f t="shared" si="572"/>
        <v>CENTRO INTEGRADO DE SAÚDE XANXERÊ</v>
      </c>
      <c r="AG660" s="90" t="str">
        <f t="shared" si="572"/>
        <v>CONSTRUÇÃO</v>
      </c>
      <c r="AH660" s="90" t="str">
        <f t="shared" si="572"/>
        <v>INSTALAÇÕES DE PREVENTIVO CONTRA INCÊNDIO</v>
      </c>
      <c r="AI660" s="90" t="str">
        <f t="shared" si="572"/>
        <v>EXTINTORES</v>
      </c>
      <c r="AJ660" s="90" t="s">
        <v>489</v>
      </c>
      <c r="AK660" s="71"/>
      <c r="AL660" s="71"/>
      <c r="AM660" s="71"/>
      <c r="AN660" s="71"/>
      <c r="AO660" s="71"/>
      <c r="AP660" s="71"/>
      <c r="AQ660" s="71"/>
      <c r="AR660" s="71"/>
      <c r="AS660" s="71"/>
      <c r="AT660" s="71"/>
      <c r="AU660" s="71"/>
      <c r="AV660" s="71"/>
      <c r="AW660" s="71"/>
      <c r="AX660" s="71"/>
      <c r="AY660" s="71"/>
      <c r="AZ660" s="71"/>
      <c r="BA660" s="71"/>
      <c r="BB660" s="71"/>
      <c r="BC660" s="71"/>
      <c r="BD660" s="71"/>
      <c r="BE660" s="71"/>
      <c r="BF660" s="71"/>
      <c r="BG660" s="71"/>
      <c r="BH660" s="71"/>
      <c r="BI660" s="71"/>
      <c r="BJ660" s="71"/>
      <c r="BK660" s="71"/>
      <c r="BL660" s="71"/>
      <c r="BM660" s="71"/>
      <c r="BN660" s="71"/>
      <c r="BO660" s="71"/>
      <c r="BP660" s="71"/>
      <c r="BQ660" s="71"/>
      <c r="BR660" s="71"/>
      <c r="BS660" s="71"/>
      <c r="BT660" s="71"/>
      <c r="BU660" s="71"/>
      <c r="BV660" s="71"/>
      <c r="BW660" s="71"/>
      <c r="BX660" s="71"/>
      <c r="BY660" s="71"/>
      <c r="BZ660" s="71"/>
      <c r="CA660" s="71"/>
      <c r="CB660" s="71"/>
      <c r="CC660" s="71"/>
      <c r="CD660" s="71"/>
      <c r="CE660" s="71"/>
      <c r="CF660" s="71"/>
      <c r="CG660" s="71"/>
      <c r="CH660" s="71"/>
      <c r="CI660" s="71"/>
      <c r="CJ660" s="71"/>
      <c r="CK660" s="71"/>
      <c r="CL660" s="71"/>
      <c r="CM660" s="71"/>
      <c r="CN660" s="71"/>
      <c r="CO660" s="71"/>
      <c r="CP660" s="71"/>
      <c r="CQ660" s="71"/>
      <c r="CR660" s="71"/>
      <c r="CS660" s="71"/>
      <c r="CT660" s="71"/>
      <c r="CU660" s="71"/>
      <c r="CV660" s="71"/>
      <c r="CW660" s="71"/>
      <c r="CX660" s="71"/>
      <c r="CY660" s="71"/>
      <c r="CZ660" s="71"/>
      <c r="DA660" s="71"/>
      <c r="DB660" s="71"/>
      <c r="DC660" s="71"/>
      <c r="DD660" s="71"/>
      <c r="DE660" s="71"/>
      <c r="DF660" s="71"/>
      <c r="DG660" s="71"/>
      <c r="DH660" s="71"/>
      <c r="DI660" s="71"/>
      <c r="DJ660" s="71"/>
      <c r="DK660" s="71"/>
      <c r="DL660" s="71"/>
      <c r="DM660" s="71"/>
      <c r="DN660" s="71"/>
      <c r="DO660" s="71"/>
      <c r="DP660" s="71"/>
      <c r="DQ660" s="71"/>
      <c r="DR660" s="71"/>
      <c r="DS660" s="71"/>
      <c r="DT660" s="71"/>
      <c r="DU660" s="71"/>
      <c r="DV660" s="71"/>
      <c r="DW660" s="71"/>
      <c r="DX660" s="71"/>
      <c r="DY660" s="71"/>
      <c r="DZ660" s="71"/>
      <c r="EA660" s="71"/>
      <c r="EB660" s="71"/>
      <c r="EC660" s="71"/>
      <c r="ED660" s="71"/>
      <c r="EE660" s="71"/>
      <c r="EF660" s="71"/>
      <c r="EG660" s="71"/>
      <c r="EH660" s="71"/>
      <c r="EI660" s="71"/>
      <c r="EJ660" s="71"/>
      <c r="EK660" s="71"/>
      <c r="EL660" s="71"/>
      <c r="EM660" s="71"/>
      <c r="EN660" s="71"/>
      <c r="EO660" s="71"/>
      <c r="EP660" s="71"/>
      <c r="EQ660" s="71"/>
      <c r="ER660" s="71"/>
      <c r="ES660" s="71"/>
      <c r="ET660" s="71"/>
      <c r="EU660" s="71"/>
      <c r="EV660" s="71"/>
      <c r="EW660" s="71"/>
      <c r="EX660" s="71"/>
      <c r="EY660" s="71"/>
      <c r="EZ660" s="71"/>
      <c r="FA660" s="71"/>
      <c r="FB660" s="71"/>
      <c r="FC660" s="71"/>
      <c r="FD660" s="71"/>
      <c r="FE660" s="71"/>
      <c r="FF660" s="71"/>
      <c r="FG660" s="71"/>
      <c r="FH660" s="71"/>
      <c r="FI660" s="71"/>
      <c r="FJ660" s="71"/>
      <c r="FK660" s="71"/>
      <c r="FL660" s="71"/>
      <c r="FM660" s="71"/>
      <c r="FN660" s="71"/>
      <c r="FO660" s="71"/>
      <c r="FP660" s="71"/>
      <c r="FQ660" s="71"/>
      <c r="FR660" s="71"/>
      <c r="FS660" s="71"/>
      <c r="FT660" s="71"/>
      <c r="FU660" s="71"/>
      <c r="FV660" s="71"/>
      <c r="FW660" s="71"/>
      <c r="FX660" s="71"/>
      <c r="FY660" s="71"/>
      <c r="FZ660" s="71"/>
      <c r="GA660" s="71"/>
      <c r="GB660" s="71"/>
      <c r="GC660" s="71"/>
      <c r="GD660" s="71"/>
      <c r="GE660" s="71"/>
      <c r="GF660" s="71"/>
      <c r="GG660" s="71"/>
      <c r="GH660" s="71"/>
      <c r="GI660" s="71"/>
      <c r="GJ660" s="71"/>
      <c r="GK660" s="71"/>
      <c r="GL660" s="71"/>
      <c r="GM660" s="71"/>
      <c r="GN660" s="71"/>
      <c r="GO660" s="71"/>
      <c r="GP660" s="71"/>
      <c r="GQ660" s="71"/>
      <c r="GR660" s="71"/>
      <c r="GS660" s="71"/>
      <c r="GT660" s="71"/>
      <c r="GU660" s="71"/>
      <c r="GV660" s="71"/>
      <c r="GW660" s="71"/>
      <c r="GX660" s="71"/>
      <c r="GY660" s="71"/>
      <c r="GZ660" s="71"/>
      <c r="HA660" s="71"/>
      <c r="HB660" s="71"/>
      <c r="HC660" s="71"/>
      <c r="HD660" s="71"/>
      <c r="HE660" s="71"/>
      <c r="HF660" s="71"/>
      <c r="HG660" s="71"/>
      <c r="HH660" s="71"/>
      <c r="HI660" s="71"/>
      <c r="HJ660" s="71"/>
      <c r="HK660" s="71"/>
      <c r="HL660" s="71"/>
      <c r="HM660" s="71"/>
      <c r="HN660" s="71"/>
      <c r="HO660" s="71"/>
      <c r="HP660" s="71"/>
      <c r="HQ660" s="71"/>
      <c r="HR660" s="71"/>
      <c r="HS660" s="71"/>
      <c r="HT660" s="71"/>
      <c r="HU660" s="71"/>
      <c r="HV660" s="71"/>
      <c r="HW660" s="71"/>
      <c r="HX660" s="71"/>
      <c r="HY660" s="71"/>
      <c r="HZ660" s="71"/>
      <c r="IA660" s="71"/>
      <c r="IB660" s="71"/>
      <c r="IC660" s="71"/>
      <c r="ID660" s="71"/>
      <c r="IE660" s="71"/>
      <c r="IF660" s="71"/>
      <c r="IG660" s="71"/>
      <c r="IH660" s="71"/>
      <c r="II660" s="71"/>
      <c r="IJ660" s="71"/>
      <c r="IK660" s="71"/>
      <c r="IL660" s="71"/>
      <c r="IM660" s="71"/>
      <c r="IN660" s="71"/>
      <c r="IO660" s="71"/>
      <c r="IP660" s="71"/>
      <c r="IQ660" s="71"/>
      <c r="IR660" s="71"/>
      <c r="IS660" s="71"/>
      <c r="IT660" s="71"/>
      <c r="IU660" s="71"/>
      <c r="IV660" s="71"/>
      <c r="IW660" s="71"/>
      <c r="IX660" s="71"/>
      <c r="IY660" s="71"/>
      <c r="IZ660" s="71"/>
    </row>
    <row r="661" spans="1:1024" s="115" customFormat="1">
      <c r="A661" s="103" t="str">
        <f>IF(AND(A660&gt;0,B660&lt;=0),CONCATENATE(A660,".1"),IF(IFERROR(RIGHT(A660,4)*1,0)&gt;999,CONCATENATE(LEFT(A660,LEN(A660)*1-4),RIGHT(A660,4)*1+1),IF(IFERROR(RIGHT(A660,3)*1,0)&gt;99,CONCATENATE(LEFT(A660,LEN(A660)*1-3),RIGHT(A660,3)*1+1),IF(IFERROR(RIGHT(A660,2)*1,0)&gt;9,CONCATENATE(LEFT(A660,LEN(A660)*1-2),RIGHT(A660,2)*1+1),CONCATENATE(LEFT(A660,LEN(A660)*1-1),RIGHT(A660)*1+1)))))</f>
        <v>1.15.1.3</v>
      </c>
      <c r="B661" s="60">
        <v>50</v>
      </c>
      <c r="C661" s="64" t="s">
        <v>491</v>
      </c>
      <c r="D661" s="104" t="str">
        <f>O661</f>
        <v>Placa seta p/ extintor – POLI (17110 – 13x20cm)</v>
      </c>
      <c r="E661" s="105" t="str">
        <f>N661</f>
        <v>un</v>
      </c>
      <c r="F661" s="55" t="s">
        <v>471</v>
      </c>
      <c r="G661" s="55">
        <v>11</v>
      </c>
      <c r="H661" s="55">
        <f>M661</f>
        <v>24.97</v>
      </c>
      <c r="I661" s="55">
        <f>TRUNC(H661*(1+$L$9),2)</f>
        <v>31.21</v>
      </c>
      <c r="J661" s="106">
        <f>TRUNC(I661*G661,2)</f>
        <v>343.31</v>
      </c>
      <c r="K661" s="107">
        <f>J661/U661</f>
        <v>0.10689820523359364</v>
      </c>
      <c r="L661" s="107">
        <f>J661/$J$744</f>
        <v>2.0784748192339731E-5</v>
      </c>
      <c r="M661" s="108">
        <v>24.97</v>
      </c>
      <c r="N661" s="109" t="s">
        <v>609</v>
      </c>
      <c r="O661" s="110" t="s">
        <v>1947</v>
      </c>
      <c r="P661" s="111"/>
      <c r="Q661" s="112"/>
      <c r="R661" s="111"/>
      <c r="S661" s="111"/>
      <c r="T661" s="113"/>
      <c r="U661" s="114">
        <f>IF(OR(P661="T1",P661="T2",P661="T3",P661="T4",P661="T5"),N661,U662)</f>
        <v>3211.56</v>
      </c>
      <c r="V661" s="71">
        <f t="shared" si="561"/>
        <v>1</v>
      </c>
      <c r="W661" s="71">
        <f t="shared" si="562"/>
        <v>1</v>
      </c>
      <c r="X661" s="71">
        <f t="shared" si="563"/>
        <v>15</v>
      </c>
      <c r="Y661" s="71">
        <f t="shared" si="564"/>
        <v>1</v>
      </c>
      <c r="Z661" s="71">
        <f t="shared" si="570"/>
        <v>0</v>
      </c>
      <c r="AA661" s="71">
        <f t="shared" si="565"/>
        <v>16056117.260000015</v>
      </c>
      <c r="AB661" s="71">
        <f t="shared" si="566"/>
        <v>16056117.260000015</v>
      </c>
      <c r="AC661" s="71">
        <f t="shared" si="567"/>
        <v>3211.56</v>
      </c>
      <c r="AD661" s="71">
        <f t="shared" si="568"/>
        <v>3211.56</v>
      </c>
      <c r="AE661" s="71">
        <f t="shared" si="569"/>
        <v>1816131.55</v>
      </c>
      <c r="AF661" s="90" t="str">
        <f t="shared" si="572"/>
        <v>CENTRO INTEGRADO DE SAÚDE XANXERÊ</v>
      </c>
      <c r="AG661" s="90" t="str">
        <f t="shared" si="572"/>
        <v>CONSTRUÇÃO</v>
      </c>
      <c r="AH661" s="90" t="str">
        <f t="shared" si="572"/>
        <v>INSTALAÇÕES DE PREVENTIVO CONTRA INCÊNDIO</v>
      </c>
      <c r="AI661" s="90" t="str">
        <f t="shared" si="572"/>
        <v>EXTINTORES</v>
      </c>
      <c r="AJ661" s="90" t="s">
        <v>489</v>
      </c>
      <c r="AK661" s="71"/>
      <c r="AL661" s="71"/>
      <c r="AM661" s="71"/>
      <c r="AN661" s="71"/>
      <c r="AO661" s="71"/>
      <c r="AP661" s="71"/>
      <c r="AQ661" s="71"/>
      <c r="AR661" s="71"/>
      <c r="AS661" s="71"/>
      <c r="AT661" s="71"/>
      <c r="AU661" s="71"/>
      <c r="AV661" s="71"/>
      <c r="AW661" s="71"/>
      <c r="AX661" s="71"/>
      <c r="AY661" s="71"/>
      <c r="AZ661" s="71"/>
      <c r="BA661" s="71"/>
      <c r="BB661" s="71"/>
      <c r="BC661" s="71"/>
      <c r="BD661" s="71"/>
      <c r="BE661" s="71"/>
      <c r="BF661" s="71"/>
      <c r="BG661" s="71"/>
      <c r="BH661" s="71"/>
      <c r="BI661" s="71"/>
      <c r="BJ661" s="71"/>
      <c r="BK661" s="71"/>
      <c r="BL661" s="71"/>
      <c r="BM661" s="71"/>
      <c r="BN661" s="71"/>
      <c r="BO661" s="71"/>
      <c r="BP661" s="71"/>
      <c r="BQ661" s="71"/>
      <c r="BR661" s="71"/>
      <c r="BS661" s="71"/>
      <c r="BT661" s="71"/>
      <c r="BU661" s="71"/>
      <c r="BV661" s="71"/>
      <c r="BW661" s="71"/>
      <c r="BX661" s="71"/>
      <c r="BY661" s="71"/>
      <c r="BZ661" s="71"/>
      <c r="CA661" s="71"/>
      <c r="CB661" s="71"/>
      <c r="CC661" s="71"/>
      <c r="CD661" s="71"/>
      <c r="CE661" s="71"/>
      <c r="CF661" s="71"/>
      <c r="CG661" s="71"/>
      <c r="CH661" s="71"/>
      <c r="CI661" s="71"/>
      <c r="CJ661" s="71"/>
      <c r="CK661" s="71"/>
      <c r="CL661" s="71"/>
      <c r="CM661" s="71"/>
      <c r="CN661" s="71"/>
      <c r="CO661" s="71"/>
      <c r="CP661" s="71"/>
      <c r="CQ661" s="71"/>
      <c r="CR661" s="71"/>
      <c r="CS661" s="71"/>
      <c r="CT661" s="71"/>
      <c r="CU661" s="71"/>
      <c r="CV661" s="71"/>
      <c r="CW661" s="71"/>
      <c r="CX661" s="71"/>
      <c r="CY661" s="71"/>
      <c r="CZ661" s="71"/>
      <c r="DA661" s="71"/>
      <c r="DB661" s="71"/>
      <c r="DC661" s="71"/>
      <c r="DD661" s="71"/>
      <c r="DE661" s="71"/>
      <c r="DF661" s="71"/>
      <c r="DG661" s="71"/>
      <c r="DH661" s="71"/>
      <c r="DI661" s="71"/>
      <c r="DJ661" s="71"/>
      <c r="DK661" s="71"/>
      <c r="DL661" s="71"/>
      <c r="DM661" s="71"/>
      <c r="DN661" s="71"/>
      <c r="DO661" s="71"/>
      <c r="DP661" s="71"/>
      <c r="DQ661" s="71"/>
      <c r="DR661" s="71"/>
      <c r="DS661" s="71"/>
      <c r="DT661" s="71"/>
      <c r="DU661" s="71"/>
      <c r="DV661" s="71"/>
      <c r="DW661" s="71"/>
      <c r="DX661" s="71"/>
      <c r="DY661" s="71"/>
      <c r="DZ661" s="71"/>
      <c r="EA661" s="71"/>
      <c r="EB661" s="71"/>
      <c r="EC661" s="71"/>
      <c r="ED661" s="71"/>
      <c r="EE661" s="71"/>
      <c r="EF661" s="71"/>
      <c r="EG661" s="71"/>
      <c r="EH661" s="71"/>
      <c r="EI661" s="71"/>
      <c r="EJ661" s="71"/>
      <c r="EK661" s="71"/>
      <c r="EL661" s="71"/>
      <c r="EM661" s="71"/>
      <c r="EN661" s="71"/>
      <c r="EO661" s="71"/>
      <c r="EP661" s="71"/>
      <c r="EQ661" s="71"/>
      <c r="ER661" s="71"/>
      <c r="ES661" s="71"/>
      <c r="ET661" s="71"/>
      <c r="EU661" s="71"/>
      <c r="EV661" s="71"/>
      <c r="EW661" s="71"/>
      <c r="EX661" s="71"/>
      <c r="EY661" s="71"/>
      <c r="EZ661" s="71"/>
      <c r="FA661" s="71"/>
      <c r="FB661" s="71"/>
      <c r="FC661" s="71"/>
      <c r="FD661" s="71"/>
      <c r="FE661" s="71"/>
      <c r="FF661" s="71"/>
      <c r="FG661" s="71"/>
      <c r="FH661" s="71"/>
      <c r="FI661" s="71"/>
      <c r="FJ661" s="71"/>
      <c r="FK661" s="71"/>
      <c r="FL661" s="71"/>
      <c r="FM661" s="71"/>
      <c r="FN661" s="71"/>
      <c r="FO661" s="71"/>
      <c r="FP661" s="71"/>
      <c r="FQ661" s="71"/>
      <c r="FR661" s="71"/>
      <c r="FS661" s="71"/>
      <c r="FT661" s="71"/>
      <c r="FU661" s="71"/>
      <c r="FV661" s="71"/>
      <c r="FW661" s="71"/>
      <c r="FX661" s="71"/>
      <c r="FY661" s="71"/>
      <c r="FZ661" s="71"/>
      <c r="GA661" s="71"/>
      <c r="GB661" s="71"/>
      <c r="GC661" s="71"/>
      <c r="GD661" s="71"/>
      <c r="GE661" s="71"/>
      <c r="GF661" s="71"/>
      <c r="GG661" s="71"/>
      <c r="GH661" s="71"/>
      <c r="GI661" s="71"/>
      <c r="GJ661" s="71"/>
      <c r="GK661" s="71"/>
      <c r="GL661" s="71"/>
      <c r="GM661" s="71"/>
      <c r="GN661" s="71"/>
      <c r="GO661" s="71"/>
      <c r="GP661" s="71"/>
      <c r="GQ661" s="71"/>
      <c r="GR661" s="71"/>
      <c r="GS661" s="71"/>
      <c r="GT661" s="71"/>
      <c r="GU661" s="71"/>
      <c r="GV661" s="71"/>
      <c r="GW661" s="71"/>
      <c r="GX661" s="71"/>
      <c r="GY661" s="71"/>
      <c r="GZ661" s="71"/>
      <c r="HA661" s="71"/>
      <c r="HB661" s="71"/>
      <c r="HC661" s="71"/>
      <c r="HD661" s="71"/>
      <c r="HE661" s="71"/>
      <c r="HF661" s="71"/>
      <c r="HG661" s="71"/>
      <c r="HH661" s="71"/>
      <c r="HI661" s="71"/>
      <c r="HJ661" s="71"/>
      <c r="HK661" s="71"/>
      <c r="HL661" s="71"/>
      <c r="HM661" s="71"/>
      <c r="HN661" s="71"/>
      <c r="HO661" s="71"/>
      <c r="HP661" s="71"/>
      <c r="HQ661" s="71"/>
      <c r="HR661" s="71"/>
      <c r="HS661" s="71"/>
      <c r="HT661" s="71"/>
      <c r="HU661" s="71"/>
      <c r="HV661" s="71"/>
      <c r="HW661" s="71"/>
      <c r="HX661" s="71"/>
      <c r="HY661" s="71"/>
      <c r="HZ661" s="71"/>
      <c r="IA661" s="71"/>
      <c r="IB661" s="71"/>
      <c r="IC661" s="71"/>
      <c r="ID661" s="71"/>
      <c r="IE661" s="71"/>
      <c r="IF661" s="71"/>
      <c r="IG661" s="71"/>
      <c r="IH661" s="71"/>
      <c r="II661" s="71"/>
      <c r="IJ661" s="71"/>
      <c r="IK661" s="71"/>
      <c r="IL661" s="71"/>
      <c r="IM661" s="71"/>
      <c r="IN661" s="71"/>
      <c r="IO661" s="71"/>
      <c r="IP661" s="71"/>
      <c r="IQ661" s="71"/>
      <c r="IR661" s="71"/>
      <c r="IS661" s="71"/>
      <c r="IT661" s="71"/>
      <c r="IU661" s="71"/>
      <c r="IV661" s="71"/>
      <c r="IW661" s="71"/>
      <c r="IX661" s="71"/>
      <c r="IY661" s="71"/>
      <c r="IZ661" s="71"/>
    </row>
    <row r="662" spans="1:1024" s="94" customFormat="1">
      <c r="A662" s="117"/>
      <c r="B662" s="118"/>
      <c r="C662" s="119"/>
      <c r="D662" s="120"/>
      <c r="E662" s="121" t="str">
        <f>IF(P662="T1",CONCATENATE("Total ",LOWER(AF662)),IF(P662="T2",CONCATENATE("Total ",LOWER(AG662)),IF(P662="T3",CONCATENATE("Total ",LOWER(AH662)),IF(P662="T4",CONCATENATE("Total ",LOWER(AI662)),IF(P662="T5",CONCATENATE("Total ",LOWER(AJ662)),"Total do item")))))</f>
        <v>Total extintores</v>
      </c>
      <c r="F662" s="122"/>
      <c r="G662" s="122"/>
      <c r="H662" s="122"/>
      <c r="I662" s="123"/>
      <c r="J662" s="124">
        <f>N662</f>
        <v>3211.56</v>
      </c>
      <c r="K662" s="125">
        <f>J662/N662</f>
        <v>1</v>
      </c>
      <c r="L662" s="125">
        <f>M662</f>
        <v>1.9443495937954207E-4</v>
      </c>
      <c r="M662" s="126">
        <f>J662/$J$744</f>
        <v>1.9443495937954207E-4</v>
      </c>
      <c r="N662" s="127">
        <f>IF(P662="T1",AA662,IF(P662="T2",AB662,IF(P662="T3",AC662,IF(P662="T4",AD662,IF(P662="T5",AE662,0)))))</f>
        <v>3211.56</v>
      </c>
      <c r="O662" s="127"/>
      <c r="P662" s="94" t="s">
        <v>483</v>
      </c>
      <c r="Q662"/>
      <c r="R662" s="128"/>
      <c r="S662" s="128"/>
      <c r="T662" s="89"/>
      <c r="U662" s="128">
        <f>IF(OR(P662="T1",P662="T2",P662="T3",P662="T4",P662="T5"),N662,U663)</f>
        <v>3211.56</v>
      </c>
      <c r="V662" s="96">
        <f t="shared" si="561"/>
        <v>1</v>
      </c>
      <c r="W662" s="96">
        <f t="shared" si="562"/>
        <v>1</v>
      </c>
      <c r="X662" s="96">
        <f t="shared" si="563"/>
        <v>15</v>
      </c>
      <c r="Y662" s="96">
        <f t="shared" si="564"/>
        <v>1</v>
      </c>
      <c r="Z662" s="96">
        <f t="shared" si="570"/>
        <v>0</v>
      </c>
      <c r="AA662" s="96">
        <f t="shared" si="565"/>
        <v>16056117.260000015</v>
      </c>
      <c r="AB662" s="96">
        <f t="shared" si="566"/>
        <v>16056117.260000015</v>
      </c>
      <c r="AC662" s="96">
        <f t="shared" si="567"/>
        <v>3211.56</v>
      </c>
      <c r="AD662" s="96">
        <f t="shared" si="568"/>
        <v>3211.56</v>
      </c>
      <c r="AE662" s="96">
        <f t="shared" si="569"/>
        <v>1816131.55</v>
      </c>
      <c r="AF662" s="97" t="str">
        <f t="shared" ref="AF662:AI663" si="573">IF($P662=AF$11,$D662,AF661)</f>
        <v>CENTRO INTEGRADO DE SAÚDE XANXERÊ</v>
      </c>
      <c r="AG662" s="97" t="str">
        <f t="shared" si="573"/>
        <v>CONSTRUÇÃO</v>
      </c>
      <c r="AH662" s="97" t="str">
        <f t="shared" si="573"/>
        <v>INSTALAÇÕES DE PREVENTIVO CONTRA INCÊNDIO</v>
      </c>
      <c r="AI662" s="97" t="str">
        <f t="shared" si="573"/>
        <v>EXTINTORES</v>
      </c>
      <c r="AJ662" s="97" t="s">
        <v>489</v>
      </c>
      <c r="AMI662"/>
      <c r="AMJ662"/>
    </row>
    <row r="663" spans="1:1024" s="94" customFormat="1" ht="15.75">
      <c r="A663" s="129" t="s">
        <v>713</v>
      </c>
      <c r="B663" s="130"/>
      <c r="C663" s="130"/>
      <c r="D663" s="131" t="s">
        <v>714</v>
      </c>
      <c r="E663" s="130"/>
      <c r="F663" s="130"/>
      <c r="G663" s="130"/>
      <c r="H663" s="130"/>
      <c r="I663" s="130"/>
      <c r="J663" s="130"/>
      <c r="K663" s="130"/>
      <c r="L663" s="132"/>
      <c r="M663" s="133"/>
      <c r="P663" s="94" t="s">
        <v>478</v>
      </c>
      <c r="Q663"/>
      <c r="T663" s="89"/>
      <c r="U663" s="128">
        <f>IF(OR(P663="T1",P663="T2",P663="T3",P663="T4",P663="T5"),N663,U665)</f>
        <v>14274.77</v>
      </c>
      <c r="V663" s="96">
        <f t="shared" si="561"/>
        <v>1</v>
      </c>
      <c r="W663" s="96">
        <f t="shared" si="562"/>
        <v>1</v>
      </c>
      <c r="X663" s="96">
        <f t="shared" si="563"/>
        <v>15</v>
      </c>
      <c r="Y663" s="96">
        <f t="shared" si="564"/>
        <v>2</v>
      </c>
      <c r="Z663" s="96">
        <f t="shared" si="570"/>
        <v>0</v>
      </c>
      <c r="AA663" s="96">
        <f t="shared" si="565"/>
        <v>16056117.260000015</v>
      </c>
      <c r="AB663" s="96">
        <f t="shared" si="566"/>
        <v>16056117.260000015</v>
      </c>
      <c r="AC663" s="96">
        <f t="shared" si="567"/>
        <v>3211.56</v>
      </c>
      <c r="AD663" s="96">
        <f t="shared" si="568"/>
        <v>0</v>
      </c>
      <c r="AE663" s="96">
        <f t="shared" si="569"/>
        <v>1816131.55</v>
      </c>
      <c r="AF663" s="97" t="str">
        <f t="shared" si="573"/>
        <v>CENTRO INTEGRADO DE SAÚDE XANXERÊ</v>
      </c>
      <c r="AG663" s="97" t="str">
        <f t="shared" si="573"/>
        <v>CONSTRUÇÃO</v>
      </c>
      <c r="AH663" s="97" t="str">
        <f t="shared" si="573"/>
        <v>INSTALAÇÕES DE PREVENTIVO CONTRA INCÊNDIO</v>
      </c>
      <c r="AI663" s="97" t="str">
        <f t="shared" si="573"/>
        <v>SINALIZAÇÃO E ILUMINAÇÃO DE EMERGÊNCIA</v>
      </c>
      <c r="AJ663" s="97" t="s">
        <v>489</v>
      </c>
      <c r="AMI663"/>
      <c r="AMJ663"/>
    </row>
    <row r="664" spans="1:1024" s="115" customFormat="1" ht="25.5">
      <c r="A664" s="103" t="str">
        <f>IF(AND(A663&gt;0,B663&lt;=0),CONCATENATE(A663,".1"),IF(IFERROR(RIGHT(A663,4)*1,0)&gt;999,CONCATENATE(LEFT(A663,LEN(A663)*1-4),RIGHT(A663,4)*1+1),IF(IFERROR(RIGHT(A663,3)*1,0)&gt;99,CONCATENATE(LEFT(A663,LEN(A663)*1-3),RIGHT(A663,3)*1+1),IF(IFERROR(RIGHT(A663,2)*1,0)&gt;9,CONCATENATE(LEFT(A663,LEN(A663)*1-2),RIGHT(A663,2)*1+1),CONCATENATE(LEFT(A663,LEN(A663)*1-1),RIGHT(A663)*1+1)))))</f>
        <v>1.15.2.1</v>
      </c>
      <c r="B664" s="60">
        <v>97599</v>
      </c>
      <c r="C664" s="64" t="s">
        <v>493</v>
      </c>
      <c r="D664" s="104" t="s">
        <v>715</v>
      </c>
      <c r="E664" s="105" t="s">
        <v>609</v>
      </c>
      <c r="F664" s="55" t="s">
        <v>471</v>
      </c>
      <c r="G664" s="55">
        <v>133</v>
      </c>
      <c r="H664" s="55">
        <f>M664</f>
        <v>31.03</v>
      </c>
      <c r="I664" s="55">
        <f>TRUNC(H664*(1+$L$9),2)</f>
        <v>38.78</v>
      </c>
      <c r="J664" s="106">
        <f>TRUNC(I664*G664,2)</f>
        <v>5157.74</v>
      </c>
      <c r="K664" s="107">
        <f>J664/U664</f>
        <v>0.3613186061841977</v>
      </c>
      <c r="L664" s="107">
        <f>J664/$J$744</f>
        <v>3.122610094129455E-4</v>
      </c>
      <c r="M664" s="108">
        <v>31.03</v>
      </c>
      <c r="N664" s="109" t="s">
        <v>609</v>
      </c>
      <c r="O664" s="110" t="s">
        <v>3581</v>
      </c>
      <c r="P664" s="111"/>
      <c r="Q664" s="112"/>
      <c r="R664" s="111"/>
      <c r="S664" s="111"/>
      <c r="T664" s="113"/>
      <c r="U664" s="114">
        <f t="shared" ref="U664:U669" si="574">IF(OR(P664="T1",P664="T2",P664="T3",P664="T4",P664="T5"),N664,U665)</f>
        <v>14274.77</v>
      </c>
      <c r="V664" s="71">
        <f t="shared" si="561"/>
        <v>1</v>
      </c>
      <c r="W664" s="71">
        <f t="shared" si="562"/>
        <v>1</v>
      </c>
      <c r="X664" s="71">
        <f t="shared" si="563"/>
        <v>15</v>
      </c>
      <c r="Y664" s="71">
        <f t="shared" si="564"/>
        <v>2</v>
      </c>
      <c r="Z664" s="71">
        <f t="shared" si="570"/>
        <v>0</v>
      </c>
      <c r="AA664" s="71">
        <f t="shared" si="565"/>
        <v>16061275.000000015</v>
      </c>
      <c r="AB664" s="71">
        <f t="shared" si="566"/>
        <v>16061275.000000015</v>
      </c>
      <c r="AC664" s="71">
        <f t="shared" si="567"/>
        <v>8369.2999999999993</v>
      </c>
      <c r="AD664" s="71">
        <f t="shared" si="568"/>
        <v>5157.74</v>
      </c>
      <c r="AE664" s="71">
        <f t="shared" si="569"/>
        <v>1821289.29</v>
      </c>
      <c r="AF664" s="90" t="str">
        <f t="shared" ref="AF664:AI668" si="575">IF($O664=AF$12,$D664,AF663)</f>
        <v>CENTRO INTEGRADO DE SAÚDE XANXERÊ</v>
      </c>
      <c r="AG664" s="90" t="str">
        <f t="shared" si="575"/>
        <v>CONSTRUÇÃO</v>
      </c>
      <c r="AH664" s="90" t="str">
        <f t="shared" si="575"/>
        <v>INSTALAÇÕES DE PREVENTIVO CONTRA INCÊNDIO</v>
      </c>
      <c r="AI664" s="90" t="str">
        <f t="shared" si="575"/>
        <v>SINALIZAÇÃO E ILUMINAÇÃO DE EMERGÊNCIA</v>
      </c>
      <c r="AJ664" s="90" t="s">
        <v>489</v>
      </c>
      <c r="AK664" s="71"/>
      <c r="AL664" s="71"/>
      <c r="AM664" s="71"/>
      <c r="AN664" s="71"/>
      <c r="AO664" s="71"/>
      <c r="AP664" s="71"/>
      <c r="AQ664" s="71"/>
      <c r="AR664" s="71"/>
      <c r="AS664" s="71"/>
      <c r="AT664" s="71"/>
      <c r="AU664" s="71"/>
      <c r="AV664" s="71"/>
      <c r="AW664" s="71"/>
      <c r="AX664" s="71"/>
      <c r="AY664" s="71"/>
      <c r="AZ664" s="71"/>
      <c r="BA664" s="71"/>
      <c r="BB664" s="71"/>
      <c r="BC664" s="71"/>
      <c r="BD664" s="71"/>
      <c r="BE664" s="71"/>
      <c r="BF664" s="71"/>
      <c r="BG664" s="71"/>
      <c r="BH664" s="71"/>
      <c r="BI664" s="71"/>
      <c r="BJ664" s="71"/>
      <c r="BK664" s="71"/>
      <c r="BL664" s="71"/>
      <c r="BM664" s="71"/>
      <c r="BN664" s="71"/>
      <c r="BO664" s="71"/>
      <c r="BP664" s="71"/>
      <c r="BQ664" s="71"/>
      <c r="BR664" s="71"/>
      <c r="BS664" s="71"/>
      <c r="BT664" s="71"/>
      <c r="BU664" s="71"/>
      <c r="BV664" s="71"/>
      <c r="BW664" s="71"/>
      <c r="BX664" s="71"/>
      <c r="BY664" s="71"/>
      <c r="BZ664" s="71"/>
      <c r="CA664" s="71"/>
      <c r="CB664" s="71"/>
      <c r="CC664" s="71"/>
      <c r="CD664" s="71"/>
      <c r="CE664" s="71"/>
      <c r="CF664" s="71"/>
      <c r="CG664" s="71"/>
      <c r="CH664" s="71"/>
      <c r="CI664" s="71"/>
      <c r="CJ664" s="71"/>
      <c r="CK664" s="71"/>
      <c r="CL664" s="71"/>
      <c r="CM664" s="71"/>
      <c r="CN664" s="71"/>
      <c r="CO664" s="71"/>
      <c r="CP664" s="71"/>
      <c r="CQ664" s="71"/>
      <c r="CR664" s="71"/>
      <c r="CS664" s="71"/>
      <c r="CT664" s="71"/>
      <c r="CU664" s="71"/>
      <c r="CV664" s="71"/>
      <c r="CW664" s="71"/>
      <c r="CX664" s="71"/>
      <c r="CY664" s="71"/>
      <c r="CZ664" s="71"/>
      <c r="DA664" s="71"/>
      <c r="DB664" s="71"/>
      <c r="DC664" s="71"/>
      <c r="DD664" s="71"/>
      <c r="DE664" s="71"/>
      <c r="DF664" s="71"/>
      <c r="DG664" s="71"/>
      <c r="DH664" s="71"/>
      <c r="DI664" s="71"/>
      <c r="DJ664" s="71"/>
      <c r="DK664" s="71"/>
      <c r="DL664" s="71"/>
      <c r="DM664" s="71"/>
      <c r="DN664" s="71"/>
      <c r="DO664" s="71"/>
      <c r="DP664" s="71"/>
      <c r="DQ664" s="71"/>
      <c r="DR664" s="71"/>
      <c r="DS664" s="71"/>
      <c r="DT664" s="71"/>
      <c r="DU664" s="71"/>
      <c r="DV664" s="71"/>
      <c r="DW664" s="71"/>
      <c r="DX664" s="71"/>
      <c r="DY664" s="71"/>
      <c r="DZ664" s="71"/>
      <c r="EA664" s="71"/>
      <c r="EB664" s="71"/>
      <c r="EC664" s="71"/>
      <c r="ED664" s="71"/>
      <c r="EE664" s="71"/>
      <c r="EF664" s="71"/>
      <c r="EG664" s="71"/>
      <c r="EH664" s="71"/>
      <c r="EI664" s="71"/>
      <c r="EJ664" s="71"/>
      <c r="EK664" s="71"/>
      <c r="EL664" s="71"/>
      <c r="EM664" s="71"/>
      <c r="EN664" s="71"/>
      <c r="EO664" s="71"/>
      <c r="EP664" s="71"/>
      <c r="EQ664" s="71"/>
      <c r="ER664" s="71"/>
      <c r="ES664" s="71"/>
      <c r="ET664" s="71"/>
      <c r="EU664" s="71"/>
      <c r="EV664" s="71"/>
      <c r="EW664" s="71"/>
      <c r="EX664" s="71"/>
      <c r="EY664" s="71"/>
      <c r="EZ664" s="71"/>
      <c r="FA664" s="71"/>
      <c r="FB664" s="71"/>
      <c r="FC664" s="71"/>
      <c r="FD664" s="71"/>
      <c r="FE664" s="71"/>
      <c r="FF664" s="71"/>
      <c r="FG664" s="71"/>
      <c r="FH664" s="71"/>
      <c r="FI664" s="71"/>
      <c r="FJ664" s="71"/>
      <c r="FK664" s="71"/>
      <c r="FL664" s="71"/>
      <c r="FM664" s="71"/>
      <c r="FN664" s="71"/>
      <c r="FO664" s="71"/>
      <c r="FP664" s="71"/>
      <c r="FQ664" s="71"/>
      <c r="FR664" s="71"/>
      <c r="FS664" s="71"/>
      <c r="FT664" s="71"/>
      <c r="FU664" s="71"/>
      <c r="FV664" s="71"/>
      <c r="FW664" s="71"/>
      <c r="FX664" s="71"/>
      <c r="FY664" s="71"/>
      <c r="FZ664" s="71"/>
      <c r="GA664" s="71"/>
      <c r="GB664" s="71"/>
      <c r="GC664" s="71"/>
      <c r="GD664" s="71"/>
      <c r="GE664" s="71"/>
      <c r="GF664" s="71"/>
      <c r="GG664" s="71"/>
      <c r="GH664" s="71"/>
      <c r="GI664" s="71"/>
      <c r="GJ664" s="71"/>
      <c r="GK664" s="71"/>
      <c r="GL664" s="71"/>
      <c r="GM664" s="71"/>
      <c r="GN664" s="71"/>
      <c r="GO664" s="71"/>
      <c r="GP664" s="71"/>
      <c r="GQ664" s="71"/>
      <c r="GR664" s="71"/>
      <c r="GS664" s="71"/>
      <c r="GT664" s="71"/>
      <c r="GU664" s="71"/>
      <c r="GV664" s="71"/>
      <c r="GW664" s="71"/>
      <c r="GX664" s="71"/>
      <c r="GY664" s="71"/>
      <c r="GZ664" s="71"/>
      <c r="HA664" s="71"/>
      <c r="HB664" s="71"/>
      <c r="HC664" s="71"/>
      <c r="HD664" s="71"/>
      <c r="HE664" s="71"/>
      <c r="HF664" s="71"/>
      <c r="HG664" s="71"/>
      <c r="HH664" s="71"/>
      <c r="HI664" s="71"/>
      <c r="HJ664" s="71"/>
      <c r="HK664" s="71"/>
      <c r="HL664" s="71"/>
      <c r="HM664" s="71"/>
      <c r="HN664" s="71"/>
      <c r="HO664" s="71"/>
      <c r="HP664" s="71"/>
      <c r="HQ664" s="71"/>
      <c r="HR664" s="71"/>
      <c r="HS664" s="71"/>
      <c r="HT664" s="71"/>
      <c r="HU664" s="71"/>
      <c r="HV664" s="71"/>
      <c r="HW664" s="71"/>
      <c r="HX664" s="71"/>
      <c r="HY664" s="71"/>
      <c r="HZ664" s="71"/>
      <c r="IA664" s="71"/>
      <c r="IB664" s="71"/>
      <c r="IC664" s="71"/>
      <c r="ID664" s="71"/>
      <c r="IE664" s="71"/>
      <c r="IF664" s="71"/>
      <c r="IG664" s="71"/>
      <c r="IH664" s="71"/>
      <c r="II664" s="71"/>
      <c r="IJ664" s="71"/>
      <c r="IK664" s="71"/>
      <c r="IL664" s="71"/>
      <c r="IM664" s="71"/>
      <c r="IN664" s="71"/>
      <c r="IO664" s="71"/>
      <c r="IP664" s="71"/>
      <c r="IQ664" s="71"/>
      <c r="IR664" s="71"/>
      <c r="IS664" s="71"/>
      <c r="IT664" s="71"/>
      <c r="IU664" s="71"/>
      <c r="IV664" s="71"/>
      <c r="IW664" s="71"/>
      <c r="IX664" s="71"/>
      <c r="IY664" s="71"/>
      <c r="IZ664" s="71"/>
    </row>
    <row r="665" spans="1:1024" s="115" customFormat="1" ht="25.5">
      <c r="A665" s="103" t="str">
        <f>IF(AND(A664&gt;0,B664&lt;=0),CONCATENATE(A664,".1"),IF(IFERROR(RIGHT(A664,4)*1,0)&gt;999,CONCATENATE(LEFT(A664,LEN(A664)*1-4),RIGHT(A664,4)*1+1),IF(IFERROR(RIGHT(A664,3)*1,0)&gt;99,CONCATENATE(LEFT(A664,LEN(A664)*1-3),RIGHT(A664,3)*1+1),IF(IFERROR(RIGHT(A664,2)*1,0)&gt;9,CONCATENATE(LEFT(A664,LEN(A664)*1-2),RIGHT(A664,2)*1+1),CONCATENATE(LEFT(A664,LEN(A664)*1-1),RIGHT(A664)*1+1)))))</f>
        <v>1.15.2.2</v>
      </c>
      <c r="B665" s="60">
        <v>97599</v>
      </c>
      <c r="C665" s="64" t="s">
        <v>493</v>
      </c>
      <c r="D665" s="104" t="s">
        <v>716</v>
      </c>
      <c r="E665" s="105" t="s">
        <v>609</v>
      </c>
      <c r="F665" s="55" t="s">
        <v>471</v>
      </c>
      <c r="G665" s="55">
        <v>10</v>
      </c>
      <c r="H665" s="55">
        <f>M665</f>
        <v>31.03</v>
      </c>
      <c r="I665" s="55">
        <f>TRUNC(H665*(1+$L$9),2)</f>
        <v>38.78</v>
      </c>
      <c r="J665" s="106">
        <f>TRUNC(I665*G665,2)</f>
        <v>387.8</v>
      </c>
      <c r="K665" s="107">
        <f>J665/U665</f>
        <v>2.7166812495052459E-2</v>
      </c>
      <c r="L665" s="107">
        <f>J665/$J$744</f>
        <v>2.3478271384431994E-5</v>
      </c>
      <c r="M665" s="108">
        <v>31.03</v>
      </c>
      <c r="N665" s="109" t="s">
        <v>609</v>
      </c>
      <c r="O665" s="110" t="s">
        <v>3581</v>
      </c>
      <c r="P665" s="111"/>
      <c r="Q665" s="112"/>
      <c r="R665" s="111"/>
      <c r="S665" s="111"/>
      <c r="T665" s="113"/>
      <c r="U665" s="114">
        <f t="shared" si="574"/>
        <v>14274.77</v>
      </c>
      <c r="V665" s="71">
        <f t="shared" si="561"/>
        <v>1</v>
      </c>
      <c r="W665" s="71">
        <f t="shared" si="562"/>
        <v>1</v>
      </c>
      <c r="X665" s="71">
        <f t="shared" si="563"/>
        <v>15</v>
      </c>
      <c r="Y665" s="71">
        <f t="shared" si="564"/>
        <v>2</v>
      </c>
      <c r="Z665" s="71">
        <f t="shared" si="570"/>
        <v>0</v>
      </c>
      <c r="AA665" s="71">
        <f t="shared" si="565"/>
        <v>16061662.800000016</v>
      </c>
      <c r="AB665" s="71">
        <f t="shared" si="566"/>
        <v>16061662.800000016</v>
      </c>
      <c r="AC665" s="71">
        <f t="shared" si="567"/>
        <v>8757.0999999999985</v>
      </c>
      <c r="AD665" s="71">
        <f t="shared" si="568"/>
        <v>5545.54</v>
      </c>
      <c r="AE665" s="71">
        <f t="shared" si="569"/>
        <v>1821677.09</v>
      </c>
      <c r="AF665" s="90" t="str">
        <f t="shared" si="575"/>
        <v>CENTRO INTEGRADO DE SAÚDE XANXERÊ</v>
      </c>
      <c r="AG665" s="90" t="str">
        <f t="shared" si="575"/>
        <v>CONSTRUÇÃO</v>
      </c>
      <c r="AH665" s="90" t="str">
        <f t="shared" si="575"/>
        <v>INSTALAÇÕES DE PREVENTIVO CONTRA INCÊNDIO</v>
      </c>
      <c r="AI665" s="90" t="str">
        <f t="shared" si="575"/>
        <v>SINALIZAÇÃO E ILUMINAÇÃO DE EMERGÊNCIA</v>
      </c>
      <c r="AJ665" s="90" t="s">
        <v>489</v>
      </c>
      <c r="AK665" s="71"/>
      <c r="AL665" s="71"/>
      <c r="AM665" s="71"/>
      <c r="AN665" s="71"/>
      <c r="AO665" s="71"/>
      <c r="AP665" s="71"/>
      <c r="AQ665" s="71"/>
      <c r="AR665" s="71"/>
      <c r="AS665" s="71"/>
      <c r="AT665" s="71"/>
      <c r="AU665" s="71"/>
      <c r="AV665" s="71"/>
      <c r="AW665" s="71"/>
      <c r="AX665" s="71"/>
      <c r="AY665" s="71"/>
      <c r="AZ665" s="71"/>
      <c r="BA665" s="71"/>
      <c r="BB665" s="71"/>
      <c r="BC665" s="71"/>
      <c r="BD665" s="71"/>
      <c r="BE665" s="71"/>
      <c r="BF665" s="71"/>
      <c r="BG665" s="71"/>
      <c r="BH665" s="71"/>
      <c r="BI665" s="71"/>
      <c r="BJ665" s="71"/>
      <c r="BK665" s="71"/>
      <c r="BL665" s="71"/>
      <c r="BM665" s="71"/>
      <c r="BN665" s="71"/>
      <c r="BO665" s="71"/>
      <c r="BP665" s="71"/>
      <c r="BQ665" s="71"/>
      <c r="BR665" s="71"/>
      <c r="BS665" s="71"/>
      <c r="BT665" s="71"/>
      <c r="BU665" s="71"/>
      <c r="BV665" s="71"/>
      <c r="BW665" s="71"/>
      <c r="BX665" s="71"/>
      <c r="BY665" s="71"/>
      <c r="BZ665" s="71"/>
      <c r="CA665" s="71"/>
      <c r="CB665" s="71"/>
      <c r="CC665" s="71"/>
      <c r="CD665" s="71"/>
      <c r="CE665" s="71"/>
      <c r="CF665" s="71"/>
      <c r="CG665" s="71"/>
      <c r="CH665" s="71"/>
      <c r="CI665" s="71"/>
      <c r="CJ665" s="71"/>
      <c r="CK665" s="71"/>
      <c r="CL665" s="71"/>
      <c r="CM665" s="71"/>
      <c r="CN665" s="71"/>
      <c r="CO665" s="71"/>
      <c r="CP665" s="71"/>
      <c r="CQ665" s="71"/>
      <c r="CR665" s="71"/>
      <c r="CS665" s="71"/>
      <c r="CT665" s="71"/>
      <c r="CU665" s="71"/>
      <c r="CV665" s="71"/>
      <c r="CW665" s="71"/>
      <c r="CX665" s="71"/>
      <c r="CY665" s="71"/>
      <c r="CZ665" s="71"/>
      <c r="DA665" s="71"/>
      <c r="DB665" s="71"/>
      <c r="DC665" s="71"/>
      <c r="DD665" s="71"/>
      <c r="DE665" s="71"/>
      <c r="DF665" s="71"/>
      <c r="DG665" s="71"/>
      <c r="DH665" s="71"/>
      <c r="DI665" s="71"/>
      <c r="DJ665" s="71"/>
      <c r="DK665" s="71"/>
      <c r="DL665" s="71"/>
      <c r="DM665" s="71"/>
      <c r="DN665" s="71"/>
      <c r="DO665" s="71"/>
      <c r="DP665" s="71"/>
      <c r="DQ665" s="71"/>
      <c r="DR665" s="71"/>
      <c r="DS665" s="71"/>
      <c r="DT665" s="71"/>
      <c r="DU665" s="71"/>
      <c r="DV665" s="71"/>
      <c r="DW665" s="71"/>
      <c r="DX665" s="71"/>
      <c r="DY665" s="71"/>
      <c r="DZ665" s="71"/>
      <c r="EA665" s="71"/>
      <c r="EB665" s="71"/>
      <c r="EC665" s="71"/>
      <c r="ED665" s="71"/>
      <c r="EE665" s="71"/>
      <c r="EF665" s="71"/>
      <c r="EG665" s="71"/>
      <c r="EH665" s="71"/>
      <c r="EI665" s="71"/>
      <c r="EJ665" s="71"/>
      <c r="EK665" s="71"/>
      <c r="EL665" s="71"/>
      <c r="EM665" s="71"/>
      <c r="EN665" s="71"/>
      <c r="EO665" s="71"/>
      <c r="EP665" s="71"/>
      <c r="EQ665" s="71"/>
      <c r="ER665" s="71"/>
      <c r="ES665" s="71"/>
      <c r="ET665" s="71"/>
      <c r="EU665" s="71"/>
      <c r="EV665" s="71"/>
      <c r="EW665" s="71"/>
      <c r="EX665" s="71"/>
      <c r="EY665" s="71"/>
      <c r="EZ665" s="71"/>
      <c r="FA665" s="71"/>
      <c r="FB665" s="71"/>
      <c r="FC665" s="71"/>
      <c r="FD665" s="71"/>
      <c r="FE665" s="71"/>
      <c r="FF665" s="71"/>
      <c r="FG665" s="71"/>
      <c r="FH665" s="71"/>
      <c r="FI665" s="71"/>
      <c r="FJ665" s="71"/>
      <c r="FK665" s="71"/>
      <c r="FL665" s="71"/>
      <c r="FM665" s="71"/>
      <c r="FN665" s="71"/>
      <c r="FO665" s="71"/>
      <c r="FP665" s="71"/>
      <c r="FQ665" s="71"/>
      <c r="FR665" s="71"/>
      <c r="FS665" s="71"/>
      <c r="FT665" s="71"/>
      <c r="FU665" s="71"/>
      <c r="FV665" s="71"/>
      <c r="FW665" s="71"/>
      <c r="FX665" s="71"/>
      <c r="FY665" s="71"/>
      <c r="FZ665" s="71"/>
      <c r="GA665" s="71"/>
      <c r="GB665" s="71"/>
      <c r="GC665" s="71"/>
      <c r="GD665" s="71"/>
      <c r="GE665" s="71"/>
      <c r="GF665" s="71"/>
      <c r="GG665" s="71"/>
      <c r="GH665" s="71"/>
      <c r="GI665" s="71"/>
      <c r="GJ665" s="71"/>
      <c r="GK665" s="71"/>
      <c r="GL665" s="71"/>
      <c r="GM665" s="71"/>
      <c r="GN665" s="71"/>
      <c r="GO665" s="71"/>
      <c r="GP665" s="71"/>
      <c r="GQ665" s="71"/>
      <c r="GR665" s="71"/>
      <c r="GS665" s="71"/>
      <c r="GT665" s="71"/>
      <c r="GU665" s="71"/>
      <c r="GV665" s="71"/>
      <c r="GW665" s="71"/>
      <c r="GX665" s="71"/>
      <c r="GY665" s="71"/>
      <c r="GZ665" s="71"/>
      <c r="HA665" s="71"/>
      <c r="HB665" s="71"/>
      <c r="HC665" s="71"/>
      <c r="HD665" s="71"/>
      <c r="HE665" s="71"/>
      <c r="HF665" s="71"/>
      <c r="HG665" s="71"/>
      <c r="HH665" s="71"/>
      <c r="HI665" s="71"/>
      <c r="HJ665" s="71"/>
      <c r="HK665" s="71"/>
      <c r="HL665" s="71"/>
      <c r="HM665" s="71"/>
      <c r="HN665" s="71"/>
      <c r="HO665" s="71"/>
      <c r="HP665" s="71"/>
      <c r="HQ665" s="71"/>
      <c r="HR665" s="71"/>
      <c r="HS665" s="71"/>
      <c r="HT665" s="71"/>
      <c r="HU665" s="71"/>
      <c r="HV665" s="71"/>
      <c r="HW665" s="71"/>
      <c r="HX665" s="71"/>
      <c r="HY665" s="71"/>
      <c r="HZ665" s="71"/>
      <c r="IA665" s="71"/>
      <c r="IB665" s="71"/>
      <c r="IC665" s="71"/>
      <c r="ID665" s="71"/>
      <c r="IE665" s="71"/>
      <c r="IF665" s="71"/>
      <c r="IG665" s="71"/>
      <c r="IH665" s="71"/>
      <c r="II665" s="71"/>
      <c r="IJ665" s="71"/>
      <c r="IK665" s="71"/>
      <c r="IL665" s="71"/>
      <c r="IM665" s="71"/>
      <c r="IN665" s="71"/>
      <c r="IO665" s="71"/>
      <c r="IP665" s="71"/>
      <c r="IQ665" s="71"/>
      <c r="IR665" s="71"/>
      <c r="IS665" s="71"/>
      <c r="IT665" s="71"/>
      <c r="IU665" s="71"/>
      <c r="IV665" s="71"/>
      <c r="IW665" s="71"/>
      <c r="IX665" s="71"/>
      <c r="IY665" s="71"/>
      <c r="IZ665" s="71"/>
    </row>
    <row r="666" spans="1:1024" s="115" customFormat="1" ht="25.5">
      <c r="A666" s="103" t="str">
        <f>IF(AND(A665&gt;0,B665&lt;=0),CONCATENATE(A665,".1"),IF(IFERROR(RIGHT(A665,4)*1,0)&gt;999,CONCATENATE(LEFT(A665,LEN(A665)*1-4),RIGHT(A665,4)*1+1),IF(IFERROR(RIGHT(A665,3)*1,0)&gt;99,CONCATENATE(LEFT(A665,LEN(A665)*1-3),RIGHT(A665,3)*1+1),IF(IFERROR(RIGHT(A665,2)*1,0)&gt;9,CONCATENATE(LEFT(A665,LEN(A665)*1-2),RIGHT(A665,2)*1+1),CONCATENATE(LEFT(A665,LEN(A665)*1-1),RIGHT(A665)*1+1)))))</f>
        <v>1.15.2.3</v>
      </c>
      <c r="B666" s="60">
        <v>6184</v>
      </c>
      <c r="C666" s="68" t="s">
        <v>491</v>
      </c>
      <c r="D666" s="104" t="str">
        <f>O666</f>
        <v>Bloco autônomo de balizamento (com seta) com inscrição "SAÍDA", fixado no teto (25x16 cm)</v>
      </c>
      <c r="E666" s="105" t="s">
        <v>609</v>
      </c>
      <c r="F666" s="55" t="s">
        <v>471</v>
      </c>
      <c r="G666" s="55">
        <v>19</v>
      </c>
      <c r="H666" s="55">
        <f>M666</f>
        <v>124.19</v>
      </c>
      <c r="I666" s="55">
        <f>TRUNC(H666*(1+$L$9),2)</f>
        <v>155.22999999999999</v>
      </c>
      <c r="J666" s="106">
        <f>TRUNC(I666*G666,2)</f>
        <v>2949.37</v>
      </c>
      <c r="K666" s="107">
        <f>J666/U666</f>
        <v>0.20661418712875934</v>
      </c>
      <c r="L666" s="107">
        <f>J666/$J$744</f>
        <v>1.7856139575322895E-4</v>
      </c>
      <c r="M666" s="108">
        <v>124.19</v>
      </c>
      <c r="N666" s="109" t="s">
        <v>609</v>
      </c>
      <c r="O666" s="110" t="s">
        <v>2326</v>
      </c>
      <c r="P666" s="111"/>
      <c r="Q666" s="112"/>
      <c r="R666" s="111"/>
      <c r="S666" s="111"/>
      <c r="T666" s="113"/>
      <c r="U666" s="114">
        <f t="shared" si="574"/>
        <v>14274.77</v>
      </c>
      <c r="V666" s="71">
        <f t="shared" si="561"/>
        <v>1</v>
      </c>
      <c r="W666" s="71">
        <f t="shared" si="562"/>
        <v>1</v>
      </c>
      <c r="X666" s="71">
        <f t="shared" si="563"/>
        <v>15</v>
      </c>
      <c r="Y666" s="71">
        <f t="shared" si="564"/>
        <v>2</v>
      </c>
      <c r="Z666" s="71">
        <f t="shared" si="570"/>
        <v>0</v>
      </c>
      <c r="AA666" s="71">
        <f t="shared" si="565"/>
        <v>16064612.170000015</v>
      </c>
      <c r="AB666" s="71">
        <f t="shared" si="566"/>
        <v>16064612.170000015</v>
      </c>
      <c r="AC666" s="71">
        <f t="shared" si="567"/>
        <v>11706.469999999998</v>
      </c>
      <c r="AD666" s="71">
        <f t="shared" si="568"/>
        <v>8494.91</v>
      </c>
      <c r="AE666" s="71">
        <f t="shared" si="569"/>
        <v>1824626.4600000002</v>
      </c>
      <c r="AF666" s="90" t="str">
        <f t="shared" si="575"/>
        <v>CENTRO INTEGRADO DE SAÚDE XANXERÊ</v>
      </c>
      <c r="AG666" s="90" t="str">
        <f t="shared" si="575"/>
        <v>CONSTRUÇÃO</v>
      </c>
      <c r="AH666" s="90" t="str">
        <f t="shared" si="575"/>
        <v>INSTALAÇÕES DE PREVENTIVO CONTRA INCÊNDIO</v>
      </c>
      <c r="AI666" s="90" t="str">
        <f t="shared" si="575"/>
        <v>SINALIZAÇÃO E ILUMINAÇÃO DE EMERGÊNCIA</v>
      </c>
      <c r="AJ666" s="90" t="s">
        <v>489</v>
      </c>
      <c r="AK666" s="71"/>
      <c r="AL666" s="71"/>
      <c r="AM666" s="71"/>
      <c r="AN666" s="71"/>
      <c r="AO666" s="71"/>
      <c r="AP666" s="71"/>
      <c r="AQ666" s="71"/>
      <c r="AR666" s="71"/>
      <c r="AS666" s="71"/>
      <c r="AT666" s="71"/>
      <c r="AU666" s="71"/>
      <c r="AV666" s="71"/>
      <c r="AW666" s="71"/>
      <c r="AX666" s="71"/>
      <c r="AY666" s="71"/>
      <c r="AZ666" s="71"/>
      <c r="BA666" s="71"/>
      <c r="BB666" s="71"/>
      <c r="BC666" s="71"/>
      <c r="BD666" s="71"/>
      <c r="BE666" s="71"/>
      <c r="BF666" s="71"/>
      <c r="BG666" s="71"/>
      <c r="BH666" s="71"/>
      <c r="BI666" s="71"/>
      <c r="BJ666" s="71"/>
      <c r="BK666" s="71"/>
      <c r="BL666" s="71"/>
      <c r="BM666" s="71"/>
      <c r="BN666" s="71"/>
      <c r="BO666" s="71"/>
      <c r="BP666" s="71"/>
      <c r="BQ666" s="71"/>
      <c r="BR666" s="71"/>
      <c r="BS666" s="71"/>
      <c r="BT666" s="71"/>
      <c r="BU666" s="71"/>
      <c r="BV666" s="71"/>
      <c r="BW666" s="71"/>
      <c r="BX666" s="71"/>
      <c r="BY666" s="71"/>
      <c r="BZ666" s="71"/>
      <c r="CA666" s="71"/>
      <c r="CB666" s="71"/>
      <c r="CC666" s="71"/>
      <c r="CD666" s="71"/>
      <c r="CE666" s="71"/>
      <c r="CF666" s="71"/>
      <c r="CG666" s="71"/>
      <c r="CH666" s="71"/>
      <c r="CI666" s="71"/>
      <c r="CJ666" s="71"/>
      <c r="CK666" s="71"/>
      <c r="CL666" s="71"/>
      <c r="CM666" s="71"/>
      <c r="CN666" s="71"/>
      <c r="CO666" s="71"/>
      <c r="CP666" s="71"/>
      <c r="CQ666" s="71"/>
      <c r="CR666" s="71"/>
      <c r="CS666" s="71"/>
      <c r="CT666" s="71"/>
      <c r="CU666" s="71"/>
      <c r="CV666" s="71"/>
      <c r="CW666" s="71"/>
      <c r="CX666" s="71"/>
      <c r="CY666" s="71"/>
      <c r="CZ666" s="71"/>
      <c r="DA666" s="71"/>
      <c r="DB666" s="71"/>
      <c r="DC666" s="71"/>
      <c r="DD666" s="71"/>
      <c r="DE666" s="71"/>
      <c r="DF666" s="71"/>
      <c r="DG666" s="71"/>
      <c r="DH666" s="71"/>
      <c r="DI666" s="71"/>
      <c r="DJ666" s="71"/>
      <c r="DK666" s="71"/>
      <c r="DL666" s="71"/>
      <c r="DM666" s="71"/>
      <c r="DN666" s="71"/>
      <c r="DO666" s="71"/>
      <c r="DP666" s="71"/>
      <c r="DQ666" s="71"/>
      <c r="DR666" s="71"/>
      <c r="DS666" s="71"/>
      <c r="DT666" s="71"/>
      <c r="DU666" s="71"/>
      <c r="DV666" s="71"/>
      <c r="DW666" s="71"/>
      <c r="DX666" s="71"/>
      <c r="DY666" s="71"/>
      <c r="DZ666" s="71"/>
      <c r="EA666" s="71"/>
      <c r="EB666" s="71"/>
      <c r="EC666" s="71"/>
      <c r="ED666" s="71"/>
      <c r="EE666" s="71"/>
      <c r="EF666" s="71"/>
      <c r="EG666" s="71"/>
      <c r="EH666" s="71"/>
      <c r="EI666" s="71"/>
      <c r="EJ666" s="71"/>
      <c r="EK666" s="71"/>
      <c r="EL666" s="71"/>
      <c r="EM666" s="71"/>
      <c r="EN666" s="71"/>
      <c r="EO666" s="71"/>
      <c r="EP666" s="71"/>
      <c r="EQ666" s="71"/>
      <c r="ER666" s="71"/>
      <c r="ES666" s="71"/>
      <c r="ET666" s="71"/>
      <c r="EU666" s="71"/>
      <c r="EV666" s="71"/>
      <c r="EW666" s="71"/>
      <c r="EX666" s="71"/>
      <c r="EY666" s="71"/>
      <c r="EZ666" s="71"/>
      <c r="FA666" s="71"/>
      <c r="FB666" s="71"/>
      <c r="FC666" s="71"/>
      <c r="FD666" s="71"/>
      <c r="FE666" s="71"/>
      <c r="FF666" s="71"/>
      <c r="FG666" s="71"/>
      <c r="FH666" s="71"/>
      <c r="FI666" s="71"/>
      <c r="FJ666" s="71"/>
      <c r="FK666" s="71"/>
      <c r="FL666" s="71"/>
      <c r="FM666" s="71"/>
      <c r="FN666" s="71"/>
      <c r="FO666" s="71"/>
      <c r="FP666" s="71"/>
      <c r="FQ666" s="71"/>
      <c r="FR666" s="71"/>
      <c r="FS666" s="71"/>
      <c r="FT666" s="71"/>
      <c r="FU666" s="71"/>
      <c r="FV666" s="71"/>
      <c r="FW666" s="71"/>
      <c r="FX666" s="71"/>
      <c r="FY666" s="71"/>
      <c r="FZ666" s="71"/>
      <c r="GA666" s="71"/>
      <c r="GB666" s="71"/>
      <c r="GC666" s="71"/>
      <c r="GD666" s="71"/>
      <c r="GE666" s="71"/>
      <c r="GF666" s="71"/>
      <c r="GG666" s="71"/>
      <c r="GH666" s="71"/>
      <c r="GI666" s="71"/>
      <c r="GJ666" s="71"/>
      <c r="GK666" s="71"/>
      <c r="GL666" s="71"/>
      <c r="GM666" s="71"/>
      <c r="GN666" s="71"/>
      <c r="GO666" s="71"/>
      <c r="GP666" s="71"/>
      <c r="GQ666" s="71"/>
      <c r="GR666" s="71"/>
      <c r="GS666" s="71"/>
      <c r="GT666" s="71"/>
      <c r="GU666" s="71"/>
      <c r="GV666" s="71"/>
      <c r="GW666" s="71"/>
      <c r="GX666" s="71"/>
      <c r="GY666" s="71"/>
      <c r="GZ666" s="71"/>
      <c r="HA666" s="71"/>
      <c r="HB666" s="71"/>
      <c r="HC666" s="71"/>
      <c r="HD666" s="71"/>
      <c r="HE666" s="71"/>
      <c r="HF666" s="71"/>
      <c r="HG666" s="71"/>
      <c r="HH666" s="71"/>
      <c r="HI666" s="71"/>
      <c r="HJ666" s="71"/>
      <c r="HK666" s="71"/>
      <c r="HL666" s="71"/>
      <c r="HM666" s="71"/>
      <c r="HN666" s="71"/>
      <c r="HO666" s="71"/>
      <c r="HP666" s="71"/>
      <c r="HQ666" s="71"/>
      <c r="HR666" s="71"/>
      <c r="HS666" s="71"/>
      <c r="HT666" s="71"/>
      <c r="HU666" s="71"/>
      <c r="HV666" s="71"/>
      <c r="HW666" s="71"/>
      <c r="HX666" s="71"/>
      <c r="HY666" s="71"/>
      <c r="HZ666" s="71"/>
      <c r="IA666" s="71"/>
      <c r="IB666" s="71"/>
      <c r="IC666" s="71"/>
      <c r="ID666" s="71"/>
      <c r="IE666" s="71"/>
      <c r="IF666" s="71"/>
      <c r="IG666" s="71"/>
      <c r="IH666" s="71"/>
      <c r="II666" s="71"/>
      <c r="IJ666" s="71"/>
      <c r="IK666" s="71"/>
      <c r="IL666" s="71"/>
      <c r="IM666" s="71"/>
      <c r="IN666" s="71"/>
      <c r="IO666" s="71"/>
      <c r="IP666" s="71"/>
      <c r="IQ666" s="71"/>
      <c r="IR666" s="71"/>
      <c r="IS666" s="71"/>
      <c r="IT666" s="71"/>
      <c r="IU666" s="71"/>
      <c r="IV666" s="71"/>
      <c r="IW666" s="71"/>
      <c r="IX666" s="71"/>
      <c r="IY666" s="71"/>
      <c r="IZ666" s="71"/>
    </row>
    <row r="667" spans="1:1024" s="115" customFormat="1">
      <c r="A667" s="103" t="str">
        <f>IF(AND(A666&gt;0,B666&lt;=0),CONCATENATE(A666,".1"),IF(IFERROR(RIGHT(A666,4)*1,0)&gt;999,CONCATENATE(LEFT(A666,LEN(A666)*1-4),RIGHT(A666,4)*1+1),IF(IFERROR(RIGHT(A666,3)*1,0)&gt;99,CONCATENATE(LEFT(A666,LEN(A666)*1-3),RIGHT(A666,3)*1+1),IF(IFERROR(RIGHT(A666,2)*1,0)&gt;9,CONCATENATE(LEFT(A666,LEN(A666)*1-2),RIGHT(A666,2)*1+1),CONCATENATE(LEFT(A666,LEN(A666)*1-1),RIGHT(A666)*1+1)))))</f>
        <v>1.15.2.4</v>
      </c>
      <c r="B667" s="60">
        <v>607</v>
      </c>
      <c r="C667" s="64" t="s">
        <v>491</v>
      </c>
      <c r="D667" s="104" t="s">
        <v>717</v>
      </c>
      <c r="E667" s="105" t="s">
        <v>609</v>
      </c>
      <c r="F667" s="55" t="s">
        <v>471</v>
      </c>
      <c r="G667" s="55">
        <v>100</v>
      </c>
      <c r="H667" s="55">
        <f>M667</f>
        <v>44.16</v>
      </c>
      <c r="I667" s="55">
        <f>TRUNC(H667*(1+$L$9),2)</f>
        <v>55.2</v>
      </c>
      <c r="J667" s="106">
        <f>TRUNC(I667*G667,2)</f>
        <v>5520</v>
      </c>
      <c r="K667" s="107">
        <f>J667/U667</f>
        <v>0.38669624799558938</v>
      </c>
      <c r="L667" s="107">
        <f>J667/$J$744</f>
        <v>3.3419303259944456E-4</v>
      </c>
      <c r="M667" s="108">
        <v>44.16</v>
      </c>
      <c r="N667" s="109" t="s">
        <v>609</v>
      </c>
      <c r="O667" s="110" t="s">
        <v>2076</v>
      </c>
      <c r="P667" s="111"/>
      <c r="Q667" s="112"/>
      <c r="R667" s="111"/>
      <c r="S667" s="111"/>
      <c r="T667" s="113"/>
      <c r="U667" s="114">
        <f t="shared" si="574"/>
        <v>14274.77</v>
      </c>
      <c r="V667" s="71">
        <f t="shared" si="561"/>
        <v>1</v>
      </c>
      <c r="W667" s="71">
        <f t="shared" si="562"/>
        <v>1</v>
      </c>
      <c r="X667" s="71">
        <f t="shared" si="563"/>
        <v>15</v>
      </c>
      <c r="Y667" s="71">
        <f t="shared" si="564"/>
        <v>2</v>
      </c>
      <c r="Z667" s="71">
        <f t="shared" si="570"/>
        <v>0</v>
      </c>
      <c r="AA667" s="71">
        <f t="shared" si="565"/>
        <v>16070132.170000015</v>
      </c>
      <c r="AB667" s="71">
        <f t="shared" si="566"/>
        <v>16070132.170000015</v>
      </c>
      <c r="AC667" s="71">
        <f t="shared" si="567"/>
        <v>17226.469999999998</v>
      </c>
      <c r="AD667" s="71">
        <f t="shared" si="568"/>
        <v>14014.91</v>
      </c>
      <c r="AE667" s="71">
        <f t="shared" si="569"/>
        <v>1830146.4600000002</v>
      </c>
      <c r="AF667" s="90" t="str">
        <f t="shared" si="575"/>
        <v>CENTRO INTEGRADO DE SAÚDE XANXERÊ</v>
      </c>
      <c r="AG667" s="90" t="str">
        <f t="shared" si="575"/>
        <v>CONSTRUÇÃO</v>
      </c>
      <c r="AH667" s="90" t="str">
        <f t="shared" si="575"/>
        <v>INSTALAÇÕES DE PREVENTIVO CONTRA INCÊNDIO</v>
      </c>
      <c r="AI667" s="90" t="str">
        <f t="shared" si="575"/>
        <v>SINALIZAÇÃO E ILUMINAÇÃO DE EMERGÊNCIA</v>
      </c>
      <c r="AJ667" s="90" t="s">
        <v>489</v>
      </c>
      <c r="AK667" s="71"/>
      <c r="AL667" s="71"/>
      <c r="AM667" s="71"/>
      <c r="AN667" s="71"/>
      <c r="AO667" s="71"/>
      <c r="AP667" s="71"/>
      <c r="AQ667" s="71"/>
      <c r="AR667" s="71"/>
      <c r="AS667" s="71"/>
      <c r="AT667" s="71"/>
      <c r="AU667" s="71"/>
      <c r="AV667" s="71"/>
      <c r="AW667" s="71"/>
      <c r="AX667" s="71"/>
      <c r="AY667" s="71"/>
      <c r="AZ667" s="71"/>
      <c r="BA667" s="71"/>
      <c r="BB667" s="71"/>
      <c r="BC667" s="71"/>
      <c r="BD667" s="71"/>
      <c r="BE667" s="71"/>
      <c r="BF667" s="71"/>
      <c r="BG667" s="71"/>
      <c r="BH667" s="71"/>
      <c r="BI667" s="71"/>
      <c r="BJ667" s="71"/>
      <c r="BK667" s="71"/>
      <c r="BL667" s="71"/>
      <c r="BM667" s="71"/>
      <c r="BN667" s="71"/>
      <c r="BO667" s="71"/>
      <c r="BP667" s="71"/>
      <c r="BQ667" s="71"/>
      <c r="BR667" s="71"/>
      <c r="BS667" s="71"/>
      <c r="BT667" s="71"/>
      <c r="BU667" s="71"/>
      <c r="BV667" s="71"/>
      <c r="BW667" s="71"/>
      <c r="BX667" s="71"/>
      <c r="BY667" s="71"/>
      <c r="BZ667" s="71"/>
      <c r="CA667" s="71"/>
      <c r="CB667" s="71"/>
      <c r="CC667" s="71"/>
      <c r="CD667" s="71"/>
      <c r="CE667" s="71"/>
      <c r="CF667" s="71"/>
      <c r="CG667" s="71"/>
      <c r="CH667" s="71"/>
      <c r="CI667" s="71"/>
      <c r="CJ667" s="71"/>
      <c r="CK667" s="71"/>
      <c r="CL667" s="71"/>
      <c r="CM667" s="71"/>
      <c r="CN667" s="71"/>
      <c r="CO667" s="71"/>
      <c r="CP667" s="71"/>
      <c r="CQ667" s="71"/>
      <c r="CR667" s="71"/>
      <c r="CS667" s="71"/>
      <c r="CT667" s="71"/>
      <c r="CU667" s="71"/>
      <c r="CV667" s="71"/>
      <c r="CW667" s="71"/>
      <c r="CX667" s="71"/>
      <c r="CY667" s="71"/>
      <c r="CZ667" s="71"/>
      <c r="DA667" s="71"/>
      <c r="DB667" s="71"/>
      <c r="DC667" s="71"/>
      <c r="DD667" s="71"/>
      <c r="DE667" s="71"/>
      <c r="DF667" s="71"/>
      <c r="DG667" s="71"/>
      <c r="DH667" s="71"/>
      <c r="DI667" s="71"/>
      <c r="DJ667" s="71"/>
      <c r="DK667" s="71"/>
      <c r="DL667" s="71"/>
      <c r="DM667" s="71"/>
      <c r="DN667" s="71"/>
      <c r="DO667" s="71"/>
      <c r="DP667" s="71"/>
      <c r="DQ667" s="71"/>
      <c r="DR667" s="71"/>
      <c r="DS667" s="71"/>
      <c r="DT667" s="71"/>
      <c r="DU667" s="71"/>
      <c r="DV667" s="71"/>
      <c r="DW667" s="71"/>
      <c r="DX667" s="71"/>
      <c r="DY667" s="71"/>
      <c r="DZ667" s="71"/>
      <c r="EA667" s="71"/>
      <c r="EB667" s="71"/>
      <c r="EC667" s="71"/>
      <c r="ED667" s="71"/>
      <c r="EE667" s="71"/>
      <c r="EF667" s="71"/>
      <c r="EG667" s="71"/>
      <c r="EH667" s="71"/>
      <c r="EI667" s="71"/>
      <c r="EJ667" s="71"/>
      <c r="EK667" s="71"/>
      <c r="EL667" s="71"/>
      <c r="EM667" s="71"/>
      <c r="EN667" s="71"/>
      <c r="EO667" s="71"/>
      <c r="EP667" s="71"/>
      <c r="EQ667" s="71"/>
      <c r="ER667" s="71"/>
      <c r="ES667" s="71"/>
      <c r="ET667" s="71"/>
      <c r="EU667" s="71"/>
      <c r="EV667" s="71"/>
      <c r="EW667" s="71"/>
      <c r="EX667" s="71"/>
      <c r="EY667" s="71"/>
      <c r="EZ667" s="71"/>
      <c r="FA667" s="71"/>
      <c r="FB667" s="71"/>
      <c r="FC667" s="71"/>
      <c r="FD667" s="71"/>
      <c r="FE667" s="71"/>
      <c r="FF667" s="71"/>
      <c r="FG667" s="71"/>
      <c r="FH667" s="71"/>
      <c r="FI667" s="71"/>
      <c r="FJ667" s="71"/>
      <c r="FK667" s="71"/>
      <c r="FL667" s="71"/>
      <c r="FM667" s="71"/>
      <c r="FN667" s="71"/>
      <c r="FO667" s="71"/>
      <c r="FP667" s="71"/>
      <c r="FQ667" s="71"/>
      <c r="FR667" s="71"/>
      <c r="FS667" s="71"/>
      <c r="FT667" s="71"/>
      <c r="FU667" s="71"/>
      <c r="FV667" s="71"/>
      <c r="FW667" s="71"/>
      <c r="FX667" s="71"/>
      <c r="FY667" s="71"/>
      <c r="FZ667" s="71"/>
      <c r="GA667" s="71"/>
      <c r="GB667" s="71"/>
      <c r="GC667" s="71"/>
      <c r="GD667" s="71"/>
      <c r="GE667" s="71"/>
      <c r="GF667" s="71"/>
      <c r="GG667" s="71"/>
      <c r="GH667" s="71"/>
      <c r="GI667" s="71"/>
      <c r="GJ667" s="71"/>
      <c r="GK667" s="71"/>
      <c r="GL667" s="71"/>
      <c r="GM667" s="71"/>
      <c r="GN667" s="71"/>
      <c r="GO667" s="71"/>
      <c r="GP667" s="71"/>
      <c r="GQ667" s="71"/>
      <c r="GR667" s="71"/>
      <c r="GS667" s="71"/>
      <c r="GT667" s="71"/>
      <c r="GU667" s="71"/>
      <c r="GV667" s="71"/>
      <c r="GW667" s="71"/>
      <c r="GX667" s="71"/>
      <c r="GY667" s="71"/>
      <c r="GZ667" s="71"/>
      <c r="HA667" s="71"/>
      <c r="HB667" s="71"/>
      <c r="HC667" s="71"/>
      <c r="HD667" s="71"/>
      <c r="HE667" s="71"/>
      <c r="HF667" s="71"/>
      <c r="HG667" s="71"/>
      <c r="HH667" s="71"/>
      <c r="HI667" s="71"/>
      <c r="HJ667" s="71"/>
      <c r="HK667" s="71"/>
      <c r="HL667" s="71"/>
      <c r="HM667" s="71"/>
      <c r="HN667" s="71"/>
      <c r="HO667" s="71"/>
      <c r="HP667" s="71"/>
      <c r="HQ667" s="71"/>
      <c r="HR667" s="71"/>
      <c r="HS667" s="71"/>
      <c r="HT667" s="71"/>
      <c r="HU667" s="71"/>
      <c r="HV667" s="71"/>
      <c r="HW667" s="71"/>
      <c r="HX667" s="71"/>
      <c r="HY667" s="71"/>
      <c r="HZ667" s="71"/>
      <c r="IA667" s="71"/>
      <c r="IB667" s="71"/>
      <c r="IC667" s="71"/>
      <c r="ID667" s="71"/>
      <c r="IE667" s="71"/>
      <c r="IF667" s="71"/>
      <c r="IG667" s="71"/>
      <c r="IH667" s="71"/>
      <c r="II667" s="71"/>
      <c r="IJ667" s="71"/>
      <c r="IK667" s="71"/>
      <c r="IL667" s="71"/>
      <c r="IM667" s="71"/>
      <c r="IN667" s="71"/>
      <c r="IO667" s="71"/>
      <c r="IP667" s="71"/>
      <c r="IQ667" s="71"/>
      <c r="IR667" s="71"/>
      <c r="IS667" s="71"/>
      <c r="IT667" s="71"/>
      <c r="IU667" s="71"/>
      <c r="IV667" s="71"/>
      <c r="IW667" s="71"/>
      <c r="IX667" s="71"/>
      <c r="IY667" s="71"/>
      <c r="IZ667" s="71"/>
    </row>
    <row r="668" spans="1:1024" s="115" customFormat="1">
      <c r="A668" s="103" t="str">
        <f>IF(AND(A667&gt;0,B667&lt;=0),CONCATENATE(A667,".1"),IF(IFERROR(RIGHT(A667,4)*1,0)&gt;999,CONCATENATE(LEFT(A667,LEN(A667)*1-4),RIGHT(A667,4)*1+1),IF(IFERROR(RIGHT(A667,3)*1,0)&gt;99,CONCATENATE(LEFT(A667,LEN(A667)*1-3),RIGHT(A667,3)*1+1),IF(IFERROR(RIGHT(A667,2)*1,0)&gt;9,CONCATENATE(LEFT(A667,LEN(A667)*1-2),RIGHT(A667,2)*1+1),CONCATENATE(LEFT(A667,LEN(A667)*1-1),RIGHT(A667)*1+1)))))</f>
        <v>1.15.2.5</v>
      </c>
      <c r="B668" s="52">
        <v>4134</v>
      </c>
      <c r="C668" s="68" t="s">
        <v>491</v>
      </c>
      <c r="D668" s="104" t="str">
        <f>O668</f>
        <v>Placa indicativa com o número de pavimento</v>
      </c>
      <c r="E668" s="105" t="str">
        <f>N668</f>
        <v>un</v>
      </c>
      <c r="F668" s="55" t="s">
        <v>471</v>
      </c>
      <c r="G668" s="55">
        <v>3</v>
      </c>
      <c r="H668" s="55">
        <f>M668</f>
        <v>69.3</v>
      </c>
      <c r="I668" s="55">
        <f>TRUNC(H668*(1+$L$9),2)</f>
        <v>86.62</v>
      </c>
      <c r="J668" s="106">
        <f>TRUNC(I668*G668,2)</f>
        <v>259.86</v>
      </c>
      <c r="K668" s="107">
        <f>J668/U668</f>
        <v>1.8204146196401063E-2</v>
      </c>
      <c r="L668" s="107">
        <f>J668/$J$744</f>
        <v>1.573250026291516E-5</v>
      </c>
      <c r="M668" s="108">
        <v>69.3</v>
      </c>
      <c r="N668" s="109" t="s">
        <v>609</v>
      </c>
      <c r="O668" s="110" t="s">
        <v>3614</v>
      </c>
      <c r="P668" s="111"/>
      <c r="Q668" s="112"/>
      <c r="R668" s="111"/>
      <c r="S668" s="111"/>
      <c r="T668" s="113"/>
      <c r="U668" s="114">
        <f t="shared" si="574"/>
        <v>14274.77</v>
      </c>
      <c r="V668" s="71">
        <f t="shared" si="561"/>
        <v>1</v>
      </c>
      <c r="W668" s="71">
        <f t="shared" si="562"/>
        <v>1</v>
      </c>
      <c r="X668" s="71">
        <f t="shared" si="563"/>
        <v>15</v>
      </c>
      <c r="Y668" s="71">
        <f t="shared" si="564"/>
        <v>2</v>
      </c>
      <c r="Z668" s="71">
        <f t="shared" si="570"/>
        <v>0</v>
      </c>
      <c r="AA668" s="71">
        <f t="shared" si="565"/>
        <v>16070392.030000014</v>
      </c>
      <c r="AB668" s="71">
        <f t="shared" si="566"/>
        <v>16070392.030000014</v>
      </c>
      <c r="AC668" s="71">
        <f t="shared" si="567"/>
        <v>17486.329999999998</v>
      </c>
      <c r="AD668" s="71">
        <f t="shared" si="568"/>
        <v>14274.77</v>
      </c>
      <c r="AE668" s="71">
        <f t="shared" si="569"/>
        <v>1830406.3200000003</v>
      </c>
      <c r="AF668" s="90" t="str">
        <f t="shared" si="575"/>
        <v>CENTRO INTEGRADO DE SAÚDE XANXERÊ</v>
      </c>
      <c r="AG668" s="90" t="str">
        <f t="shared" si="575"/>
        <v>CONSTRUÇÃO</v>
      </c>
      <c r="AH668" s="90" t="str">
        <f t="shared" si="575"/>
        <v>INSTALAÇÕES DE PREVENTIVO CONTRA INCÊNDIO</v>
      </c>
      <c r="AI668" s="90" t="str">
        <f t="shared" si="575"/>
        <v>SINALIZAÇÃO E ILUMINAÇÃO DE EMERGÊNCIA</v>
      </c>
      <c r="AJ668" s="90" t="s">
        <v>489</v>
      </c>
      <c r="AK668" s="71"/>
      <c r="AL668" s="71"/>
      <c r="AM668" s="71"/>
      <c r="AN668" s="71"/>
      <c r="AO668" s="71"/>
      <c r="AP668" s="71"/>
      <c r="AQ668" s="71"/>
      <c r="AR668" s="71"/>
      <c r="AS668" s="71"/>
      <c r="AT668" s="71"/>
      <c r="AU668" s="71"/>
      <c r="AV668" s="71"/>
      <c r="AW668" s="71"/>
      <c r="AX668" s="71"/>
      <c r="AY668" s="71"/>
      <c r="AZ668" s="71"/>
      <c r="BA668" s="71"/>
      <c r="BB668" s="71"/>
      <c r="BC668" s="71"/>
      <c r="BD668" s="71"/>
      <c r="BE668" s="71"/>
      <c r="BF668" s="71"/>
      <c r="BG668" s="71"/>
      <c r="BH668" s="71"/>
      <c r="BI668" s="71"/>
      <c r="BJ668" s="71"/>
      <c r="BK668" s="71"/>
      <c r="BL668" s="71"/>
      <c r="BM668" s="71"/>
      <c r="BN668" s="71"/>
      <c r="BO668" s="71"/>
      <c r="BP668" s="71"/>
      <c r="BQ668" s="71"/>
      <c r="BR668" s="71"/>
      <c r="BS668" s="71"/>
      <c r="BT668" s="71"/>
      <c r="BU668" s="71"/>
      <c r="BV668" s="71"/>
      <c r="BW668" s="71"/>
      <c r="BX668" s="71"/>
      <c r="BY668" s="71"/>
      <c r="BZ668" s="71"/>
      <c r="CA668" s="71"/>
      <c r="CB668" s="71"/>
      <c r="CC668" s="71"/>
      <c r="CD668" s="71"/>
      <c r="CE668" s="71"/>
      <c r="CF668" s="71"/>
      <c r="CG668" s="71"/>
      <c r="CH668" s="71"/>
      <c r="CI668" s="71"/>
      <c r="CJ668" s="71"/>
      <c r="CK668" s="71"/>
      <c r="CL668" s="71"/>
      <c r="CM668" s="71"/>
      <c r="CN668" s="71"/>
      <c r="CO668" s="71"/>
      <c r="CP668" s="71"/>
      <c r="CQ668" s="71"/>
      <c r="CR668" s="71"/>
      <c r="CS668" s="71"/>
      <c r="CT668" s="71"/>
      <c r="CU668" s="71"/>
      <c r="CV668" s="71"/>
      <c r="CW668" s="71"/>
      <c r="CX668" s="71"/>
      <c r="CY668" s="71"/>
      <c r="CZ668" s="71"/>
      <c r="DA668" s="71"/>
      <c r="DB668" s="71"/>
      <c r="DC668" s="71"/>
      <c r="DD668" s="71"/>
      <c r="DE668" s="71"/>
      <c r="DF668" s="71"/>
      <c r="DG668" s="71"/>
      <c r="DH668" s="71"/>
      <c r="DI668" s="71"/>
      <c r="DJ668" s="71"/>
      <c r="DK668" s="71"/>
      <c r="DL668" s="71"/>
      <c r="DM668" s="71"/>
      <c r="DN668" s="71"/>
      <c r="DO668" s="71"/>
      <c r="DP668" s="71"/>
      <c r="DQ668" s="71"/>
      <c r="DR668" s="71"/>
      <c r="DS668" s="71"/>
      <c r="DT668" s="71"/>
      <c r="DU668" s="71"/>
      <c r="DV668" s="71"/>
      <c r="DW668" s="71"/>
      <c r="DX668" s="71"/>
      <c r="DY668" s="71"/>
      <c r="DZ668" s="71"/>
      <c r="EA668" s="71"/>
      <c r="EB668" s="71"/>
      <c r="EC668" s="71"/>
      <c r="ED668" s="71"/>
      <c r="EE668" s="71"/>
      <c r="EF668" s="71"/>
      <c r="EG668" s="71"/>
      <c r="EH668" s="71"/>
      <c r="EI668" s="71"/>
      <c r="EJ668" s="71"/>
      <c r="EK668" s="71"/>
      <c r="EL668" s="71"/>
      <c r="EM668" s="71"/>
      <c r="EN668" s="71"/>
      <c r="EO668" s="71"/>
      <c r="EP668" s="71"/>
      <c r="EQ668" s="71"/>
      <c r="ER668" s="71"/>
      <c r="ES668" s="71"/>
      <c r="ET668" s="71"/>
      <c r="EU668" s="71"/>
      <c r="EV668" s="71"/>
      <c r="EW668" s="71"/>
      <c r="EX668" s="71"/>
      <c r="EY668" s="71"/>
      <c r="EZ668" s="71"/>
      <c r="FA668" s="71"/>
      <c r="FB668" s="71"/>
      <c r="FC668" s="71"/>
      <c r="FD668" s="71"/>
      <c r="FE668" s="71"/>
      <c r="FF668" s="71"/>
      <c r="FG668" s="71"/>
      <c r="FH668" s="71"/>
      <c r="FI668" s="71"/>
      <c r="FJ668" s="71"/>
      <c r="FK668" s="71"/>
      <c r="FL668" s="71"/>
      <c r="FM668" s="71"/>
      <c r="FN668" s="71"/>
      <c r="FO668" s="71"/>
      <c r="FP668" s="71"/>
      <c r="FQ668" s="71"/>
      <c r="FR668" s="71"/>
      <c r="FS668" s="71"/>
      <c r="FT668" s="71"/>
      <c r="FU668" s="71"/>
      <c r="FV668" s="71"/>
      <c r="FW668" s="71"/>
      <c r="FX668" s="71"/>
      <c r="FY668" s="71"/>
      <c r="FZ668" s="71"/>
      <c r="GA668" s="71"/>
      <c r="GB668" s="71"/>
      <c r="GC668" s="71"/>
      <c r="GD668" s="71"/>
      <c r="GE668" s="71"/>
      <c r="GF668" s="71"/>
      <c r="GG668" s="71"/>
      <c r="GH668" s="71"/>
      <c r="GI668" s="71"/>
      <c r="GJ668" s="71"/>
      <c r="GK668" s="71"/>
      <c r="GL668" s="71"/>
      <c r="GM668" s="71"/>
      <c r="GN668" s="71"/>
      <c r="GO668" s="71"/>
      <c r="GP668" s="71"/>
      <c r="GQ668" s="71"/>
      <c r="GR668" s="71"/>
      <c r="GS668" s="71"/>
      <c r="GT668" s="71"/>
      <c r="GU668" s="71"/>
      <c r="GV668" s="71"/>
      <c r="GW668" s="71"/>
      <c r="GX668" s="71"/>
      <c r="GY668" s="71"/>
      <c r="GZ668" s="71"/>
      <c r="HA668" s="71"/>
      <c r="HB668" s="71"/>
      <c r="HC668" s="71"/>
      <c r="HD668" s="71"/>
      <c r="HE668" s="71"/>
      <c r="HF668" s="71"/>
      <c r="HG668" s="71"/>
      <c r="HH668" s="71"/>
      <c r="HI668" s="71"/>
      <c r="HJ668" s="71"/>
      <c r="HK668" s="71"/>
      <c r="HL668" s="71"/>
      <c r="HM668" s="71"/>
      <c r="HN668" s="71"/>
      <c r="HO668" s="71"/>
      <c r="HP668" s="71"/>
      <c r="HQ668" s="71"/>
      <c r="HR668" s="71"/>
      <c r="HS668" s="71"/>
      <c r="HT668" s="71"/>
      <c r="HU668" s="71"/>
      <c r="HV668" s="71"/>
      <c r="HW668" s="71"/>
      <c r="HX668" s="71"/>
      <c r="HY668" s="71"/>
      <c r="HZ668" s="71"/>
      <c r="IA668" s="71"/>
      <c r="IB668" s="71"/>
      <c r="IC668" s="71"/>
      <c r="ID668" s="71"/>
      <c r="IE668" s="71"/>
      <c r="IF668" s="71"/>
      <c r="IG668" s="71"/>
      <c r="IH668" s="71"/>
      <c r="II668" s="71"/>
      <c r="IJ668" s="71"/>
      <c r="IK668" s="71"/>
      <c r="IL668" s="71"/>
      <c r="IM668" s="71"/>
      <c r="IN668" s="71"/>
      <c r="IO668" s="71"/>
      <c r="IP668" s="71"/>
      <c r="IQ668" s="71"/>
      <c r="IR668" s="71"/>
      <c r="IS668" s="71"/>
      <c r="IT668" s="71"/>
      <c r="IU668" s="71"/>
      <c r="IV668" s="71"/>
      <c r="IW668" s="71"/>
      <c r="IX668" s="71"/>
      <c r="IY668" s="71"/>
      <c r="IZ668" s="71"/>
    </row>
    <row r="669" spans="1:1024" s="94" customFormat="1">
      <c r="A669" s="117"/>
      <c r="B669" s="118"/>
      <c r="C669" s="119"/>
      <c r="D669" s="120"/>
      <c r="E669" s="121" t="str">
        <f>IF(P669="T1",CONCATENATE("Total ",LOWER(AF669)),IF(P669="T2",CONCATENATE("Total ",LOWER(AG669)),IF(P669="T3",CONCATENATE("Total ",LOWER(AH669)),IF(P669="T4",CONCATENATE("Total ",LOWER(AI669)),IF(P669="T5",CONCATENATE("Total ",LOWER(AJ669)),"Total do item")))))</f>
        <v>Total sinalização e iluminação de emergência</v>
      </c>
      <c r="F669" s="122"/>
      <c r="G669" s="122"/>
      <c r="H669" s="122"/>
      <c r="I669" s="123"/>
      <c r="J669" s="124">
        <f>N669</f>
        <v>14274.77</v>
      </c>
      <c r="K669" s="125">
        <f>J669/N669</f>
        <v>1</v>
      </c>
      <c r="L669" s="125">
        <f>M669</f>
        <v>8.642262094129663E-4</v>
      </c>
      <c r="M669" s="126">
        <f>J669/$J$744</f>
        <v>8.642262094129663E-4</v>
      </c>
      <c r="N669" s="127">
        <f>IF(P669="T1",AA669,IF(P669="T2",AB669,IF(P669="T3",AC669,IF(P669="T4",AD669,IF(P669="T5",AE669,0)))))</f>
        <v>14274.77</v>
      </c>
      <c r="O669" s="127"/>
      <c r="P669" s="94" t="s">
        <v>483</v>
      </c>
      <c r="Q669"/>
      <c r="R669" s="128"/>
      <c r="S669" s="128"/>
      <c r="T669" s="89"/>
      <c r="U669" s="128">
        <f t="shared" si="574"/>
        <v>14274.77</v>
      </c>
      <c r="V669" s="96">
        <f t="shared" si="561"/>
        <v>1</v>
      </c>
      <c r="W669" s="96">
        <f t="shared" si="562"/>
        <v>1</v>
      </c>
      <c r="X669" s="96">
        <f t="shared" si="563"/>
        <v>15</v>
      </c>
      <c r="Y669" s="96">
        <f t="shared" si="564"/>
        <v>2</v>
      </c>
      <c r="Z669" s="96">
        <f t="shared" si="570"/>
        <v>0</v>
      </c>
      <c r="AA669" s="96">
        <f t="shared" si="565"/>
        <v>16070392.030000014</v>
      </c>
      <c r="AB669" s="96">
        <f t="shared" si="566"/>
        <v>16070392.030000014</v>
      </c>
      <c r="AC669" s="96">
        <f t="shared" si="567"/>
        <v>17486.329999999998</v>
      </c>
      <c r="AD669" s="96">
        <f t="shared" si="568"/>
        <v>14274.77</v>
      </c>
      <c r="AE669" s="96">
        <f t="shared" si="569"/>
        <v>1830406.3200000003</v>
      </c>
      <c r="AF669" s="97" t="str">
        <f t="shared" ref="AF669:AI670" si="576">IF($P669=AF$11,$D669,AF668)</f>
        <v>CENTRO INTEGRADO DE SAÚDE XANXERÊ</v>
      </c>
      <c r="AG669" s="97" t="str">
        <f t="shared" si="576"/>
        <v>CONSTRUÇÃO</v>
      </c>
      <c r="AH669" s="97" t="str">
        <f t="shared" si="576"/>
        <v>INSTALAÇÕES DE PREVENTIVO CONTRA INCÊNDIO</v>
      </c>
      <c r="AI669" s="97" t="str">
        <f t="shared" si="576"/>
        <v>SINALIZAÇÃO E ILUMINAÇÃO DE EMERGÊNCIA</v>
      </c>
      <c r="AJ669" s="97" t="s">
        <v>489</v>
      </c>
      <c r="AMI669"/>
      <c r="AMJ669"/>
    </row>
    <row r="670" spans="1:1024" s="94" customFormat="1" ht="15.75">
      <c r="A670" s="129" t="s">
        <v>718</v>
      </c>
      <c r="B670" s="130"/>
      <c r="C670" s="130"/>
      <c r="D670" s="131" t="s">
        <v>719</v>
      </c>
      <c r="E670" s="130"/>
      <c r="F670" s="130"/>
      <c r="G670" s="130"/>
      <c r="H670" s="130"/>
      <c r="I670" s="130"/>
      <c r="J670" s="130"/>
      <c r="K670" s="130"/>
      <c r="L670" s="132"/>
      <c r="M670" s="133"/>
      <c r="P670" s="94" t="s">
        <v>478</v>
      </c>
      <c r="Q670"/>
      <c r="T670" s="89"/>
      <c r="U670" s="128">
        <f>IF(OR(P670="T1",P670="T2",P670="T3",P670="T4",P670="T5"),N670,U672)</f>
        <v>43705.710000000006</v>
      </c>
      <c r="V670" s="96">
        <f t="shared" si="561"/>
        <v>1</v>
      </c>
      <c r="W670" s="96">
        <f t="shared" si="562"/>
        <v>1</v>
      </c>
      <c r="X670" s="96">
        <f t="shared" si="563"/>
        <v>15</v>
      </c>
      <c r="Y670" s="96">
        <f t="shared" si="564"/>
        <v>3</v>
      </c>
      <c r="Z670" s="96">
        <f t="shared" si="570"/>
        <v>0</v>
      </c>
      <c r="AA670" s="96">
        <f t="shared" si="565"/>
        <v>16070392.030000014</v>
      </c>
      <c r="AB670" s="96">
        <f t="shared" si="566"/>
        <v>16070392.030000014</v>
      </c>
      <c r="AC670" s="96">
        <f t="shared" si="567"/>
        <v>17486.329999999998</v>
      </c>
      <c r="AD670" s="96">
        <f t="shared" si="568"/>
        <v>0</v>
      </c>
      <c r="AE670" s="96">
        <f t="shared" si="569"/>
        <v>1830406.3200000003</v>
      </c>
      <c r="AF670" s="97" t="str">
        <f t="shared" si="576"/>
        <v>CENTRO INTEGRADO DE SAÚDE XANXERÊ</v>
      </c>
      <c r="AG670" s="97" t="str">
        <f t="shared" si="576"/>
        <v>CONSTRUÇÃO</v>
      </c>
      <c r="AH670" s="97" t="str">
        <f t="shared" si="576"/>
        <v>INSTALAÇÕES DE PREVENTIVO CONTRA INCÊNDIO</v>
      </c>
      <c r="AI670" s="97" t="str">
        <f t="shared" si="576"/>
        <v>SHP (SISTEMA HIDRAULICO PREVENTIVO)</v>
      </c>
      <c r="AJ670" s="97" t="s">
        <v>489</v>
      </c>
      <c r="AMI670"/>
      <c r="AMJ670"/>
    </row>
    <row r="671" spans="1:1024" s="115" customFormat="1" ht="25.5">
      <c r="A671" s="103" t="str">
        <f t="shared" ref="A671:A685" si="577">IF(AND(A670&gt;0,B670&lt;=0),CONCATENATE(A670,".1"),IF(IFERROR(RIGHT(A670,4)*1,0)&gt;999,CONCATENATE(LEFT(A670,LEN(A670)*1-4),RIGHT(A670,4)*1+1),IF(IFERROR(RIGHT(A670,3)*1,0)&gt;99,CONCATENATE(LEFT(A670,LEN(A670)*1-3),RIGHT(A670,3)*1+1),IF(IFERROR(RIGHT(A670,2)*1,0)&gt;9,CONCATENATE(LEFT(A670,LEN(A670)*1-2),RIGHT(A670,2)*1+1),CONCATENATE(LEFT(A670,LEN(A670)*1-1),RIGHT(A670)*1+1)))))</f>
        <v>1.15.3.1</v>
      </c>
      <c r="B671" s="59">
        <v>96525</v>
      </c>
      <c r="C671" s="64" t="s">
        <v>493</v>
      </c>
      <c r="D671" s="104" t="str">
        <f>O671</f>
        <v>Escavação mecanizada para viga baldrame com mini-escavadeira (incluindo escavação para colocação de fôrmas). Af_06/2017</v>
      </c>
      <c r="E671" s="105" t="str">
        <f>N671</f>
        <v>m3</v>
      </c>
      <c r="F671" s="55" t="s">
        <v>471</v>
      </c>
      <c r="G671" s="55">
        <v>13.5</v>
      </c>
      <c r="H671" s="55">
        <f t="shared" ref="H671:H685" si="578">M671</f>
        <v>34.340000000000003</v>
      </c>
      <c r="I671" s="55">
        <f t="shared" ref="I671:I685" si="579">TRUNC(H671*(1+$L$9),2)</f>
        <v>42.92</v>
      </c>
      <c r="J671" s="106">
        <f t="shared" ref="J671:J685" si="580">TRUNC(I671*G671,2)</f>
        <v>579.41999999999996</v>
      </c>
      <c r="K671" s="107">
        <f t="shared" ref="K671:K685" si="581">J671/U671</f>
        <v>1.3257306653981822E-2</v>
      </c>
      <c r="L671" s="107">
        <f t="shared" ref="L671:L685" si="582">J671/$J$744</f>
        <v>3.5079370824052563E-5</v>
      </c>
      <c r="M671" s="108">
        <v>34.340000000000003</v>
      </c>
      <c r="N671" s="109" t="s">
        <v>789</v>
      </c>
      <c r="O671" s="110" t="s">
        <v>2744</v>
      </c>
      <c r="P671" s="111"/>
      <c r="Q671" s="112"/>
      <c r="R671" s="111"/>
      <c r="S671" s="111"/>
      <c r="T671" s="113"/>
      <c r="U671" s="114">
        <f t="shared" ref="U671:U686" si="583">IF(OR(P671="T1",P671="T2",P671="T3",P671="T4",P671="T5"),N671,U672)</f>
        <v>43705.710000000006</v>
      </c>
      <c r="V671" s="71">
        <f t="shared" si="561"/>
        <v>1</v>
      </c>
      <c r="W671" s="71">
        <f t="shared" si="562"/>
        <v>1</v>
      </c>
      <c r="X671" s="71">
        <f t="shared" si="563"/>
        <v>15</v>
      </c>
      <c r="Y671" s="71">
        <f t="shared" si="564"/>
        <v>3</v>
      </c>
      <c r="Z671" s="71">
        <f t="shared" si="570"/>
        <v>0</v>
      </c>
      <c r="AA671" s="71">
        <f t="shared" si="565"/>
        <v>16070971.450000014</v>
      </c>
      <c r="AB671" s="71">
        <f t="shared" si="566"/>
        <v>16070971.450000014</v>
      </c>
      <c r="AC671" s="71">
        <f t="shared" si="567"/>
        <v>18065.749999999996</v>
      </c>
      <c r="AD671" s="71">
        <f t="shared" si="568"/>
        <v>579.41999999999996</v>
      </c>
      <c r="AE671" s="71">
        <f t="shared" si="569"/>
        <v>1830985.7400000002</v>
      </c>
      <c r="AF671" s="90" t="str">
        <f t="shared" ref="AF671:AF685" si="584">IF($O671=AF$12,$D671,AF670)</f>
        <v>CENTRO INTEGRADO DE SAÚDE XANXERÊ</v>
      </c>
      <c r="AG671" s="90" t="str">
        <f t="shared" ref="AG671:AG685" si="585">IF($O671=AG$12,$D671,AG670)</f>
        <v>CONSTRUÇÃO</v>
      </c>
      <c r="AH671" s="90" t="str">
        <f t="shared" ref="AH671:AH685" si="586">IF($O671=AH$12,$D671,AH670)</f>
        <v>INSTALAÇÕES DE PREVENTIVO CONTRA INCÊNDIO</v>
      </c>
      <c r="AI671" s="90" t="str">
        <f t="shared" ref="AI671:AI685" si="587">IF($O671=AI$12,$D671,AI670)</f>
        <v>SHP (SISTEMA HIDRAULICO PREVENTIVO)</v>
      </c>
      <c r="AJ671" s="90" t="s">
        <v>489</v>
      </c>
      <c r="AK671" s="71"/>
      <c r="AL671" s="71"/>
      <c r="AM671" s="71"/>
      <c r="AN671" s="71"/>
      <c r="AO671" s="71"/>
      <c r="AP671" s="71"/>
      <c r="AQ671" s="71"/>
      <c r="AR671" s="71"/>
      <c r="AS671" s="71"/>
      <c r="AT671" s="71"/>
      <c r="AU671" s="71"/>
      <c r="AV671" s="71"/>
      <c r="AW671" s="71"/>
      <c r="AX671" s="71"/>
      <c r="AY671" s="71"/>
      <c r="AZ671" s="71"/>
      <c r="BA671" s="71"/>
      <c r="BB671" s="71"/>
      <c r="BC671" s="71"/>
      <c r="BD671" s="71"/>
      <c r="BE671" s="71"/>
      <c r="BF671" s="71"/>
      <c r="BG671" s="71"/>
      <c r="BH671" s="71"/>
      <c r="BI671" s="71"/>
      <c r="BJ671" s="71"/>
      <c r="BK671" s="71"/>
      <c r="BL671" s="71"/>
      <c r="BM671" s="71"/>
      <c r="BN671" s="71"/>
      <c r="BO671" s="71"/>
      <c r="BP671" s="71"/>
      <c r="BQ671" s="71"/>
      <c r="BR671" s="71"/>
      <c r="BS671" s="71"/>
      <c r="BT671" s="71"/>
      <c r="BU671" s="71"/>
      <c r="BV671" s="71"/>
      <c r="BW671" s="71"/>
      <c r="BX671" s="71"/>
      <c r="BY671" s="71"/>
      <c r="BZ671" s="71"/>
      <c r="CA671" s="71"/>
      <c r="CB671" s="71"/>
      <c r="CC671" s="71"/>
      <c r="CD671" s="71"/>
      <c r="CE671" s="71"/>
      <c r="CF671" s="71"/>
      <c r="CG671" s="71"/>
      <c r="CH671" s="71"/>
      <c r="CI671" s="71"/>
      <c r="CJ671" s="71"/>
      <c r="CK671" s="71"/>
      <c r="CL671" s="71"/>
      <c r="CM671" s="71"/>
      <c r="CN671" s="71"/>
      <c r="CO671" s="71"/>
      <c r="CP671" s="71"/>
      <c r="CQ671" s="71"/>
      <c r="CR671" s="71"/>
      <c r="CS671" s="71"/>
      <c r="CT671" s="71"/>
      <c r="CU671" s="71"/>
      <c r="CV671" s="71"/>
      <c r="CW671" s="71"/>
      <c r="CX671" s="71"/>
      <c r="CY671" s="71"/>
      <c r="CZ671" s="71"/>
      <c r="DA671" s="71"/>
      <c r="DB671" s="71"/>
      <c r="DC671" s="71"/>
      <c r="DD671" s="71"/>
      <c r="DE671" s="71"/>
      <c r="DF671" s="71"/>
      <c r="DG671" s="71"/>
      <c r="DH671" s="71"/>
      <c r="DI671" s="71"/>
      <c r="DJ671" s="71"/>
      <c r="DK671" s="71"/>
      <c r="DL671" s="71"/>
      <c r="DM671" s="71"/>
      <c r="DN671" s="71"/>
      <c r="DO671" s="71"/>
      <c r="DP671" s="71"/>
      <c r="DQ671" s="71"/>
      <c r="DR671" s="71"/>
      <c r="DS671" s="71"/>
      <c r="DT671" s="71"/>
      <c r="DU671" s="71"/>
      <c r="DV671" s="71"/>
      <c r="DW671" s="71"/>
      <c r="DX671" s="71"/>
      <c r="DY671" s="71"/>
      <c r="DZ671" s="71"/>
      <c r="EA671" s="71"/>
      <c r="EB671" s="71"/>
      <c r="EC671" s="71"/>
      <c r="ED671" s="71"/>
      <c r="EE671" s="71"/>
      <c r="EF671" s="71"/>
      <c r="EG671" s="71"/>
      <c r="EH671" s="71"/>
      <c r="EI671" s="71"/>
      <c r="EJ671" s="71"/>
      <c r="EK671" s="71"/>
      <c r="EL671" s="71"/>
      <c r="EM671" s="71"/>
      <c r="EN671" s="71"/>
      <c r="EO671" s="71"/>
      <c r="EP671" s="71"/>
      <c r="EQ671" s="71"/>
      <c r="ER671" s="71"/>
      <c r="ES671" s="71"/>
      <c r="ET671" s="71"/>
      <c r="EU671" s="71"/>
      <c r="EV671" s="71"/>
      <c r="EW671" s="71"/>
      <c r="EX671" s="71"/>
      <c r="EY671" s="71"/>
      <c r="EZ671" s="71"/>
      <c r="FA671" s="71"/>
      <c r="FB671" s="71"/>
      <c r="FC671" s="71"/>
      <c r="FD671" s="71"/>
      <c r="FE671" s="71"/>
      <c r="FF671" s="71"/>
      <c r="FG671" s="71"/>
      <c r="FH671" s="71"/>
      <c r="FI671" s="71"/>
      <c r="FJ671" s="71"/>
      <c r="FK671" s="71"/>
      <c r="FL671" s="71"/>
      <c r="FM671" s="71"/>
      <c r="FN671" s="71"/>
      <c r="FO671" s="71"/>
      <c r="FP671" s="71"/>
      <c r="FQ671" s="71"/>
      <c r="FR671" s="71"/>
      <c r="FS671" s="71"/>
      <c r="FT671" s="71"/>
      <c r="FU671" s="71"/>
      <c r="FV671" s="71"/>
      <c r="FW671" s="71"/>
      <c r="FX671" s="71"/>
      <c r="FY671" s="71"/>
      <c r="FZ671" s="71"/>
      <c r="GA671" s="71"/>
      <c r="GB671" s="71"/>
      <c r="GC671" s="71"/>
      <c r="GD671" s="71"/>
      <c r="GE671" s="71"/>
      <c r="GF671" s="71"/>
      <c r="GG671" s="71"/>
      <c r="GH671" s="71"/>
      <c r="GI671" s="71"/>
      <c r="GJ671" s="71"/>
      <c r="GK671" s="71"/>
      <c r="GL671" s="71"/>
      <c r="GM671" s="71"/>
      <c r="GN671" s="71"/>
      <c r="GO671" s="71"/>
      <c r="GP671" s="71"/>
      <c r="GQ671" s="71"/>
      <c r="GR671" s="71"/>
      <c r="GS671" s="71"/>
      <c r="GT671" s="71"/>
      <c r="GU671" s="71"/>
      <c r="GV671" s="71"/>
      <c r="GW671" s="71"/>
      <c r="GX671" s="71"/>
      <c r="GY671" s="71"/>
      <c r="GZ671" s="71"/>
      <c r="HA671" s="71"/>
      <c r="HB671" s="71"/>
      <c r="HC671" s="71"/>
      <c r="HD671" s="71"/>
      <c r="HE671" s="71"/>
      <c r="HF671" s="71"/>
      <c r="HG671" s="71"/>
      <c r="HH671" s="71"/>
      <c r="HI671" s="71"/>
      <c r="HJ671" s="71"/>
      <c r="HK671" s="71"/>
      <c r="HL671" s="71"/>
      <c r="HM671" s="71"/>
      <c r="HN671" s="71"/>
      <c r="HO671" s="71"/>
      <c r="HP671" s="71"/>
      <c r="HQ671" s="71"/>
      <c r="HR671" s="71"/>
      <c r="HS671" s="71"/>
      <c r="HT671" s="71"/>
      <c r="HU671" s="71"/>
      <c r="HV671" s="71"/>
      <c r="HW671" s="71"/>
      <c r="HX671" s="71"/>
      <c r="HY671" s="71"/>
      <c r="HZ671" s="71"/>
      <c r="IA671" s="71"/>
      <c r="IB671" s="71"/>
      <c r="IC671" s="71"/>
      <c r="ID671" s="71"/>
      <c r="IE671" s="71"/>
      <c r="IF671" s="71"/>
      <c r="IG671" s="71"/>
      <c r="IH671" s="71"/>
      <c r="II671" s="71"/>
      <c r="IJ671" s="71"/>
      <c r="IK671" s="71"/>
      <c r="IL671" s="71"/>
      <c r="IM671" s="71"/>
      <c r="IN671" s="71"/>
      <c r="IO671" s="71"/>
      <c r="IP671" s="71"/>
      <c r="IQ671" s="71"/>
      <c r="IR671" s="71"/>
      <c r="IS671" s="71"/>
      <c r="IT671" s="71"/>
      <c r="IU671" s="71"/>
      <c r="IV671" s="71"/>
      <c r="IW671" s="71"/>
      <c r="IX671" s="71"/>
      <c r="IY671" s="71"/>
      <c r="IZ671" s="71"/>
    </row>
    <row r="672" spans="1:1024" s="115" customFormat="1">
      <c r="A672" s="103" t="str">
        <f t="shared" si="577"/>
        <v>1.15.3.2</v>
      </c>
      <c r="B672" s="59">
        <v>93382</v>
      </c>
      <c r="C672" s="64" t="s">
        <v>493</v>
      </c>
      <c r="D672" s="104" t="s">
        <v>501</v>
      </c>
      <c r="E672" s="105" t="str">
        <f>N672</f>
        <v>m3</v>
      </c>
      <c r="F672" s="55" t="s">
        <v>471</v>
      </c>
      <c r="G672" s="55">
        <v>11.01</v>
      </c>
      <c r="H672" s="55">
        <f t="shared" si="578"/>
        <v>30.82</v>
      </c>
      <c r="I672" s="55">
        <f t="shared" si="579"/>
        <v>38.520000000000003</v>
      </c>
      <c r="J672" s="106">
        <f t="shared" si="580"/>
        <v>424.1</v>
      </c>
      <c r="K672" s="107">
        <f t="shared" si="581"/>
        <v>9.7035375926852567E-3</v>
      </c>
      <c r="L672" s="107">
        <f t="shared" si="582"/>
        <v>2.5675953827069649E-5</v>
      </c>
      <c r="M672" s="108">
        <v>30.82</v>
      </c>
      <c r="N672" s="109" t="s">
        <v>789</v>
      </c>
      <c r="O672" s="110" t="s">
        <v>501</v>
      </c>
      <c r="P672" s="111"/>
      <c r="Q672" s="112"/>
      <c r="R672" s="111"/>
      <c r="S672" s="111"/>
      <c r="T672" s="113"/>
      <c r="U672" s="114">
        <f t="shared" si="583"/>
        <v>43705.710000000006</v>
      </c>
      <c r="V672" s="71">
        <f t="shared" si="561"/>
        <v>1</v>
      </c>
      <c r="W672" s="71">
        <f t="shared" si="562"/>
        <v>1</v>
      </c>
      <c r="X672" s="71">
        <f t="shared" si="563"/>
        <v>15</v>
      </c>
      <c r="Y672" s="71">
        <f t="shared" si="564"/>
        <v>3</v>
      </c>
      <c r="Z672" s="71">
        <f t="shared" si="570"/>
        <v>0</v>
      </c>
      <c r="AA672" s="71">
        <f t="shared" si="565"/>
        <v>16071395.550000014</v>
      </c>
      <c r="AB672" s="71">
        <f t="shared" si="566"/>
        <v>16071395.550000014</v>
      </c>
      <c r="AC672" s="71">
        <f t="shared" si="567"/>
        <v>18489.849999999995</v>
      </c>
      <c r="AD672" s="71">
        <f t="shared" si="568"/>
        <v>1003.52</v>
      </c>
      <c r="AE672" s="71">
        <f t="shared" si="569"/>
        <v>1831409.8400000003</v>
      </c>
      <c r="AF672" s="90" t="str">
        <f t="shared" si="584"/>
        <v>CENTRO INTEGRADO DE SAÚDE XANXERÊ</v>
      </c>
      <c r="AG672" s="90" t="str">
        <f t="shared" si="585"/>
        <v>CONSTRUÇÃO</v>
      </c>
      <c r="AH672" s="90" t="str">
        <f t="shared" si="586"/>
        <v>INSTALAÇÕES DE PREVENTIVO CONTRA INCÊNDIO</v>
      </c>
      <c r="AI672" s="90" t="str">
        <f t="shared" si="587"/>
        <v>SHP (SISTEMA HIDRAULICO PREVENTIVO)</v>
      </c>
      <c r="AJ672" s="90" t="s">
        <v>489</v>
      </c>
      <c r="AK672" s="71"/>
      <c r="AL672" s="71"/>
      <c r="AM672" s="71"/>
      <c r="AN672" s="71"/>
      <c r="AO672" s="71"/>
      <c r="AP672" s="71"/>
      <c r="AQ672" s="71"/>
      <c r="AR672" s="71"/>
      <c r="AS672" s="71"/>
      <c r="AT672" s="71"/>
      <c r="AU672" s="71"/>
      <c r="AV672" s="71"/>
      <c r="AW672" s="71"/>
      <c r="AX672" s="71"/>
      <c r="AY672" s="71"/>
      <c r="AZ672" s="71"/>
      <c r="BA672" s="71"/>
      <c r="BB672" s="71"/>
      <c r="BC672" s="71"/>
      <c r="BD672" s="71"/>
      <c r="BE672" s="71"/>
      <c r="BF672" s="71"/>
      <c r="BG672" s="71"/>
      <c r="BH672" s="71"/>
      <c r="BI672" s="71"/>
      <c r="BJ672" s="71"/>
      <c r="BK672" s="71"/>
      <c r="BL672" s="71"/>
      <c r="BM672" s="71"/>
      <c r="BN672" s="71"/>
      <c r="BO672" s="71"/>
      <c r="BP672" s="71"/>
      <c r="BQ672" s="71"/>
      <c r="BR672" s="71"/>
      <c r="BS672" s="71"/>
      <c r="BT672" s="71"/>
      <c r="BU672" s="71"/>
      <c r="BV672" s="71"/>
      <c r="BW672" s="71"/>
      <c r="BX672" s="71"/>
      <c r="BY672" s="71"/>
      <c r="BZ672" s="71"/>
      <c r="CA672" s="71"/>
      <c r="CB672" s="71"/>
      <c r="CC672" s="71"/>
      <c r="CD672" s="71"/>
      <c r="CE672" s="71"/>
      <c r="CF672" s="71"/>
      <c r="CG672" s="71"/>
      <c r="CH672" s="71"/>
      <c r="CI672" s="71"/>
      <c r="CJ672" s="71"/>
      <c r="CK672" s="71"/>
      <c r="CL672" s="71"/>
      <c r="CM672" s="71"/>
      <c r="CN672" s="71"/>
      <c r="CO672" s="71"/>
      <c r="CP672" s="71"/>
      <c r="CQ672" s="71"/>
      <c r="CR672" s="71"/>
      <c r="CS672" s="71"/>
      <c r="CT672" s="71"/>
      <c r="CU672" s="71"/>
      <c r="CV672" s="71"/>
      <c r="CW672" s="71"/>
      <c r="CX672" s="71"/>
      <c r="CY672" s="71"/>
      <c r="CZ672" s="71"/>
      <c r="DA672" s="71"/>
      <c r="DB672" s="71"/>
      <c r="DC672" s="71"/>
      <c r="DD672" s="71"/>
      <c r="DE672" s="71"/>
      <c r="DF672" s="71"/>
      <c r="DG672" s="71"/>
      <c r="DH672" s="71"/>
      <c r="DI672" s="71"/>
      <c r="DJ672" s="71"/>
      <c r="DK672" s="71"/>
      <c r="DL672" s="71"/>
      <c r="DM672" s="71"/>
      <c r="DN672" s="71"/>
      <c r="DO672" s="71"/>
      <c r="DP672" s="71"/>
      <c r="DQ672" s="71"/>
      <c r="DR672" s="71"/>
      <c r="DS672" s="71"/>
      <c r="DT672" s="71"/>
      <c r="DU672" s="71"/>
      <c r="DV672" s="71"/>
      <c r="DW672" s="71"/>
      <c r="DX672" s="71"/>
      <c r="DY672" s="71"/>
      <c r="DZ672" s="71"/>
      <c r="EA672" s="71"/>
      <c r="EB672" s="71"/>
      <c r="EC672" s="71"/>
      <c r="ED672" s="71"/>
      <c r="EE672" s="71"/>
      <c r="EF672" s="71"/>
      <c r="EG672" s="71"/>
      <c r="EH672" s="71"/>
      <c r="EI672" s="71"/>
      <c r="EJ672" s="71"/>
      <c r="EK672" s="71"/>
      <c r="EL672" s="71"/>
      <c r="EM672" s="71"/>
      <c r="EN672" s="71"/>
      <c r="EO672" s="71"/>
      <c r="EP672" s="71"/>
      <c r="EQ672" s="71"/>
      <c r="ER672" s="71"/>
      <c r="ES672" s="71"/>
      <c r="ET672" s="71"/>
      <c r="EU672" s="71"/>
      <c r="EV672" s="71"/>
      <c r="EW672" s="71"/>
      <c r="EX672" s="71"/>
      <c r="EY672" s="71"/>
      <c r="EZ672" s="71"/>
      <c r="FA672" s="71"/>
      <c r="FB672" s="71"/>
      <c r="FC672" s="71"/>
      <c r="FD672" s="71"/>
      <c r="FE672" s="71"/>
      <c r="FF672" s="71"/>
      <c r="FG672" s="71"/>
      <c r="FH672" s="71"/>
      <c r="FI672" s="71"/>
      <c r="FJ672" s="71"/>
      <c r="FK672" s="71"/>
      <c r="FL672" s="71"/>
      <c r="FM672" s="71"/>
      <c r="FN672" s="71"/>
      <c r="FO672" s="71"/>
      <c r="FP672" s="71"/>
      <c r="FQ672" s="71"/>
      <c r="FR672" s="71"/>
      <c r="FS672" s="71"/>
      <c r="FT672" s="71"/>
      <c r="FU672" s="71"/>
      <c r="FV672" s="71"/>
      <c r="FW672" s="71"/>
      <c r="FX672" s="71"/>
      <c r="FY672" s="71"/>
      <c r="FZ672" s="71"/>
      <c r="GA672" s="71"/>
      <c r="GB672" s="71"/>
      <c r="GC672" s="71"/>
      <c r="GD672" s="71"/>
      <c r="GE672" s="71"/>
      <c r="GF672" s="71"/>
      <c r="GG672" s="71"/>
      <c r="GH672" s="71"/>
      <c r="GI672" s="71"/>
      <c r="GJ672" s="71"/>
      <c r="GK672" s="71"/>
      <c r="GL672" s="71"/>
      <c r="GM672" s="71"/>
      <c r="GN672" s="71"/>
      <c r="GO672" s="71"/>
      <c r="GP672" s="71"/>
      <c r="GQ672" s="71"/>
      <c r="GR672" s="71"/>
      <c r="GS672" s="71"/>
      <c r="GT672" s="71"/>
      <c r="GU672" s="71"/>
      <c r="GV672" s="71"/>
      <c r="GW672" s="71"/>
      <c r="GX672" s="71"/>
      <c r="GY672" s="71"/>
      <c r="GZ672" s="71"/>
      <c r="HA672" s="71"/>
      <c r="HB672" s="71"/>
      <c r="HC672" s="71"/>
      <c r="HD672" s="71"/>
      <c r="HE672" s="71"/>
      <c r="HF672" s="71"/>
      <c r="HG672" s="71"/>
      <c r="HH672" s="71"/>
      <c r="HI672" s="71"/>
      <c r="HJ672" s="71"/>
      <c r="HK672" s="71"/>
      <c r="HL672" s="71"/>
      <c r="HM672" s="71"/>
      <c r="HN672" s="71"/>
      <c r="HO672" s="71"/>
      <c r="HP672" s="71"/>
      <c r="HQ672" s="71"/>
      <c r="HR672" s="71"/>
      <c r="HS672" s="71"/>
      <c r="HT672" s="71"/>
      <c r="HU672" s="71"/>
      <c r="HV672" s="71"/>
      <c r="HW672" s="71"/>
      <c r="HX672" s="71"/>
      <c r="HY672" s="71"/>
      <c r="HZ672" s="71"/>
      <c r="IA672" s="71"/>
      <c r="IB672" s="71"/>
      <c r="IC672" s="71"/>
      <c r="ID672" s="71"/>
      <c r="IE672" s="71"/>
      <c r="IF672" s="71"/>
      <c r="IG672" s="71"/>
      <c r="IH672" s="71"/>
      <c r="II672" s="71"/>
      <c r="IJ672" s="71"/>
      <c r="IK672" s="71"/>
      <c r="IL672" s="71"/>
      <c r="IM672" s="71"/>
      <c r="IN672" s="71"/>
      <c r="IO672" s="71"/>
      <c r="IP672" s="71"/>
      <c r="IQ672" s="71"/>
      <c r="IR672" s="71"/>
      <c r="IS672" s="71"/>
      <c r="IT672" s="71"/>
      <c r="IU672" s="71"/>
      <c r="IV672" s="71"/>
      <c r="IW672" s="71"/>
      <c r="IX672" s="71"/>
      <c r="IY672" s="71"/>
      <c r="IZ672" s="71"/>
    </row>
    <row r="673" spans="1:1024" s="115" customFormat="1" ht="38.25">
      <c r="A673" s="103" t="str">
        <f t="shared" si="577"/>
        <v>1.15.3.3</v>
      </c>
      <c r="B673" s="52">
        <v>92390</v>
      </c>
      <c r="C673" s="64" t="s">
        <v>493</v>
      </c>
      <c r="D673" s="104" t="str">
        <f t="shared" ref="D673:D681" si="588">O673</f>
        <v>Joelho 90 graus, em ferro galvanizado, dn 65 (2 1/2"), conexão rosqueada, instalado em rede de alimentação para hidrante - fornecimento e instalação. Af_10/2020</v>
      </c>
      <c r="E673" s="105" t="str">
        <f>N673</f>
        <v>un</v>
      </c>
      <c r="F673" s="55" t="s">
        <v>471</v>
      </c>
      <c r="G673" s="55">
        <v>11</v>
      </c>
      <c r="H673" s="55">
        <f t="shared" si="578"/>
        <v>135.47</v>
      </c>
      <c r="I673" s="55">
        <f t="shared" si="579"/>
        <v>169.33</v>
      </c>
      <c r="J673" s="106">
        <f t="shared" si="580"/>
        <v>1862.63</v>
      </c>
      <c r="K673" s="107">
        <f t="shared" si="581"/>
        <v>4.2617543565817824E-2</v>
      </c>
      <c r="L673" s="107">
        <f t="shared" si="582"/>
        <v>1.1276774788237383E-4</v>
      </c>
      <c r="M673" s="108">
        <v>135.47</v>
      </c>
      <c r="N673" s="109" t="s">
        <v>609</v>
      </c>
      <c r="O673" s="110" t="s">
        <v>3475</v>
      </c>
      <c r="P673" s="111"/>
      <c r="Q673" s="112"/>
      <c r="R673" s="111"/>
      <c r="S673" s="111"/>
      <c r="T673" s="113"/>
      <c r="U673" s="114">
        <f t="shared" si="583"/>
        <v>43705.710000000006</v>
      </c>
      <c r="V673" s="71">
        <f t="shared" si="561"/>
        <v>1</v>
      </c>
      <c r="W673" s="71">
        <f t="shared" si="562"/>
        <v>1</v>
      </c>
      <c r="X673" s="71">
        <f t="shared" si="563"/>
        <v>15</v>
      </c>
      <c r="Y673" s="71">
        <f t="shared" si="564"/>
        <v>3</v>
      </c>
      <c r="Z673" s="71">
        <f t="shared" si="570"/>
        <v>0</v>
      </c>
      <c r="AA673" s="71">
        <f t="shared" si="565"/>
        <v>16073258.180000015</v>
      </c>
      <c r="AB673" s="71">
        <f t="shared" si="566"/>
        <v>16073258.180000015</v>
      </c>
      <c r="AC673" s="71">
        <f t="shared" si="567"/>
        <v>20352.479999999996</v>
      </c>
      <c r="AD673" s="71">
        <f t="shared" si="568"/>
        <v>2866.15</v>
      </c>
      <c r="AE673" s="71">
        <f t="shared" si="569"/>
        <v>1833272.4700000002</v>
      </c>
      <c r="AF673" s="90" t="str">
        <f t="shared" si="584"/>
        <v>CENTRO INTEGRADO DE SAÚDE XANXERÊ</v>
      </c>
      <c r="AG673" s="90" t="str">
        <f t="shared" si="585"/>
        <v>CONSTRUÇÃO</v>
      </c>
      <c r="AH673" s="90" t="str">
        <f t="shared" si="586"/>
        <v>INSTALAÇÕES DE PREVENTIVO CONTRA INCÊNDIO</v>
      </c>
      <c r="AI673" s="90" t="str">
        <f t="shared" si="587"/>
        <v>SHP (SISTEMA HIDRAULICO PREVENTIVO)</v>
      </c>
      <c r="AJ673" s="90" t="s">
        <v>489</v>
      </c>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71"/>
      <c r="CA673" s="71"/>
      <c r="CB673" s="71"/>
      <c r="CC673" s="71"/>
      <c r="CD673" s="71"/>
      <c r="CE673" s="71"/>
      <c r="CF673" s="71"/>
      <c r="CG673" s="71"/>
      <c r="CH673" s="71"/>
      <c r="CI673" s="71"/>
      <c r="CJ673" s="71"/>
      <c r="CK673" s="71"/>
      <c r="CL673" s="71"/>
      <c r="CM673" s="71"/>
      <c r="CN673" s="71"/>
      <c r="CO673" s="71"/>
      <c r="CP673" s="71"/>
      <c r="CQ673" s="71"/>
      <c r="CR673" s="71"/>
      <c r="CS673" s="71"/>
      <c r="CT673" s="71"/>
      <c r="CU673" s="71"/>
      <c r="CV673" s="71"/>
      <c r="CW673" s="71"/>
      <c r="CX673" s="71"/>
      <c r="CY673" s="71"/>
      <c r="CZ673" s="71"/>
      <c r="DA673" s="71"/>
      <c r="DB673" s="71"/>
      <c r="DC673" s="71"/>
      <c r="DD673" s="71"/>
      <c r="DE673" s="71"/>
      <c r="DF673" s="71"/>
      <c r="DG673" s="71"/>
      <c r="DH673" s="71"/>
      <c r="DI673" s="71"/>
      <c r="DJ673" s="71"/>
      <c r="DK673" s="71"/>
      <c r="DL673" s="71"/>
      <c r="DM673" s="71"/>
      <c r="DN673" s="71"/>
      <c r="DO673" s="71"/>
      <c r="DP673" s="71"/>
      <c r="DQ673" s="71"/>
      <c r="DR673" s="71"/>
      <c r="DS673" s="71"/>
      <c r="DT673" s="71"/>
      <c r="DU673" s="71"/>
      <c r="DV673" s="71"/>
      <c r="DW673" s="71"/>
      <c r="DX673" s="71"/>
      <c r="DY673" s="71"/>
      <c r="DZ673" s="71"/>
      <c r="EA673" s="71"/>
      <c r="EB673" s="71"/>
      <c r="EC673" s="71"/>
      <c r="ED673" s="71"/>
      <c r="EE673" s="71"/>
      <c r="EF673" s="71"/>
      <c r="EG673" s="71"/>
      <c r="EH673" s="71"/>
      <c r="EI673" s="71"/>
      <c r="EJ673" s="71"/>
      <c r="EK673" s="71"/>
      <c r="EL673" s="71"/>
      <c r="EM673" s="71"/>
      <c r="EN673" s="71"/>
      <c r="EO673" s="71"/>
      <c r="EP673" s="71"/>
      <c r="EQ673" s="71"/>
      <c r="ER673" s="71"/>
      <c r="ES673" s="71"/>
      <c r="ET673" s="71"/>
      <c r="EU673" s="71"/>
      <c r="EV673" s="71"/>
      <c r="EW673" s="71"/>
      <c r="EX673" s="71"/>
      <c r="EY673" s="71"/>
      <c r="EZ673" s="71"/>
      <c r="FA673" s="71"/>
      <c r="FB673" s="71"/>
      <c r="FC673" s="71"/>
      <c r="FD673" s="71"/>
      <c r="FE673" s="71"/>
      <c r="FF673" s="71"/>
      <c r="FG673" s="71"/>
      <c r="FH673" s="71"/>
      <c r="FI673" s="71"/>
      <c r="FJ673" s="71"/>
      <c r="FK673" s="71"/>
      <c r="FL673" s="71"/>
      <c r="FM673" s="71"/>
      <c r="FN673" s="71"/>
      <c r="FO673" s="71"/>
      <c r="FP673" s="71"/>
      <c r="FQ673" s="71"/>
      <c r="FR673" s="71"/>
      <c r="FS673" s="71"/>
      <c r="FT673" s="71"/>
      <c r="FU673" s="71"/>
      <c r="FV673" s="71"/>
      <c r="FW673" s="71"/>
      <c r="FX673" s="71"/>
      <c r="FY673" s="71"/>
      <c r="FZ673" s="71"/>
      <c r="GA673" s="71"/>
      <c r="GB673" s="71"/>
      <c r="GC673" s="71"/>
      <c r="GD673" s="71"/>
      <c r="GE673" s="71"/>
      <c r="GF673" s="71"/>
      <c r="GG673" s="71"/>
      <c r="GH673" s="71"/>
      <c r="GI673" s="71"/>
      <c r="GJ673" s="71"/>
      <c r="GK673" s="71"/>
      <c r="GL673" s="71"/>
      <c r="GM673" s="71"/>
      <c r="GN673" s="71"/>
      <c r="GO673" s="71"/>
      <c r="GP673" s="71"/>
      <c r="GQ673" s="71"/>
      <c r="GR673" s="71"/>
      <c r="GS673" s="71"/>
      <c r="GT673" s="71"/>
      <c r="GU673" s="71"/>
      <c r="GV673" s="71"/>
      <c r="GW673" s="71"/>
      <c r="GX673" s="71"/>
      <c r="GY673" s="71"/>
      <c r="GZ673" s="71"/>
      <c r="HA673" s="71"/>
      <c r="HB673" s="71"/>
      <c r="HC673" s="71"/>
      <c r="HD673" s="71"/>
      <c r="HE673" s="71"/>
      <c r="HF673" s="71"/>
      <c r="HG673" s="71"/>
      <c r="HH673" s="71"/>
      <c r="HI673" s="71"/>
      <c r="HJ673" s="71"/>
      <c r="HK673" s="71"/>
      <c r="HL673" s="71"/>
      <c r="HM673" s="71"/>
      <c r="HN673" s="71"/>
      <c r="HO673" s="71"/>
      <c r="HP673" s="71"/>
      <c r="HQ673" s="71"/>
      <c r="HR673" s="71"/>
      <c r="HS673" s="71"/>
      <c r="HT673" s="71"/>
      <c r="HU673" s="71"/>
      <c r="HV673" s="71"/>
      <c r="HW673" s="71"/>
      <c r="HX673" s="71"/>
      <c r="HY673" s="71"/>
      <c r="HZ673" s="71"/>
      <c r="IA673" s="71"/>
      <c r="IB673" s="71"/>
      <c r="IC673" s="71"/>
      <c r="ID673" s="71"/>
      <c r="IE673" s="71"/>
      <c r="IF673" s="71"/>
      <c r="IG673" s="71"/>
      <c r="IH673" s="71"/>
      <c r="II673" s="71"/>
      <c r="IJ673" s="71"/>
      <c r="IK673" s="71"/>
      <c r="IL673" s="71"/>
      <c r="IM673" s="71"/>
      <c r="IN673" s="71"/>
      <c r="IO673" s="71"/>
      <c r="IP673" s="71"/>
      <c r="IQ673" s="71"/>
      <c r="IR673" s="71"/>
      <c r="IS673" s="71"/>
      <c r="IT673" s="71"/>
      <c r="IU673" s="71"/>
      <c r="IV673" s="71"/>
      <c r="IW673" s="71"/>
      <c r="IX673" s="71"/>
      <c r="IY673" s="71"/>
      <c r="IZ673" s="71"/>
    </row>
    <row r="674" spans="1:1024" s="115" customFormat="1" ht="38.25">
      <c r="A674" s="103" t="str">
        <f t="shared" si="577"/>
        <v>1.15.3.4</v>
      </c>
      <c r="B674" s="52">
        <v>92389</v>
      </c>
      <c r="C674" s="64" t="s">
        <v>493</v>
      </c>
      <c r="D674" s="104" t="str">
        <f t="shared" si="588"/>
        <v>Joelho 45 graus, em ferro galvanizado, dn 65 (2 1/2"), conexão rosqueada, instalado em rede de alimentação para hidrante - fornecimento e instalação. Af_10/2020</v>
      </c>
      <c r="E674" s="105" t="str">
        <f>N674</f>
        <v>un</v>
      </c>
      <c r="F674" s="55" t="s">
        <v>471</v>
      </c>
      <c r="G674" s="55">
        <v>2</v>
      </c>
      <c r="H674" s="55">
        <f t="shared" si="578"/>
        <v>144.80000000000001</v>
      </c>
      <c r="I674" s="55">
        <f t="shared" si="579"/>
        <v>181</v>
      </c>
      <c r="J674" s="106">
        <f t="shared" si="580"/>
        <v>362</v>
      </c>
      <c r="K674" s="107">
        <f t="shared" si="581"/>
        <v>8.2826706167226198E-3</v>
      </c>
      <c r="L674" s="107">
        <f t="shared" si="582"/>
        <v>2.1916282210325894E-5</v>
      </c>
      <c r="M674" s="108">
        <v>144.80000000000001</v>
      </c>
      <c r="N674" s="109" t="s">
        <v>609</v>
      </c>
      <c r="O674" s="110" t="s">
        <v>3477</v>
      </c>
      <c r="P674" s="111"/>
      <c r="Q674" s="112"/>
      <c r="R674" s="111"/>
      <c r="S674" s="111"/>
      <c r="T674" s="113"/>
      <c r="U674" s="114">
        <f t="shared" si="583"/>
        <v>43705.710000000006</v>
      </c>
      <c r="V674" s="71">
        <f t="shared" si="561"/>
        <v>1</v>
      </c>
      <c r="W674" s="71">
        <f t="shared" si="562"/>
        <v>1</v>
      </c>
      <c r="X674" s="71">
        <f t="shared" si="563"/>
        <v>15</v>
      </c>
      <c r="Y674" s="71">
        <f t="shared" si="564"/>
        <v>3</v>
      </c>
      <c r="Z674" s="71">
        <f t="shared" si="570"/>
        <v>0</v>
      </c>
      <c r="AA674" s="71">
        <f t="shared" si="565"/>
        <v>16073620.180000015</v>
      </c>
      <c r="AB674" s="71">
        <f t="shared" si="566"/>
        <v>16073620.180000015</v>
      </c>
      <c r="AC674" s="71">
        <f t="shared" si="567"/>
        <v>20714.479999999996</v>
      </c>
      <c r="AD674" s="71">
        <f t="shared" si="568"/>
        <v>3228.15</v>
      </c>
      <c r="AE674" s="71">
        <f t="shared" si="569"/>
        <v>1833634.4700000002</v>
      </c>
      <c r="AF674" s="90" t="str">
        <f t="shared" si="584"/>
        <v>CENTRO INTEGRADO DE SAÚDE XANXERÊ</v>
      </c>
      <c r="AG674" s="90" t="str">
        <f t="shared" si="585"/>
        <v>CONSTRUÇÃO</v>
      </c>
      <c r="AH674" s="90" t="str">
        <f t="shared" si="586"/>
        <v>INSTALAÇÕES DE PREVENTIVO CONTRA INCÊNDIO</v>
      </c>
      <c r="AI674" s="90" t="str">
        <f t="shared" si="587"/>
        <v>SHP (SISTEMA HIDRAULICO PREVENTIVO)</v>
      </c>
      <c r="AJ674" s="90" t="s">
        <v>489</v>
      </c>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71"/>
      <c r="CA674" s="71"/>
      <c r="CB674" s="71"/>
      <c r="CC674" s="71"/>
      <c r="CD674" s="71"/>
      <c r="CE674" s="71"/>
      <c r="CF674" s="71"/>
      <c r="CG674" s="71"/>
      <c r="CH674" s="71"/>
      <c r="CI674" s="71"/>
      <c r="CJ674" s="71"/>
      <c r="CK674" s="71"/>
      <c r="CL674" s="71"/>
      <c r="CM674" s="71"/>
      <c r="CN674" s="71"/>
      <c r="CO674" s="71"/>
      <c r="CP674" s="71"/>
      <c r="CQ674" s="71"/>
      <c r="CR674" s="71"/>
      <c r="CS674" s="71"/>
      <c r="CT674" s="71"/>
      <c r="CU674" s="71"/>
      <c r="CV674" s="71"/>
      <c r="CW674" s="71"/>
      <c r="CX674" s="71"/>
      <c r="CY674" s="71"/>
      <c r="CZ674" s="71"/>
      <c r="DA674" s="71"/>
      <c r="DB674" s="71"/>
      <c r="DC674" s="71"/>
      <c r="DD674" s="71"/>
      <c r="DE674" s="71"/>
      <c r="DF674" s="71"/>
      <c r="DG674" s="71"/>
      <c r="DH674" s="71"/>
      <c r="DI674" s="71"/>
      <c r="DJ674" s="71"/>
      <c r="DK674" s="71"/>
      <c r="DL674" s="71"/>
      <c r="DM674" s="71"/>
      <c r="DN674" s="71"/>
      <c r="DO674" s="71"/>
      <c r="DP674" s="71"/>
      <c r="DQ674" s="71"/>
      <c r="DR674" s="71"/>
      <c r="DS674" s="71"/>
      <c r="DT674" s="71"/>
      <c r="DU674" s="71"/>
      <c r="DV674" s="71"/>
      <c r="DW674" s="71"/>
      <c r="DX674" s="71"/>
      <c r="DY674" s="71"/>
      <c r="DZ674" s="71"/>
      <c r="EA674" s="71"/>
      <c r="EB674" s="71"/>
      <c r="EC674" s="71"/>
      <c r="ED674" s="71"/>
      <c r="EE674" s="71"/>
      <c r="EF674" s="71"/>
      <c r="EG674" s="71"/>
      <c r="EH674" s="71"/>
      <c r="EI674" s="71"/>
      <c r="EJ674" s="71"/>
      <c r="EK674" s="71"/>
      <c r="EL674" s="71"/>
      <c r="EM674" s="71"/>
      <c r="EN674" s="71"/>
      <c r="EO674" s="71"/>
      <c r="EP674" s="71"/>
      <c r="EQ674" s="71"/>
      <c r="ER674" s="71"/>
      <c r="ES674" s="71"/>
      <c r="ET674" s="71"/>
      <c r="EU674" s="71"/>
      <c r="EV674" s="71"/>
      <c r="EW674" s="71"/>
      <c r="EX674" s="71"/>
      <c r="EY674" s="71"/>
      <c r="EZ674" s="71"/>
      <c r="FA674" s="71"/>
      <c r="FB674" s="71"/>
      <c r="FC674" s="71"/>
      <c r="FD674" s="71"/>
      <c r="FE674" s="71"/>
      <c r="FF674" s="71"/>
      <c r="FG674" s="71"/>
      <c r="FH674" s="71"/>
      <c r="FI674" s="71"/>
      <c r="FJ674" s="71"/>
      <c r="FK674" s="71"/>
      <c r="FL674" s="71"/>
      <c r="FM674" s="71"/>
      <c r="FN674" s="71"/>
      <c r="FO674" s="71"/>
      <c r="FP674" s="71"/>
      <c r="FQ674" s="71"/>
      <c r="FR674" s="71"/>
      <c r="FS674" s="71"/>
      <c r="FT674" s="71"/>
      <c r="FU674" s="71"/>
      <c r="FV674" s="71"/>
      <c r="FW674" s="71"/>
      <c r="FX674" s="71"/>
      <c r="FY674" s="71"/>
      <c r="FZ674" s="71"/>
      <c r="GA674" s="71"/>
      <c r="GB674" s="71"/>
      <c r="GC674" s="71"/>
      <c r="GD674" s="71"/>
      <c r="GE674" s="71"/>
      <c r="GF674" s="71"/>
      <c r="GG674" s="71"/>
      <c r="GH674" s="71"/>
      <c r="GI674" s="71"/>
      <c r="GJ674" s="71"/>
      <c r="GK674" s="71"/>
      <c r="GL674" s="71"/>
      <c r="GM674" s="71"/>
      <c r="GN674" s="71"/>
      <c r="GO674" s="71"/>
      <c r="GP674" s="71"/>
      <c r="GQ674" s="71"/>
      <c r="GR674" s="71"/>
      <c r="GS674" s="71"/>
      <c r="GT674" s="71"/>
      <c r="GU674" s="71"/>
      <c r="GV674" s="71"/>
      <c r="GW674" s="71"/>
      <c r="GX674" s="71"/>
      <c r="GY674" s="71"/>
      <c r="GZ674" s="71"/>
      <c r="HA674" s="71"/>
      <c r="HB674" s="71"/>
      <c r="HC674" s="71"/>
      <c r="HD674" s="71"/>
      <c r="HE674" s="71"/>
      <c r="HF674" s="71"/>
      <c r="HG674" s="71"/>
      <c r="HH674" s="71"/>
      <c r="HI674" s="71"/>
      <c r="HJ674" s="71"/>
      <c r="HK674" s="71"/>
      <c r="HL674" s="71"/>
      <c r="HM674" s="71"/>
      <c r="HN674" s="71"/>
      <c r="HO674" s="71"/>
      <c r="HP674" s="71"/>
      <c r="HQ674" s="71"/>
      <c r="HR674" s="71"/>
      <c r="HS674" s="71"/>
      <c r="HT674" s="71"/>
      <c r="HU674" s="71"/>
      <c r="HV674" s="71"/>
      <c r="HW674" s="71"/>
      <c r="HX674" s="71"/>
      <c r="HY674" s="71"/>
      <c r="HZ674" s="71"/>
      <c r="IA674" s="71"/>
      <c r="IB674" s="71"/>
      <c r="IC674" s="71"/>
      <c r="ID674" s="71"/>
      <c r="IE674" s="71"/>
      <c r="IF674" s="71"/>
      <c r="IG674" s="71"/>
      <c r="IH674" s="71"/>
      <c r="II674" s="71"/>
      <c r="IJ674" s="71"/>
      <c r="IK674" s="71"/>
      <c r="IL674" s="71"/>
      <c r="IM674" s="71"/>
      <c r="IN674" s="71"/>
      <c r="IO674" s="71"/>
      <c r="IP674" s="71"/>
      <c r="IQ674" s="71"/>
      <c r="IR674" s="71"/>
      <c r="IS674" s="71"/>
      <c r="IT674" s="71"/>
      <c r="IU674" s="71"/>
      <c r="IV674" s="71"/>
      <c r="IW674" s="71"/>
      <c r="IX674" s="71"/>
      <c r="IY674" s="71"/>
      <c r="IZ674" s="71"/>
    </row>
    <row r="675" spans="1:1024" s="115" customFormat="1" ht="38.25">
      <c r="A675" s="103" t="str">
        <f t="shared" si="577"/>
        <v>1.15.3.5</v>
      </c>
      <c r="B675" s="52">
        <v>92336</v>
      </c>
      <c r="C675" s="64" t="s">
        <v>493</v>
      </c>
      <c r="D675" s="104" t="str">
        <f t="shared" si="588"/>
        <v>Tubo de aço galvanizado com costura, classe média, conexão ranhurada, dn 65 (2 1/2"), instalado em prumadas - fornecimento e instalação. Af_10/2020</v>
      </c>
      <c r="E675" s="105" t="s">
        <v>609</v>
      </c>
      <c r="F675" s="55" t="s">
        <v>471</v>
      </c>
      <c r="G675" s="55">
        <v>112.76</v>
      </c>
      <c r="H675" s="55">
        <f t="shared" si="578"/>
        <v>142.22999999999999</v>
      </c>
      <c r="I675" s="55">
        <f t="shared" si="579"/>
        <v>177.78</v>
      </c>
      <c r="J675" s="106">
        <f t="shared" si="580"/>
        <v>20046.47</v>
      </c>
      <c r="K675" s="107">
        <f t="shared" si="581"/>
        <v>0.45866935922102625</v>
      </c>
      <c r="L675" s="107">
        <f t="shared" si="582"/>
        <v>1.213657717792353E-3</v>
      </c>
      <c r="M675" s="108">
        <v>142.22999999999999</v>
      </c>
      <c r="N675" s="109" t="s">
        <v>657</v>
      </c>
      <c r="O675" s="110" t="s">
        <v>3479</v>
      </c>
      <c r="P675" s="111"/>
      <c r="Q675" s="112"/>
      <c r="R675" s="111"/>
      <c r="S675" s="111"/>
      <c r="T675" s="113"/>
      <c r="U675" s="114">
        <f t="shared" si="583"/>
        <v>43705.710000000006</v>
      </c>
      <c r="V675" s="71">
        <f t="shared" si="561"/>
        <v>1</v>
      </c>
      <c r="W675" s="71">
        <f t="shared" si="562"/>
        <v>1</v>
      </c>
      <c r="X675" s="71">
        <f t="shared" si="563"/>
        <v>15</v>
      </c>
      <c r="Y675" s="71">
        <f t="shared" si="564"/>
        <v>3</v>
      </c>
      <c r="Z675" s="71">
        <f t="shared" si="570"/>
        <v>0</v>
      </c>
      <c r="AA675" s="71">
        <f t="shared" si="565"/>
        <v>16093666.650000015</v>
      </c>
      <c r="AB675" s="71">
        <f t="shared" si="566"/>
        <v>16093666.650000015</v>
      </c>
      <c r="AC675" s="71">
        <f t="shared" si="567"/>
        <v>40760.949999999997</v>
      </c>
      <c r="AD675" s="71">
        <f t="shared" si="568"/>
        <v>23274.620000000003</v>
      </c>
      <c r="AE675" s="71">
        <f t="shared" si="569"/>
        <v>1853680.9400000002</v>
      </c>
      <c r="AF675" s="90" t="str">
        <f t="shared" si="584"/>
        <v>CENTRO INTEGRADO DE SAÚDE XANXERÊ</v>
      </c>
      <c r="AG675" s="90" t="str">
        <f t="shared" si="585"/>
        <v>CONSTRUÇÃO</v>
      </c>
      <c r="AH675" s="90" t="str">
        <f t="shared" si="586"/>
        <v>INSTALAÇÕES DE PREVENTIVO CONTRA INCÊNDIO</v>
      </c>
      <c r="AI675" s="90" t="str">
        <f t="shared" si="587"/>
        <v>SHP (SISTEMA HIDRAULICO PREVENTIVO)</v>
      </c>
      <c r="AJ675" s="90" t="s">
        <v>489</v>
      </c>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71"/>
      <c r="CA675" s="71"/>
      <c r="CB675" s="71"/>
      <c r="CC675" s="71"/>
      <c r="CD675" s="71"/>
      <c r="CE675" s="71"/>
      <c r="CF675" s="71"/>
      <c r="CG675" s="71"/>
      <c r="CH675" s="71"/>
      <c r="CI675" s="71"/>
      <c r="CJ675" s="71"/>
      <c r="CK675" s="71"/>
      <c r="CL675" s="71"/>
      <c r="CM675" s="71"/>
      <c r="CN675" s="71"/>
      <c r="CO675" s="71"/>
      <c r="CP675" s="71"/>
      <c r="CQ675" s="71"/>
      <c r="CR675" s="71"/>
      <c r="CS675" s="71"/>
      <c r="CT675" s="71"/>
      <c r="CU675" s="71"/>
      <c r="CV675" s="71"/>
      <c r="CW675" s="71"/>
      <c r="CX675" s="71"/>
      <c r="CY675" s="71"/>
      <c r="CZ675" s="71"/>
      <c r="DA675" s="71"/>
      <c r="DB675" s="71"/>
      <c r="DC675" s="71"/>
      <c r="DD675" s="71"/>
      <c r="DE675" s="71"/>
      <c r="DF675" s="71"/>
      <c r="DG675" s="71"/>
      <c r="DH675" s="71"/>
      <c r="DI675" s="71"/>
      <c r="DJ675" s="71"/>
      <c r="DK675" s="71"/>
      <c r="DL675" s="71"/>
      <c r="DM675" s="71"/>
      <c r="DN675" s="71"/>
      <c r="DO675" s="71"/>
      <c r="DP675" s="71"/>
      <c r="DQ675" s="71"/>
      <c r="DR675" s="71"/>
      <c r="DS675" s="71"/>
      <c r="DT675" s="71"/>
      <c r="DU675" s="71"/>
      <c r="DV675" s="71"/>
      <c r="DW675" s="71"/>
      <c r="DX675" s="71"/>
      <c r="DY675" s="71"/>
      <c r="DZ675" s="71"/>
      <c r="EA675" s="71"/>
      <c r="EB675" s="71"/>
      <c r="EC675" s="71"/>
      <c r="ED675" s="71"/>
      <c r="EE675" s="71"/>
      <c r="EF675" s="71"/>
      <c r="EG675" s="71"/>
      <c r="EH675" s="71"/>
      <c r="EI675" s="71"/>
      <c r="EJ675" s="71"/>
      <c r="EK675" s="71"/>
      <c r="EL675" s="71"/>
      <c r="EM675" s="71"/>
      <c r="EN675" s="71"/>
      <c r="EO675" s="71"/>
      <c r="EP675" s="71"/>
      <c r="EQ675" s="71"/>
      <c r="ER675" s="71"/>
      <c r="ES675" s="71"/>
      <c r="ET675" s="71"/>
      <c r="EU675" s="71"/>
      <c r="EV675" s="71"/>
      <c r="EW675" s="71"/>
      <c r="EX675" s="71"/>
      <c r="EY675" s="71"/>
      <c r="EZ675" s="71"/>
      <c r="FA675" s="71"/>
      <c r="FB675" s="71"/>
      <c r="FC675" s="71"/>
      <c r="FD675" s="71"/>
      <c r="FE675" s="71"/>
      <c r="FF675" s="71"/>
      <c r="FG675" s="71"/>
      <c r="FH675" s="71"/>
      <c r="FI675" s="71"/>
      <c r="FJ675" s="71"/>
      <c r="FK675" s="71"/>
      <c r="FL675" s="71"/>
      <c r="FM675" s="71"/>
      <c r="FN675" s="71"/>
      <c r="FO675" s="71"/>
      <c r="FP675" s="71"/>
      <c r="FQ675" s="71"/>
      <c r="FR675" s="71"/>
      <c r="FS675" s="71"/>
      <c r="FT675" s="71"/>
      <c r="FU675" s="71"/>
      <c r="FV675" s="71"/>
      <c r="FW675" s="71"/>
      <c r="FX675" s="71"/>
      <c r="FY675" s="71"/>
      <c r="FZ675" s="71"/>
      <c r="GA675" s="71"/>
      <c r="GB675" s="71"/>
      <c r="GC675" s="71"/>
      <c r="GD675" s="71"/>
      <c r="GE675" s="71"/>
      <c r="GF675" s="71"/>
      <c r="GG675" s="71"/>
      <c r="GH675" s="71"/>
      <c r="GI675" s="71"/>
      <c r="GJ675" s="71"/>
      <c r="GK675" s="71"/>
      <c r="GL675" s="71"/>
      <c r="GM675" s="71"/>
      <c r="GN675" s="71"/>
      <c r="GO675" s="71"/>
      <c r="GP675" s="71"/>
      <c r="GQ675" s="71"/>
      <c r="GR675" s="71"/>
      <c r="GS675" s="71"/>
      <c r="GT675" s="71"/>
      <c r="GU675" s="71"/>
      <c r="GV675" s="71"/>
      <c r="GW675" s="71"/>
      <c r="GX675" s="71"/>
      <c r="GY675" s="71"/>
      <c r="GZ675" s="71"/>
      <c r="HA675" s="71"/>
      <c r="HB675" s="71"/>
      <c r="HC675" s="71"/>
      <c r="HD675" s="71"/>
      <c r="HE675" s="71"/>
      <c r="HF675" s="71"/>
      <c r="HG675" s="71"/>
      <c r="HH675" s="71"/>
      <c r="HI675" s="71"/>
      <c r="HJ675" s="71"/>
      <c r="HK675" s="71"/>
      <c r="HL675" s="71"/>
      <c r="HM675" s="71"/>
      <c r="HN675" s="71"/>
      <c r="HO675" s="71"/>
      <c r="HP675" s="71"/>
      <c r="HQ675" s="71"/>
      <c r="HR675" s="71"/>
      <c r="HS675" s="71"/>
      <c r="HT675" s="71"/>
      <c r="HU675" s="71"/>
      <c r="HV675" s="71"/>
      <c r="HW675" s="71"/>
      <c r="HX675" s="71"/>
      <c r="HY675" s="71"/>
      <c r="HZ675" s="71"/>
      <c r="IA675" s="71"/>
      <c r="IB675" s="71"/>
      <c r="IC675" s="71"/>
      <c r="ID675" s="71"/>
      <c r="IE675" s="71"/>
      <c r="IF675" s="71"/>
      <c r="IG675" s="71"/>
      <c r="IH675" s="71"/>
      <c r="II675" s="71"/>
      <c r="IJ675" s="71"/>
      <c r="IK675" s="71"/>
      <c r="IL675" s="71"/>
      <c r="IM675" s="71"/>
      <c r="IN675" s="71"/>
      <c r="IO675" s="71"/>
      <c r="IP675" s="71"/>
      <c r="IQ675" s="71"/>
      <c r="IR675" s="71"/>
      <c r="IS675" s="71"/>
      <c r="IT675" s="71"/>
      <c r="IU675" s="71"/>
      <c r="IV675" s="71"/>
      <c r="IW675" s="71"/>
      <c r="IX675" s="71"/>
      <c r="IY675" s="71"/>
      <c r="IZ675" s="71"/>
    </row>
    <row r="676" spans="1:1024" s="115" customFormat="1" ht="25.5">
      <c r="A676" s="103" t="str">
        <f t="shared" si="577"/>
        <v>1.15.3.6</v>
      </c>
      <c r="B676" s="52">
        <v>92642</v>
      </c>
      <c r="C676" s="64" t="s">
        <v>493</v>
      </c>
      <c r="D676" s="104" t="str">
        <f t="shared" si="588"/>
        <v>Tê, em ferro galvanizado, conexão rosqueada, dn 65 (2 1/2"), instalado em rede de alimentação para hidrante - fornecimento e instalação. Af_10/2020</v>
      </c>
      <c r="E676" s="105" t="str">
        <f>N676</f>
        <v>un</v>
      </c>
      <c r="F676" s="55" t="s">
        <v>471</v>
      </c>
      <c r="G676" s="55">
        <v>7</v>
      </c>
      <c r="H676" s="55">
        <f t="shared" si="578"/>
        <v>185.21</v>
      </c>
      <c r="I676" s="55">
        <f t="shared" si="579"/>
        <v>231.51</v>
      </c>
      <c r="J676" s="106">
        <f t="shared" si="580"/>
        <v>1620.57</v>
      </c>
      <c r="K676" s="107">
        <f t="shared" si="581"/>
        <v>3.7079136799287774E-2</v>
      </c>
      <c r="L676" s="107">
        <f t="shared" si="582"/>
        <v>9.8112899065159762E-5</v>
      </c>
      <c r="M676" s="108">
        <v>185.21</v>
      </c>
      <c r="N676" s="109" t="s">
        <v>609</v>
      </c>
      <c r="O676" s="110" t="s">
        <v>3481</v>
      </c>
      <c r="P676" s="111"/>
      <c r="Q676" s="112"/>
      <c r="R676" s="111"/>
      <c r="S676" s="111"/>
      <c r="T676" s="113"/>
      <c r="U676" s="114">
        <f t="shared" si="583"/>
        <v>43705.710000000006</v>
      </c>
      <c r="V676" s="71">
        <f t="shared" si="561"/>
        <v>1</v>
      </c>
      <c r="W676" s="71">
        <f t="shared" si="562"/>
        <v>1</v>
      </c>
      <c r="X676" s="71">
        <f t="shared" si="563"/>
        <v>15</v>
      </c>
      <c r="Y676" s="71">
        <f t="shared" si="564"/>
        <v>3</v>
      </c>
      <c r="Z676" s="71">
        <f t="shared" si="570"/>
        <v>0</v>
      </c>
      <c r="AA676" s="71">
        <f t="shared" si="565"/>
        <v>16095287.220000016</v>
      </c>
      <c r="AB676" s="71">
        <f t="shared" si="566"/>
        <v>16095287.220000016</v>
      </c>
      <c r="AC676" s="71">
        <f t="shared" si="567"/>
        <v>42381.52</v>
      </c>
      <c r="AD676" s="71">
        <f t="shared" si="568"/>
        <v>24895.190000000002</v>
      </c>
      <c r="AE676" s="71">
        <f t="shared" si="569"/>
        <v>1855301.5100000002</v>
      </c>
      <c r="AF676" s="90" t="str">
        <f t="shared" si="584"/>
        <v>CENTRO INTEGRADO DE SAÚDE XANXERÊ</v>
      </c>
      <c r="AG676" s="90" t="str">
        <f t="shared" si="585"/>
        <v>CONSTRUÇÃO</v>
      </c>
      <c r="AH676" s="90" t="str">
        <f t="shared" si="586"/>
        <v>INSTALAÇÕES DE PREVENTIVO CONTRA INCÊNDIO</v>
      </c>
      <c r="AI676" s="90" t="str">
        <f t="shared" si="587"/>
        <v>SHP (SISTEMA HIDRAULICO PREVENTIVO)</v>
      </c>
      <c r="AJ676" s="90" t="s">
        <v>489</v>
      </c>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71"/>
      <c r="CA676" s="71"/>
      <c r="CB676" s="71"/>
      <c r="CC676" s="71"/>
      <c r="CD676" s="71"/>
      <c r="CE676" s="71"/>
      <c r="CF676" s="71"/>
      <c r="CG676" s="71"/>
      <c r="CH676" s="71"/>
      <c r="CI676" s="71"/>
      <c r="CJ676" s="71"/>
      <c r="CK676" s="71"/>
      <c r="CL676" s="71"/>
      <c r="CM676" s="71"/>
      <c r="CN676" s="71"/>
      <c r="CO676" s="71"/>
      <c r="CP676" s="71"/>
      <c r="CQ676" s="71"/>
      <c r="CR676" s="71"/>
      <c r="CS676" s="71"/>
      <c r="CT676" s="71"/>
      <c r="CU676" s="71"/>
      <c r="CV676" s="71"/>
      <c r="CW676" s="71"/>
      <c r="CX676" s="71"/>
      <c r="CY676" s="71"/>
      <c r="CZ676" s="71"/>
      <c r="DA676" s="71"/>
      <c r="DB676" s="71"/>
      <c r="DC676" s="71"/>
      <c r="DD676" s="71"/>
      <c r="DE676" s="71"/>
      <c r="DF676" s="71"/>
      <c r="DG676" s="71"/>
      <c r="DH676" s="71"/>
      <c r="DI676" s="71"/>
      <c r="DJ676" s="71"/>
      <c r="DK676" s="71"/>
      <c r="DL676" s="71"/>
      <c r="DM676" s="71"/>
      <c r="DN676" s="71"/>
      <c r="DO676" s="71"/>
      <c r="DP676" s="71"/>
      <c r="DQ676" s="71"/>
      <c r="DR676" s="71"/>
      <c r="DS676" s="71"/>
      <c r="DT676" s="71"/>
      <c r="DU676" s="71"/>
      <c r="DV676" s="71"/>
      <c r="DW676" s="71"/>
      <c r="DX676" s="71"/>
      <c r="DY676" s="71"/>
      <c r="DZ676" s="71"/>
      <c r="EA676" s="71"/>
      <c r="EB676" s="71"/>
      <c r="EC676" s="71"/>
      <c r="ED676" s="71"/>
      <c r="EE676" s="71"/>
      <c r="EF676" s="71"/>
      <c r="EG676" s="71"/>
      <c r="EH676" s="71"/>
      <c r="EI676" s="71"/>
      <c r="EJ676" s="71"/>
      <c r="EK676" s="71"/>
      <c r="EL676" s="71"/>
      <c r="EM676" s="71"/>
      <c r="EN676" s="71"/>
      <c r="EO676" s="71"/>
      <c r="EP676" s="71"/>
      <c r="EQ676" s="71"/>
      <c r="ER676" s="71"/>
      <c r="ES676" s="71"/>
      <c r="ET676" s="71"/>
      <c r="EU676" s="71"/>
      <c r="EV676" s="71"/>
      <c r="EW676" s="71"/>
      <c r="EX676" s="71"/>
      <c r="EY676" s="71"/>
      <c r="EZ676" s="71"/>
      <c r="FA676" s="71"/>
      <c r="FB676" s="71"/>
      <c r="FC676" s="71"/>
      <c r="FD676" s="71"/>
      <c r="FE676" s="71"/>
      <c r="FF676" s="71"/>
      <c r="FG676" s="71"/>
      <c r="FH676" s="71"/>
      <c r="FI676" s="71"/>
      <c r="FJ676" s="71"/>
      <c r="FK676" s="71"/>
      <c r="FL676" s="71"/>
      <c r="FM676" s="71"/>
      <c r="FN676" s="71"/>
      <c r="FO676" s="71"/>
      <c r="FP676" s="71"/>
      <c r="FQ676" s="71"/>
      <c r="FR676" s="71"/>
      <c r="FS676" s="71"/>
      <c r="FT676" s="71"/>
      <c r="FU676" s="71"/>
      <c r="FV676" s="71"/>
      <c r="FW676" s="71"/>
      <c r="FX676" s="71"/>
      <c r="FY676" s="71"/>
      <c r="FZ676" s="71"/>
      <c r="GA676" s="71"/>
      <c r="GB676" s="71"/>
      <c r="GC676" s="71"/>
      <c r="GD676" s="71"/>
      <c r="GE676" s="71"/>
      <c r="GF676" s="71"/>
      <c r="GG676" s="71"/>
      <c r="GH676" s="71"/>
      <c r="GI676" s="71"/>
      <c r="GJ676" s="71"/>
      <c r="GK676" s="71"/>
      <c r="GL676" s="71"/>
      <c r="GM676" s="71"/>
      <c r="GN676" s="71"/>
      <c r="GO676" s="71"/>
      <c r="GP676" s="71"/>
      <c r="GQ676" s="71"/>
      <c r="GR676" s="71"/>
      <c r="GS676" s="71"/>
      <c r="GT676" s="71"/>
      <c r="GU676" s="71"/>
      <c r="GV676" s="71"/>
      <c r="GW676" s="71"/>
      <c r="GX676" s="71"/>
      <c r="GY676" s="71"/>
      <c r="GZ676" s="71"/>
      <c r="HA676" s="71"/>
      <c r="HB676" s="71"/>
      <c r="HC676" s="71"/>
      <c r="HD676" s="71"/>
      <c r="HE676" s="71"/>
      <c r="HF676" s="71"/>
      <c r="HG676" s="71"/>
      <c r="HH676" s="71"/>
      <c r="HI676" s="71"/>
      <c r="HJ676" s="71"/>
      <c r="HK676" s="71"/>
      <c r="HL676" s="71"/>
      <c r="HM676" s="71"/>
      <c r="HN676" s="71"/>
      <c r="HO676" s="71"/>
      <c r="HP676" s="71"/>
      <c r="HQ676" s="71"/>
      <c r="HR676" s="71"/>
      <c r="HS676" s="71"/>
      <c r="HT676" s="71"/>
      <c r="HU676" s="71"/>
      <c r="HV676" s="71"/>
      <c r="HW676" s="71"/>
      <c r="HX676" s="71"/>
      <c r="HY676" s="71"/>
      <c r="HZ676" s="71"/>
      <c r="IA676" s="71"/>
      <c r="IB676" s="71"/>
      <c r="IC676" s="71"/>
      <c r="ID676" s="71"/>
      <c r="IE676" s="71"/>
      <c r="IF676" s="71"/>
      <c r="IG676" s="71"/>
      <c r="IH676" s="71"/>
      <c r="II676" s="71"/>
      <c r="IJ676" s="71"/>
      <c r="IK676" s="71"/>
      <c r="IL676" s="71"/>
      <c r="IM676" s="71"/>
      <c r="IN676" s="71"/>
      <c r="IO676" s="71"/>
      <c r="IP676" s="71"/>
      <c r="IQ676" s="71"/>
      <c r="IR676" s="71"/>
      <c r="IS676" s="71"/>
      <c r="IT676" s="71"/>
      <c r="IU676" s="71"/>
      <c r="IV676" s="71"/>
      <c r="IW676" s="71"/>
      <c r="IX676" s="71"/>
      <c r="IY676" s="71"/>
      <c r="IZ676" s="71"/>
    </row>
    <row r="677" spans="1:1024" s="115" customFormat="1" ht="38.25">
      <c r="A677" s="103" t="str">
        <f t="shared" si="577"/>
        <v>1.15.3.7</v>
      </c>
      <c r="B677" s="52">
        <v>94713</v>
      </c>
      <c r="C677" s="64" t="s">
        <v>493</v>
      </c>
      <c r="D677" s="104" t="str">
        <f t="shared" si="588"/>
        <v>Adaptador com flanges livres, pvc, soldável, dn 75 mm x 2 1/2 , instalado em reservação de água de edificação que possua reservatório de fibra/fibrocimento   fornecimento e instalação. Af_06/2016</v>
      </c>
      <c r="E677" s="105" t="s">
        <v>609</v>
      </c>
      <c r="F677" s="55" t="s">
        <v>471</v>
      </c>
      <c r="G677" s="55">
        <v>1</v>
      </c>
      <c r="H677" s="55">
        <f t="shared" si="578"/>
        <v>226.22</v>
      </c>
      <c r="I677" s="55">
        <f t="shared" si="579"/>
        <v>282.77</v>
      </c>
      <c r="J677" s="106">
        <f t="shared" si="580"/>
        <v>282.77</v>
      </c>
      <c r="K677" s="107">
        <f t="shared" si="581"/>
        <v>6.4698640063277756E-3</v>
      </c>
      <c r="L677" s="107">
        <f t="shared" si="582"/>
        <v>1.7119522432634954E-5</v>
      </c>
      <c r="M677" s="108">
        <v>226.22</v>
      </c>
      <c r="N677" s="109" t="s">
        <v>609</v>
      </c>
      <c r="O677" s="110" t="s">
        <v>3483</v>
      </c>
      <c r="P677" s="111"/>
      <c r="Q677" s="112"/>
      <c r="R677" s="111"/>
      <c r="S677" s="111"/>
      <c r="T677" s="113"/>
      <c r="U677" s="114">
        <f t="shared" si="583"/>
        <v>43705.710000000006</v>
      </c>
      <c r="V677" s="71">
        <f t="shared" si="561"/>
        <v>1</v>
      </c>
      <c r="W677" s="71">
        <f t="shared" si="562"/>
        <v>1</v>
      </c>
      <c r="X677" s="71">
        <f t="shared" si="563"/>
        <v>15</v>
      </c>
      <c r="Y677" s="71">
        <f t="shared" si="564"/>
        <v>3</v>
      </c>
      <c r="Z677" s="71">
        <f t="shared" si="570"/>
        <v>0</v>
      </c>
      <c r="AA677" s="71">
        <f t="shared" si="565"/>
        <v>16095569.990000015</v>
      </c>
      <c r="AB677" s="71">
        <f t="shared" si="566"/>
        <v>16095569.990000015</v>
      </c>
      <c r="AC677" s="71">
        <f t="shared" si="567"/>
        <v>42664.289999999994</v>
      </c>
      <c r="AD677" s="71">
        <f t="shared" si="568"/>
        <v>25177.960000000003</v>
      </c>
      <c r="AE677" s="71">
        <f t="shared" si="569"/>
        <v>1855584.2800000003</v>
      </c>
      <c r="AF677" s="90" t="str">
        <f t="shared" si="584"/>
        <v>CENTRO INTEGRADO DE SAÚDE XANXERÊ</v>
      </c>
      <c r="AG677" s="90" t="str">
        <f t="shared" si="585"/>
        <v>CONSTRUÇÃO</v>
      </c>
      <c r="AH677" s="90" t="str">
        <f t="shared" si="586"/>
        <v>INSTALAÇÕES DE PREVENTIVO CONTRA INCÊNDIO</v>
      </c>
      <c r="AI677" s="90" t="str">
        <f t="shared" si="587"/>
        <v>SHP (SISTEMA HIDRAULICO PREVENTIVO)</v>
      </c>
      <c r="AJ677" s="90" t="s">
        <v>489</v>
      </c>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71"/>
      <c r="CA677" s="71"/>
      <c r="CB677" s="71"/>
      <c r="CC677" s="71"/>
      <c r="CD677" s="71"/>
      <c r="CE677" s="71"/>
      <c r="CF677" s="71"/>
      <c r="CG677" s="71"/>
      <c r="CH677" s="71"/>
      <c r="CI677" s="71"/>
      <c r="CJ677" s="71"/>
      <c r="CK677" s="71"/>
      <c r="CL677" s="71"/>
      <c r="CM677" s="71"/>
      <c r="CN677" s="71"/>
      <c r="CO677" s="71"/>
      <c r="CP677" s="71"/>
      <c r="CQ677" s="71"/>
      <c r="CR677" s="71"/>
      <c r="CS677" s="71"/>
      <c r="CT677" s="71"/>
      <c r="CU677" s="71"/>
      <c r="CV677" s="71"/>
      <c r="CW677" s="71"/>
      <c r="CX677" s="71"/>
      <c r="CY677" s="71"/>
      <c r="CZ677" s="71"/>
      <c r="DA677" s="71"/>
      <c r="DB677" s="71"/>
      <c r="DC677" s="71"/>
      <c r="DD677" s="71"/>
      <c r="DE677" s="71"/>
      <c r="DF677" s="71"/>
      <c r="DG677" s="71"/>
      <c r="DH677" s="71"/>
      <c r="DI677" s="71"/>
      <c r="DJ677" s="71"/>
      <c r="DK677" s="71"/>
      <c r="DL677" s="71"/>
      <c r="DM677" s="71"/>
      <c r="DN677" s="71"/>
      <c r="DO677" s="71"/>
      <c r="DP677" s="71"/>
      <c r="DQ677" s="71"/>
      <c r="DR677" s="71"/>
      <c r="DS677" s="71"/>
      <c r="DT677" s="71"/>
      <c r="DU677" s="71"/>
      <c r="DV677" s="71"/>
      <c r="DW677" s="71"/>
      <c r="DX677" s="71"/>
      <c r="DY677" s="71"/>
      <c r="DZ677" s="71"/>
      <c r="EA677" s="71"/>
      <c r="EB677" s="71"/>
      <c r="EC677" s="71"/>
      <c r="ED677" s="71"/>
      <c r="EE677" s="71"/>
      <c r="EF677" s="71"/>
      <c r="EG677" s="71"/>
      <c r="EH677" s="71"/>
      <c r="EI677" s="71"/>
      <c r="EJ677" s="71"/>
      <c r="EK677" s="71"/>
      <c r="EL677" s="71"/>
      <c r="EM677" s="71"/>
      <c r="EN677" s="71"/>
      <c r="EO677" s="71"/>
      <c r="EP677" s="71"/>
      <c r="EQ677" s="71"/>
      <c r="ER677" s="71"/>
      <c r="ES677" s="71"/>
      <c r="ET677" s="71"/>
      <c r="EU677" s="71"/>
      <c r="EV677" s="71"/>
      <c r="EW677" s="71"/>
      <c r="EX677" s="71"/>
      <c r="EY677" s="71"/>
      <c r="EZ677" s="71"/>
      <c r="FA677" s="71"/>
      <c r="FB677" s="71"/>
      <c r="FC677" s="71"/>
      <c r="FD677" s="71"/>
      <c r="FE677" s="71"/>
      <c r="FF677" s="71"/>
      <c r="FG677" s="71"/>
      <c r="FH677" s="71"/>
      <c r="FI677" s="71"/>
      <c r="FJ677" s="71"/>
      <c r="FK677" s="71"/>
      <c r="FL677" s="71"/>
      <c r="FM677" s="71"/>
      <c r="FN677" s="71"/>
      <c r="FO677" s="71"/>
      <c r="FP677" s="71"/>
      <c r="FQ677" s="71"/>
      <c r="FR677" s="71"/>
      <c r="FS677" s="71"/>
      <c r="FT677" s="71"/>
      <c r="FU677" s="71"/>
      <c r="FV677" s="71"/>
      <c r="FW677" s="71"/>
      <c r="FX677" s="71"/>
      <c r="FY677" s="71"/>
      <c r="FZ677" s="71"/>
      <c r="GA677" s="71"/>
      <c r="GB677" s="71"/>
      <c r="GC677" s="71"/>
      <c r="GD677" s="71"/>
      <c r="GE677" s="71"/>
      <c r="GF677" s="71"/>
      <c r="GG677" s="71"/>
      <c r="GH677" s="71"/>
      <c r="GI677" s="71"/>
      <c r="GJ677" s="71"/>
      <c r="GK677" s="71"/>
      <c r="GL677" s="71"/>
      <c r="GM677" s="71"/>
      <c r="GN677" s="71"/>
      <c r="GO677" s="71"/>
      <c r="GP677" s="71"/>
      <c r="GQ677" s="71"/>
      <c r="GR677" s="71"/>
      <c r="GS677" s="71"/>
      <c r="GT677" s="71"/>
      <c r="GU677" s="71"/>
      <c r="GV677" s="71"/>
      <c r="GW677" s="71"/>
      <c r="GX677" s="71"/>
      <c r="GY677" s="71"/>
      <c r="GZ677" s="71"/>
      <c r="HA677" s="71"/>
      <c r="HB677" s="71"/>
      <c r="HC677" s="71"/>
      <c r="HD677" s="71"/>
      <c r="HE677" s="71"/>
      <c r="HF677" s="71"/>
      <c r="HG677" s="71"/>
      <c r="HH677" s="71"/>
      <c r="HI677" s="71"/>
      <c r="HJ677" s="71"/>
      <c r="HK677" s="71"/>
      <c r="HL677" s="71"/>
      <c r="HM677" s="71"/>
      <c r="HN677" s="71"/>
      <c r="HO677" s="71"/>
      <c r="HP677" s="71"/>
      <c r="HQ677" s="71"/>
      <c r="HR677" s="71"/>
      <c r="HS677" s="71"/>
      <c r="HT677" s="71"/>
      <c r="HU677" s="71"/>
      <c r="HV677" s="71"/>
      <c r="HW677" s="71"/>
      <c r="HX677" s="71"/>
      <c r="HY677" s="71"/>
      <c r="HZ677" s="71"/>
      <c r="IA677" s="71"/>
      <c r="IB677" s="71"/>
      <c r="IC677" s="71"/>
      <c r="ID677" s="71"/>
      <c r="IE677" s="71"/>
      <c r="IF677" s="71"/>
      <c r="IG677" s="71"/>
      <c r="IH677" s="71"/>
      <c r="II677" s="71"/>
      <c r="IJ677" s="71"/>
      <c r="IK677" s="71"/>
      <c r="IL677" s="71"/>
      <c r="IM677" s="71"/>
      <c r="IN677" s="71"/>
      <c r="IO677" s="71"/>
      <c r="IP677" s="71"/>
      <c r="IQ677" s="71"/>
      <c r="IR677" s="71"/>
      <c r="IS677" s="71"/>
      <c r="IT677" s="71"/>
      <c r="IU677" s="71"/>
      <c r="IV677" s="71"/>
      <c r="IW677" s="71"/>
      <c r="IX677" s="71"/>
      <c r="IY677" s="71"/>
      <c r="IZ677" s="71"/>
    </row>
    <row r="678" spans="1:1024" s="115" customFormat="1" ht="25.5">
      <c r="A678" s="103" t="str">
        <f t="shared" si="577"/>
        <v>1.15.3.8</v>
      </c>
      <c r="B678" s="52">
        <v>94499</v>
      </c>
      <c r="C678" s="64" t="s">
        <v>493</v>
      </c>
      <c r="D678" s="104" t="str">
        <f t="shared" si="588"/>
        <v>Registro de gaveta bruto, latão, roscável, 2 1/2" - fornecimento e instalação. Af_08/2021</v>
      </c>
      <c r="E678" s="105" t="s">
        <v>609</v>
      </c>
      <c r="F678" s="55" t="s">
        <v>471</v>
      </c>
      <c r="G678" s="55">
        <v>1</v>
      </c>
      <c r="H678" s="55">
        <f t="shared" si="578"/>
        <v>225.2</v>
      </c>
      <c r="I678" s="55">
        <f t="shared" si="579"/>
        <v>281.5</v>
      </c>
      <c r="J678" s="106">
        <f t="shared" si="580"/>
        <v>281.5</v>
      </c>
      <c r="K678" s="107">
        <f t="shared" si="581"/>
        <v>6.4408060182525343E-3</v>
      </c>
      <c r="L678" s="107">
        <f t="shared" si="582"/>
        <v>1.7042633818250661E-5</v>
      </c>
      <c r="M678" s="108">
        <v>225.2</v>
      </c>
      <c r="N678" s="109" t="s">
        <v>609</v>
      </c>
      <c r="O678" s="110" t="s">
        <v>3485</v>
      </c>
      <c r="P678" s="111"/>
      <c r="Q678" s="112"/>
      <c r="R678" s="111"/>
      <c r="S678" s="111"/>
      <c r="T678" s="113"/>
      <c r="U678" s="114">
        <f t="shared" si="583"/>
        <v>43705.710000000006</v>
      </c>
      <c r="V678" s="71">
        <f t="shared" si="561"/>
        <v>1</v>
      </c>
      <c r="W678" s="71">
        <f t="shared" si="562"/>
        <v>1</v>
      </c>
      <c r="X678" s="71">
        <f t="shared" si="563"/>
        <v>15</v>
      </c>
      <c r="Y678" s="71">
        <f t="shared" si="564"/>
        <v>3</v>
      </c>
      <c r="Z678" s="71">
        <f t="shared" si="570"/>
        <v>0</v>
      </c>
      <c r="AA678" s="71">
        <f t="shared" si="565"/>
        <v>16095851.490000015</v>
      </c>
      <c r="AB678" s="71">
        <f t="shared" si="566"/>
        <v>16095851.490000015</v>
      </c>
      <c r="AC678" s="71">
        <f t="shared" si="567"/>
        <v>42945.789999999994</v>
      </c>
      <c r="AD678" s="71">
        <f t="shared" si="568"/>
        <v>25459.460000000003</v>
      </c>
      <c r="AE678" s="71">
        <f t="shared" si="569"/>
        <v>1855865.7800000003</v>
      </c>
      <c r="AF678" s="90" t="str">
        <f t="shared" si="584"/>
        <v>CENTRO INTEGRADO DE SAÚDE XANXERÊ</v>
      </c>
      <c r="AG678" s="90" t="str">
        <f t="shared" si="585"/>
        <v>CONSTRUÇÃO</v>
      </c>
      <c r="AH678" s="90" t="str">
        <f t="shared" si="586"/>
        <v>INSTALAÇÕES DE PREVENTIVO CONTRA INCÊNDIO</v>
      </c>
      <c r="AI678" s="90" t="str">
        <f t="shared" si="587"/>
        <v>SHP (SISTEMA HIDRAULICO PREVENTIVO)</v>
      </c>
      <c r="AJ678" s="90" t="s">
        <v>489</v>
      </c>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71"/>
      <c r="CA678" s="71"/>
      <c r="CB678" s="71"/>
      <c r="CC678" s="71"/>
      <c r="CD678" s="71"/>
      <c r="CE678" s="71"/>
      <c r="CF678" s="71"/>
      <c r="CG678" s="71"/>
      <c r="CH678" s="71"/>
      <c r="CI678" s="71"/>
      <c r="CJ678" s="71"/>
      <c r="CK678" s="71"/>
      <c r="CL678" s="71"/>
      <c r="CM678" s="71"/>
      <c r="CN678" s="71"/>
      <c r="CO678" s="71"/>
      <c r="CP678" s="71"/>
      <c r="CQ678" s="71"/>
      <c r="CR678" s="71"/>
      <c r="CS678" s="71"/>
      <c r="CT678" s="71"/>
      <c r="CU678" s="71"/>
      <c r="CV678" s="71"/>
      <c r="CW678" s="71"/>
      <c r="CX678" s="71"/>
      <c r="CY678" s="71"/>
      <c r="CZ678" s="71"/>
      <c r="DA678" s="71"/>
      <c r="DB678" s="71"/>
      <c r="DC678" s="71"/>
      <c r="DD678" s="71"/>
      <c r="DE678" s="71"/>
      <c r="DF678" s="71"/>
      <c r="DG678" s="71"/>
      <c r="DH678" s="71"/>
      <c r="DI678" s="71"/>
      <c r="DJ678" s="71"/>
      <c r="DK678" s="71"/>
      <c r="DL678" s="71"/>
      <c r="DM678" s="71"/>
      <c r="DN678" s="71"/>
      <c r="DO678" s="71"/>
      <c r="DP678" s="71"/>
      <c r="DQ678" s="71"/>
      <c r="DR678" s="71"/>
      <c r="DS678" s="71"/>
      <c r="DT678" s="71"/>
      <c r="DU678" s="71"/>
      <c r="DV678" s="71"/>
      <c r="DW678" s="71"/>
      <c r="DX678" s="71"/>
      <c r="DY678" s="71"/>
      <c r="DZ678" s="71"/>
      <c r="EA678" s="71"/>
      <c r="EB678" s="71"/>
      <c r="EC678" s="71"/>
      <c r="ED678" s="71"/>
      <c r="EE678" s="71"/>
      <c r="EF678" s="71"/>
      <c r="EG678" s="71"/>
      <c r="EH678" s="71"/>
      <c r="EI678" s="71"/>
      <c r="EJ678" s="71"/>
      <c r="EK678" s="71"/>
      <c r="EL678" s="71"/>
      <c r="EM678" s="71"/>
      <c r="EN678" s="71"/>
      <c r="EO678" s="71"/>
      <c r="EP678" s="71"/>
      <c r="EQ678" s="71"/>
      <c r="ER678" s="71"/>
      <c r="ES678" s="71"/>
      <c r="ET678" s="71"/>
      <c r="EU678" s="71"/>
      <c r="EV678" s="71"/>
      <c r="EW678" s="71"/>
      <c r="EX678" s="71"/>
      <c r="EY678" s="71"/>
      <c r="EZ678" s="71"/>
      <c r="FA678" s="71"/>
      <c r="FB678" s="71"/>
      <c r="FC678" s="71"/>
      <c r="FD678" s="71"/>
      <c r="FE678" s="71"/>
      <c r="FF678" s="71"/>
      <c r="FG678" s="71"/>
      <c r="FH678" s="71"/>
      <c r="FI678" s="71"/>
      <c r="FJ678" s="71"/>
      <c r="FK678" s="71"/>
      <c r="FL678" s="71"/>
      <c r="FM678" s="71"/>
      <c r="FN678" s="71"/>
      <c r="FO678" s="71"/>
      <c r="FP678" s="71"/>
      <c r="FQ678" s="71"/>
      <c r="FR678" s="71"/>
      <c r="FS678" s="71"/>
      <c r="FT678" s="71"/>
      <c r="FU678" s="71"/>
      <c r="FV678" s="71"/>
      <c r="FW678" s="71"/>
      <c r="FX678" s="71"/>
      <c r="FY678" s="71"/>
      <c r="FZ678" s="71"/>
      <c r="GA678" s="71"/>
      <c r="GB678" s="71"/>
      <c r="GC678" s="71"/>
      <c r="GD678" s="71"/>
      <c r="GE678" s="71"/>
      <c r="GF678" s="71"/>
      <c r="GG678" s="71"/>
      <c r="GH678" s="71"/>
      <c r="GI678" s="71"/>
      <c r="GJ678" s="71"/>
      <c r="GK678" s="71"/>
      <c r="GL678" s="71"/>
      <c r="GM678" s="71"/>
      <c r="GN678" s="71"/>
      <c r="GO678" s="71"/>
      <c r="GP678" s="71"/>
      <c r="GQ678" s="71"/>
      <c r="GR678" s="71"/>
      <c r="GS678" s="71"/>
      <c r="GT678" s="71"/>
      <c r="GU678" s="71"/>
      <c r="GV678" s="71"/>
      <c r="GW678" s="71"/>
      <c r="GX678" s="71"/>
      <c r="GY678" s="71"/>
      <c r="GZ678" s="71"/>
      <c r="HA678" s="71"/>
      <c r="HB678" s="71"/>
      <c r="HC678" s="71"/>
      <c r="HD678" s="71"/>
      <c r="HE678" s="71"/>
      <c r="HF678" s="71"/>
      <c r="HG678" s="71"/>
      <c r="HH678" s="71"/>
      <c r="HI678" s="71"/>
      <c r="HJ678" s="71"/>
      <c r="HK678" s="71"/>
      <c r="HL678" s="71"/>
      <c r="HM678" s="71"/>
      <c r="HN678" s="71"/>
      <c r="HO678" s="71"/>
      <c r="HP678" s="71"/>
      <c r="HQ678" s="71"/>
      <c r="HR678" s="71"/>
      <c r="HS678" s="71"/>
      <c r="HT678" s="71"/>
      <c r="HU678" s="71"/>
      <c r="HV678" s="71"/>
      <c r="HW678" s="71"/>
      <c r="HX678" s="71"/>
      <c r="HY678" s="71"/>
      <c r="HZ678" s="71"/>
      <c r="IA678" s="71"/>
      <c r="IB678" s="71"/>
      <c r="IC678" s="71"/>
      <c r="ID678" s="71"/>
      <c r="IE678" s="71"/>
      <c r="IF678" s="71"/>
      <c r="IG678" s="71"/>
      <c r="IH678" s="71"/>
      <c r="II678" s="71"/>
      <c r="IJ678" s="71"/>
      <c r="IK678" s="71"/>
      <c r="IL678" s="71"/>
      <c r="IM678" s="71"/>
      <c r="IN678" s="71"/>
      <c r="IO678" s="71"/>
      <c r="IP678" s="71"/>
      <c r="IQ678" s="71"/>
      <c r="IR678" s="71"/>
      <c r="IS678" s="71"/>
      <c r="IT678" s="71"/>
      <c r="IU678" s="71"/>
      <c r="IV678" s="71"/>
      <c r="IW678" s="71"/>
      <c r="IX678" s="71"/>
      <c r="IY678" s="71"/>
      <c r="IZ678" s="71"/>
    </row>
    <row r="679" spans="1:1024" s="115" customFormat="1" ht="51">
      <c r="A679" s="103" t="str">
        <f t="shared" si="577"/>
        <v>1.15.3.9</v>
      </c>
      <c r="B679" s="52">
        <v>5665</v>
      </c>
      <c r="C679" s="68" t="s">
        <v>491</v>
      </c>
      <c r="D679" s="104" t="str">
        <f t="shared" si="588"/>
        <v>Abrigo para hidrante, 90x60x17cm, com registro globo angular 45 graus 2 1/2", adaptador storz 2 1/2", duas mangueiras tipo 2 de incêndio 15m, redução 2 1/2 x 1 1/2" e esguicho tipo agulheta 1 1/2" - 13 mm.   - fornecimento e instalação</v>
      </c>
      <c r="E679" s="105" t="str">
        <f>N679</f>
        <v>un</v>
      </c>
      <c r="F679" s="55" t="s">
        <v>471</v>
      </c>
      <c r="G679" s="55">
        <v>7</v>
      </c>
      <c r="H679" s="55">
        <f t="shared" si="578"/>
        <v>1553.1</v>
      </c>
      <c r="I679" s="55">
        <f t="shared" si="579"/>
        <v>1941.37</v>
      </c>
      <c r="J679" s="106">
        <f t="shared" si="580"/>
        <v>13589.59</v>
      </c>
      <c r="K679" s="107">
        <f t="shared" si="581"/>
        <v>0.31093397178537996</v>
      </c>
      <c r="L679" s="107">
        <f t="shared" si="582"/>
        <v>8.227438938193997E-4</v>
      </c>
      <c r="M679" s="108">
        <v>1553.1</v>
      </c>
      <c r="N679" s="109" t="s">
        <v>609</v>
      </c>
      <c r="O679" s="110" t="s">
        <v>3487</v>
      </c>
      <c r="P679" s="111"/>
      <c r="Q679" s="112"/>
      <c r="R679" s="111"/>
      <c r="S679" s="111"/>
      <c r="T679" s="113"/>
      <c r="U679" s="114">
        <f t="shared" si="583"/>
        <v>43705.710000000006</v>
      </c>
      <c r="V679" s="71">
        <f t="shared" si="561"/>
        <v>1</v>
      </c>
      <c r="W679" s="71">
        <f t="shared" si="562"/>
        <v>1</v>
      </c>
      <c r="X679" s="71">
        <f t="shared" si="563"/>
        <v>15</v>
      </c>
      <c r="Y679" s="71">
        <f t="shared" si="564"/>
        <v>3</v>
      </c>
      <c r="Z679" s="71">
        <f t="shared" si="570"/>
        <v>0</v>
      </c>
      <c r="AA679" s="71">
        <f t="shared" si="565"/>
        <v>16109441.080000015</v>
      </c>
      <c r="AB679" s="71">
        <f t="shared" si="566"/>
        <v>16109441.080000015</v>
      </c>
      <c r="AC679" s="71">
        <f t="shared" si="567"/>
        <v>56535.37999999999</v>
      </c>
      <c r="AD679" s="71">
        <f t="shared" si="568"/>
        <v>39049.050000000003</v>
      </c>
      <c r="AE679" s="71">
        <f t="shared" si="569"/>
        <v>1869455.3700000003</v>
      </c>
      <c r="AF679" s="90" t="str">
        <f t="shared" si="584"/>
        <v>CENTRO INTEGRADO DE SAÚDE XANXERÊ</v>
      </c>
      <c r="AG679" s="90" t="str">
        <f t="shared" si="585"/>
        <v>CONSTRUÇÃO</v>
      </c>
      <c r="AH679" s="90" t="str">
        <f t="shared" si="586"/>
        <v>INSTALAÇÕES DE PREVENTIVO CONTRA INCÊNDIO</v>
      </c>
      <c r="AI679" s="90" t="str">
        <f t="shared" si="587"/>
        <v>SHP (SISTEMA HIDRAULICO PREVENTIVO)</v>
      </c>
      <c r="AJ679" s="90" t="s">
        <v>489</v>
      </c>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71"/>
      <c r="CA679" s="71"/>
      <c r="CB679" s="71"/>
      <c r="CC679" s="71"/>
      <c r="CD679" s="71"/>
      <c r="CE679" s="71"/>
      <c r="CF679" s="71"/>
      <c r="CG679" s="71"/>
      <c r="CH679" s="71"/>
      <c r="CI679" s="71"/>
      <c r="CJ679" s="71"/>
      <c r="CK679" s="71"/>
      <c r="CL679" s="71"/>
      <c r="CM679" s="71"/>
      <c r="CN679" s="71"/>
      <c r="CO679" s="71"/>
      <c r="CP679" s="71"/>
      <c r="CQ679" s="71"/>
      <c r="CR679" s="71"/>
      <c r="CS679" s="71"/>
      <c r="CT679" s="71"/>
      <c r="CU679" s="71"/>
      <c r="CV679" s="71"/>
      <c r="CW679" s="71"/>
      <c r="CX679" s="71"/>
      <c r="CY679" s="71"/>
      <c r="CZ679" s="71"/>
      <c r="DA679" s="71"/>
      <c r="DB679" s="71"/>
      <c r="DC679" s="71"/>
      <c r="DD679" s="71"/>
      <c r="DE679" s="71"/>
      <c r="DF679" s="71"/>
      <c r="DG679" s="71"/>
      <c r="DH679" s="71"/>
      <c r="DI679" s="71"/>
      <c r="DJ679" s="71"/>
      <c r="DK679" s="71"/>
      <c r="DL679" s="71"/>
      <c r="DM679" s="71"/>
      <c r="DN679" s="71"/>
      <c r="DO679" s="71"/>
      <c r="DP679" s="71"/>
      <c r="DQ679" s="71"/>
      <c r="DR679" s="71"/>
      <c r="DS679" s="71"/>
      <c r="DT679" s="71"/>
      <c r="DU679" s="71"/>
      <c r="DV679" s="71"/>
      <c r="DW679" s="71"/>
      <c r="DX679" s="71"/>
      <c r="DY679" s="71"/>
      <c r="DZ679" s="71"/>
      <c r="EA679" s="71"/>
      <c r="EB679" s="71"/>
      <c r="EC679" s="71"/>
      <c r="ED679" s="71"/>
      <c r="EE679" s="71"/>
      <c r="EF679" s="71"/>
      <c r="EG679" s="71"/>
      <c r="EH679" s="71"/>
      <c r="EI679" s="71"/>
      <c r="EJ679" s="71"/>
      <c r="EK679" s="71"/>
      <c r="EL679" s="71"/>
      <c r="EM679" s="71"/>
      <c r="EN679" s="71"/>
      <c r="EO679" s="71"/>
      <c r="EP679" s="71"/>
      <c r="EQ679" s="71"/>
      <c r="ER679" s="71"/>
      <c r="ES679" s="71"/>
      <c r="ET679" s="71"/>
      <c r="EU679" s="71"/>
      <c r="EV679" s="71"/>
      <c r="EW679" s="71"/>
      <c r="EX679" s="71"/>
      <c r="EY679" s="71"/>
      <c r="EZ679" s="71"/>
      <c r="FA679" s="71"/>
      <c r="FB679" s="71"/>
      <c r="FC679" s="71"/>
      <c r="FD679" s="71"/>
      <c r="FE679" s="71"/>
      <c r="FF679" s="71"/>
      <c r="FG679" s="71"/>
      <c r="FH679" s="71"/>
      <c r="FI679" s="71"/>
      <c r="FJ679" s="71"/>
      <c r="FK679" s="71"/>
      <c r="FL679" s="71"/>
      <c r="FM679" s="71"/>
      <c r="FN679" s="71"/>
      <c r="FO679" s="71"/>
      <c r="FP679" s="71"/>
      <c r="FQ679" s="71"/>
      <c r="FR679" s="71"/>
      <c r="FS679" s="71"/>
      <c r="FT679" s="71"/>
      <c r="FU679" s="71"/>
      <c r="FV679" s="71"/>
      <c r="FW679" s="71"/>
      <c r="FX679" s="71"/>
      <c r="FY679" s="71"/>
      <c r="FZ679" s="71"/>
      <c r="GA679" s="71"/>
      <c r="GB679" s="71"/>
      <c r="GC679" s="71"/>
      <c r="GD679" s="71"/>
      <c r="GE679" s="71"/>
      <c r="GF679" s="71"/>
      <c r="GG679" s="71"/>
      <c r="GH679" s="71"/>
      <c r="GI679" s="71"/>
      <c r="GJ679" s="71"/>
      <c r="GK679" s="71"/>
      <c r="GL679" s="71"/>
      <c r="GM679" s="71"/>
      <c r="GN679" s="71"/>
      <c r="GO679" s="71"/>
      <c r="GP679" s="71"/>
      <c r="GQ679" s="71"/>
      <c r="GR679" s="71"/>
      <c r="GS679" s="71"/>
      <c r="GT679" s="71"/>
      <c r="GU679" s="71"/>
      <c r="GV679" s="71"/>
      <c r="GW679" s="71"/>
      <c r="GX679" s="71"/>
      <c r="GY679" s="71"/>
      <c r="GZ679" s="71"/>
      <c r="HA679" s="71"/>
      <c r="HB679" s="71"/>
      <c r="HC679" s="71"/>
      <c r="HD679" s="71"/>
      <c r="HE679" s="71"/>
      <c r="HF679" s="71"/>
      <c r="HG679" s="71"/>
      <c r="HH679" s="71"/>
      <c r="HI679" s="71"/>
      <c r="HJ679" s="71"/>
      <c r="HK679" s="71"/>
      <c r="HL679" s="71"/>
      <c r="HM679" s="71"/>
      <c r="HN679" s="71"/>
      <c r="HO679" s="71"/>
      <c r="HP679" s="71"/>
      <c r="HQ679" s="71"/>
      <c r="HR679" s="71"/>
      <c r="HS679" s="71"/>
      <c r="HT679" s="71"/>
      <c r="HU679" s="71"/>
      <c r="HV679" s="71"/>
      <c r="HW679" s="71"/>
      <c r="HX679" s="71"/>
      <c r="HY679" s="71"/>
      <c r="HZ679" s="71"/>
      <c r="IA679" s="71"/>
      <c r="IB679" s="71"/>
      <c r="IC679" s="71"/>
      <c r="ID679" s="71"/>
      <c r="IE679" s="71"/>
      <c r="IF679" s="71"/>
      <c r="IG679" s="71"/>
      <c r="IH679" s="71"/>
      <c r="II679" s="71"/>
      <c r="IJ679" s="71"/>
      <c r="IK679" s="71"/>
      <c r="IL679" s="71"/>
      <c r="IM679" s="71"/>
      <c r="IN679" s="71"/>
      <c r="IO679" s="71"/>
      <c r="IP679" s="71"/>
      <c r="IQ679" s="71"/>
      <c r="IR679" s="71"/>
      <c r="IS679" s="71"/>
      <c r="IT679" s="71"/>
      <c r="IU679" s="71"/>
      <c r="IV679" s="71"/>
      <c r="IW679" s="71"/>
      <c r="IX679" s="71"/>
      <c r="IY679" s="71"/>
      <c r="IZ679" s="71"/>
    </row>
    <row r="680" spans="1:1024" s="115" customFormat="1" ht="25.5">
      <c r="A680" s="103" t="str">
        <f t="shared" si="577"/>
        <v>1.15.3.10</v>
      </c>
      <c r="B680" s="52">
        <v>100733</v>
      </c>
      <c r="C680" s="64" t="s">
        <v>493</v>
      </c>
      <c r="D680" s="104" t="str">
        <f t="shared" si="588"/>
        <v>Pintura com tinta acrílica de fundo pulverizada sobre superfícies metálicas (exceto perfil) executado em obra (por demão). Af_01/2020_p</v>
      </c>
      <c r="E680" s="105" t="str">
        <f>N680</f>
        <v>m2</v>
      </c>
      <c r="F680" s="55" t="s">
        <v>471</v>
      </c>
      <c r="G680" s="55">
        <v>22.93</v>
      </c>
      <c r="H680" s="55">
        <f t="shared" si="578"/>
        <v>10.34</v>
      </c>
      <c r="I680" s="55">
        <f t="shared" si="579"/>
        <v>12.92</v>
      </c>
      <c r="J680" s="106">
        <f t="shared" si="580"/>
        <v>296.25</v>
      </c>
      <c r="K680" s="107">
        <f t="shared" si="581"/>
        <v>6.7782905254256242E-3</v>
      </c>
      <c r="L680" s="107">
        <f t="shared" si="582"/>
        <v>1.7935631504997367E-5</v>
      </c>
      <c r="M680" s="108">
        <v>10.34</v>
      </c>
      <c r="N680" s="109" t="s">
        <v>531</v>
      </c>
      <c r="O680" s="110" t="s">
        <v>3489</v>
      </c>
      <c r="P680" s="111"/>
      <c r="Q680" s="112"/>
      <c r="R680" s="111"/>
      <c r="S680" s="111"/>
      <c r="T680" s="113"/>
      <c r="U680" s="114">
        <f t="shared" si="583"/>
        <v>43705.710000000006</v>
      </c>
      <c r="V680" s="71">
        <f t="shared" si="561"/>
        <v>1</v>
      </c>
      <c r="W680" s="71">
        <f t="shared" si="562"/>
        <v>1</v>
      </c>
      <c r="X680" s="71">
        <f t="shared" si="563"/>
        <v>15</v>
      </c>
      <c r="Y680" s="71">
        <f t="shared" si="564"/>
        <v>3</v>
      </c>
      <c r="Z680" s="71">
        <f t="shared" si="570"/>
        <v>0</v>
      </c>
      <c r="AA680" s="71">
        <f t="shared" si="565"/>
        <v>16109737.330000015</v>
      </c>
      <c r="AB680" s="71">
        <f t="shared" si="566"/>
        <v>16109737.330000015</v>
      </c>
      <c r="AC680" s="71">
        <f t="shared" si="567"/>
        <v>56831.62999999999</v>
      </c>
      <c r="AD680" s="71">
        <f t="shared" si="568"/>
        <v>39345.300000000003</v>
      </c>
      <c r="AE680" s="71">
        <f t="shared" si="569"/>
        <v>1869751.6200000003</v>
      </c>
      <c r="AF680" s="90" t="str">
        <f t="shared" si="584"/>
        <v>CENTRO INTEGRADO DE SAÚDE XANXERÊ</v>
      </c>
      <c r="AG680" s="90" t="str">
        <f t="shared" si="585"/>
        <v>CONSTRUÇÃO</v>
      </c>
      <c r="AH680" s="90" t="str">
        <f t="shared" si="586"/>
        <v>INSTALAÇÕES DE PREVENTIVO CONTRA INCÊNDIO</v>
      </c>
      <c r="AI680" s="90" t="str">
        <f t="shared" si="587"/>
        <v>SHP (SISTEMA HIDRAULICO PREVENTIVO)</v>
      </c>
      <c r="AJ680" s="90" t="s">
        <v>489</v>
      </c>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71"/>
      <c r="CA680" s="71"/>
      <c r="CB680" s="71"/>
      <c r="CC680" s="71"/>
      <c r="CD680" s="71"/>
      <c r="CE680" s="71"/>
      <c r="CF680" s="71"/>
      <c r="CG680" s="71"/>
      <c r="CH680" s="71"/>
      <c r="CI680" s="71"/>
      <c r="CJ680" s="71"/>
      <c r="CK680" s="71"/>
      <c r="CL680" s="71"/>
      <c r="CM680" s="71"/>
      <c r="CN680" s="71"/>
      <c r="CO680" s="71"/>
      <c r="CP680" s="71"/>
      <c r="CQ680" s="71"/>
      <c r="CR680" s="71"/>
      <c r="CS680" s="71"/>
      <c r="CT680" s="71"/>
      <c r="CU680" s="71"/>
      <c r="CV680" s="71"/>
      <c r="CW680" s="71"/>
      <c r="CX680" s="71"/>
      <c r="CY680" s="71"/>
      <c r="CZ680" s="71"/>
      <c r="DA680" s="71"/>
      <c r="DB680" s="71"/>
      <c r="DC680" s="71"/>
      <c r="DD680" s="71"/>
      <c r="DE680" s="71"/>
      <c r="DF680" s="71"/>
      <c r="DG680" s="71"/>
      <c r="DH680" s="71"/>
      <c r="DI680" s="71"/>
      <c r="DJ680" s="71"/>
      <c r="DK680" s="71"/>
      <c r="DL680" s="71"/>
      <c r="DM680" s="71"/>
      <c r="DN680" s="71"/>
      <c r="DO680" s="71"/>
      <c r="DP680" s="71"/>
      <c r="DQ680" s="71"/>
      <c r="DR680" s="71"/>
      <c r="DS680" s="71"/>
      <c r="DT680" s="71"/>
      <c r="DU680" s="71"/>
      <c r="DV680" s="71"/>
      <c r="DW680" s="71"/>
      <c r="DX680" s="71"/>
      <c r="DY680" s="71"/>
      <c r="DZ680" s="71"/>
      <c r="EA680" s="71"/>
      <c r="EB680" s="71"/>
      <c r="EC680" s="71"/>
      <c r="ED680" s="71"/>
      <c r="EE680" s="71"/>
      <c r="EF680" s="71"/>
      <c r="EG680" s="71"/>
      <c r="EH680" s="71"/>
      <c r="EI680" s="71"/>
      <c r="EJ680" s="71"/>
      <c r="EK680" s="71"/>
      <c r="EL680" s="71"/>
      <c r="EM680" s="71"/>
      <c r="EN680" s="71"/>
      <c r="EO680" s="71"/>
      <c r="EP680" s="71"/>
      <c r="EQ680" s="71"/>
      <c r="ER680" s="71"/>
      <c r="ES680" s="71"/>
      <c r="ET680" s="71"/>
      <c r="EU680" s="71"/>
      <c r="EV680" s="71"/>
      <c r="EW680" s="71"/>
      <c r="EX680" s="71"/>
      <c r="EY680" s="71"/>
      <c r="EZ680" s="71"/>
      <c r="FA680" s="71"/>
      <c r="FB680" s="71"/>
      <c r="FC680" s="71"/>
      <c r="FD680" s="71"/>
      <c r="FE680" s="71"/>
      <c r="FF680" s="71"/>
      <c r="FG680" s="71"/>
      <c r="FH680" s="71"/>
      <c r="FI680" s="71"/>
      <c r="FJ680" s="71"/>
      <c r="FK680" s="71"/>
      <c r="FL680" s="71"/>
      <c r="FM680" s="71"/>
      <c r="FN680" s="71"/>
      <c r="FO680" s="71"/>
      <c r="FP680" s="71"/>
      <c r="FQ680" s="71"/>
      <c r="FR680" s="71"/>
      <c r="FS680" s="71"/>
      <c r="FT680" s="71"/>
      <c r="FU680" s="71"/>
      <c r="FV680" s="71"/>
      <c r="FW680" s="71"/>
      <c r="FX680" s="71"/>
      <c r="FY680" s="71"/>
      <c r="FZ680" s="71"/>
      <c r="GA680" s="71"/>
      <c r="GB680" s="71"/>
      <c r="GC680" s="71"/>
      <c r="GD680" s="71"/>
      <c r="GE680" s="71"/>
      <c r="GF680" s="71"/>
      <c r="GG680" s="71"/>
      <c r="GH680" s="71"/>
      <c r="GI680" s="71"/>
      <c r="GJ680" s="71"/>
      <c r="GK680" s="71"/>
      <c r="GL680" s="71"/>
      <c r="GM680" s="71"/>
      <c r="GN680" s="71"/>
      <c r="GO680" s="71"/>
      <c r="GP680" s="71"/>
      <c r="GQ680" s="71"/>
      <c r="GR680" s="71"/>
      <c r="GS680" s="71"/>
      <c r="GT680" s="71"/>
      <c r="GU680" s="71"/>
      <c r="GV680" s="71"/>
      <c r="GW680" s="71"/>
      <c r="GX680" s="71"/>
      <c r="GY680" s="71"/>
      <c r="GZ680" s="71"/>
      <c r="HA680" s="71"/>
      <c r="HB680" s="71"/>
      <c r="HC680" s="71"/>
      <c r="HD680" s="71"/>
      <c r="HE680" s="71"/>
      <c r="HF680" s="71"/>
      <c r="HG680" s="71"/>
      <c r="HH680" s="71"/>
      <c r="HI680" s="71"/>
      <c r="HJ680" s="71"/>
      <c r="HK680" s="71"/>
      <c r="HL680" s="71"/>
      <c r="HM680" s="71"/>
      <c r="HN680" s="71"/>
      <c r="HO680" s="71"/>
      <c r="HP680" s="71"/>
      <c r="HQ680" s="71"/>
      <c r="HR680" s="71"/>
      <c r="HS680" s="71"/>
      <c r="HT680" s="71"/>
      <c r="HU680" s="71"/>
      <c r="HV680" s="71"/>
      <c r="HW680" s="71"/>
      <c r="HX680" s="71"/>
      <c r="HY680" s="71"/>
      <c r="HZ680" s="71"/>
      <c r="IA680" s="71"/>
      <c r="IB680" s="71"/>
      <c r="IC680" s="71"/>
      <c r="ID680" s="71"/>
      <c r="IE680" s="71"/>
      <c r="IF680" s="71"/>
      <c r="IG680" s="71"/>
      <c r="IH680" s="71"/>
      <c r="II680" s="71"/>
      <c r="IJ680" s="71"/>
      <c r="IK680" s="71"/>
      <c r="IL680" s="71"/>
      <c r="IM680" s="71"/>
      <c r="IN680" s="71"/>
      <c r="IO680" s="71"/>
      <c r="IP680" s="71"/>
      <c r="IQ680" s="71"/>
      <c r="IR680" s="71"/>
      <c r="IS680" s="71"/>
      <c r="IT680" s="71"/>
      <c r="IU680" s="71"/>
      <c r="IV680" s="71"/>
      <c r="IW680" s="71"/>
      <c r="IX680" s="71"/>
      <c r="IY680" s="71"/>
      <c r="IZ680" s="71"/>
    </row>
    <row r="681" spans="1:1024" s="115" customFormat="1">
      <c r="A681" s="103" t="str">
        <f t="shared" si="577"/>
        <v>1.15.3.11</v>
      </c>
      <c r="B681" s="52">
        <v>171</v>
      </c>
      <c r="C681" s="68" t="s">
        <v>491</v>
      </c>
      <c r="D681" s="104" t="str">
        <f t="shared" si="588"/>
        <v>Envelopamento de concreto das tubulações de SHP enterradas</v>
      </c>
      <c r="E681" s="105" t="str">
        <f>N681</f>
        <v>m</v>
      </c>
      <c r="F681" s="55" t="s">
        <v>471</v>
      </c>
      <c r="G681" s="55">
        <v>37.51</v>
      </c>
      <c r="H681" s="55">
        <f t="shared" si="578"/>
        <v>63.1</v>
      </c>
      <c r="I681" s="55">
        <f t="shared" si="579"/>
        <v>78.87</v>
      </c>
      <c r="J681" s="106">
        <f t="shared" si="580"/>
        <v>2958.41</v>
      </c>
      <c r="K681" s="107">
        <f t="shared" si="581"/>
        <v>6.768932480447061E-2</v>
      </c>
      <c r="L681" s="107">
        <f t="shared" si="582"/>
        <v>1.7910869738632659E-4</v>
      </c>
      <c r="M681" s="108">
        <v>63.1</v>
      </c>
      <c r="N681" s="109" t="s">
        <v>657</v>
      </c>
      <c r="O681" s="110" t="s">
        <v>2019</v>
      </c>
      <c r="P681" s="111"/>
      <c r="Q681" s="112"/>
      <c r="R681" s="111"/>
      <c r="S681" s="111"/>
      <c r="T681" s="113"/>
      <c r="U681" s="114">
        <f t="shared" si="583"/>
        <v>43705.710000000006</v>
      </c>
      <c r="V681" s="71">
        <f t="shared" si="561"/>
        <v>1</v>
      </c>
      <c r="W681" s="71">
        <f t="shared" si="562"/>
        <v>1</v>
      </c>
      <c r="X681" s="71">
        <f t="shared" si="563"/>
        <v>15</v>
      </c>
      <c r="Y681" s="71">
        <f t="shared" si="564"/>
        <v>3</v>
      </c>
      <c r="Z681" s="71">
        <f t="shared" si="570"/>
        <v>0</v>
      </c>
      <c r="AA681" s="71">
        <f t="shared" si="565"/>
        <v>16112695.740000015</v>
      </c>
      <c r="AB681" s="71">
        <f t="shared" si="566"/>
        <v>16112695.740000015</v>
      </c>
      <c r="AC681" s="71">
        <f t="shared" si="567"/>
        <v>59790.039999999994</v>
      </c>
      <c r="AD681" s="71">
        <f t="shared" si="568"/>
        <v>42303.710000000006</v>
      </c>
      <c r="AE681" s="71">
        <f t="shared" si="569"/>
        <v>1872710.0300000003</v>
      </c>
      <c r="AF681" s="90" t="str">
        <f t="shared" si="584"/>
        <v>CENTRO INTEGRADO DE SAÚDE XANXERÊ</v>
      </c>
      <c r="AG681" s="90" t="str">
        <f t="shared" si="585"/>
        <v>CONSTRUÇÃO</v>
      </c>
      <c r="AH681" s="90" t="str">
        <f t="shared" si="586"/>
        <v>INSTALAÇÕES DE PREVENTIVO CONTRA INCÊNDIO</v>
      </c>
      <c r="AI681" s="90" t="str">
        <f t="shared" si="587"/>
        <v>SHP (SISTEMA HIDRAULICO PREVENTIVO)</v>
      </c>
      <c r="AJ681" s="90" t="s">
        <v>489</v>
      </c>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71"/>
      <c r="CA681" s="71"/>
      <c r="CB681" s="71"/>
      <c r="CC681" s="71"/>
      <c r="CD681" s="71"/>
      <c r="CE681" s="71"/>
      <c r="CF681" s="71"/>
      <c r="CG681" s="71"/>
      <c r="CH681" s="71"/>
      <c r="CI681" s="71"/>
      <c r="CJ681" s="71"/>
      <c r="CK681" s="71"/>
      <c r="CL681" s="71"/>
      <c r="CM681" s="71"/>
      <c r="CN681" s="71"/>
      <c r="CO681" s="71"/>
      <c r="CP681" s="71"/>
      <c r="CQ681" s="71"/>
      <c r="CR681" s="71"/>
      <c r="CS681" s="71"/>
      <c r="CT681" s="71"/>
      <c r="CU681" s="71"/>
      <c r="CV681" s="71"/>
      <c r="CW681" s="71"/>
      <c r="CX681" s="71"/>
      <c r="CY681" s="71"/>
      <c r="CZ681" s="71"/>
      <c r="DA681" s="71"/>
      <c r="DB681" s="71"/>
      <c r="DC681" s="71"/>
      <c r="DD681" s="71"/>
      <c r="DE681" s="71"/>
      <c r="DF681" s="71"/>
      <c r="DG681" s="71"/>
      <c r="DH681" s="71"/>
      <c r="DI681" s="71"/>
      <c r="DJ681" s="71"/>
      <c r="DK681" s="71"/>
      <c r="DL681" s="71"/>
      <c r="DM681" s="71"/>
      <c r="DN681" s="71"/>
      <c r="DO681" s="71"/>
      <c r="DP681" s="71"/>
      <c r="DQ681" s="71"/>
      <c r="DR681" s="71"/>
      <c r="DS681" s="71"/>
      <c r="DT681" s="71"/>
      <c r="DU681" s="71"/>
      <c r="DV681" s="71"/>
      <c r="DW681" s="71"/>
      <c r="DX681" s="71"/>
      <c r="DY681" s="71"/>
      <c r="DZ681" s="71"/>
      <c r="EA681" s="71"/>
      <c r="EB681" s="71"/>
      <c r="EC681" s="71"/>
      <c r="ED681" s="71"/>
      <c r="EE681" s="71"/>
      <c r="EF681" s="71"/>
      <c r="EG681" s="71"/>
      <c r="EH681" s="71"/>
      <c r="EI681" s="71"/>
      <c r="EJ681" s="71"/>
      <c r="EK681" s="71"/>
      <c r="EL681" s="71"/>
      <c r="EM681" s="71"/>
      <c r="EN681" s="71"/>
      <c r="EO681" s="71"/>
      <c r="EP681" s="71"/>
      <c r="EQ681" s="71"/>
      <c r="ER681" s="71"/>
      <c r="ES681" s="71"/>
      <c r="ET681" s="71"/>
      <c r="EU681" s="71"/>
      <c r="EV681" s="71"/>
      <c r="EW681" s="71"/>
      <c r="EX681" s="71"/>
      <c r="EY681" s="71"/>
      <c r="EZ681" s="71"/>
      <c r="FA681" s="71"/>
      <c r="FB681" s="71"/>
      <c r="FC681" s="71"/>
      <c r="FD681" s="71"/>
      <c r="FE681" s="71"/>
      <c r="FF681" s="71"/>
      <c r="FG681" s="71"/>
      <c r="FH681" s="71"/>
      <c r="FI681" s="71"/>
      <c r="FJ681" s="71"/>
      <c r="FK681" s="71"/>
      <c r="FL681" s="71"/>
      <c r="FM681" s="71"/>
      <c r="FN681" s="71"/>
      <c r="FO681" s="71"/>
      <c r="FP681" s="71"/>
      <c r="FQ681" s="71"/>
      <c r="FR681" s="71"/>
      <c r="FS681" s="71"/>
      <c r="FT681" s="71"/>
      <c r="FU681" s="71"/>
      <c r="FV681" s="71"/>
      <c r="FW681" s="71"/>
      <c r="FX681" s="71"/>
      <c r="FY681" s="71"/>
      <c r="FZ681" s="71"/>
      <c r="GA681" s="71"/>
      <c r="GB681" s="71"/>
      <c r="GC681" s="71"/>
      <c r="GD681" s="71"/>
      <c r="GE681" s="71"/>
      <c r="GF681" s="71"/>
      <c r="GG681" s="71"/>
      <c r="GH681" s="71"/>
      <c r="GI681" s="71"/>
      <c r="GJ681" s="71"/>
      <c r="GK681" s="71"/>
      <c r="GL681" s="71"/>
      <c r="GM681" s="71"/>
      <c r="GN681" s="71"/>
      <c r="GO681" s="71"/>
      <c r="GP681" s="71"/>
      <c r="GQ681" s="71"/>
      <c r="GR681" s="71"/>
      <c r="GS681" s="71"/>
      <c r="GT681" s="71"/>
      <c r="GU681" s="71"/>
      <c r="GV681" s="71"/>
      <c r="GW681" s="71"/>
      <c r="GX681" s="71"/>
      <c r="GY681" s="71"/>
      <c r="GZ681" s="71"/>
      <c r="HA681" s="71"/>
      <c r="HB681" s="71"/>
      <c r="HC681" s="71"/>
      <c r="HD681" s="71"/>
      <c r="HE681" s="71"/>
      <c r="HF681" s="71"/>
      <c r="HG681" s="71"/>
      <c r="HH681" s="71"/>
      <c r="HI681" s="71"/>
      <c r="HJ681" s="71"/>
      <c r="HK681" s="71"/>
      <c r="HL681" s="71"/>
      <c r="HM681" s="71"/>
      <c r="HN681" s="71"/>
      <c r="HO681" s="71"/>
      <c r="HP681" s="71"/>
      <c r="HQ681" s="71"/>
      <c r="HR681" s="71"/>
      <c r="HS681" s="71"/>
      <c r="HT681" s="71"/>
      <c r="HU681" s="71"/>
      <c r="HV681" s="71"/>
      <c r="HW681" s="71"/>
      <c r="HX681" s="71"/>
      <c r="HY681" s="71"/>
      <c r="HZ681" s="71"/>
      <c r="IA681" s="71"/>
      <c r="IB681" s="71"/>
      <c r="IC681" s="71"/>
      <c r="ID681" s="71"/>
      <c r="IE681" s="71"/>
      <c r="IF681" s="71"/>
      <c r="IG681" s="71"/>
      <c r="IH681" s="71"/>
      <c r="II681" s="71"/>
      <c r="IJ681" s="71"/>
      <c r="IK681" s="71"/>
      <c r="IL681" s="71"/>
      <c r="IM681" s="71"/>
      <c r="IN681" s="71"/>
      <c r="IO681" s="71"/>
      <c r="IP681" s="71"/>
      <c r="IQ681" s="71"/>
      <c r="IR681" s="71"/>
      <c r="IS681" s="71"/>
      <c r="IT681" s="71"/>
      <c r="IU681" s="71"/>
      <c r="IV681" s="71"/>
      <c r="IW681" s="71"/>
      <c r="IX681" s="71"/>
      <c r="IY681" s="71"/>
      <c r="IZ681" s="71"/>
    </row>
    <row r="682" spans="1:1024" s="115" customFormat="1" ht="25.5">
      <c r="A682" s="103" t="str">
        <f t="shared" si="577"/>
        <v>1.15.3.12</v>
      </c>
      <c r="B682" s="52">
        <v>1341</v>
      </c>
      <c r="C682" s="68" t="s">
        <v>491</v>
      </c>
      <c r="D682" s="104" t="s">
        <v>720</v>
      </c>
      <c r="E682" s="105" t="s">
        <v>609</v>
      </c>
      <c r="F682" s="55" t="s">
        <v>471</v>
      </c>
      <c r="G682" s="55">
        <v>1</v>
      </c>
      <c r="H682" s="55">
        <f t="shared" si="578"/>
        <v>399.18</v>
      </c>
      <c r="I682" s="55">
        <f t="shared" si="579"/>
        <v>498.97</v>
      </c>
      <c r="J682" s="106">
        <f t="shared" si="580"/>
        <v>498.97</v>
      </c>
      <c r="K682" s="107">
        <f t="shared" si="581"/>
        <v>1.1416586070790291E-2</v>
      </c>
      <c r="L682" s="107">
        <f t="shared" si="582"/>
        <v>3.020874954277987E-5</v>
      </c>
      <c r="M682" s="108">
        <v>399.18</v>
      </c>
      <c r="N682" s="109" t="s">
        <v>609</v>
      </c>
      <c r="O682" s="110" t="s">
        <v>2188</v>
      </c>
      <c r="P682" s="111"/>
      <c r="Q682" s="112"/>
      <c r="R682" s="111"/>
      <c r="S682" s="111"/>
      <c r="T682" s="113"/>
      <c r="U682" s="114">
        <f t="shared" si="583"/>
        <v>43705.710000000006</v>
      </c>
      <c r="V682" s="71">
        <f t="shared" si="561"/>
        <v>1</v>
      </c>
      <c r="W682" s="71">
        <f t="shared" si="562"/>
        <v>1</v>
      </c>
      <c r="X682" s="71">
        <f t="shared" si="563"/>
        <v>15</v>
      </c>
      <c r="Y682" s="71">
        <f t="shared" si="564"/>
        <v>3</v>
      </c>
      <c r="Z682" s="71">
        <f t="shared" si="570"/>
        <v>0</v>
      </c>
      <c r="AA682" s="71">
        <f t="shared" si="565"/>
        <v>16113194.710000016</v>
      </c>
      <c r="AB682" s="71">
        <f t="shared" si="566"/>
        <v>16113194.710000016</v>
      </c>
      <c r="AC682" s="71">
        <f t="shared" si="567"/>
        <v>60289.009999999995</v>
      </c>
      <c r="AD682" s="71">
        <f t="shared" si="568"/>
        <v>42802.680000000008</v>
      </c>
      <c r="AE682" s="71">
        <f t="shared" si="569"/>
        <v>1873209.0000000002</v>
      </c>
      <c r="AF682" s="90" t="str">
        <f t="shared" si="584"/>
        <v>CENTRO INTEGRADO DE SAÚDE XANXERÊ</v>
      </c>
      <c r="AG682" s="90" t="str">
        <f t="shared" si="585"/>
        <v>CONSTRUÇÃO</v>
      </c>
      <c r="AH682" s="90" t="str">
        <f t="shared" si="586"/>
        <v>INSTALAÇÕES DE PREVENTIVO CONTRA INCÊNDIO</v>
      </c>
      <c r="AI682" s="90" t="str">
        <f t="shared" si="587"/>
        <v>SHP (SISTEMA HIDRAULICO PREVENTIVO)</v>
      </c>
      <c r="AJ682" s="90" t="s">
        <v>489</v>
      </c>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71"/>
      <c r="CA682" s="71"/>
      <c r="CB682" s="71"/>
      <c r="CC682" s="71"/>
      <c r="CD682" s="71"/>
      <c r="CE682" s="71"/>
      <c r="CF682" s="71"/>
      <c r="CG682" s="71"/>
      <c r="CH682" s="71"/>
      <c r="CI682" s="71"/>
      <c r="CJ682" s="71"/>
      <c r="CK682" s="71"/>
      <c r="CL682" s="71"/>
      <c r="CM682" s="71"/>
      <c r="CN682" s="71"/>
      <c r="CO682" s="71"/>
      <c r="CP682" s="71"/>
      <c r="CQ682" s="71"/>
      <c r="CR682" s="71"/>
      <c r="CS682" s="71"/>
      <c r="CT682" s="71"/>
      <c r="CU682" s="71"/>
      <c r="CV682" s="71"/>
      <c r="CW682" s="71"/>
      <c r="CX682" s="71"/>
      <c r="CY682" s="71"/>
      <c r="CZ682" s="71"/>
      <c r="DA682" s="71"/>
      <c r="DB682" s="71"/>
      <c r="DC682" s="71"/>
      <c r="DD682" s="71"/>
      <c r="DE682" s="71"/>
      <c r="DF682" s="71"/>
      <c r="DG682" s="71"/>
      <c r="DH682" s="71"/>
      <c r="DI682" s="71"/>
      <c r="DJ682" s="71"/>
      <c r="DK682" s="71"/>
      <c r="DL682" s="71"/>
      <c r="DM682" s="71"/>
      <c r="DN682" s="71"/>
      <c r="DO682" s="71"/>
      <c r="DP682" s="71"/>
      <c r="DQ682" s="71"/>
      <c r="DR682" s="71"/>
      <c r="DS682" s="71"/>
      <c r="DT682" s="71"/>
      <c r="DU682" s="71"/>
      <c r="DV682" s="71"/>
      <c r="DW682" s="71"/>
      <c r="DX682" s="71"/>
      <c r="DY682" s="71"/>
      <c r="DZ682" s="71"/>
      <c r="EA682" s="71"/>
      <c r="EB682" s="71"/>
      <c r="EC682" s="71"/>
      <c r="ED682" s="71"/>
      <c r="EE682" s="71"/>
      <c r="EF682" s="71"/>
      <c r="EG682" s="71"/>
      <c r="EH682" s="71"/>
      <c r="EI682" s="71"/>
      <c r="EJ682" s="71"/>
      <c r="EK682" s="71"/>
      <c r="EL682" s="71"/>
      <c r="EM682" s="71"/>
      <c r="EN682" s="71"/>
      <c r="EO682" s="71"/>
      <c r="EP682" s="71"/>
      <c r="EQ682" s="71"/>
      <c r="ER682" s="71"/>
      <c r="ES682" s="71"/>
      <c r="ET682" s="71"/>
      <c r="EU682" s="71"/>
      <c r="EV682" s="71"/>
      <c r="EW682" s="71"/>
      <c r="EX682" s="71"/>
      <c r="EY682" s="71"/>
      <c r="EZ682" s="71"/>
      <c r="FA682" s="71"/>
      <c r="FB682" s="71"/>
      <c r="FC682" s="71"/>
      <c r="FD682" s="71"/>
      <c r="FE682" s="71"/>
      <c r="FF682" s="71"/>
      <c r="FG682" s="71"/>
      <c r="FH682" s="71"/>
      <c r="FI682" s="71"/>
      <c r="FJ682" s="71"/>
      <c r="FK682" s="71"/>
      <c r="FL682" s="71"/>
      <c r="FM682" s="71"/>
      <c r="FN682" s="71"/>
      <c r="FO682" s="71"/>
      <c r="FP682" s="71"/>
      <c r="FQ682" s="71"/>
      <c r="FR682" s="71"/>
      <c r="FS682" s="71"/>
      <c r="FT682" s="71"/>
      <c r="FU682" s="71"/>
      <c r="FV682" s="71"/>
      <c r="FW682" s="71"/>
      <c r="FX682" s="71"/>
      <c r="FY682" s="71"/>
      <c r="FZ682" s="71"/>
      <c r="GA682" s="71"/>
      <c r="GB682" s="71"/>
      <c r="GC682" s="71"/>
      <c r="GD682" s="71"/>
      <c r="GE682" s="71"/>
      <c r="GF682" s="71"/>
      <c r="GG682" s="71"/>
      <c r="GH682" s="71"/>
      <c r="GI682" s="71"/>
      <c r="GJ682" s="71"/>
      <c r="GK682" s="71"/>
      <c r="GL682" s="71"/>
      <c r="GM682" s="71"/>
      <c r="GN682" s="71"/>
      <c r="GO682" s="71"/>
      <c r="GP682" s="71"/>
      <c r="GQ682" s="71"/>
      <c r="GR682" s="71"/>
      <c r="GS682" s="71"/>
      <c r="GT682" s="71"/>
      <c r="GU682" s="71"/>
      <c r="GV682" s="71"/>
      <c r="GW682" s="71"/>
      <c r="GX682" s="71"/>
      <c r="GY682" s="71"/>
      <c r="GZ682" s="71"/>
      <c r="HA682" s="71"/>
      <c r="HB682" s="71"/>
      <c r="HC682" s="71"/>
      <c r="HD682" s="71"/>
      <c r="HE682" s="71"/>
      <c r="HF682" s="71"/>
      <c r="HG682" s="71"/>
      <c r="HH682" s="71"/>
      <c r="HI682" s="71"/>
      <c r="HJ682" s="71"/>
      <c r="HK682" s="71"/>
      <c r="HL682" s="71"/>
      <c r="HM682" s="71"/>
      <c r="HN682" s="71"/>
      <c r="HO682" s="71"/>
      <c r="HP682" s="71"/>
      <c r="HQ682" s="71"/>
      <c r="HR682" s="71"/>
      <c r="HS682" s="71"/>
      <c r="HT682" s="71"/>
      <c r="HU682" s="71"/>
      <c r="HV682" s="71"/>
      <c r="HW682" s="71"/>
      <c r="HX682" s="71"/>
      <c r="HY682" s="71"/>
      <c r="HZ682" s="71"/>
      <c r="IA682" s="71"/>
      <c r="IB682" s="71"/>
      <c r="IC682" s="71"/>
      <c r="ID682" s="71"/>
      <c r="IE682" s="71"/>
      <c r="IF682" s="71"/>
      <c r="IG682" s="71"/>
      <c r="IH682" s="71"/>
      <c r="II682" s="71"/>
      <c r="IJ682" s="71"/>
      <c r="IK682" s="71"/>
      <c r="IL682" s="71"/>
      <c r="IM682" s="71"/>
      <c r="IN682" s="71"/>
      <c r="IO682" s="71"/>
      <c r="IP682" s="71"/>
      <c r="IQ682" s="71"/>
      <c r="IR682" s="71"/>
      <c r="IS682" s="71"/>
      <c r="IT682" s="71"/>
      <c r="IU682" s="71"/>
      <c r="IV682" s="71"/>
      <c r="IW682" s="71"/>
      <c r="IX682" s="71"/>
      <c r="IY682" s="71"/>
      <c r="IZ682" s="71"/>
    </row>
    <row r="683" spans="1:1024" s="115" customFormat="1">
      <c r="A683" s="103" t="str">
        <f t="shared" si="577"/>
        <v>1.15.3.13</v>
      </c>
      <c r="B683" s="52">
        <v>91171</v>
      </c>
      <c r="C683" s="64" t="s">
        <v>493</v>
      </c>
      <c r="D683" s="104" t="s">
        <v>721</v>
      </c>
      <c r="E683" s="105" t="s">
        <v>609</v>
      </c>
      <c r="F683" s="55" t="s">
        <v>471</v>
      </c>
      <c r="G683" s="55">
        <v>110</v>
      </c>
      <c r="H683" s="55">
        <f t="shared" si="578"/>
        <v>3.16</v>
      </c>
      <c r="I683" s="55">
        <f t="shared" si="579"/>
        <v>3.95</v>
      </c>
      <c r="J683" s="106">
        <f t="shared" si="580"/>
        <v>434.5</v>
      </c>
      <c r="K683" s="107">
        <f t="shared" si="581"/>
        <v>9.9414927706242481E-3</v>
      </c>
      <c r="L683" s="107">
        <f t="shared" si="582"/>
        <v>2.6305592873996136E-5</v>
      </c>
      <c r="M683" s="108">
        <v>3.16</v>
      </c>
      <c r="N683" s="109" t="s">
        <v>657</v>
      </c>
      <c r="O683" s="110" t="s">
        <v>3584</v>
      </c>
      <c r="P683" s="111"/>
      <c r="Q683" s="112"/>
      <c r="R683" s="111"/>
      <c r="S683" s="111"/>
      <c r="T683" s="113"/>
      <c r="U683" s="114">
        <f t="shared" si="583"/>
        <v>43705.710000000006</v>
      </c>
      <c r="V683" s="71">
        <f t="shared" si="561"/>
        <v>1</v>
      </c>
      <c r="W683" s="71">
        <f t="shared" si="562"/>
        <v>1</v>
      </c>
      <c r="X683" s="71">
        <f t="shared" si="563"/>
        <v>15</v>
      </c>
      <c r="Y683" s="71">
        <f t="shared" si="564"/>
        <v>3</v>
      </c>
      <c r="Z683" s="71">
        <f t="shared" si="570"/>
        <v>0</v>
      </c>
      <c r="AA683" s="71">
        <f t="shared" si="565"/>
        <v>16113629.210000016</v>
      </c>
      <c r="AB683" s="71">
        <f t="shared" si="566"/>
        <v>16113629.210000016</v>
      </c>
      <c r="AC683" s="71">
        <f t="shared" si="567"/>
        <v>60723.509999999995</v>
      </c>
      <c r="AD683" s="71">
        <f t="shared" si="568"/>
        <v>43237.180000000008</v>
      </c>
      <c r="AE683" s="71">
        <f t="shared" si="569"/>
        <v>1873643.5000000002</v>
      </c>
      <c r="AF683" s="90" t="str">
        <f t="shared" si="584"/>
        <v>CENTRO INTEGRADO DE SAÚDE XANXERÊ</v>
      </c>
      <c r="AG683" s="90" t="str">
        <f t="shared" si="585"/>
        <v>CONSTRUÇÃO</v>
      </c>
      <c r="AH683" s="90" t="str">
        <f t="shared" si="586"/>
        <v>INSTALAÇÕES DE PREVENTIVO CONTRA INCÊNDIO</v>
      </c>
      <c r="AI683" s="90" t="str">
        <f t="shared" si="587"/>
        <v>SHP (SISTEMA HIDRAULICO PREVENTIVO)</v>
      </c>
      <c r="AJ683" s="90" t="s">
        <v>489</v>
      </c>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71"/>
      <c r="CA683" s="71"/>
      <c r="CB683" s="71"/>
      <c r="CC683" s="71"/>
      <c r="CD683" s="71"/>
      <c r="CE683" s="71"/>
      <c r="CF683" s="71"/>
      <c r="CG683" s="71"/>
      <c r="CH683" s="71"/>
      <c r="CI683" s="71"/>
      <c r="CJ683" s="71"/>
      <c r="CK683" s="71"/>
      <c r="CL683" s="71"/>
      <c r="CM683" s="71"/>
      <c r="CN683" s="71"/>
      <c r="CO683" s="71"/>
      <c r="CP683" s="71"/>
      <c r="CQ683" s="71"/>
      <c r="CR683" s="71"/>
      <c r="CS683" s="71"/>
      <c r="CT683" s="71"/>
      <c r="CU683" s="71"/>
      <c r="CV683" s="71"/>
      <c r="CW683" s="71"/>
      <c r="CX683" s="71"/>
      <c r="CY683" s="71"/>
      <c r="CZ683" s="71"/>
      <c r="DA683" s="71"/>
      <c r="DB683" s="71"/>
      <c r="DC683" s="71"/>
      <c r="DD683" s="71"/>
      <c r="DE683" s="71"/>
      <c r="DF683" s="71"/>
      <c r="DG683" s="71"/>
      <c r="DH683" s="71"/>
      <c r="DI683" s="71"/>
      <c r="DJ683" s="71"/>
      <c r="DK683" s="71"/>
      <c r="DL683" s="71"/>
      <c r="DM683" s="71"/>
      <c r="DN683" s="71"/>
      <c r="DO683" s="71"/>
      <c r="DP683" s="71"/>
      <c r="DQ683" s="71"/>
      <c r="DR683" s="71"/>
      <c r="DS683" s="71"/>
      <c r="DT683" s="71"/>
      <c r="DU683" s="71"/>
      <c r="DV683" s="71"/>
      <c r="DW683" s="71"/>
      <c r="DX683" s="71"/>
      <c r="DY683" s="71"/>
      <c r="DZ683" s="71"/>
      <c r="EA683" s="71"/>
      <c r="EB683" s="71"/>
      <c r="EC683" s="71"/>
      <c r="ED683" s="71"/>
      <c r="EE683" s="71"/>
      <c r="EF683" s="71"/>
      <c r="EG683" s="71"/>
      <c r="EH683" s="71"/>
      <c r="EI683" s="71"/>
      <c r="EJ683" s="71"/>
      <c r="EK683" s="71"/>
      <c r="EL683" s="71"/>
      <c r="EM683" s="71"/>
      <c r="EN683" s="71"/>
      <c r="EO683" s="71"/>
      <c r="EP683" s="71"/>
      <c r="EQ683" s="71"/>
      <c r="ER683" s="71"/>
      <c r="ES683" s="71"/>
      <c r="ET683" s="71"/>
      <c r="EU683" s="71"/>
      <c r="EV683" s="71"/>
      <c r="EW683" s="71"/>
      <c r="EX683" s="71"/>
      <c r="EY683" s="71"/>
      <c r="EZ683" s="71"/>
      <c r="FA683" s="71"/>
      <c r="FB683" s="71"/>
      <c r="FC683" s="71"/>
      <c r="FD683" s="71"/>
      <c r="FE683" s="71"/>
      <c r="FF683" s="71"/>
      <c r="FG683" s="71"/>
      <c r="FH683" s="71"/>
      <c r="FI683" s="71"/>
      <c r="FJ683" s="71"/>
      <c r="FK683" s="71"/>
      <c r="FL683" s="71"/>
      <c r="FM683" s="71"/>
      <c r="FN683" s="71"/>
      <c r="FO683" s="71"/>
      <c r="FP683" s="71"/>
      <c r="FQ683" s="71"/>
      <c r="FR683" s="71"/>
      <c r="FS683" s="71"/>
      <c r="FT683" s="71"/>
      <c r="FU683" s="71"/>
      <c r="FV683" s="71"/>
      <c r="FW683" s="71"/>
      <c r="FX683" s="71"/>
      <c r="FY683" s="71"/>
      <c r="FZ683" s="71"/>
      <c r="GA683" s="71"/>
      <c r="GB683" s="71"/>
      <c r="GC683" s="71"/>
      <c r="GD683" s="71"/>
      <c r="GE683" s="71"/>
      <c r="GF683" s="71"/>
      <c r="GG683" s="71"/>
      <c r="GH683" s="71"/>
      <c r="GI683" s="71"/>
      <c r="GJ683" s="71"/>
      <c r="GK683" s="71"/>
      <c r="GL683" s="71"/>
      <c r="GM683" s="71"/>
      <c r="GN683" s="71"/>
      <c r="GO683" s="71"/>
      <c r="GP683" s="71"/>
      <c r="GQ683" s="71"/>
      <c r="GR683" s="71"/>
      <c r="GS683" s="71"/>
      <c r="GT683" s="71"/>
      <c r="GU683" s="71"/>
      <c r="GV683" s="71"/>
      <c r="GW683" s="71"/>
      <c r="GX683" s="71"/>
      <c r="GY683" s="71"/>
      <c r="GZ683" s="71"/>
      <c r="HA683" s="71"/>
      <c r="HB683" s="71"/>
      <c r="HC683" s="71"/>
      <c r="HD683" s="71"/>
      <c r="HE683" s="71"/>
      <c r="HF683" s="71"/>
      <c r="HG683" s="71"/>
      <c r="HH683" s="71"/>
      <c r="HI683" s="71"/>
      <c r="HJ683" s="71"/>
      <c r="HK683" s="71"/>
      <c r="HL683" s="71"/>
      <c r="HM683" s="71"/>
      <c r="HN683" s="71"/>
      <c r="HO683" s="71"/>
      <c r="HP683" s="71"/>
      <c r="HQ683" s="71"/>
      <c r="HR683" s="71"/>
      <c r="HS683" s="71"/>
      <c r="HT683" s="71"/>
      <c r="HU683" s="71"/>
      <c r="HV683" s="71"/>
      <c r="HW683" s="71"/>
      <c r="HX683" s="71"/>
      <c r="HY683" s="71"/>
      <c r="HZ683" s="71"/>
      <c r="IA683" s="71"/>
      <c r="IB683" s="71"/>
      <c r="IC683" s="71"/>
      <c r="ID683" s="71"/>
      <c r="IE683" s="71"/>
      <c r="IF683" s="71"/>
      <c r="IG683" s="71"/>
      <c r="IH683" s="71"/>
      <c r="II683" s="71"/>
      <c r="IJ683" s="71"/>
      <c r="IK683" s="71"/>
      <c r="IL683" s="71"/>
      <c r="IM683" s="71"/>
      <c r="IN683" s="71"/>
      <c r="IO683" s="71"/>
      <c r="IP683" s="71"/>
      <c r="IQ683" s="71"/>
      <c r="IR683" s="71"/>
      <c r="IS683" s="71"/>
      <c r="IT683" s="71"/>
      <c r="IU683" s="71"/>
      <c r="IV683" s="71"/>
      <c r="IW683" s="71"/>
      <c r="IX683" s="71"/>
      <c r="IY683" s="71"/>
      <c r="IZ683" s="71"/>
    </row>
    <row r="684" spans="1:1024" s="115" customFormat="1" ht="25.5">
      <c r="A684" s="103" t="str">
        <f t="shared" si="577"/>
        <v>1.15.3.14</v>
      </c>
      <c r="B684" s="52">
        <v>58</v>
      </c>
      <c r="C684" s="68" t="s">
        <v>491</v>
      </c>
      <c r="D684" s="104" t="str">
        <f>O684</f>
        <v>Tampao com corrente, em latao, engate rapido 2 1/2", para instalacao predial de combate a incendio</v>
      </c>
      <c r="E684" s="105" t="s">
        <v>609</v>
      </c>
      <c r="F684" s="55" t="s">
        <v>471</v>
      </c>
      <c r="G684" s="55">
        <v>1</v>
      </c>
      <c r="H684" s="55">
        <f t="shared" si="578"/>
        <v>177.83</v>
      </c>
      <c r="I684" s="55">
        <f t="shared" si="579"/>
        <v>222.28</v>
      </c>
      <c r="J684" s="106">
        <f t="shared" si="580"/>
        <v>222.28</v>
      </c>
      <c r="K684" s="107">
        <f t="shared" si="581"/>
        <v>5.085834322334541E-3</v>
      </c>
      <c r="L684" s="107">
        <f t="shared" si="582"/>
        <v>1.3457323783732707E-5</v>
      </c>
      <c r="M684" s="108">
        <v>177.83</v>
      </c>
      <c r="N684" s="109" t="s">
        <v>609</v>
      </c>
      <c r="O684" s="110" t="s">
        <v>1958</v>
      </c>
      <c r="P684" s="111"/>
      <c r="Q684" s="112"/>
      <c r="R684" s="111"/>
      <c r="S684" s="111"/>
      <c r="T684" s="113"/>
      <c r="U684" s="114">
        <f t="shared" si="583"/>
        <v>43705.710000000006</v>
      </c>
      <c r="V684" s="71">
        <f t="shared" si="561"/>
        <v>1</v>
      </c>
      <c r="W684" s="71">
        <f t="shared" si="562"/>
        <v>1</v>
      </c>
      <c r="X684" s="71">
        <f t="shared" si="563"/>
        <v>15</v>
      </c>
      <c r="Y684" s="71">
        <f t="shared" si="564"/>
        <v>3</v>
      </c>
      <c r="Z684" s="71">
        <f t="shared" si="570"/>
        <v>0</v>
      </c>
      <c r="AA684" s="71">
        <f t="shared" si="565"/>
        <v>16113851.490000015</v>
      </c>
      <c r="AB684" s="71">
        <f t="shared" si="566"/>
        <v>16113851.490000015</v>
      </c>
      <c r="AC684" s="71">
        <f t="shared" si="567"/>
        <v>60945.789999999994</v>
      </c>
      <c r="AD684" s="71">
        <f t="shared" si="568"/>
        <v>43459.460000000006</v>
      </c>
      <c r="AE684" s="71">
        <f t="shared" si="569"/>
        <v>1873865.7800000003</v>
      </c>
      <c r="AF684" s="90" t="str">
        <f t="shared" si="584"/>
        <v>CENTRO INTEGRADO DE SAÚDE XANXERÊ</v>
      </c>
      <c r="AG684" s="90" t="str">
        <f t="shared" si="585"/>
        <v>CONSTRUÇÃO</v>
      </c>
      <c r="AH684" s="90" t="str">
        <f t="shared" si="586"/>
        <v>INSTALAÇÕES DE PREVENTIVO CONTRA INCÊNDIO</v>
      </c>
      <c r="AI684" s="90" t="str">
        <f t="shared" si="587"/>
        <v>SHP (SISTEMA HIDRAULICO PREVENTIVO)</v>
      </c>
      <c r="AJ684" s="90" t="s">
        <v>489</v>
      </c>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71"/>
      <c r="CA684" s="71"/>
      <c r="CB684" s="71"/>
      <c r="CC684" s="71"/>
      <c r="CD684" s="71"/>
      <c r="CE684" s="71"/>
      <c r="CF684" s="71"/>
      <c r="CG684" s="71"/>
      <c r="CH684" s="71"/>
      <c r="CI684" s="71"/>
      <c r="CJ684" s="71"/>
      <c r="CK684" s="71"/>
      <c r="CL684" s="71"/>
      <c r="CM684" s="71"/>
      <c r="CN684" s="71"/>
      <c r="CO684" s="71"/>
      <c r="CP684" s="71"/>
      <c r="CQ684" s="71"/>
      <c r="CR684" s="71"/>
      <c r="CS684" s="71"/>
      <c r="CT684" s="71"/>
      <c r="CU684" s="71"/>
      <c r="CV684" s="71"/>
      <c r="CW684" s="71"/>
      <c r="CX684" s="71"/>
      <c r="CY684" s="71"/>
      <c r="CZ684" s="71"/>
      <c r="DA684" s="71"/>
      <c r="DB684" s="71"/>
      <c r="DC684" s="71"/>
      <c r="DD684" s="71"/>
      <c r="DE684" s="71"/>
      <c r="DF684" s="71"/>
      <c r="DG684" s="71"/>
      <c r="DH684" s="71"/>
      <c r="DI684" s="71"/>
      <c r="DJ684" s="71"/>
      <c r="DK684" s="71"/>
      <c r="DL684" s="71"/>
      <c r="DM684" s="71"/>
      <c r="DN684" s="71"/>
      <c r="DO684" s="71"/>
      <c r="DP684" s="71"/>
      <c r="DQ684" s="71"/>
      <c r="DR684" s="71"/>
      <c r="DS684" s="71"/>
      <c r="DT684" s="71"/>
      <c r="DU684" s="71"/>
      <c r="DV684" s="71"/>
      <c r="DW684" s="71"/>
      <c r="DX684" s="71"/>
      <c r="DY684" s="71"/>
      <c r="DZ684" s="71"/>
      <c r="EA684" s="71"/>
      <c r="EB684" s="71"/>
      <c r="EC684" s="71"/>
      <c r="ED684" s="71"/>
      <c r="EE684" s="71"/>
      <c r="EF684" s="71"/>
      <c r="EG684" s="71"/>
      <c r="EH684" s="71"/>
      <c r="EI684" s="71"/>
      <c r="EJ684" s="71"/>
      <c r="EK684" s="71"/>
      <c r="EL684" s="71"/>
      <c r="EM684" s="71"/>
      <c r="EN684" s="71"/>
      <c r="EO684" s="71"/>
      <c r="EP684" s="71"/>
      <c r="EQ684" s="71"/>
      <c r="ER684" s="71"/>
      <c r="ES684" s="71"/>
      <c r="ET684" s="71"/>
      <c r="EU684" s="71"/>
      <c r="EV684" s="71"/>
      <c r="EW684" s="71"/>
      <c r="EX684" s="71"/>
      <c r="EY684" s="71"/>
      <c r="EZ684" s="71"/>
      <c r="FA684" s="71"/>
      <c r="FB684" s="71"/>
      <c r="FC684" s="71"/>
      <c r="FD684" s="71"/>
      <c r="FE684" s="71"/>
      <c r="FF684" s="71"/>
      <c r="FG684" s="71"/>
      <c r="FH684" s="71"/>
      <c r="FI684" s="71"/>
      <c r="FJ684" s="71"/>
      <c r="FK684" s="71"/>
      <c r="FL684" s="71"/>
      <c r="FM684" s="71"/>
      <c r="FN684" s="71"/>
      <c r="FO684" s="71"/>
      <c r="FP684" s="71"/>
      <c r="FQ684" s="71"/>
      <c r="FR684" s="71"/>
      <c r="FS684" s="71"/>
      <c r="FT684" s="71"/>
      <c r="FU684" s="71"/>
      <c r="FV684" s="71"/>
      <c r="FW684" s="71"/>
      <c r="FX684" s="71"/>
      <c r="FY684" s="71"/>
      <c r="FZ684" s="71"/>
      <c r="GA684" s="71"/>
      <c r="GB684" s="71"/>
      <c r="GC684" s="71"/>
      <c r="GD684" s="71"/>
      <c r="GE684" s="71"/>
      <c r="GF684" s="71"/>
      <c r="GG684" s="71"/>
      <c r="GH684" s="71"/>
      <c r="GI684" s="71"/>
      <c r="GJ684" s="71"/>
      <c r="GK684" s="71"/>
      <c r="GL684" s="71"/>
      <c r="GM684" s="71"/>
      <c r="GN684" s="71"/>
      <c r="GO684" s="71"/>
      <c r="GP684" s="71"/>
      <c r="GQ684" s="71"/>
      <c r="GR684" s="71"/>
      <c r="GS684" s="71"/>
      <c r="GT684" s="71"/>
      <c r="GU684" s="71"/>
      <c r="GV684" s="71"/>
      <c r="GW684" s="71"/>
      <c r="GX684" s="71"/>
      <c r="GY684" s="71"/>
      <c r="GZ684" s="71"/>
      <c r="HA684" s="71"/>
      <c r="HB684" s="71"/>
      <c r="HC684" s="71"/>
      <c r="HD684" s="71"/>
      <c r="HE684" s="71"/>
      <c r="HF684" s="71"/>
      <c r="HG684" s="71"/>
      <c r="HH684" s="71"/>
      <c r="HI684" s="71"/>
      <c r="HJ684" s="71"/>
      <c r="HK684" s="71"/>
      <c r="HL684" s="71"/>
      <c r="HM684" s="71"/>
      <c r="HN684" s="71"/>
      <c r="HO684" s="71"/>
      <c r="HP684" s="71"/>
      <c r="HQ684" s="71"/>
      <c r="HR684" s="71"/>
      <c r="HS684" s="71"/>
      <c r="HT684" s="71"/>
      <c r="HU684" s="71"/>
      <c r="HV684" s="71"/>
      <c r="HW684" s="71"/>
      <c r="HX684" s="71"/>
      <c r="HY684" s="71"/>
      <c r="HZ684" s="71"/>
      <c r="IA684" s="71"/>
      <c r="IB684" s="71"/>
      <c r="IC684" s="71"/>
      <c r="ID684" s="71"/>
      <c r="IE684" s="71"/>
      <c r="IF684" s="71"/>
      <c r="IG684" s="71"/>
      <c r="IH684" s="71"/>
      <c r="II684" s="71"/>
      <c r="IJ684" s="71"/>
      <c r="IK684" s="71"/>
      <c r="IL684" s="71"/>
      <c r="IM684" s="71"/>
      <c r="IN684" s="71"/>
      <c r="IO684" s="71"/>
      <c r="IP684" s="71"/>
      <c r="IQ684" s="71"/>
      <c r="IR684" s="71"/>
      <c r="IS684" s="71"/>
      <c r="IT684" s="71"/>
      <c r="IU684" s="71"/>
      <c r="IV684" s="71"/>
      <c r="IW684" s="71"/>
      <c r="IX684" s="71"/>
      <c r="IY684" s="71"/>
      <c r="IZ684" s="71"/>
    </row>
    <row r="685" spans="1:1024" s="115" customFormat="1">
      <c r="A685" s="103" t="str">
        <f t="shared" si="577"/>
        <v>1.15.3.15</v>
      </c>
      <c r="B685" s="52">
        <v>59</v>
      </c>
      <c r="C685" s="68" t="s">
        <v>491</v>
      </c>
      <c r="D685" s="104" t="str">
        <f>O685</f>
        <v>Engate rápido Storz c/ tampão cego  ϕ 2.1/2”</v>
      </c>
      <c r="E685" s="105" t="str">
        <f>N685</f>
        <v>un</v>
      </c>
      <c r="F685" s="55" t="s">
        <v>471</v>
      </c>
      <c r="G685" s="55">
        <v>1</v>
      </c>
      <c r="H685" s="55">
        <f t="shared" si="578"/>
        <v>197</v>
      </c>
      <c r="I685" s="55">
        <f t="shared" si="579"/>
        <v>246.25</v>
      </c>
      <c r="J685" s="106">
        <f t="shared" si="580"/>
        <v>246.25</v>
      </c>
      <c r="K685" s="107">
        <f t="shared" si="581"/>
        <v>5.6342752468727759E-3</v>
      </c>
      <c r="L685" s="107">
        <f t="shared" si="582"/>
        <v>1.4908520702466164E-5</v>
      </c>
      <c r="M685" s="108">
        <v>197</v>
      </c>
      <c r="N685" s="109" t="s">
        <v>609</v>
      </c>
      <c r="O685" s="110" t="s">
        <v>1960</v>
      </c>
      <c r="P685" s="111"/>
      <c r="Q685" s="112"/>
      <c r="R685" s="111"/>
      <c r="S685" s="111"/>
      <c r="T685" s="113"/>
      <c r="U685" s="114">
        <f t="shared" si="583"/>
        <v>43705.710000000006</v>
      </c>
      <c r="V685" s="71">
        <f t="shared" si="561"/>
        <v>1</v>
      </c>
      <c r="W685" s="71">
        <f t="shared" si="562"/>
        <v>1</v>
      </c>
      <c r="X685" s="71">
        <f t="shared" si="563"/>
        <v>15</v>
      </c>
      <c r="Y685" s="71">
        <f t="shared" si="564"/>
        <v>3</v>
      </c>
      <c r="Z685" s="71">
        <f t="shared" si="570"/>
        <v>0</v>
      </c>
      <c r="AA685" s="71">
        <f t="shared" si="565"/>
        <v>16114097.740000015</v>
      </c>
      <c r="AB685" s="71">
        <f t="shared" si="566"/>
        <v>16114097.740000015</v>
      </c>
      <c r="AC685" s="71">
        <f t="shared" si="567"/>
        <v>61192.039999999994</v>
      </c>
      <c r="AD685" s="71">
        <f t="shared" si="568"/>
        <v>43705.710000000006</v>
      </c>
      <c r="AE685" s="71">
        <f t="shared" si="569"/>
        <v>1874112.0300000003</v>
      </c>
      <c r="AF685" s="90" t="str">
        <f t="shared" si="584"/>
        <v>CENTRO INTEGRADO DE SAÚDE XANXERÊ</v>
      </c>
      <c r="AG685" s="90" t="str">
        <f t="shared" si="585"/>
        <v>CONSTRUÇÃO</v>
      </c>
      <c r="AH685" s="90" t="str">
        <f t="shared" si="586"/>
        <v>INSTALAÇÕES DE PREVENTIVO CONTRA INCÊNDIO</v>
      </c>
      <c r="AI685" s="90" t="str">
        <f t="shared" si="587"/>
        <v>SHP (SISTEMA HIDRAULICO PREVENTIVO)</v>
      </c>
      <c r="AJ685" s="90" t="s">
        <v>489</v>
      </c>
      <c r="AK685" s="71"/>
      <c r="AL685" s="71"/>
      <c r="AM685" s="71"/>
      <c r="AN685" s="71"/>
      <c r="AO685" s="71"/>
      <c r="AP685" s="71"/>
      <c r="AQ685" s="71"/>
      <c r="AR685" s="71"/>
      <c r="AS685" s="71"/>
      <c r="AT685" s="71"/>
      <c r="AU685" s="71"/>
      <c r="AV685" s="71"/>
      <c r="AW685" s="71"/>
      <c r="AX685" s="71"/>
      <c r="AY685" s="71"/>
      <c r="AZ685" s="71"/>
      <c r="BA685" s="71"/>
      <c r="BB685" s="71"/>
      <c r="BC685" s="71"/>
      <c r="BD685" s="71"/>
      <c r="BE685" s="71"/>
      <c r="BF685" s="71"/>
      <c r="BG685" s="71"/>
      <c r="BH685" s="71"/>
      <c r="BI685" s="71"/>
      <c r="BJ685" s="71"/>
      <c r="BK685" s="71"/>
      <c r="BL685" s="71"/>
      <c r="BM685" s="71"/>
      <c r="BN685" s="71"/>
      <c r="BO685" s="71"/>
      <c r="BP685" s="71"/>
      <c r="BQ685" s="71"/>
      <c r="BR685" s="71"/>
      <c r="BS685" s="71"/>
      <c r="BT685" s="71"/>
      <c r="BU685" s="71"/>
      <c r="BV685" s="71"/>
      <c r="BW685" s="71"/>
      <c r="BX685" s="71"/>
      <c r="BY685" s="71"/>
      <c r="BZ685" s="71"/>
      <c r="CA685" s="71"/>
      <c r="CB685" s="71"/>
      <c r="CC685" s="71"/>
      <c r="CD685" s="71"/>
      <c r="CE685" s="71"/>
      <c r="CF685" s="71"/>
      <c r="CG685" s="71"/>
      <c r="CH685" s="71"/>
      <c r="CI685" s="71"/>
      <c r="CJ685" s="71"/>
      <c r="CK685" s="71"/>
      <c r="CL685" s="71"/>
      <c r="CM685" s="71"/>
      <c r="CN685" s="71"/>
      <c r="CO685" s="71"/>
      <c r="CP685" s="71"/>
      <c r="CQ685" s="71"/>
      <c r="CR685" s="71"/>
      <c r="CS685" s="71"/>
      <c r="CT685" s="71"/>
      <c r="CU685" s="71"/>
      <c r="CV685" s="71"/>
      <c r="CW685" s="71"/>
      <c r="CX685" s="71"/>
      <c r="CY685" s="71"/>
      <c r="CZ685" s="71"/>
      <c r="DA685" s="71"/>
      <c r="DB685" s="71"/>
      <c r="DC685" s="71"/>
      <c r="DD685" s="71"/>
      <c r="DE685" s="71"/>
      <c r="DF685" s="71"/>
      <c r="DG685" s="71"/>
      <c r="DH685" s="71"/>
      <c r="DI685" s="71"/>
      <c r="DJ685" s="71"/>
      <c r="DK685" s="71"/>
      <c r="DL685" s="71"/>
      <c r="DM685" s="71"/>
      <c r="DN685" s="71"/>
      <c r="DO685" s="71"/>
      <c r="DP685" s="71"/>
      <c r="DQ685" s="71"/>
      <c r="DR685" s="71"/>
      <c r="DS685" s="71"/>
      <c r="DT685" s="71"/>
      <c r="DU685" s="71"/>
      <c r="DV685" s="71"/>
      <c r="DW685" s="71"/>
      <c r="DX685" s="71"/>
      <c r="DY685" s="71"/>
      <c r="DZ685" s="71"/>
      <c r="EA685" s="71"/>
      <c r="EB685" s="71"/>
      <c r="EC685" s="71"/>
      <c r="ED685" s="71"/>
      <c r="EE685" s="71"/>
      <c r="EF685" s="71"/>
      <c r="EG685" s="71"/>
      <c r="EH685" s="71"/>
      <c r="EI685" s="71"/>
      <c r="EJ685" s="71"/>
      <c r="EK685" s="71"/>
      <c r="EL685" s="71"/>
      <c r="EM685" s="71"/>
      <c r="EN685" s="71"/>
      <c r="EO685" s="71"/>
      <c r="EP685" s="71"/>
      <c r="EQ685" s="71"/>
      <c r="ER685" s="71"/>
      <c r="ES685" s="71"/>
      <c r="ET685" s="71"/>
      <c r="EU685" s="71"/>
      <c r="EV685" s="71"/>
      <c r="EW685" s="71"/>
      <c r="EX685" s="71"/>
      <c r="EY685" s="71"/>
      <c r="EZ685" s="71"/>
      <c r="FA685" s="71"/>
      <c r="FB685" s="71"/>
      <c r="FC685" s="71"/>
      <c r="FD685" s="71"/>
      <c r="FE685" s="71"/>
      <c r="FF685" s="71"/>
      <c r="FG685" s="71"/>
      <c r="FH685" s="71"/>
      <c r="FI685" s="71"/>
      <c r="FJ685" s="71"/>
      <c r="FK685" s="71"/>
      <c r="FL685" s="71"/>
      <c r="FM685" s="71"/>
      <c r="FN685" s="71"/>
      <c r="FO685" s="71"/>
      <c r="FP685" s="71"/>
      <c r="FQ685" s="71"/>
      <c r="FR685" s="71"/>
      <c r="FS685" s="71"/>
      <c r="FT685" s="71"/>
      <c r="FU685" s="71"/>
      <c r="FV685" s="71"/>
      <c r="FW685" s="71"/>
      <c r="FX685" s="71"/>
      <c r="FY685" s="71"/>
      <c r="FZ685" s="71"/>
      <c r="GA685" s="71"/>
      <c r="GB685" s="71"/>
      <c r="GC685" s="71"/>
      <c r="GD685" s="71"/>
      <c r="GE685" s="71"/>
      <c r="GF685" s="71"/>
      <c r="GG685" s="71"/>
      <c r="GH685" s="71"/>
      <c r="GI685" s="71"/>
      <c r="GJ685" s="71"/>
      <c r="GK685" s="71"/>
      <c r="GL685" s="71"/>
      <c r="GM685" s="71"/>
      <c r="GN685" s="71"/>
      <c r="GO685" s="71"/>
      <c r="GP685" s="71"/>
      <c r="GQ685" s="71"/>
      <c r="GR685" s="71"/>
      <c r="GS685" s="71"/>
      <c r="GT685" s="71"/>
      <c r="GU685" s="71"/>
      <c r="GV685" s="71"/>
      <c r="GW685" s="71"/>
      <c r="GX685" s="71"/>
      <c r="GY685" s="71"/>
      <c r="GZ685" s="71"/>
      <c r="HA685" s="71"/>
      <c r="HB685" s="71"/>
      <c r="HC685" s="71"/>
      <c r="HD685" s="71"/>
      <c r="HE685" s="71"/>
      <c r="HF685" s="71"/>
      <c r="HG685" s="71"/>
      <c r="HH685" s="71"/>
      <c r="HI685" s="71"/>
      <c r="HJ685" s="71"/>
      <c r="HK685" s="71"/>
      <c r="HL685" s="71"/>
      <c r="HM685" s="71"/>
      <c r="HN685" s="71"/>
      <c r="HO685" s="71"/>
      <c r="HP685" s="71"/>
      <c r="HQ685" s="71"/>
      <c r="HR685" s="71"/>
      <c r="HS685" s="71"/>
      <c r="HT685" s="71"/>
      <c r="HU685" s="71"/>
      <c r="HV685" s="71"/>
      <c r="HW685" s="71"/>
      <c r="HX685" s="71"/>
      <c r="HY685" s="71"/>
      <c r="HZ685" s="71"/>
      <c r="IA685" s="71"/>
      <c r="IB685" s="71"/>
      <c r="IC685" s="71"/>
      <c r="ID685" s="71"/>
      <c r="IE685" s="71"/>
      <c r="IF685" s="71"/>
      <c r="IG685" s="71"/>
      <c r="IH685" s="71"/>
      <c r="II685" s="71"/>
      <c r="IJ685" s="71"/>
      <c r="IK685" s="71"/>
      <c r="IL685" s="71"/>
      <c r="IM685" s="71"/>
      <c r="IN685" s="71"/>
      <c r="IO685" s="71"/>
      <c r="IP685" s="71"/>
      <c r="IQ685" s="71"/>
      <c r="IR685" s="71"/>
      <c r="IS685" s="71"/>
      <c r="IT685" s="71"/>
      <c r="IU685" s="71"/>
      <c r="IV685" s="71"/>
      <c r="IW685" s="71"/>
      <c r="IX685" s="71"/>
      <c r="IY685" s="71"/>
      <c r="IZ685" s="71"/>
    </row>
    <row r="686" spans="1:1024" s="94" customFormat="1">
      <c r="A686" s="117"/>
      <c r="B686" s="118"/>
      <c r="C686" s="119"/>
      <c r="D686" s="120"/>
      <c r="E686" s="121" t="str">
        <f>IF(P686="T1",CONCATENATE("Total ",LOWER(AF686)),IF(P686="T2",CONCATENATE("Total ",LOWER(AG686)),IF(P686="T3",CONCATENATE("Total ",LOWER(AH686)),IF(P686="T4",CONCATENATE("Total ",LOWER(AI686)),IF(P686="T5",CONCATENATE("Total ",LOWER(AJ686)),"Total do item")))))</f>
        <v>Total shp (sistema hidraulico preventivo)</v>
      </c>
      <c r="F686" s="122"/>
      <c r="G686" s="122"/>
      <c r="H686" s="122"/>
      <c r="I686" s="123"/>
      <c r="J686" s="124">
        <f>N686</f>
        <v>43705.710000000006</v>
      </c>
      <c r="K686" s="125">
        <f>J686/N686</f>
        <v>1</v>
      </c>
      <c r="L686" s="125">
        <f>M686</f>
        <v>2.6460405374659191E-3</v>
      </c>
      <c r="M686" s="126">
        <f>J686/$J$744</f>
        <v>2.6460405374659191E-3</v>
      </c>
      <c r="N686" s="127">
        <f>IF(P686="T1",AA686,IF(P686="T2",AB686,IF(P686="T3",AC686,IF(P686="T4",AD686,IF(P686="T5",AE686,0)))))</f>
        <v>43705.710000000006</v>
      </c>
      <c r="O686" s="127"/>
      <c r="P686" s="94" t="s">
        <v>483</v>
      </c>
      <c r="Q686"/>
      <c r="R686" s="128"/>
      <c r="S686" s="128"/>
      <c r="T686" s="89"/>
      <c r="U686" s="128">
        <f t="shared" si="583"/>
        <v>43705.710000000006</v>
      </c>
      <c r="V686" s="96">
        <f t="shared" si="561"/>
        <v>1</v>
      </c>
      <c r="W686" s="96">
        <f t="shared" si="562"/>
        <v>1</v>
      </c>
      <c r="X686" s="96">
        <f t="shared" si="563"/>
        <v>15</v>
      </c>
      <c r="Y686" s="96">
        <f t="shared" si="564"/>
        <v>3</v>
      </c>
      <c r="Z686" s="96">
        <f t="shared" si="570"/>
        <v>0</v>
      </c>
      <c r="AA686" s="96">
        <f t="shared" si="565"/>
        <v>16114097.740000015</v>
      </c>
      <c r="AB686" s="96">
        <f t="shared" si="566"/>
        <v>16114097.740000015</v>
      </c>
      <c r="AC686" s="96">
        <f t="shared" si="567"/>
        <v>61192.039999999994</v>
      </c>
      <c r="AD686" s="96">
        <f t="shared" si="568"/>
        <v>43705.710000000006</v>
      </c>
      <c r="AE686" s="96">
        <f t="shared" si="569"/>
        <v>1874112.0300000003</v>
      </c>
      <c r="AF686" s="97" t="str">
        <f t="shared" ref="AF686:AI687" si="589">IF($P686=AF$11,$D686,AF685)</f>
        <v>CENTRO INTEGRADO DE SAÚDE XANXERÊ</v>
      </c>
      <c r="AG686" s="97" t="str">
        <f t="shared" si="589"/>
        <v>CONSTRUÇÃO</v>
      </c>
      <c r="AH686" s="97" t="str">
        <f t="shared" si="589"/>
        <v>INSTALAÇÕES DE PREVENTIVO CONTRA INCÊNDIO</v>
      </c>
      <c r="AI686" s="97" t="str">
        <f t="shared" si="589"/>
        <v>SHP (SISTEMA HIDRAULICO PREVENTIVO)</v>
      </c>
      <c r="AJ686" s="97" t="s">
        <v>489</v>
      </c>
      <c r="AMI686"/>
      <c r="AMJ686"/>
    </row>
    <row r="687" spans="1:1024" s="94" customFormat="1" ht="15.75">
      <c r="A687" s="129" t="s">
        <v>722</v>
      </c>
      <c r="B687" s="130"/>
      <c r="C687" s="130"/>
      <c r="D687" s="131" t="s">
        <v>723</v>
      </c>
      <c r="E687" s="130"/>
      <c r="F687" s="130"/>
      <c r="G687" s="130"/>
      <c r="H687" s="130"/>
      <c r="I687" s="130"/>
      <c r="J687" s="130"/>
      <c r="K687" s="130"/>
      <c r="L687" s="132"/>
      <c r="M687" s="133"/>
      <c r="P687" s="94" t="s">
        <v>478</v>
      </c>
      <c r="Q687"/>
      <c r="T687" s="89"/>
      <c r="U687" s="128">
        <f>IF(OR(P687="T1",P687="T2",P687="T3",P687="T4",P687="T5"),N687,U689)</f>
        <v>22250.569999999996</v>
      </c>
      <c r="V687" s="96">
        <f t="shared" si="561"/>
        <v>1</v>
      </c>
      <c r="W687" s="96">
        <f t="shared" si="562"/>
        <v>1</v>
      </c>
      <c r="X687" s="96">
        <f t="shared" si="563"/>
        <v>15</v>
      </c>
      <c r="Y687" s="96">
        <f t="shared" si="564"/>
        <v>4</v>
      </c>
      <c r="Z687" s="96">
        <f t="shared" si="570"/>
        <v>0</v>
      </c>
      <c r="AA687" s="96">
        <f t="shared" si="565"/>
        <v>16114097.740000015</v>
      </c>
      <c r="AB687" s="96">
        <f t="shared" si="566"/>
        <v>16114097.740000015</v>
      </c>
      <c r="AC687" s="96">
        <f t="shared" si="567"/>
        <v>61192.039999999994</v>
      </c>
      <c r="AD687" s="96">
        <f t="shared" si="568"/>
        <v>0</v>
      </c>
      <c r="AE687" s="96">
        <f t="shared" si="569"/>
        <v>1874112.0300000003</v>
      </c>
      <c r="AF687" s="97" t="str">
        <f t="shared" si="589"/>
        <v>CENTRO INTEGRADO DE SAÚDE XANXERÊ</v>
      </c>
      <c r="AG687" s="97" t="str">
        <f t="shared" si="589"/>
        <v>CONSTRUÇÃO</v>
      </c>
      <c r="AH687" s="97" t="str">
        <f t="shared" si="589"/>
        <v>INSTALAÇÕES DE PREVENTIVO CONTRA INCÊNDIO</v>
      </c>
      <c r="AI687" s="97" t="str">
        <f t="shared" si="589"/>
        <v>SISTEMA DE ALARME DE INCENDIO</v>
      </c>
      <c r="AJ687" s="97" t="s">
        <v>489</v>
      </c>
      <c r="AMI687"/>
      <c r="AMJ687"/>
    </row>
    <row r="688" spans="1:1024" s="115" customFormat="1">
      <c r="A688" s="103" t="str">
        <f t="shared" ref="A688:A702" si="590">IF(AND(A687&gt;0,B687&lt;=0),CONCATENATE(A687,".1"),IF(IFERROR(RIGHT(A687,4)*1,0)&gt;999,CONCATENATE(LEFT(A687,LEN(A687)*1-4),RIGHT(A687,4)*1+1),IF(IFERROR(RIGHT(A687,3)*1,0)&gt;99,CONCATENATE(LEFT(A687,LEN(A687)*1-3),RIGHT(A687,3)*1+1),IF(IFERROR(RIGHT(A687,2)*1,0)&gt;9,CONCATENATE(LEFT(A687,LEN(A687)*1-2),RIGHT(A687,2)*1+1),CONCATENATE(LEFT(A687,LEN(A687)*1-1),RIGHT(A687)*1+1)))))</f>
        <v>1.15.4.1</v>
      </c>
      <c r="B688" s="52">
        <v>131</v>
      </c>
      <c r="C688" s="64" t="s">
        <v>491</v>
      </c>
      <c r="D688" s="104" t="str">
        <f>O688</f>
        <v>Central de alarme endereçavel capacidade de 5 a 10 pontos com baterias</v>
      </c>
      <c r="E688" s="105" t="str">
        <f>N688</f>
        <v>un</v>
      </c>
      <c r="F688" s="55" t="s">
        <v>471</v>
      </c>
      <c r="G688" s="55">
        <v>1</v>
      </c>
      <c r="H688" s="55">
        <f t="shared" ref="H688:H702" si="591">M688</f>
        <v>866.33</v>
      </c>
      <c r="I688" s="55">
        <f t="shared" ref="I688:I702" si="592">TRUNC(H688*(1+$L$9),2)</f>
        <v>1082.9100000000001</v>
      </c>
      <c r="J688" s="106">
        <f t="shared" ref="J688:J702" si="593">TRUNC(I688*G688,2)</f>
        <v>1082.9100000000001</v>
      </c>
      <c r="K688" s="107">
        <f t="shared" ref="K688:K702" si="594">J688/U688</f>
        <v>4.8668865561646298E-2</v>
      </c>
      <c r="L688" s="107">
        <f t="shared" ref="L688:L702" si="595">J688/$J$744</f>
        <v>6.5561771183381265E-5</v>
      </c>
      <c r="M688" s="108">
        <v>866.33</v>
      </c>
      <c r="N688" s="109" t="s">
        <v>609</v>
      </c>
      <c r="O688" s="110" t="s">
        <v>3615</v>
      </c>
      <c r="P688" s="111"/>
      <c r="Q688" s="112"/>
      <c r="R688" s="111"/>
      <c r="S688" s="111"/>
      <c r="T688" s="113"/>
      <c r="U688" s="114">
        <f t="shared" ref="U688:U703" si="596">IF(OR(P688="T1",P688="T2",P688="T3",P688="T4",P688="T5"),N688,U689)</f>
        <v>22250.569999999996</v>
      </c>
      <c r="V688" s="71">
        <f t="shared" si="561"/>
        <v>1</v>
      </c>
      <c r="W688" s="71">
        <f t="shared" si="562"/>
        <v>1</v>
      </c>
      <c r="X688" s="71">
        <f t="shared" si="563"/>
        <v>15</v>
      </c>
      <c r="Y688" s="71">
        <f t="shared" si="564"/>
        <v>4</v>
      </c>
      <c r="Z688" s="71">
        <f t="shared" si="570"/>
        <v>0</v>
      </c>
      <c r="AA688" s="71">
        <f t="shared" si="565"/>
        <v>16115180.650000015</v>
      </c>
      <c r="AB688" s="71">
        <f t="shared" si="566"/>
        <v>16115180.650000015</v>
      </c>
      <c r="AC688" s="71">
        <f t="shared" si="567"/>
        <v>62274.95</v>
      </c>
      <c r="AD688" s="71">
        <f t="shared" si="568"/>
        <v>1082.9100000000001</v>
      </c>
      <c r="AE688" s="71">
        <f t="shared" si="569"/>
        <v>1875194.9400000002</v>
      </c>
      <c r="AF688" s="90" t="str">
        <f t="shared" ref="AF688:AF702" si="597">IF($O688=AF$12,$D688,AF687)</f>
        <v>CENTRO INTEGRADO DE SAÚDE XANXERÊ</v>
      </c>
      <c r="AG688" s="90" t="str">
        <f t="shared" ref="AG688:AG702" si="598">IF($O688=AG$12,$D688,AG687)</f>
        <v>CONSTRUÇÃO</v>
      </c>
      <c r="AH688" s="90" t="str">
        <f t="shared" ref="AH688:AH702" si="599">IF($O688=AH$12,$D688,AH687)</f>
        <v>INSTALAÇÕES DE PREVENTIVO CONTRA INCÊNDIO</v>
      </c>
      <c r="AI688" s="90" t="str">
        <f t="shared" ref="AI688:AI702" si="600">IF($O688=AI$12,$D688,AI687)</f>
        <v>SISTEMA DE ALARME DE INCENDIO</v>
      </c>
      <c r="AJ688" s="90" t="s">
        <v>489</v>
      </c>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71"/>
      <c r="CA688" s="71"/>
      <c r="CB688" s="71"/>
      <c r="CC688" s="71"/>
      <c r="CD688" s="71"/>
      <c r="CE688" s="71"/>
      <c r="CF688" s="71"/>
      <c r="CG688" s="71"/>
      <c r="CH688" s="71"/>
      <c r="CI688" s="71"/>
      <c r="CJ688" s="71"/>
      <c r="CK688" s="71"/>
      <c r="CL688" s="71"/>
      <c r="CM688" s="71"/>
      <c r="CN688" s="71"/>
      <c r="CO688" s="71"/>
      <c r="CP688" s="71"/>
      <c r="CQ688" s="71"/>
      <c r="CR688" s="71"/>
      <c r="CS688" s="71"/>
      <c r="CT688" s="71"/>
      <c r="CU688" s="71"/>
      <c r="CV688" s="71"/>
      <c r="CW688" s="71"/>
      <c r="CX688" s="71"/>
      <c r="CY688" s="71"/>
      <c r="CZ688" s="71"/>
      <c r="DA688" s="71"/>
      <c r="DB688" s="71"/>
      <c r="DC688" s="71"/>
      <c r="DD688" s="71"/>
      <c r="DE688" s="71"/>
      <c r="DF688" s="71"/>
      <c r="DG688" s="71"/>
      <c r="DH688" s="71"/>
      <c r="DI688" s="71"/>
      <c r="DJ688" s="71"/>
      <c r="DK688" s="71"/>
      <c r="DL688" s="71"/>
      <c r="DM688" s="71"/>
      <c r="DN688" s="71"/>
      <c r="DO688" s="71"/>
      <c r="DP688" s="71"/>
      <c r="DQ688" s="71"/>
      <c r="DR688" s="71"/>
      <c r="DS688" s="71"/>
      <c r="DT688" s="71"/>
      <c r="DU688" s="71"/>
      <c r="DV688" s="71"/>
      <c r="DW688" s="71"/>
      <c r="DX688" s="71"/>
      <c r="DY688" s="71"/>
      <c r="DZ688" s="71"/>
      <c r="EA688" s="71"/>
      <c r="EB688" s="71"/>
      <c r="EC688" s="71"/>
      <c r="ED688" s="71"/>
      <c r="EE688" s="71"/>
      <c r="EF688" s="71"/>
      <c r="EG688" s="71"/>
      <c r="EH688" s="71"/>
      <c r="EI688" s="71"/>
      <c r="EJ688" s="71"/>
      <c r="EK688" s="71"/>
      <c r="EL688" s="71"/>
      <c r="EM688" s="71"/>
      <c r="EN688" s="71"/>
      <c r="EO688" s="71"/>
      <c r="EP688" s="71"/>
      <c r="EQ688" s="71"/>
      <c r="ER688" s="71"/>
      <c r="ES688" s="71"/>
      <c r="ET688" s="71"/>
      <c r="EU688" s="71"/>
      <c r="EV688" s="71"/>
      <c r="EW688" s="71"/>
      <c r="EX688" s="71"/>
      <c r="EY688" s="71"/>
      <c r="EZ688" s="71"/>
      <c r="FA688" s="71"/>
      <c r="FB688" s="71"/>
      <c r="FC688" s="71"/>
      <c r="FD688" s="71"/>
      <c r="FE688" s="71"/>
      <c r="FF688" s="71"/>
      <c r="FG688" s="71"/>
      <c r="FH688" s="71"/>
      <c r="FI688" s="71"/>
      <c r="FJ688" s="71"/>
      <c r="FK688" s="71"/>
      <c r="FL688" s="71"/>
      <c r="FM688" s="71"/>
      <c r="FN688" s="71"/>
      <c r="FO688" s="71"/>
      <c r="FP688" s="71"/>
      <c r="FQ688" s="71"/>
      <c r="FR688" s="71"/>
      <c r="FS688" s="71"/>
      <c r="FT688" s="71"/>
      <c r="FU688" s="71"/>
      <c r="FV688" s="71"/>
      <c r="FW688" s="71"/>
      <c r="FX688" s="71"/>
      <c r="FY688" s="71"/>
      <c r="FZ688" s="71"/>
      <c r="GA688" s="71"/>
      <c r="GB688" s="71"/>
      <c r="GC688" s="71"/>
      <c r="GD688" s="71"/>
      <c r="GE688" s="71"/>
      <c r="GF688" s="71"/>
      <c r="GG688" s="71"/>
      <c r="GH688" s="71"/>
      <c r="GI688" s="71"/>
      <c r="GJ688" s="71"/>
      <c r="GK688" s="71"/>
      <c r="GL688" s="71"/>
      <c r="GM688" s="71"/>
      <c r="GN688" s="71"/>
      <c r="GO688" s="71"/>
      <c r="GP688" s="71"/>
      <c r="GQ688" s="71"/>
      <c r="GR688" s="71"/>
      <c r="GS688" s="71"/>
      <c r="GT688" s="71"/>
      <c r="GU688" s="71"/>
      <c r="GV688" s="71"/>
      <c r="GW688" s="71"/>
      <c r="GX688" s="71"/>
      <c r="GY688" s="71"/>
      <c r="GZ688" s="71"/>
      <c r="HA688" s="71"/>
      <c r="HB688" s="71"/>
      <c r="HC688" s="71"/>
      <c r="HD688" s="71"/>
      <c r="HE688" s="71"/>
      <c r="HF688" s="71"/>
      <c r="HG688" s="71"/>
      <c r="HH688" s="71"/>
      <c r="HI688" s="71"/>
      <c r="HJ688" s="71"/>
      <c r="HK688" s="71"/>
      <c r="HL688" s="71"/>
      <c r="HM688" s="71"/>
      <c r="HN688" s="71"/>
      <c r="HO688" s="71"/>
      <c r="HP688" s="71"/>
      <c r="HQ688" s="71"/>
      <c r="HR688" s="71"/>
      <c r="HS688" s="71"/>
      <c r="HT688" s="71"/>
      <c r="HU688" s="71"/>
      <c r="HV688" s="71"/>
      <c r="HW688" s="71"/>
      <c r="HX688" s="71"/>
      <c r="HY688" s="71"/>
      <c r="HZ688" s="71"/>
      <c r="IA688" s="71"/>
      <c r="IB688" s="71"/>
      <c r="IC688" s="71"/>
      <c r="ID688" s="71"/>
      <c r="IE688" s="71"/>
      <c r="IF688" s="71"/>
      <c r="IG688" s="71"/>
      <c r="IH688" s="71"/>
      <c r="II688" s="71"/>
      <c r="IJ688" s="71"/>
      <c r="IK688" s="71"/>
      <c r="IL688" s="71"/>
      <c r="IM688" s="71"/>
      <c r="IN688" s="71"/>
      <c r="IO688" s="71"/>
      <c r="IP688" s="71"/>
      <c r="IQ688" s="71"/>
      <c r="IR688" s="71"/>
      <c r="IS688" s="71"/>
      <c r="IT688" s="71"/>
      <c r="IU688" s="71"/>
      <c r="IV688" s="71"/>
      <c r="IW688" s="71"/>
      <c r="IX688" s="71"/>
      <c r="IY688" s="71"/>
      <c r="IZ688" s="71"/>
    </row>
    <row r="689" spans="1:1024" s="115" customFormat="1">
      <c r="A689" s="103" t="str">
        <f t="shared" si="590"/>
        <v>1.15.4.2</v>
      </c>
      <c r="B689" s="52">
        <v>132</v>
      </c>
      <c r="C689" s="64" t="s">
        <v>491</v>
      </c>
      <c r="D689" s="104" t="str">
        <f>O689</f>
        <v>Acionador de alarme endereçavel tipo quebra vidro + sirene</v>
      </c>
      <c r="E689" s="105" t="str">
        <f>N689</f>
        <v>un</v>
      </c>
      <c r="F689" s="55" t="s">
        <v>471</v>
      </c>
      <c r="G689" s="55">
        <v>7</v>
      </c>
      <c r="H689" s="55">
        <f t="shared" si="591"/>
        <v>121.13</v>
      </c>
      <c r="I689" s="55">
        <f t="shared" si="592"/>
        <v>151.41</v>
      </c>
      <c r="J689" s="106">
        <f t="shared" si="593"/>
        <v>1059.8699999999999</v>
      </c>
      <c r="K689" s="107">
        <f t="shared" si="594"/>
        <v>4.763338647054885E-2</v>
      </c>
      <c r="L689" s="107">
        <f t="shared" si="595"/>
        <v>6.4166878525574874E-5</v>
      </c>
      <c r="M689" s="108">
        <v>121.13</v>
      </c>
      <c r="N689" s="109" t="s">
        <v>609</v>
      </c>
      <c r="O689" s="110" t="s">
        <v>2001</v>
      </c>
      <c r="P689" s="111"/>
      <c r="Q689" s="112"/>
      <c r="R689" s="111"/>
      <c r="S689" s="111"/>
      <c r="T689" s="113"/>
      <c r="U689" s="114">
        <f t="shared" si="596"/>
        <v>22250.569999999996</v>
      </c>
      <c r="V689" s="71">
        <f t="shared" si="561"/>
        <v>1</v>
      </c>
      <c r="W689" s="71">
        <f t="shared" si="562"/>
        <v>1</v>
      </c>
      <c r="X689" s="71">
        <f t="shared" si="563"/>
        <v>15</v>
      </c>
      <c r="Y689" s="71">
        <f t="shared" si="564"/>
        <v>4</v>
      </c>
      <c r="Z689" s="71">
        <f t="shared" si="570"/>
        <v>0</v>
      </c>
      <c r="AA689" s="71">
        <f t="shared" si="565"/>
        <v>16116240.520000014</v>
      </c>
      <c r="AB689" s="71">
        <f t="shared" si="566"/>
        <v>16116240.520000014</v>
      </c>
      <c r="AC689" s="71">
        <f t="shared" si="567"/>
        <v>63334.82</v>
      </c>
      <c r="AD689" s="71">
        <f t="shared" si="568"/>
        <v>2142.7799999999997</v>
      </c>
      <c r="AE689" s="71">
        <f t="shared" si="569"/>
        <v>1876254.8100000003</v>
      </c>
      <c r="AF689" s="90" t="str">
        <f t="shared" si="597"/>
        <v>CENTRO INTEGRADO DE SAÚDE XANXERÊ</v>
      </c>
      <c r="AG689" s="90" t="str">
        <f t="shared" si="598"/>
        <v>CONSTRUÇÃO</v>
      </c>
      <c r="AH689" s="90" t="str">
        <f t="shared" si="599"/>
        <v>INSTALAÇÕES DE PREVENTIVO CONTRA INCÊNDIO</v>
      </c>
      <c r="AI689" s="90" t="str">
        <f t="shared" si="600"/>
        <v>SISTEMA DE ALARME DE INCENDIO</v>
      </c>
      <c r="AJ689" s="90" t="s">
        <v>489</v>
      </c>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71"/>
      <c r="CA689" s="71"/>
      <c r="CB689" s="71"/>
      <c r="CC689" s="71"/>
      <c r="CD689" s="71"/>
      <c r="CE689" s="71"/>
      <c r="CF689" s="71"/>
      <c r="CG689" s="71"/>
      <c r="CH689" s="71"/>
      <c r="CI689" s="71"/>
      <c r="CJ689" s="71"/>
      <c r="CK689" s="71"/>
      <c r="CL689" s="71"/>
      <c r="CM689" s="71"/>
      <c r="CN689" s="71"/>
      <c r="CO689" s="71"/>
      <c r="CP689" s="71"/>
      <c r="CQ689" s="71"/>
      <c r="CR689" s="71"/>
      <c r="CS689" s="71"/>
      <c r="CT689" s="71"/>
      <c r="CU689" s="71"/>
      <c r="CV689" s="71"/>
      <c r="CW689" s="71"/>
      <c r="CX689" s="71"/>
      <c r="CY689" s="71"/>
      <c r="CZ689" s="71"/>
      <c r="DA689" s="71"/>
      <c r="DB689" s="71"/>
      <c r="DC689" s="71"/>
      <c r="DD689" s="71"/>
      <c r="DE689" s="71"/>
      <c r="DF689" s="71"/>
      <c r="DG689" s="71"/>
      <c r="DH689" s="71"/>
      <c r="DI689" s="71"/>
      <c r="DJ689" s="71"/>
      <c r="DK689" s="71"/>
      <c r="DL689" s="71"/>
      <c r="DM689" s="71"/>
      <c r="DN689" s="71"/>
      <c r="DO689" s="71"/>
      <c r="DP689" s="71"/>
      <c r="DQ689" s="71"/>
      <c r="DR689" s="71"/>
      <c r="DS689" s="71"/>
      <c r="DT689" s="71"/>
      <c r="DU689" s="71"/>
      <c r="DV689" s="71"/>
      <c r="DW689" s="71"/>
      <c r="DX689" s="71"/>
      <c r="DY689" s="71"/>
      <c r="DZ689" s="71"/>
      <c r="EA689" s="71"/>
      <c r="EB689" s="71"/>
      <c r="EC689" s="71"/>
      <c r="ED689" s="71"/>
      <c r="EE689" s="71"/>
      <c r="EF689" s="71"/>
      <c r="EG689" s="71"/>
      <c r="EH689" s="71"/>
      <c r="EI689" s="71"/>
      <c r="EJ689" s="71"/>
      <c r="EK689" s="71"/>
      <c r="EL689" s="71"/>
      <c r="EM689" s="71"/>
      <c r="EN689" s="71"/>
      <c r="EO689" s="71"/>
      <c r="EP689" s="71"/>
      <c r="EQ689" s="71"/>
      <c r="ER689" s="71"/>
      <c r="ES689" s="71"/>
      <c r="ET689" s="71"/>
      <c r="EU689" s="71"/>
      <c r="EV689" s="71"/>
      <c r="EW689" s="71"/>
      <c r="EX689" s="71"/>
      <c r="EY689" s="71"/>
      <c r="EZ689" s="71"/>
      <c r="FA689" s="71"/>
      <c r="FB689" s="71"/>
      <c r="FC689" s="71"/>
      <c r="FD689" s="71"/>
      <c r="FE689" s="71"/>
      <c r="FF689" s="71"/>
      <c r="FG689" s="71"/>
      <c r="FH689" s="71"/>
      <c r="FI689" s="71"/>
      <c r="FJ689" s="71"/>
      <c r="FK689" s="71"/>
      <c r="FL689" s="71"/>
      <c r="FM689" s="71"/>
      <c r="FN689" s="71"/>
      <c r="FO689" s="71"/>
      <c r="FP689" s="71"/>
      <c r="FQ689" s="71"/>
      <c r="FR689" s="71"/>
      <c r="FS689" s="71"/>
      <c r="FT689" s="71"/>
      <c r="FU689" s="71"/>
      <c r="FV689" s="71"/>
      <c r="FW689" s="71"/>
      <c r="FX689" s="71"/>
      <c r="FY689" s="71"/>
      <c r="FZ689" s="71"/>
      <c r="GA689" s="71"/>
      <c r="GB689" s="71"/>
      <c r="GC689" s="71"/>
      <c r="GD689" s="71"/>
      <c r="GE689" s="71"/>
      <c r="GF689" s="71"/>
      <c r="GG689" s="71"/>
      <c r="GH689" s="71"/>
      <c r="GI689" s="71"/>
      <c r="GJ689" s="71"/>
      <c r="GK689" s="71"/>
      <c r="GL689" s="71"/>
      <c r="GM689" s="71"/>
      <c r="GN689" s="71"/>
      <c r="GO689" s="71"/>
      <c r="GP689" s="71"/>
      <c r="GQ689" s="71"/>
      <c r="GR689" s="71"/>
      <c r="GS689" s="71"/>
      <c r="GT689" s="71"/>
      <c r="GU689" s="71"/>
      <c r="GV689" s="71"/>
      <c r="GW689" s="71"/>
      <c r="GX689" s="71"/>
      <c r="GY689" s="71"/>
      <c r="GZ689" s="71"/>
      <c r="HA689" s="71"/>
      <c r="HB689" s="71"/>
      <c r="HC689" s="71"/>
      <c r="HD689" s="71"/>
      <c r="HE689" s="71"/>
      <c r="HF689" s="71"/>
      <c r="HG689" s="71"/>
      <c r="HH689" s="71"/>
      <c r="HI689" s="71"/>
      <c r="HJ689" s="71"/>
      <c r="HK689" s="71"/>
      <c r="HL689" s="71"/>
      <c r="HM689" s="71"/>
      <c r="HN689" s="71"/>
      <c r="HO689" s="71"/>
      <c r="HP689" s="71"/>
      <c r="HQ689" s="71"/>
      <c r="HR689" s="71"/>
      <c r="HS689" s="71"/>
      <c r="HT689" s="71"/>
      <c r="HU689" s="71"/>
      <c r="HV689" s="71"/>
      <c r="HW689" s="71"/>
      <c r="HX689" s="71"/>
      <c r="HY689" s="71"/>
      <c r="HZ689" s="71"/>
      <c r="IA689" s="71"/>
      <c r="IB689" s="71"/>
      <c r="IC689" s="71"/>
      <c r="ID689" s="71"/>
      <c r="IE689" s="71"/>
      <c r="IF689" s="71"/>
      <c r="IG689" s="71"/>
      <c r="IH689" s="71"/>
      <c r="II689" s="71"/>
      <c r="IJ689" s="71"/>
      <c r="IK689" s="71"/>
      <c r="IL689" s="71"/>
      <c r="IM689" s="71"/>
      <c r="IN689" s="71"/>
      <c r="IO689" s="71"/>
      <c r="IP689" s="71"/>
      <c r="IQ689" s="71"/>
      <c r="IR689" s="71"/>
      <c r="IS689" s="71"/>
      <c r="IT689" s="71"/>
      <c r="IU689" s="71"/>
      <c r="IV689" s="71"/>
      <c r="IW689" s="71"/>
      <c r="IX689" s="71"/>
      <c r="IY689" s="71"/>
      <c r="IZ689" s="71"/>
    </row>
    <row r="690" spans="1:1024" s="115" customFormat="1">
      <c r="A690" s="103" t="str">
        <f t="shared" si="590"/>
        <v>1.15.4.3</v>
      </c>
      <c r="B690" s="52">
        <v>223</v>
      </c>
      <c r="C690" s="64" t="s">
        <v>491</v>
      </c>
      <c r="D690" s="104" t="s">
        <v>724</v>
      </c>
      <c r="E690" s="105" t="str">
        <f>N690</f>
        <v>un</v>
      </c>
      <c r="F690" s="55" t="s">
        <v>471</v>
      </c>
      <c r="G690" s="55">
        <v>7</v>
      </c>
      <c r="H690" s="55">
        <f t="shared" si="591"/>
        <v>114.63</v>
      </c>
      <c r="I690" s="55">
        <f t="shared" si="592"/>
        <v>143.28</v>
      </c>
      <c r="J690" s="106">
        <f t="shared" si="593"/>
        <v>1002.96</v>
      </c>
      <c r="K690" s="107">
        <f t="shared" si="594"/>
        <v>4.5075699184335509E-2</v>
      </c>
      <c r="L690" s="107">
        <f t="shared" si="595"/>
        <v>6.072142101013387E-5</v>
      </c>
      <c r="M690" s="108">
        <v>114.63</v>
      </c>
      <c r="N690" s="109" t="s">
        <v>609</v>
      </c>
      <c r="O690" s="110" t="s">
        <v>3616</v>
      </c>
      <c r="P690" s="111"/>
      <c r="Q690" s="112"/>
      <c r="R690" s="111"/>
      <c r="S690" s="111"/>
      <c r="T690" s="113"/>
      <c r="U690" s="114">
        <f t="shared" si="596"/>
        <v>22250.569999999996</v>
      </c>
      <c r="V690" s="71">
        <f t="shared" si="561"/>
        <v>1</v>
      </c>
      <c r="W690" s="71">
        <f t="shared" si="562"/>
        <v>1</v>
      </c>
      <c r="X690" s="71">
        <f t="shared" si="563"/>
        <v>15</v>
      </c>
      <c r="Y690" s="71">
        <f t="shared" si="564"/>
        <v>4</v>
      </c>
      <c r="Z690" s="71">
        <f t="shared" si="570"/>
        <v>0</v>
      </c>
      <c r="AA690" s="71">
        <f t="shared" si="565"/>
        <v>16117243.480000015</v>
      </c>
      <c r="AB690" s="71">
        <f t="shared" si="566"/>
        <v>16117243.480000015</v>
      </c>
      <c r="AC690" s="71">
        <f t="shared" si="567"/>
        <v>64337.78</v>
      </c>
      <c r="AD690" s="71">
        <f t="shared" si="568"/>
        <v>3145.74</v>
      </c>
      <c r="AE690" s="71">
        <f t="shared" si="569"/>
        <v>1877257.7700000003</v>
      </c>
      <c r="AF690" s="90" t="str">
        <f t="shared" si="597"/>
        <v>CENTRO INTEGRADO DE SAÚDE XANXERÊ</v>
      </c>
      <c r="AG690" s="90" t="str">
        <f t="shared" si="598"/>
        <v>CONSTRUÇÃO</v>
      </c>
      <c r="AH690" s="90" t="str">
        <f t="shared" si="599"/>
        <v>INSTALAÇÕES DE PREVENTIVO CONTRA INCÊNDIO</v>
      </c>
      <c r="AI690" s="90" t="str">
        <f t="shared" si="600"/>
        <v>SISTEMA DE ALARME DE INCENDIO</v>
      </c>
      <c r="AJ690" s="90" t="s">
        <v>489</v>
      </c>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71"/>
      <c r="CA690" s="71"/>
      <c r="CB690" s="71"/>
      <c r="CC690" s="71"/>
      <c r="CD690" s="71"/>
      <c r="CE690" s="71"/>
      <c r="CF690" s="71"/>
      <c r="CG690" s="71"/>
      <c r="CH690" s="71"/>
      <c r="CI690" s="71"/>
      <c r="CJ690" s="71"/>
      <c r="CK690" s="71"/>
      <c r="CL690" s="71"/>
      <c r="CM690" s="71"/>
      <c r="CN690" s="71"/>
      <c r="CO690" s="71"/>
      <c r="CP690" s="71"/>
      <c r="CQ690" s="71"/>
      <c r="CR690" s="71"/>
      <c r="CS690" s="71"/>
      <c r="CT690" s="71"/>
      <c r="CU690" s="71"/>
      <c r="CV690" s="71"/>
      <c r="CW690" s="71"/>
      <c r="CX690" s="71"/>
      <c r="CY690" s="71"/>
      <c r="CZ690" s="71"/>
      <c r="DA690" s="71"/>
      <c r="DB690" s="71"/>
      <c r="DC690" s="71"/>
      <c r="DD690" s="71"/>
      <c r="DE690" s="71"/>
      <c r="DF690" s="71"/>
      <c r="DG690" s="71"/>
      <c r="DH690" s="71"/>
      <c r="DI690" s="71"/>
      <c r="DJ690" s="71"/>
      <c r="DK690" s="71"/>
      <c r="DL690" s="71"/>
      <c r="DM690" s="71"/>
      <c r="DN690" s="71"/>
      <c r="DO690" s="71"/>
      <c r="DP690" s="71"/>
      <c r="DQ690" s="71"/>
      <c r="DR690" s="71"/>
      <c r="DS690" s="71"/>
      <c r="DT690" s="71"/>
      <c r="DU690" s="71"/>
      <c r="DV690" s="71"/>
      <c r="DW690" s="71"/>
      <c r="DX690" s="71"/>
      <c r="DY690" s="71"/>
      <c r="DZ690" s="71"/>
      <c r="EA690" s="71"/>
      <c r="EB690" s="71"/>
      <c r="EC690" s="71"/>
      <c r="ED690" s="71"/>
      <c r="EE690" s="71"/>
      <c r="EF690" s="71"/>
      <c r="EG690" s="71"/>
      <c r="EH690" s="71"/>
      <c r="EI690" s="71"/>
      <c r="EJ690" s="71"/>
      <c r="EK690" s="71"/>
      <c r="EL690" s="71"/>
      <c r="EM690" s="71"/>
      <c r="EN690" s="71"/>
      <c r="EO690" s="71"/>
      <c r="EP690" s="71"/>
      <c r="EQ690" s="71"/>
      <c r="ER690" s="71"/>
      <c r="ES690" s="71"/>
      <c r="ET690" s="71"/>
      <c r="EU690" s="71"/>
      <c r="EV690" s="71"/>
      <c r="EW690" s="71"/>
      <c r="EX690" s="71"/>
      <c r="EY690" s="71"/>
      <c r="EZ690" s="71"/>
      <c r="FA690" s="71"/>
      <c r="FB690" s="71"/>
      <c r="FC690" s="71"/>
      <c r="FD690" s="71"/>
      <c r="FE690" s="71"/>
      <c r="FF690" s="71"/>
      <c r="FG690" s="71"/>
      <c r="FH690" s="71"/>
      <c r="FI690" s="71"/>
      <c r="FJ690" s="71"/>
      <c r="FK690" s="71"/>
      <c r="FL690" s="71"/>
      <c r="FM690" s="71"/>
      <c r="FN690" s="71"/>
      <c r="FO690" s="71"/>
      <c r="FP690" s="71"/>
      <c r="FQ690" s="71"/>
      <c r="FR690" s="71"/>
      <c r="FS690" s="71"/>
      <c r="FT690" s="71"/>
      <c r="FU690" s="71"/>
      <c r="FV690" s="71"/>
      <c r="FW690" s="71"/>
      <c r="FX690" s="71"/>
      <c r="FY690" s="71"/>
      <c r="FZ690" s="71"/>
      <c r="GA690" s="71"/>
      <c r="GB690" s="71"/>
      <c r="GC690" s="71"/>
      <c r="GD690" s="71"/>
      <c r="GE690" s="71"/>
      <c r="GF690" s="71"/>
      <c r="GG690" s="71"/>
      <c r="GH690" s="71"/>
      <c r="GI690" s="71"/>
      <c r="GJ690" s="71"/>
      <c r="GK690" s="71"/>
      <c r="GL690" s="71"/>
      <c r="GM690" s="71"/>
      <c r="GN690" s="71"/>
      <c r="GO690" s="71"/>
      <c r="GP690" s="71"/>
      <c r="GQ690" s="71"/>
      <c r="GR690" s="71"/>
      <c r="GS690" s="71"/>
      <c r="GT690" s="71"/>
      <c r="GU690" s="71"/>
      <c r="GV690" s="71"/>
      <c r="GW690" s="71"/>
      <c r="GX690" s="71"/>
      <c r="GY690" s="71"/>
      <c r="GZ690" s="71"/>
      <c r="HA690" s="71"/>
      <c r="HB690" s="71"/>
      <c r="HC690" s="71"/>
      <c r="HD690" s="71"/>
      <c r="HE690" s="71"/>
      <c r="HF690" s="71"/>
      <c r="HG690" s="71"/>
      <c r="HH690" s="71"/>
      <c r="HI690" s="71"/>
      <c r="HJ690" s="71"/>
      <c r="HK690" s="71"/>
      <c r="HL690" s="71"/>
      <c r="HM690" s="71"/>
      <c r="HN690" s="71"/>
      <c r="HO690" s="71"/>
      <c r="HP690" s="71"/>
      <c r="HQ690" s="71"/>
      <c r="HR690" s="71"/>
      <c r="HS690" s="71"/>
      <c r="HT690" s="71"/>
      <c r="HU690" s="71"/>
      <c r="HV690" s="71"/>
      <c r="HW690" s="71"/>
      <c r="HX690" s="71"/>
      <c r="HY690" s="71"/>
      <c r="HZ690" s="71"/>
      <c r="IA690" s="71"/>
      <c r="IB690" s="71"/>
      <c r="IC690" s="71"/>
      <c r="ID690" s="71"/>
      <c r="IE690" s="71"/>
      <c r="IF690" s="71"/>
      <c r="IG690" s="71"/>
      <c r="IH690" s="71"/>
      <c r="II690" s="71"/>
      <c r="IJ690" s="71"/>
      <c r="IK690" s="71"/>
      <c r="IL690" s="71"/>
      <c r="IM690" s="71"/>
      <c r="IN690" s="71"/>
      <c r="IO690" s="71"/>
      <c r="IP690" s="71"/>
      <c r="IQ690" s="71"/>
      <c r="IR690" s="71"/>
      <c r="IS690" s="71"/>
      <c r="IT690" s="71"/>
      <c r="IU690" s="71"/>
      <c r="IV690" s="71"/>
      <c r="IW690" s="71"/>
      <c r="IX690" s="71"/>
      <c r="IY690" s="71"/>
      <c r="IZ690" s="71"/>
    </row>
    <row r="691" spans="1:1024" s="115" customFormat="1">
      <c r="A691" s="103" t="str">
        <f t="shared" si="590"/>
        <v>1.15.4.4</v>
      </c>
      <c r="B691" s="52">
        <v>133</v>
      </c>
      <c r="C691" s="64" t="s">
        <v>491</v>
      </c>
      <c r="D691" s="104" t="str">
        <f t="shared" ref="D691:D700" si="601">O691</f>
        <v>Sensor de Fumaça</v>
      </c>
      <c r="E691" s="105" t="s">
        <v>609</v>
      </c>
      <c r="F691" s="55" t="s">
        <v>471</v>
      </c>
      <c r="G691" s="55">
        <v>7</v>
      </c>
      <c r="H691" s="55">
        <f t="shared" si="591"/>
        <v>228.93</v>
      </c>
      <c r="I691" s="55">
        <f t="shared" si="592"/>
        <v>286.16000000000003</v>
      </c>
      <c r="J691" s="106">
        <f t="shared" si="593"/>
        <v>2003.12</v>
      </c>
      <c r="K691" s="107">
        <f t="shared" si="594"/>
        <v>9.0025558895794597E-2</v>
      </c>
      <c r="L691" s="107">
        <f t="shared" si="595"/>
        <v>1.2127332381532598E-4</v>
      </c>
      <c r="M691" s="108">
        <v>228.93</v>
      </c>
      <c r="N691" s="109" t="s">
        <v>609</v>
      </c>
      <c r="O691" s="110" t="s">
        <v>2002</v>
      </c>
      <c r="P691" s="111"/>
      <c r="Q691" s="112"/>
      <c r="R691" s="111"/>
      <c r="S691" s="111"/>
      <c r="T691" s="113"/>
      <c r="U691" s="114">
        <f t="shared" si="596"/>
        <v>22250.569999999996</v>
      </c>
      <c r="V691" s="71">
        <f t="shared" si="561"/>
        <v>1</v>
      </c>
      <c r="W691" s="71">
        <f t="shared" si="562"/>
        <v>1</v>
      </c>
      <c r="X691" s="71">
        <f t="shared" si="563"/>
        <v>15</v>
      </c>
      <c r="Y691" s="71">
        <f t="shared" si="564"/>
        <v>4</v>
      </c>
      <c r="Z691" s="71">
        <f t="shared" si="570"/>
        <v>0</v>
      </c>
      <c r="AA691" s="71">
        <f t="shared" si="565"/>
        <v>16119246.600000015</v>
      </c>
      <c r="AB691" s="71">
        <f t="shared" si="566"/>
        <v>16119246.600000015</v>
      </c>
      <c r="AC691" s="71">
        <f t="shared" si="567"/>
        <v>66340.899999999994</v>
      </c>
      <c r="AD691" s="71">
        <f t="shared" si="568"/>
        <v>5148.8599999999997</v>
      </c>
      <c r="AE691" s="71">
        <f t="shared" si="569"/>
        <v>1879260.8900000004</v>
      </c>
      <c r="AF691" s="90" t="str">
        <f t="shared" si="597"/>
        <v>CENTRO INTEGRADO DE SAÚDE XANXERÊ</v>
      </c>
      <c r="AG691" s="90" t="str">
        <f t="shared" si="598"/>
        <v>CONSTRUÇÃO</v>
      </c>
      <c r="AH691" s="90" t="str">
        <f t="shared" si="599"/>
        <v>INSTALAÇÕES DE PREVENTIVO CONTRA INCÊNDIO</v>
      </c>
      <c r="AI691" s="90" t="str">
        <f t="shared" si="600"/>
        <v>SISTEMA DE ALARME DE INCENDIO</v>
      </c>
      <c r="AJ691" s="90" t="s">
        <v>489</v>
      </c>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71"/>
      <c r="CA691" s="71"/>
      <c r="CB691" s="71"/>
      <c r="CC691" s="71"/>
      <c r="CD691" s="71"/>
      <c r="CE691" s="71"/>
      <c r="CF691" s="71"/>
      <c r="CG691" s="71"/>
      <c r="CH691" s="71"/>
      <c r="CI691" s="71"/>
      <c r="CJ691" s="71"/>
      <c r="CK691" s="71"/>
      <c r="CL691" s="71"/>
      <c r="CM691" s="71"/>
      <c r="CN691" s="71"/>
      <c r="CO691" s="71"/>
      <c r="CP691" s="71"/>
      <c r="CQ691" s="71"/>
      <c r="CR691" s="71"/>
      <c r="CS691" s="71"/>
      <c r="CT691" s="71"/>
      <c r="CU691" s="71"/>
      <c r="CV691" s="71"/>
      <c r="CW691" s="71"/>
      <c r="CX691" s="71"/>
      <c r="CY691" s="71"/>
      <c r="CZ691" s="71"/>
      <c r="DA691" s="71"/>
      <c r="DB691" s="71"/>
      <c r="DC691" s="71"/>
      <c r="DD691" s="71"/>
      <c r="DE691" s="71"/>
      <c r="DF691" s="71"/>
      <c r="DG691" s="71"/>
      <c r="DH691" s="71"/>
      <c r="DI691" s="71"/>
      <c r="DJ691" s="71"/>
      <c r="DK691" s="71"/>
      <c r="DL691" s="71"/>
      <c r="DM691" s="71"/>
      <c r="DN691" s="71"/>
      <c r="DO691" s="71"/>
      <c r="DP691" s="71"/>
      <c r="DQ691" s="71"/>
      <c r="DR691" s="71"/>
      <c r="DS691" s="71"/>
      <c r="DT691" s="71"/>
      <c r="DU691" s="71"/>
      <c r="DV691" s="71"/>
      <c r="DW691" s="71"/>
      <c r="DX691" s="71"/>
      <c r="DY691" s="71"/>
      <c r="DZ691" s="71"/>
      <c r="EA691" s="71"/>
      <c r="EB691" s="71"/>
      <c r="EC691" s="71"/>
      <c r="ED691" s="71"/>
      <c r="EE691" s="71"/>
      <c r="EF691" s="71"/>
      <c r="EG691" s="71"/>
      <c r="EH691" s="71"/>
      <c r="EI691" s="71"/>
      <c r="EJ691" s="71"/>
      <c r="EK691" s="71"/>
      <c r="EL691" s="71"/>
      <c r="EM691" s="71"/>
      <c r="EN691" s="71"/>
      <c r="EO691" s="71"/>
      <c r="EP691" s="71"/>
      <c r="EQ691" s="71"/>
      <c r="ER691" s="71"/>
      <c r="ES691" s="71"/>
      <c r="ET691" s="71"/>
      <c r="EU691" s="71"/>
      <c r="EV691" s="71"/>
      <c r="EW691" s="71"/>
      <c r="EX691" s="71"/>
      <c r="EY691" s="71"/>
      <c r="EZ691" s="71"/>
      <c r="FA691" s="71"/>
      <c r="FB691" s="71"/>
      <c r="FC691" s="71"/>
      <c r="FD691" s="71"/>
      <c r="FE691" s="71"/>
      <c r="FF691" s="71"/>
      <c r="FG691" s="71"/>
      <c r="FH691" s="71"/>
      <c r="FI691" s="71"/>
      <c r="FJ691" s="71"/>
      <c r="FK691" s="71"/>
      <c r="FL691" s="71"/>
      <c r="FM691" s="71"/>
      <c r="FN691" s="71"/>
      <c r="FO691" s="71"/>
      <c r="FP691" s="71"/>
      <c r="FQ691" s="71"/>
      <c r="FR691" s="71"/>
      <c r="FS691" s="71"/>
      <c r="FT691" s="71"/>
      <c r="FU691" s="71"/>
      <c r="FV691" s="71"/>
      <c r="FW691" s="71"/>
      <c r="FX691" s="71"/>
      <c r="FY691" s="71"/>
      <c r="FZ691" s="71"/>
      <c r="GA691" s="71"/>
      <c r="GB691" s="71"/>
      <c r="GC691" s="71"/>
      <c r="GD691" s="71"/>
      <c r="GE691" s="71"/>
      <c r="GF691" s="71"/>
      <c r="GG691" s="71"/>
      <c r="GH691" s="71"/>
      <c r="GI691" s="71"/>
      <c r="GJ691" s="71"/>
      <c r="GK691" s="71"/>
      <c r="GL691" s="71"/>
      <c r="GM691" s="71"/>
      <c r="GN691" s="71"/>
      <c r="GO691" s="71"/>
      <c r="GP691" s="71"/>
      <c r="GQ691" s="71"/>
      <c r="GR691" s="71"/>
      <c r="GS691" s="71"/>
      <c r="GT691" s="71"/>
      <c r="GU691" s="71"/>
      <c r="GV691" s="71"/>
      <c r="GW691" s="71"/>
      <c r="GX691" s="71"/>
      <c r="GY691" s="71"/>
      <c r="GZ691" s="71"/>
      <c r="HA691" s="71"/>
      <c r="HB691" s="71"/>
      <c r="HC691" s="71"/>
      <c r="HD691" s="71"/>
      <c r="HE691" s="71"/>
      <c r="HF691" s="71"/>
      <c r="HG691" s="71"/>
      <c r="HH691" s="71"/>
      <c r="HI691" s="71"/>
      <c r="HJ691" s="71"/>
      <c r="HK691" s="71"/>
      <c r="HL691" s="71"/>
      <c r="HM691" s="71"/>
      <c r="HN691" s="71"/>
      <c r="HO691" s="71"/>
      <c r="HP691" s="71"/>
      <c r="HQ691" s="71"/>
      <c r="HR691" s="71"/>
      <c r="HS691" s="71"/>
      <c r="HT691" s="71"/>
      <c r="HU691" s="71"/>
      <c r="HV691" s="71"/>
      <c r="HW691" s="71"/>
      <c r="HX691" s="71"/>
      <c r="HY691" s="71"/>
      <c r="HZ691" s="71"/>
      <c r="IA691" s="71"/>
      <c r="IB691" s="71"/>
      <c r="IC691" s="71"/>
      <c r="ID691" s="71"/>
      <c r="IE691" s="71"/>
      <c r="IF691" s="71"/>
      <c r="IG691" s="71"/>
      <c r="IH691" s="71"/>
      <c r="II691" s="71"/>
      <c r="IJ691" s="71"/>
      <c r="IK691" s="71"/>
      <c r="IL691" s="71"/>
      <c r="IM691" s="71"/>
      <c r="IN691" s="71"/>
      <c r="IO691" s="71"/>
      <c r="IP691" s="71"/>
      <c r="IQ691" s="71"/>
      <c r="IR691" s="71"/>
      <c r="IS691" s="71"/>
      <c r="IT691" s="71"/>
      <c r="IU691" s="71"/>
      <c r="IV691" s="71"/>
      <c r="IW691" s="71"/>
      <c r="IX691" s="71"/>
      <c r="IY691" s="71"/>
      <c r="IZ691" s="71"/>
    </row>
    <row r="692" spans="1:1024" s="115" customFormat="1" ht="25.5">
      <c r="A692" s="103" t="str">
        <f t="shared" si="590"/>
        <v>1.15.4.5</v>
      </c>
      <c r="B692" s="52">
        <v>95749</v>
      </c>
      <c r="C692" s="64" t="s">
        <v>493</v>
      </c>
      <c r="D692" s="104" t="str">
        <f t="shared" si="601"/>
        <v>Eletroduto de aço galvanizado, classe leve, dn 20 mm (3/4), aparente, instalado em parede - fornecimento e instalação. Af_11/2016_p</v>
      </c>
      <c r="E692" s="105" t="s">
        <v>609</v>
      </c>
      <c r="F692" s="55" t="s">
        <v>471</v>
      </c>
      <c r="G692" s="55">
        <v>203</v>
      </c>
      <c r="H692" s="55">
        <f t="shared" si="591"/>
        <v>30.21</v>
      </c>
      <c r="I692" s="55">
        <f t="shared" si="592"/>
        <v>37.76</v>
      </c>
      <c r="J692" s="106">
        <f t="shared" si="593"/>
        <v>7665.28</v>
      </c>
      <c r="K692" s="107">
        <f t="shared" si="594"/>
        <v>0.34449814094650166</v>
      </c>
      <c r="L692" s="107">
        <f t="shared" si="595"/>
        <v>4.6407303784852728E-4</v>
      </c>
      <c r="M692" s="108">
        <v>30.21</v>
      </c>
      <c r="N692" s="109" t="s">
        <v>657</v>
      </c>
      <c r="O692" s="110" t="s">
        <v>3501</v>
      </c>
      <c r="P692" s="111"/>
      <c r="Q692" s="112"/>
      <c r="R692" s="111"/>
      <c r="S692" s="111"/>
      <c r="T692" s="113"/>
      <c r="U692" s="114">
        <f t="shared" si="596"/>
        <v>22250.569999999996</v>
      </c>
      <c r="V692" s="71">
        <f t="shared" si="561"/>
        <v>1</v>
      </c>
      <c r="W692" s="71">
        <f t="shared" si="562"/>
        <v>1</v>
      </c>
      <c r="X692" s="71">
        <f t="shared" si="563"/>
        <v>15</v>
      </c>
      <c r="Y692" s="71">
        <f t="shared" si="564"/>
        <v>4</v>
      </c>
      <c r="Z692" s="71">
        <f t="shared" si="570"/>
        <v>0</v>
      </c>
      <c r="AA692" s="71">
        <f t="shared" si="565"/>
        <v>16126911.880000014</v>
      </c>
      <c r="AB692" s="71">
        <f t="shared" si="566"/>
        <v>16126911.880000014</v>
      </c>
      <c r="AC692" s="71">
        <f t="shared" si="567"/>
        <v>74006.179999999993</v>
      </c>
      <c r="AD692" s="71">
        <f t="shared" si="568"/>
        <v>12814.14</v>
      </c>
      <c r="AE692" s="71">
        <f t="shared" si="569"/>
        <v>1886926.1700000004</v>
      </c>
      <c r="AF692" s="90" t="str">
        <f t="shared" si="597"/>
        <v>CENTRO INTEGRADO DE SAÚDE XANXERÊ</v>
      </c>
      <c r="AG692" s="90" t="str">
        <f t="shared" si="598"/>
        <v>CONSTRUÇÃO</v>
      </c>
      <c r="AH692" s="90" t="str">
        <f t="shared" si="599"/>
        <v>INSTALAÇÕES DE PREVENTIVO CONTRA INCÊNDIO</v>
      </c>
      <c r="AI692" s="90" t="str">
        <f t="shared" si="600"/>
        <v>SISTEMA DE ALARME DE INCENDIO</v>
      </c>
      <c r="AJ692" s="90" t="s">
        <v>489</v>
      </c>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71"/>
      <c r="CA692" s="71"/>
      <c r="CB692" s="71"/>
      <c r="CC692" s="71"/>
      <c r="CD692" s="71"/>
      <c r="CE692" s="71"/>
      <c r="CF692" s="71"/>
      <c r="CG692" s="71"/>
      <c r="CH692" s="71"/>
      <c r="CI692" s="71"/>
      <c r="CJ692" s="71"/>
      <c r="CK692" s="71"/>
      <c r="CL692" s="71"/>
      <c r="CM692" s="71"/>
      <c r="CN692" s="71"/>
      <c r="CO692" s="71"/>
      <c r="CP692" s="71"/>
      <c r="CQ692" s="71"/>
      <c r="CR692" s="71"/>
      <c r="CS692" s="71"/>
      <c r="CT692" s="71"/>
      <c r="CU692" s="71"/>
      <c r="CV692" s="71"/>
      <c r="CW692" s="71"/>
      <c r="CX692" s="71"/>
      <c r="CY692" s="71"/>
      <c r="CZ692" s="71"/>
      <c r="DA692" s="71"/>
      <c r="DB692" s="71"/>
      <c r="DC692" s="71"/>
      <c r="DD692" s="71"/>
      <c r="DE692" s="71"/>
      <c r="DF692" s="71"/>
      <c r="DG692" s="71"/>
      <c r="DH692" s="71"/>
      <c r="DI692" s="71"/>
      <c r="DJ692" s="71"/>
      <c r="DK692" s="71"/>
      <c r="DL692" s="71"/>
      <c r="DM692" s="71"/>
      <c r="DN692" s="71"/>
      <c r="DO692" s="71"/>
      <c r="DP692" s="71"/>
      <c r="DQ692" s="71"/>
      <c r="DR692" s="71"/>
      <c r="DS692" s="71"/>
      <c r="DT692" s="71"/>
      <c r="DU692" s="71"/>
      <c r="DV692" s="71"/>
      <c r="DW692" s="71"/>
      <c r="DX692" s="71"/>
      <c r="DY692" s="71"/>
      <c r="DZ692" s="71"/>
      <c r="EA692" s="71"/>
      <c r="EB692" s="71"/>
      <c r="EC692" s="71"/>
      <c r="ED692" s="71"/>
      <c r="EE692" s="71"/>
      <c r="EF692" s="71"/>
      <c r="EG692" s="71"/>
      <c r="EH692" s="71"/>
      <c r="EI692" s="71"/>
      <c r="EJ692" s="71"/>
      <c r="EK692" s="71"/>
      <c r="EL692" s="71"/>
      <c r="EM692" s="71"/>
      <c r="EN692" s="71"/>
      <c r="EO692" s="71"/>
      <c r="EP692" s="71"/>
      <c r="EQ692" s="71"/>
      <c r="ER692" s="71"/>
      <c r="ES692" s="71"/>
      <c r="ET692" s="71"/>
      <c r="EU692" s="71"/>
      <c r="EV692" s="71"/>
      <c r="EW692" s="71"/>
      <c r="EX692" s="71"/>
      <c r="EY692" s="71"/>
      <c r="EZ692" s="71"/>
      <c r="FA692" s="71"/>
      <c r="FB692" s="71"/>
      <c r="FC692" s="71"/>
      <c r="FD692" s="71"/>
      <c r="FE692" s="71"/>
      <c r="FF692" s="71"/>
      <c r="FG692" s="71"/>
      <c r="FH692" s="71"/>
      <c r="FI692" s="71"/>
      <c r="FJ692" s="71"/>
      <c r="FK692" s="71"/>
      <c r="FL692" s="71"/>
      <c r="FM692" s="71"/>
      <c r="FN692" s="71"/>
      <c r="FO692" s="71"/>
      <c r="FP692" s="71"/>
      <c r="FQ692" s="71"/>
      <c r="FR692" s="71"/>
      <c r="FS692" s="71"/>
      <c r="FT692" s="71"/>
      <c r="FU692" s="71"/>
      <c r="FV692" s="71"/>
      <c r="FW692" s="71"/>
      <c r="FX692" s="71"/>
      <c r="FY692" s="71"/>
      <c r="FZ692" s="71"/>
      <c r="GA692" s="71"/>
      <c r="GB692" s="71"/>
      <c r="GC692" s="71"/>
      <c r="GD692" s="71"/>
      <c r="GE692" s="71"/>
      <c r="GF692" s="71"/>
      <c r="GG692" s="71"/>
      <c r="GH692" s="71"/>
      <c r="GI692" s="71"/>
      <c r="GJ692" s="71"/>
      <c r="GK692" s="71"/>
      <c r="GL692" s="71"/>
      <c r="GM692" s="71"/>
      <c r="GN692" s="71"/>
      <c r="GO692" s="71"/>
      <c r="GP692" s="71"/>
      <c r="GQ692" s="71"/>
      <c r="GR692" s="71"/>
      <c r="GS692" s="71"/>
      <c r="GT692" s="71"/>
      <c r="GU692" s="71"/>
      <c r="GV692" s="71"/>
      <c r="GW692" s="71"/>
      <c r="GX692" s="71"/>
      <c r="GY692" s="71"/>
      <c r="GZ692" s="71"/>
      <c r="HA692" s="71"/>
      <c r="HB692" s="71"/>
      <c r="HC692" s="71"/>
      <c r="HD692" s="71"/>
      <c r="HE692" s="71"/>
      <c r="HF692" s="71"/>
      <c r="HG692" s="71"/>
      <c r="HH692" s="71"/>
      <c r="HI692" s="71"/>
      <c r="HJ692" s="71"/>
      <c r="HK692" s="71"/>
      <c r="HL692" s="71"/>
      <c r="HM692" s="71"/>
      <c r="HN692" s="71"/>
      <c r="HO692" s="71"/>
      <c r="HP692" s="71"/>
      <c r="HQ692" s="71"/>
      <c r="HR692" s="71"/>
      <c r="HS692" s="71"/>
      <c r="HT692" s="71"/>
      <c r="HU692" s="71"/>
      <c r="HV692" s="71"/>
      <c r="HW692" s="71"/>
      <c r="HX692" s="71"/>
      <c r="HY692" s="71"/>
      <c r="HZ692" s="71"/>
      <c r="IA692" s="71"/>
      <c r="IB692" s="71"/>
      <c r="IC692" s="71"/>
      <c r="ID692" s="71"/>
      <c r="IE692" s="71"/>
      <c r="IF692" s="71"/>
      <c r="IG692" s="71"/>
      <c r="IH692" s="71"/>
      <c r="II692" s="71"/>
      <c r="IJ692" s="71"/>
      <c r="IK692" s="71"/>
      <c r="IL692" s="71"/>
      <c r="IM692" s="71"/>
      <c r="IN692" s="71"/>
      <c r="IO692" s="71"/>
      <c r="IP692" s="71"/>
      <c r="IQ692" s="71"/>
      <c r="IR692" s="71"/>
      <c r="IS692" s="71"/>
      <c r="IT692" s="71"/>
      <c r="IU692" s="71"/>
      <c r="IV692" s="71"/>
      <c r="IW692" s="71"/>
      <c r="IX692" s="71"/>
      <c r="IY692" s="71"/>
      <c r="IZ692" s="71"/>
    </row>
    <row r="693" spans="1:1024" s="115" customFormat="1" ht="25.5">
      <c r="A693" s="103" t="str">
        <f t="shared" si="590"/>
        <v>1.15.4.6</v>
      </c>
      <c r="B693" s="52">
        <v>95797</v>
      </c>
      <c r="C693" s="64" t="s">
        <v>493</v>
      </c>
      <c r="D693" s="104" t="str">
        <f t="shared" si="601"/>
        <v>Condulete de alumínio, tipo t, para eletroduto de aço galvanizado dn 32 mm (1 1/4''), aparente - fornecimento e instalação. Af_11/2016_p</v>
      </c>
      <c r="E693" s="105" t="str">
        <f>N693</f>
        <v>un</v>
      </c>
      <c r="F693" s="55" t="s">
        <v>471</v>
      </c>
      <c r="G693" s="55">
        <v>5</v>
      </c>
      <c r="H693" s="55">
        <f t="shared" si="591"/>
        <v>53.86</v>
      </c>
      <c r="I693" s="55">
        <f t="shared" si="592"/>
        <v>67.319999999999993</v>
      </c>
      <c r="J693" s="106">
        <f t="shared" si="593"/>
        <v>336.6</v>
      </c>
      <c r="K693" s="107">
        <f t="shared" si="594"/>
        <v>1.5127702346501688E-2</v>
      </c>
      <c r="L693" s="107">
        <f t="shared" si="595"/>
        <v>2.0378509922640046E-5</v>
      </c>
      <c r="M693" s="108">
        <v>53.86</v>
      </c>
      <c r="N693" s="109" t="s">
        <v>609</v>
      </c>
      <c r="O693" s="110" t="s">
        <v>3503</v>
      </c>
      <c r="P693" s="111"/>
      <c r="Q693" s="112"/>
      <c r="R693" s="111"/>
      <c r="S693" s="111"/>
      <c r="T693" s="113"/>
      <c r="U693" s="114">
        <f t="shared" si="596"/>
        <v>22250.569999999996</v>
      </c>
      <c r="V693" s="71">
        <f t="shared" si="561"/>
        <v>1</v>
      </c>
      <c r="W693" s="71">
        <f t="shared" si="562"/>
        <v>1</v>
      </c>
      <c r="X693" s="71">
        <f t="shared" si="563"/>
        <v>15</v>
      </c>
      <c r="Y693" s="71">
        <f t="shared" si="564"/>
        <v>4</v>
      </c>
      <c r="Z693" s="71">
        <f t="shared" si="570"/>
        <v>0</v>
      </c>
      <c r="AA693" s="71">
        <f t="shared" si="565"/>
        <v>16127248.480000013</v>
      </c>
      <c r="AB693" s="71">
        <f t="shared" si="566"/>
        <v>16127248.480000013</v>
      </c>
      <c r="AC693" s="71">
        <f t="shared" si="567"/>
        <v>74342.78</v>
      </c>
      <c r="AD693" s="71">
        <f t="shared" si="568"/>
        <v>13150.74</v>
      </c>
      <c r="AE693" s="71">
        <f t="shared" si="569"/>
        <v>1887262.7700000005</v>
      </c>
      <c r="AF693" s="90" t="str">
        <f t="shared" si="597"/>
        <v>CENTRO INTEGRADO DE SAÚDE XANXERÊ</v>
      </c>
      <c r="AG693" s="90" t="str">
        <f t="shared" si="598"/>
        <v>CONSTRUÇÃO</v>
      </c>
      <c r="AH693" s="90" t="str">
        <f t="shared" si="599"/>
        <v>INSTALAÇÕES DE PREVENTIVO CONTRA INCÊNDIO</v>
      </c>
      <c r="AI693" s="90" t="str">
        <f t="shared" si="600"/>
        <v>SISTEMA DE ALARME DE INCENDIO</v>
      </c>
      <c r="AJ693" s="90" t="s">
        <v>489</v>
      </c>
      <c r="AK693" s="71"/>
      <c r="AL693" s="71"/>
      <c r="AM693" s="71"/>
      <c r="AN693" s="71"/>
      <c r="AO693" s="71"/>
      <c r="AP693" s="71"/>
      <c r="AQ693" s="71"/>
      <c r="AR693" s="71"/>
      <c r="AS693" s="71"/>
      <c r="AT693" s="71"/>
      <c r="AU693" s="71"/>
      <c r="AV693" s="71"/>
      <c r="AW693" s="71"/>
      <c r="AX693" s="71"/>
      <c r="AY693" s="71"/>
      <c r="AZ693" s="71"/>
      <c r="BA693" s="71"/>
      <c r="BB693" s="71"/>
      <c r="BC693" s="71"/>
      <c r="BD693" s="71"/>
      <c r="BE693" s="71"/>
      <c r="BF693" s="71"/>
      <c r="BG693" s="71"/>
      <c r="BH693" s="71"/>
      <c r="BI693" s="71"/>
      <c r="BJ693" s="71"/>
      <c r="BK693" s="71"/>
      <c r="BL693" s="71"/>
      <c r="BM693" s="71"/>
      <c r="BN693" s="71"/>
      <c r="BO693" s="71"/>
      <c r="BP693" s="71"/>
      <c r="BQ693" s="71"/>
      <c r="BR693" s="71"/>
      <c r="BS693" s="71"/>
      <c r="BT693" s="71"/>
      <c r="BU693" s="71"/>
      <c r="BV693" s="71"/>
      <c r="BW693" s="71"/>
      <c r="BX693" s="71"/>
      <c r="BY693" s="71"/>
      <c r="BZ693" s="71"/>
      <c r="CA693" s="71"/>
      <c r="CB693" s="71"/>
      <c r="CC693" s="71"/>
      <c r="CD693" s="71"/>
      <c r="CE693" s="71"/>
      <c r="CF693" s="71"/>
      <c r="CG693" s="71"/>
      <c r="CH693" s="71"/>
      <c r="CI693" s="71"/>
      <c r="CJ693" s="71"/>
      <c r="CK693" s="71"/>
      <c r="CL693" s="71"/>
      <c r="CM693" s="71"/>
      <c r="CN693" s="71"/>
      <c r="CO693" s="71"/>
      <c r="CP693" s="71"/>
      <c r="CQ693" s="71"/>
      <c r="CR693" s="71"/>
      <c r="CS693" s="71"/>
      <c r="CT693" s="71"/>
      <c r="CU693" s="71"/>
      <c r="CV693" s="71"/>
      <c r="CW693" s="71"/>
      <c r="CX693" s="71"/>
      <c r="CY693" s="71"/>
      <c r="CZ693" s="71"/>
      <c r="DA693" s="71"/>
      <c r="DB693" s="71"/>
      <c r="DC693" s="71"/>
      <c r="DD693" s="71"/>
      <c r="DE693" s="71"/>
      <c r="DF693" s="71"/>
      <c r="DG693" s="71"/>
      <c r="DH693" s="71"/>
      <c r="DI693" s="71"/>
      <c r="DJ693" s="71"/>
      <c r="DK693" s="71"/>
      <c r="DL693" s="71"/>
      <c r="DM693" s="71"/>
      <c r="DN693" s="71"/>
      <c r="DO693" s="71"/>
      <c r="DP693" s="71"/>
      <c r="DQ693" s="71"/>
      <c r="DR693" s="71"/>
      <c r="DS693" s="71"/>
      <c r="DT693" s="71"/>
      <c r="DU693" s="71"/>
      <c r="DV693" s="71"/>
      <c r="DW693" s="71"/>
      <c r="DX693" s="71"/>
      <c r="DY693" s="71"/>
      <c r="DZ693" s="71"/>
      <c r="EA693" s="71"/>
      <c r="EB693" s="71"/>
      <c r="EC693" s="71"/>
      <c r="ED693" s="71"/>
      <c r="EE693" s="71"/>
      <c r="EF693" s="71"/>
      <c r="EG693" s="71"/>
      <c r="EH693" s="71"/>
      <c r="EI693" s="71"/>
      <c r="EJ693" s="71"/>
      <c r="EK693" s="71"/>
      <c r="EL693" s="71"/>
      <c r="EM693" s="71"/>
      <c r="EN693" s="71"/>
      <c r="EO693" s="71"/>
      <c r="EP693" s="71"/>
      <c r="EQ693" s="71"/>
      <c r="ER693" s="71"/>
      <c r="ES693" s="71"/>
      <c r="ET693" s="71"/>
      <c r="EU693" s="71"/>
      <c r="EV693" s="71"/>
      <c r="EW693" s="71"/>
      <c r="EX693" s="71"/>
      <c r="EY693" s="71"/>
      <c r="EZ693" s="71"/>
      <c r="FA693" s="71"/>
      <c r="FB693" s="71"/>
      <c r="FC693" s="71"/>
      <c r="FD693" s="71"/>
      <c r="FE693" s="71"/>
      <c r="FF693" s="71"/>
      <c r="FG693" s="71"/>
      <c r="FH693" s="71"/>
      <c r="FI693" s="71"/>
      <c r="FJ693" s="71"/>
      <c r="FK693" s="71"/>
      <c r="FL693" s="71"/>
      <c r="FM693" s="71"/>
      <c r="FN693" s="71"/>
      <c r="FO693" s="71"/>
      <c r="FP693" s="71"/>
      <c r="FQ693" s="71"/>
      <c r="FR693" s="71"/>
      <c r="FS693" s="71"/>
      <c r="FT693" s="71"/>
      <c r="FU693" s="71"/>
      <c r="FV693" s="71"/>
      <c r="FW693" s="71"/>
      <c r="FX693" s="71"/>
      <c r="FY693" s="71"/>
      <c r="FZ693" s="71"/>
      <c r="GA693" s="71"/>
      <c r="GB693" s="71"/>
      <c r="GC693" s="71"/>
      <c r="GD693" s="71"/>
      <c r="GE693" s="71"/>
      <c r="GF693" s="71"/>
      <c r="GG693" s="71"/>
      <c r="GH693" s="71"/>
      <c r="GI693" s="71"/>
      <c r="GJ693" s="71"/>
      <c r="GK693" s="71"/>
      <c r="GL693" s="71"/>
      <c r="GM693" s="71"/>
      <c r="GN693" s="71"/>
      <c r="GO693" s="71"/>
      <c r="GP693" s="71"/>
      <c r="GQ693" s="71"/>
      <c r="GR693" s="71"/>
      <c r="GS693" s="71"/>
      <c r="GT693" s="71"/>
      <c r="GU693" s="71"/>
      <c r="GV693" s="71"/>
      <c r="GW693" s="71"/>
      <c r="GX693" s="71"/>
      <c r="GY693" s="71"/>
      <c r="GZ693" s="71"/>
      <c r="HA693" s="71"/>
      <c r="HB693" s="71"/>
      <c r="HC693" s="71"/>
      <c r="HD693" s="71"/>
      <c r="HE693" s="71"/>
      <c r="HF693" s="71"/>
      <c r="HG693" s="71"/>
      <c r="HH693" s="71"/>
      <c r="HI693" s="71"/>
      <c r="HJ693" s="71"/>
      <c r="HK693" s="71"/>
      <c r="HL693" s="71"/>
      <c r="HM693" s="71"/>
      <c r="HN693" s="71"/>
      <c r="HO693" s="71"/>
      <c r="HP693" s="71"/>
      <c r="HQ693" s="71"/>
      <c r="HR693" s="71"/>
      <c r="HS693" s="71"/>
      <c r="HT693" s="71"/>
      <c r="HU693" s="71"/>
      <c r="HV693" s="71"/>
      <c r="HW693" s="71"/>
      <c r="HX693" s="71"/>
      <c r="HY693" s="71"/>
      <c r="HZ693" s="71"/>
      <c r="IA693" s="71"/>
      <c r="IB693" s="71"/>
      <c r="IC693" s="71"/>
      <c r="ID693" s="71"/>
      <c r="IE693" s="71"/>
      <c r="IF693" s="71"/>
      <c r="IG693" s="71"/>
      <c r="IH693" s="71"/>
      <c r="II693" s="71"/>
      <c r="IJ693" s="71"/>
      <c r="IK693" s="71"/>
      <c r="IL693" s="71"/>
      <c r="IM693" s="71"/>
      <c r="IN693" s="71"/>
      <c r="IO693" s="71"/>
      <c r="IP693" s="71"/>
      <c r="IQ693" s="71"/>
      <c r="IR693" s="71"/>
      <c r="IS693" s="71"/>
      <c r="IT693" s="71"/>
      <c r="IU693" s="71"/>
      <c r="IV693" s="71"/>
      <c r="IW693" s="71"/>
      <c r="IX693" s="71"/>
      <c r="IY693" s="71"/>
      <c r="IZ693" s="71"/>
    </row>
    <row r="694" spans="1:1024" s="115" customFormat="1" ht="25.5">
      <c r="A694" s="103" t="str">
        <f t="shared" si="590"/>
        <v>1.15.4.7</v>
      </c>
      <c r="B694" s="67">
        <v>95787</v>
      </c>
      <c r="C694" s="64" t="s">
        <v>493</v>
      </c>
      <c r="D694" s="104" t="str">
        <f t="shared" si="601"/>
        <v>Condulete de alumínio, tipo lr, para eletroduto de aço galvanizado dn 20 mm (3/4''), aparente - fornecimento e instalação. Af_11/2016_p</v>
      </c>
      <c r="E694" s="105" t="s">
        <v>609</v>
      </c>
      <c r="F694" s="55" t="s">
        <v>471</v>
      </c>
      <c r="G694" s="55">
        <v>3</v>
      </c>
      <c r="H694" s="55">
        <f t="shared" si="591"/>
        <v>31.02</v>
      </c>
      <c r="I694" s="55">
        <f t="shared" si="592"/>
        <v>38.770000000000003</v>
      </c>
      <c r="J694" s="106">
        <f t="shared" si="593"/>
        <v>116.31</v>
      </c>
      <c r="K694" s="107">
        <f t="shared" si="594"/>
        <v>5.2272818179489346E-3</v>
      </c>
      <c r="L694" s="107">
        <f t="shared" si="595"/>
        <v>7.0416651488480799E-6</v>
      </c>
      <c r="M694" s="108">
        <v>31.02</v>
      </c>
      <c r="N694" s="109" t="s">
        <v>609</v>
      </c>
      <c r="O694" s="110" t="s">
        <v>3505</v>
      </c>
      <c r="P694" s="111"/>
      <c r="Q694" s="112"/>
      <c r="R694" s="111"/>
      <c r="S694" s="111"/>
      <c r="T694" s="113"/>
      <c r="U694" s="114">
        <f t="shared" si="596"/>
        <v>22250.569999999996</v>
      </c>
      <c r="V694" s="71">
        <f t="shared" si="561"/>
        <v>1</v>
      </c>
      <c r="W694" s="71">
        <f t="shared" si="562"/>
        <v>1</v>
      </c>
      <c r="X694" s="71">
        <f t="shared" si="563"/>
        <v>15</v>
      </c>
      <c r="Y694" s="71">
        <f t="shared" si="564"/>
        <v>4</v>
      </c>
      <c r="Z694" s="71">
        <f t="shared" si="570"/>
        <v>0</v>
      </c>
      <c r="AA694" s="71">
        <f t="shared" si="565"/>
        <v>16127364.790000014</v>
      </c>
      <c r="AB694" s="71">
        <f t="shared" si="566"/>
        <v>16127364.790000014</v>
      </c>
      <c r="AC694" s="71">
        <f t="shared" si="567"/>
        <v>74459.09</v>
      </c>
      <c r="AD694" s="71">
        <f t="shared" si="568"/>
        <v>13267.05</v>
      </c>
      <c r="AE694" s="71">
        <f t="shared" si="569"/>
        <v>1887379.0800000005</v>
      </c>
      <c r="AF694" s="90" t="str">
        <f t="shared" si="597"/>
        <v>CENTRO INTEGRADO DE SAÚDE XANXERÊ</v>
      </c>
      <c r="AG694" s="90" t="str">
        <f t="shared" si="598"/>
        <v>CONSTRUÇÃO</v>
      </c>
      <c r="AH694" s="90" t="str">
        <f t="shared" si="599"/>
        <v>INSTALAÇÕES DE PREVENTIVO CONTRA INCÊNDIO</v>
      </c>
      <c r="AI694" s="90" t="str">
        <f t="shared" si="600"/>
        <v>SISTEMA DE ALARME DE INCENDIO</v>
      </c>
      <c r="AJ694" s="90" t="s">
        <v>489</v>
      </c>
      <c r="AK694" s="71"/>
      <c r="AL694" s="71"/>
      <c r="AM694" s="71"/>
      <c r="AN694" s="71"/>
      <c r="AO694" s="71"/>
      <c r="AP694" s="71"/>
      <c r="AQ694" s="71"/>
      <c r="AR694" s="71"/>
      <c r="AS694" s="71"/>
      <c r="AT694" s="71"/>
      <c r="AU694" s="71"/>
      <c r="AV694" s="71"/>
      <c r="AW694" s="71"/>
      <c r="AX694" s="71"/>
      <c r="AY694" s="71"/>
      <c r="AZ694" s="71"/>
      <c r="BA694" s="71"/>
      <c r="BB694" s="71"/>
      <c r="BC694" s="71"/>
      <c r="BD694" s="71"/>
      <c r="BE694" s="71"/>
      <c r="BF694" s="71"/>
      <c r="BG694" s="71"/>
      <c r="BH694" s="71"/>
      <c r="BI694" s="71"/>
      <c r="BJ694" s="71"/>
      <c r="BK694" s="71"/>
      <c r="BL694" s="71"/>
      <c r="BM694" s="71"/>
      <c r="BN694" s="71"/>
      <c r="BO694" s="71"/>
      <c r="BP694" s="71"/>
      <c r="BQ694" s="71"/>
      <c r="BR694" s="71"/>
      <c r="BS694" s="71"/>
      <c r="BT694" s="71"/>
      <c r="BU694" s="71"/>
      <c r="BV694" s="71"/>
      <c r="BW694" s="71"/>
      <c r="BX694" s="71"/>
      <c r="BY694" s="71"/>
      <c r="BZ694" s="71"/>
      <c r="CA694" s="71"/>
      <c r="CB694" s="71"/>
      <c r="CC694" s="71"/>
      <c r="CD694" s="71"/>
      <c r="CE694" s="71"/>
      <c r="CF694" s="71"/>
      <c r="CG694" s="71"/>
      <c r="CH694" s="71"/>
      <c r="CI694" s="71"/>
      <c r="CJ694" s="71"/>
      <c r="CK694" s="71"/>
      <c r="CL694" s="71"/>
      <c r="CM694" s="71"/>
      <c r="CN694" s="71"/>
      <c r="CO694" s="71"/>
      <c r="CP694" s="71"/>
      <c r="CQ694" s="71"/>
      <c r="CR694" s="71"/>
      <c r="CS694" s="71"/>
      <c r="CT694" s="71"/>
      <c r="CU694" s="71"/>
      <c r="CV694" s="71"/>
      <c r="CW694" s="71"/>
      <c r="CX694" s="71"/>
      <c r="CY694" s="71"/>
      <c r="CZ694" s="71"/>
      <c r="DA694" s="71"/>
      <c r="DB694" s="71"/>
      <c r="DC694" s="71"/>
      <c r="DD694" s="71"/>
      <c r="DE694" s="71"/>
      <c r="DF694" s="71"/>
      <c r="DG694" s="71"/>
      <c r="DH694" s="71"/>
      <c r="DI694" s="71"/>
      <c r="DJ694" s="71"/>
      <c r="DK694" s="71"/>
      <c r="DL694" s="71"/>
      <c r="DM694" s="71"/>
      <c r="DN694" s="71"/>
      <c r="DO694" s="71"/>
      <c r="DP694" s="71"/>
      <c r="DQ694" s="71"/>
      <c r="DR694" s="71"/>
      <c r="DS694" s="71"/>
      <c r="DT694" s="71"/>
      <c r="DU694" s="71"/>
      <c r="DV694" s="71"/>
      <c r="DW694" s="71"/>
      <c r="DX694" s="71"/>
      <c r="DY694" s="71"/>
      <c r="DZ694" s="71"/>
      <c r="EA694" s="71"/>
      <c r="EB694" s="71"/>
      <c r="EC694" s="71"/>
      <c r="ED694" s="71"/>
      <c r="EE694" s="71"/>
      <c r="EF694" s="71"/>
      <c r="EG694" s="71"/>
      <c r="EH694" s="71"/>
      <c r="EI694" s="71"/>
      <c r="EJ694" s="71"/>
      <c r="EK694" s="71"/>
      <c r="EL694" s="71"/>
      <c r="EM694" s="71"/>
      <c r="EN694" s="71"/>
      <c r="EO694" s="71"/>
      <c r="EP694" s="71"/>
      <c r="EQ694" s="71"/>
      <c r="ER694" s="71"/>
      <c r="ES694" s="71"/>
      <c r="ET694" s="71"/>
      <c r="EU694" s="71"/>
      <c r="EV694" s="71"/>
      <c r="EW694" s="71"/>
      <c r="EX694" s="71"/>
      <c r="EY694" s="71"/>
      <c r="EZ694" s="71"/>
      <c r="FA694" s="71"/>
      <c r="FB694" s="71"/>
      <c r="FC694" s="71"/>
      <c r="FD694" s="71"/>
      <c r="FE694" s="71"/>
      <c r="FF694" s="71"/>
      <c r="FG694" s="71"/>
      <c r="FH694" s="71"/>
      <c r="FI694" s="71"/>
      <c r="FJ694" s="71"/>
      <c r="FK694" s="71"/>
      <c r="FL694" s="71"/>
      <c r="FM694" s="71"/>
      <c r="FN694" s="71"/>
      <c r="FO694" s="71"/>
      <c r="FP694" s="71"/>
      <c r="FQ694" s="71"/>
      <c r="FR694" s="71"/>
      <c r="FS694" s="71"/>
      <c r="FT694" s="71"/>
      <c r="FU694" s="71"/>
      <c r="FV694" s="71"/>
      <c r="FW694" s="71"/>
      <c r="FX694" s="71"/>
      <c r="FY694" s="71"/>
      <c r="FZ694" s="71"/>
      <c r="GA694" s="71"/>
      <c r="GB694" s="71"/>
      <c r="GC694" s="71"/>
      <c r="GD694" s="71"/>
      <c r="GE694" s="71"/>
      <c r="GF694" s="71"/>
      <c r="GG694" s="71"/>
      <c r="GH694" s="71"/>
      <c r="GI694" s="71"/>
      <c r="GJ694" s="71"/>
      <c r="GK694" s="71"/>
      <c r="GL694" s="71"/>
      <c r="GM694" s="71"/>
      <c r="GN694" s="71"/>
      <c r="GO694" s="71"/>
      <c r="GP694" s="71"/>
      <c r="GQ694" s="71"/>
      <c r="GR694" s="71"/>
      <c r="GS694" s="71"/>
      <c r="GT694" s="71"/>
      <c r="GU694" s="71"/>
      <c r="GV694" s="71"/>
      <c r="GW694" s="71"/>
      <c r="GX694" s="71"/>
      <c r="GY694" s="71"/>
      <c r="GZ694" s="71"/>
      <c r="HA694" s="71"/>
      <c r="HB694" s="71"/>
      <c r="HC694" s="71"/>
      <c r="HD694" s="71"/>
      <c r="HE694" s="71"/>
      <c r="HF694" s="71"/>
      <c r="HG694" s="71"/>
      <c r="HH694" s="71"/>
      <c r="HI694" s="71"/>
      <c r="HJ694" s="71"/>
      <c r="HK694" s="71"/>
      <c r="HL694" s="71"/>
      <c r="HM694" s="71"/>
      <c r="HN694" s="71"/>
      <c r="HO694" s="71"/>
      <c r="HP694" s="71"/>
      <c r="HQ694" s="71"/>
      <c r="HR694" s="71"/>
      <c r="HS694" s="71"/>
      <c r="HT694" s="71"/>
      <c r="HU694" s="71"/>
      <c r="HV694" s="71"/>
      <c r="HW694" s="71"/>
      <c r="HX694" s="71"/>
      <c r="HY694" s="71"/>
      <c r="HZ694" s="71"/>
      <c r="IA694" s="71"/>
      <c r="IB694" s="71"/>
      <c r="IC694" s="71"/>
      <c r="ID694" s="71"/>
      <c r="IE694" s="71"/>
      <c r="IF694" s="71"/>
      <c r="IG694" s="71"/>
      <c r="IH694" s="71"/>
      <c r="II694" s="71"/>
      <c r="IJ694" s="71"/>
      <c r="IK694" s="71"/>
      <c r="IL694" s="71"/>
      <c r="IM694" s="71"/>
      <c r="IN694" s="71"/>
      <c r="IO694" s="71"/>
      <c r="IP694" s="71"/>
      <c r="IQ694" s="71"/>
      <c r="IR694" s="71"/>
      <c r="IS694" s="71"/>
      <c r="IT694" s="71"/>
      <c r="IU694" s="71"/>
      <c r="IV694" s="71"/>
      <c r="IW694" s="71"/>
      <c r="IX694" s="71"/>
      <c r="IY694" s="71"/>
      <c r="IZ694" s="71"/>
    </row>
    <row r="695" spans="1:1024" s="115" customFormat="1" ht="25.5">
      <c r="A695" s="103" t="str">
        <f t="shared" si="590"/>
        <v>1.15.4.8</v>
      </c>
      <c r="B695" s="67">
        <v>95801</v>
      </c>
      <c r="C695" s="64" t="s">
        <v>493</v>
      </c>
      <c r="D695" s="104" t="str">
        <f t="shared" si="601"/>
        <v>Condulete de alumínio, tipo x, para eletroduto de aço galvanizado dn 20 mm (3/4''), aparente - fornecimento e instalação. Af_11/2016_p</v>
      </c>
      <c r="E695" s="105" t="s">
        <v>609</v>
      </c>
      <c r="F695" s="55" t="s">
        <v>471</v>
      </c>
      <c r="G695" s="55">
        <v>8</v>
      </c>
      <c r="H695" s="55">
        <f t="shared" si="591"/>
        <v>42.48</v>
      </c>
      <c r="I695" s="55">
        <f t="shared" si="592"/>
        <v>53.1</v>
      </c>
      <c r="J695" s="106">
        <f t="shared" si="593"/>
        <v>424.8</v>
      </c>
      <c r="K695" s="107">
        <f t="shared" si="594"/>
        <v>1.9091645742109083E-2</v>
      </c>
      <c r="L695" s="107">
        <f t="shared" si="595"/>
        <v>2.5718333378305085E-5</v>
      </c>
      <c r="M695" s="108">
        <v>42.48</v>
      </c>
      <c r="N695" s="109" t="s">
        <v>609</v>
      </c>
      <c r="O695" s="110" t="s">
        <v>3507</v>
      </c>
      <c r="P695" s="111"/>
      <c r="Q695" s="112"/>
      <c r="R695" s="111"/>
      <c r="S695" s="111"/>
      <c r="T695" s="113"/>
      <c r="U695" s="114">
        <f t="shared" si="596"/>
        <v>22250.569999999996</v>
      </c>
      <c r="V695" s="71">
        <f t="shared" si="561"/>
        <v>1</v>
      </c>
      <c r="W695" s="71">
        <f t="shared" si="562"/>
        <v>1</v>
      </c>
      <c r="X695" s="71">
        <f t="shared" si="563"/>
        <v>15</v>
      </c>
      <c r="Y695" s="71">
        <f t="shared" si="564"/>
        <v>4</v>
      </c>
      <c r="Z695" s="71">
        <f t="shared" si="570"/>
        <v>0</v>
      </c>
      <c r="AA695" s="71">
        <f t="shared" si="565"/>
        <v>16127789.590000015</v>
      </c>
      <c r="AB695" s="71">
        <f t="shared" si="566"/>
        <v>16127789.590000015</v>
      </c>
      <c r="AC695" s="71">
        <f t="shared" si="567"/>
        <v>74883.89</v>
      </c>
      <c r="AD695" s="71">
        <f t="shared" si="568"/>
        <v>13691.849999999999</v>
      </c>
      <c r="AE695" s="71">
        <f t="shared" si="569"/>
        <v>1887803.8800000006</v>
      </c>
      <c r="AF695" s="90" t="str">
        <f t="shared" si="597"/>
        <v>CENTRO INTEGRADO DE SAÚDE XANXERÊ</v>
      </c>
      <c r="AG695" s="90" t="str">
        <f t="shared" si="598"/>
        <v>CONSTRUÇÃO</v>
      </c>
      <c r="AH695" s="90" t="str">
        <f t="shared" si="599"/>
        <v>INSTALAÇÕES DE PREVENTIVO CONTRA INCÊNDIO</v>
      </c>
      <c r="AI695" s="90" t="str">
        <f t="shared" si="600"/>
        <v>SISTEMA DE ALARME DE INCENDIO</v>
      </c>
      <c r="AJ695" s="90" t="s">
        <v>489</v>
      </c>
      <c r="AK695" s="71"/>
      <c r="AL695" s="71"/>
      <c r="AM695" s="71"/>
      <c r="AN695" s="71"/>
      <c r="AO695" s="71"/>
      <c r="AP695" s="71"/>
      <c r="AQ695" s="71"/>
      <c r="AR695" s="71"/>
      <c r="AS695" s="71"/>
      <c r="AT695" s="71"/>
      <c r="AU695" s="71"/>
      <c r="AV695" s="71"/>
      <c r="AW695" s="71"/>
      <c r="AX695" s="71"/>
      <c r="AY695" s="71"/>
      <c r="AZ695" s="71"/>
      <c r="BA695" s="71"/>
      <c r="BB695" s="71"/>
      <c r="BC695" s="71"/>
      <c r="BD695" s="71"/>
      <c r="BE695" s="71"/>
      <c r="BF695" s="71"/>
      <c r="BG695" s="71"/>
      <c r="BH695" s="71"/>
      <c r="BI695" s="71"/>
      <c r="BJ695" s="71"/>
      <c r="BK695" s="71"/>
      <c r="BL695" s="71"/>
      <c r="BM695" s="71"/>
      <c r="BN695" s="71"/>
      <c r="BO695" s="71"/>
      <c r="BP695" s="71"/>
      <c r="BQ695" s="71"/>
      <c r="BR695" s="71"/>
      <c r="BS695" s="71"/>
      <c r="BT695" s="71"/>
      <c r="BU695" s="71"/>
      <c r="BV695" s="71"/>
      <c r="BW695" s="71"/>
      <c r="BX695" s="71"/>
      <c r="BY695" s="71"/>
      <c r="BZ695" s="71"/>
      <c r="CA695" s="71"/>
      <c r="CB695" s="71"/>
      <c r="CC695" s="71"/>
      <c r="CD695" s="71"/>
      <c r="CE695" s="71"/>
      <c r="CF695" s="71"/>
      <c r="CG695" s="71"/>
      <c r="CH695" s="71"/>
      <c r="CI695" s="71"/>
      <c r="CJ695" s="71"/>
      <c r="CK695" s="71"/>
      <c r="CL695" s="71"/>
      <c r="CM695" s="71"/>
      <c r="CN695" s="71"/>
      <c r="CO695" s="71"/>
      <c r="CP695" s="71"/>
      <c r="CQ695" s="71"/>
      <c r="CR695" s="71"/>
      <c r="CS695" s="71"/>
      <c r="CT695" s="71"/>
      <c r="CU695" s="71"/>
      <c r="CV695" s="71"/>
      <c r="CW695" s="71"/>
      <c r="CX695" s="71"/>
      <c r="CY695" s="71"/>
      <c r="CZ695" s="71"/>
      <c r="DA695" s="71"/>
      <c r="DB695" s="71"/>
      <c r="DC695" s="71"/>
      <c r="DD695" s="71"/>
      <c r="DE695" s="71"/>
      <c r="DF695" s="71"/>
      <c r="DG695" s="71"/>
      <c r="DH695" s="71"/>
      <c r="DI695" s="71"/>
      <c r="DJ695" s="71"/>
      <c r="DK695" s="71"/>
      <c r="DL695" s="71"/>
      <c r="DM695" s="71"/>
      <c r="DN695" s="71"/>
      <c r="DO695" s="71"/>
      <c r="DP695" s="71"/>
      <c r="DQ695" s="71"/>
      <c r="DR695" s="71"/>
      <c r="DS695" s="71"/>
      <c r="DT695" s="71"/>
      <c r="DU695" s="71"/>
      <c r="DV695" s="71"/>
      <c r="DW695" s="71"/>
      <c r="DX695" s="71"/>
      <c r="DY695" s="71"/>
      <c r="DZ695" s="71"/>
      <c r="EA695" s="71"/>
      <c r="EB695" s="71"/>
      <c r="EC695" s="71"/>
      <c r="ED695" s="71"/>
      <c r="EE695" s="71"/>
      <c r="EF695" s="71"/>
      <c r="EG695" s="71"/>
      <c r="EH695" s="71"/>
      <c r="EI695" s="71"/>
      <c r="EJ695" s="71"/>
      <c r="EK695" s="71"/>
      <c r="EL695" s="71"/>
      <c r="EM695" s="71"/>
      <c r="EN695" s="71"/>
      <c r="EO695" s="71"/>
      <c r="EP695" s="71"/>
      <c r="EQ695" s="71"/>
      <c r="ER695" s="71"/>
      <c r="ES695" s="71"/>
      <c r="ET695" s="71"/>
      <c r="EU695" s="71"/>
      <c r="EV695" s="71"/>
      <c r="EW695" s="71"/>
      <c r="EX695" s="71"/>
      <c r="EY695" s="71"/>
      <c r="EZ695" s="71"/>
      <c r="FA695" s="71"/>
      <c r="FB695" s="71"/>
      <c r="FC695" s="71"/>
      <c r="FD695" s="71"/>
      <c r="FE695" s="71"/>
      <c r="FF695" s="71"/>
      <c r="FG695" s="71"/>
      <c r="FH695" s="71"/>
      <c r="FI695" s="71"/>
      <c r="FJ695" s="71"/>
      <c r="FK695" s="71"/>
      <c r="FL695" s="71"/>
      <c r="FM695" s="71"/>
      <c r="FN695" s="71"/>
      <c r="FO695" s="71"/>
      <c r="FP695" s="71"/>
      <c r="FQ695" s="71"/>
      <c r="FR695" s="71"/>
      <c r="FS695" s="71"/>
      <c r="FT695" s="71"/>
      <c r="FU695" s="71"/>
      <c r="FV695" s="71"/>
      <c r="FW695" s="71"/>
      <c r="FX695" s="71"/>
      <c r="FY695" s="71"/>
      <c r="FZ695" s="71"/>
      <c r="GA695" s="71"/>
      <c r="GB695" s="71"/>
      <c r="GC695" s="71"/>
      <c r="GD695" s="71"/>
      <c r="GE695" s="71"/>
      <c r="GF695" s="71"/>
      <c r="GG695" s="71"/>
      <c r="GH695" s="71"/>
      <c r="GI695" s="71"/>
      <c r="GJ695" s="71"/>
      <c r="GK695" s="71"/>
      <c r="GL695" s="71"/>
      <c r="GM695" s="71"/>
      <c r="GN695" s="71"/>
      <c r="GO695" s="71"/>
      <c r="GP695" s="71"/>
      <c r="GQ695" s="71"/>
      <c r="GR695" s="71"/>
      <c r="GS695" s="71"/>
      <c r="GT695" s="71"/>
      <c r="GU695" s="71"/>
      <c r="GV695" s="71"/>
      <c r="GW695" s="71"/>
      <c r="GX695" s="71"/>
      <c r="GY695" s="71"/>
      <c r="GZ695" s="71"/>
      <c r="HA695" s="71"/>
      <c r="HB695" s="71"/>
      <c r="HC695" s="71"/>
      <c r="HD695" s="71"/>
      <c r="HE695" s="71"/>
      <c r="HF695" s="71"/>
      <c r="HG695" s="71"/>
      <c r="HH695" s="71"/>
      <c r="HI695" s="71"/>
      <c r="HJ695" s="71"/>
      <c r="HK695" s="71"/>
      <c r="HL695" s="71"/>
      <c r="HM695" s="71"/>
      <c r="HN695" s="71"/>
      <c r="HO695" s="71"/>
      <c r="HP695" s="71"/>
      <c r="HQ695" s="71"/>
      <c r="HR695" s="71"/>
      <c r="HS695" s="71"/>
      <c r="HT695" s="71"/>
      <c r="HU695" s="71"/>
      <c r="HV695" s="71"/>
      <c r="HW695" s="71"/>
      <c r="HX695" s="71"/>
      <c r="HY695" s="71"/>
      <c r="HZ695" s="71"/>
      <c r="IA695" s="71"/>
      <c r="IB695" s="71"/>
      <c r="IC695" s="71"/>
      <c r="ID695" s="71"/>
      <c r="IE695" s="71"/>
      <c r="IF695" s="71"/>
      <c r="IG695" s="71"/>
      <c r="IH695" s="71"/>
      <c r="II695" s="71"/>
      <c r="IJ695" s="71"/>
      <c r="IK695" s="71"/>
      <c r="IL695" s="71"/>
      <c r="IM695" s="71"/>
      <c r="IN695" s="71"/>
      <c r="IO695" s="71"/>
      <c r="IP695" s="71"/>
      <c r="IQ695" s="71"/>
      <c r="IR695" s="71"/>
      <c r="IS695" s="71"/>
      <c r="IT695" s="71"/>
      <c r="IU695" s="71"/>
      <c r="IV695" s="71"/>
      <c r="IW695" s="71"/>
      <c r="IX695" s="71"/>
      <c r="IY695" s="71"/>
      <c r="IZ695" s="71"/>
    </row>
    <row r="696" spans="1:1024" s="115" customFormat="1" ht="25.5">
      <c r="A696" s="103" t="str">
        <f t="shared" si="590"/>
        <v>1.15.4.9</v>
      </c>
      <c r="B696" s="67">
        <v>95787</v>
      </c>
      <c r="C696" s="64" t="s">
        <v>493</v>
      </c>
      <c r="D696" s="104" t="str">
        <f t="shared" si="601"/>
        <v>Condulete de alumínio, tipo lr, para eletroduto de aço galvanizado dn 20 mm (3/4''), aparente - fornecimento e instalação. Af_11/2016_p</v>
      </c>
      <c r="E696" s="105" t="s">
        <v>609</v>
      </c>
      <c r="F696" s="55" t="s">
        <v>471</v>
      </c>
      <c r="G696" s="55">
        <v>3</v>
      </c>
      <c r="H696" s="55">
        <f t="shared" si="591"/>
        <v>31.02</v>
      </c>
      <c r="I696" s="55">
        <f t="shared" si="592"/>
        <v>38.770000000000003</v>
      </c>
      <c r="J696" s="106">
        <f t="shared" si="593"/>
        <v>116.31</v>
      </c>
      <c r="K696" s="107">
        <f t="shared" si="594"/>
        <v>5.2272818179489346E-3</v>
      </c>
      <c r="L696" s="107">
        <f t="shared" si="595"/>
        <v>7.0416651488480799E-6</v>
      </c>
      <c r="M696" s="108">
        <v>31.02</v>
      </c>
      <c r="N696" s="109" t="s">
        <v>609</v>
      </c>
      <c r="O696" s="110" t="s">
        <v>3505</v>
      </c>
      <c r="P696" s="111"/>
      <c r="Q696" s="112"/>
      <c r="R696" s="111"/>
      <c r="S696" s="111"/>
      <c r="T696" s="113"/>
      <c r="U696" s="114">
        <f t="shared" si="596"/>
        <v>22250.569999999996</v>
      </c>
      <c r="V696" s="71">
        <f t="shared" si="561"/>
        <v>1</v>
      </c>
      <c r="W696" s="71">
        <f t="shared" si="562"/>
        <v>1</v>
      </c>
      <c r="X696" s="71">
        <f t="shared" si="563"/>
        <v>15</v>
      </c>
      <c r="Y696" s="71">
        <f t="shared" si="564"/>
        <v>4</v>
      </c>
      <c r="Z696" s="71">
        <f t="shared" si="570"/>
        <v>0</v>
      </c>
      <c r="AA696" s="71">
        <f t="shared" si="565"/>
        <v>16127905.900000015</v>
      </c>
      <c r="AB696" s="71">
        <f t="shared" si="566"/>
        <v>16127905.900000015</v>
      </c>
      <c r="AC696" s="71">
        <f t="shared" si="567"/>
        <v>75000.2</v>
      </c>
      <c r="AD696" s="71">
        <f t="shared" si="568"/>
        <v>13808.159999999998</v>
      </c>
      <c r="AE696" s="71">
        <f t="shared" si="569"/>
        <v>1887920.1900000006</v>
      </c>
      <c r="AF696" s="90" t="str">
        <f t="shared" si="597"/>
        <v>CENTRO INTEGRADO DE SAÚDE XANXERÊ</v>
      </c>
      <c r="AG696" s="90" t="str">
        <f t="shared" si="598"/>
        <v>CONSTRUÇÃO</v>
      </c>
      <c r="AH696" s="90" t="str">
        <f t="shared" si="599"/>
        <v>INSTALAÇÕES DE PREVENTIVO CONTRA INCÊNDIO</v>
      </c>
      <c r="AI696" s="90" t="str">
        <f t="shared" si="600"/>
        <v>SISTEMA DE ALARME DE INCENDIO</v>
      </c>
      <c r="AJ696" s="90" t="s">
        <v>489</v>
      </c>
      <c r="AK696" s="71"/>
      <c r="AL696" s="71"/>
      <c r="AM696" s="71"/>
      <c r="AN696" s="71"/>
      <c r="AO696" s="71"/>
      <c r="AP696" s="71"/>
      <c r="AQ696" s="71"/>
      <c r="AR696" s="71"/>
      <c r="AS696" s="71"/>
      <c r="AT696" s="71"/>
      <c r="AU696" s="71"/>
      <c r="AV696" s="71"/>
      <c r="AW696" s="71"/>
      <c r="AX696" s="71"/>
      <c r="AY696" s="71"/>
      <c r="AZ696" s="71"/>
      <c r="BA696" s="71"/>
      <c r="BB696" s="71"/>
      <c r="BC696" s="71"/>
      <c r="BD696" s="71"/>
      <c r="BE696" s="71"/>
      <c r="BF696" s="71"/>
      <c r="BG696" s="71"/>
      <c r="BH696" s="71"/>
      <c r="BI696" s="71"/>
      <c r="BJ696" s="71"/>
      <c r="BK696" s="71"/>
      <c r="BL696" s="71"/>
      <c r="BM696" s="71"/>
      <c r="BN696" s="71"/>
      <c r="BO696" s="71"/>
      <c r="BP696" s="71"/>
      <c r="BQ696" s="71"/>
      <c r="BR696" s="71"/>
      <c r="BS696" s="71"/>
      <c r="BT696" s="71"/>
      <c r="BU696" s="71"/>
      <c r="BV696" s="71"/>
      <c r="BW696" s="71"/>
      <c r="BX696" s="71"/>
      <c r="BY696" s="71"/>
      <c r="BZ696" s="71"/>
      <c r="CA696" s="71"/>
      <c r="CB696" s="71"/>
      <c r="CC696" s="71"/>
      <c r="CD696" s="71"/>
      <c r="CE696" s="71"/>
      <c r="CF696" s="71"/>
      <c r="CG696" s="71"/>
      <c r="CH696" s="71"/>
      <c r="CI696" s="71"/>
      <c r="CJ696" s="71"/>
      <c r="CK696" s="71"/>
      <c r="CL696" s="71"/>
      <c r="CM696" s="71"/>
      <c r="CN696" s="71"/>
      <c r="CO696" s="71"/>
      <c r="CP696" s="71"/>
      <c r="CQ696" s="71"/>
      <c r="CR696" s="71"/>
      <c r="CS696" s="71"/>
      <c r="CT696" s="71"/>
      <c r="CU696" s="71"/>
      <c r="CV696" s="71"/>
      <c r="CW696" s="71"/>
      <c r="CX696" s="71"/>
      <c r="CY696" s="71"/>
      <c r="CZ696" s="71"/>
      <c r="DA696" s="71"/>
      <c r="DB696" s="71"/>
      <c r="DC696" s="71"/>
      <c r="DD696" s="71"/>
      <c r="DE696" s="71"/>
      <c r="DF696" s="71"/>
      <c r="DG696" s="71"/>
      <c r="DH696" s="71"/>
      <c r="DI696" s="71"/>
      <c r="DJ696" s="71"/>
      <c r="DK696" s="71"/>
      <c r="DL696" s="71"/>
      <c r="DM696" s="71"/>
      <c r="DN696" s="71"/>
      <c r="DO696" s="71"/>
      <c r="DP696" s="71"/>
      <c r="DQ696" s="71"/>
      <c r="DR696" s="71"/>
      <c r="DS696" s="71"/>
      <c r="DT696" s="71"/>
      <c r="DU696" s="71"/>
      <c r="DV696" s="71"/>
      <c r="DW696" s="71"/>
      <c r="DX696" s="71"/>
      <c r="DY696" s="71"/>
      <c r="DZ696" s="71"/>
      <c r="EA696" s="71"/>
      <c r="EB696" s="71"/>
      <c r="EC696" s="71"/>
      <c r="ED696" s="71"/>
      <c r="EE696" s="71"/>
      <c r="EF696" s="71"/>
      <c r="EG696" s="71"/>
      <c r="EH696" s="71"/>
      <c r="EI696" s="71"/>
      <c r="EJ696" s="71"/>
      <c r="EK696" s="71"/>
      <c r="EL696" s="71"/>
      <c r="EM696" s="71"/>
      <c r="EN696" s="71"/>
      <c r="EO696" s="71"/>
      <c r="EP696" s="71"/>
      <c r="EQ696" s="71"/>
      <c r="ER696" s="71"/>
      <c r="ES696" s="71"/>
      <c r="ET696" s="71"/>
      <c r="EU696" s="71"/>
      <c r="EV696" s="71"/>
      <c r="EW696" s="71"/>
      <c r="EX696" s="71"/>
      <c r="EY696" s="71"/>
      <c r="EZ696" s="71"/>
      <c r="FA696" s="71"/>
      <c r="FB696" s="71"/>
      <c r="FC696" s="71"/>
      <c r="FD696" s="71"/>
      <c r="FE696" s="71"/>
      <c r="FF696" s="71"/>
      <c r="FG696" s="71"/>
      <c r="FH696" s="71"/>
      <c r="FI696" s="71"/>
      <c r="FJ696" s="71"/>
      <c r="FK696" s="71"/>
      <c r="FL696" s="71"/>
      <c r="FM696" s="71"/>
      <c r="FN696" s="71"/>
      <c r="FO696" s="71"/>
      <c r="FP696" s="71"/>
      <c r="FQ696" s="71"/>
      <c r="FR696" s="71"/>
      <c r="FS696" s="71"/>
      <c r="FT696" s="71"/>
      <c r="FU696" s="71"/>
      <c r="FV696" s="71"/>
      <c r="FW696" s="71"/>
      <c r="FX696" s="71"/>
      <c r="FY696" s="71"/>
      <c r="FZ696" s="71"/>
      <c r="GA696" s="71"/>
      <c r="GB696" s="71"/>
      <c r="GC696" s="71"/>
      <c r="GD696" s="71"/>
      <c r="GE696" s="71"/>
      <c r="GF696" s="71"/>
      <c r="GG696" s="71"/>
      <c r="GH696" s="71"/>
      <c r="GI696" s="71"/>
      <c r="GJ696" s="71"/>
      <c r="GK696" s="71"/>
      <c r="GL696" s="71"/>
      <c r="GM696" s="71"/>
      <c r="GN696" s="71"/>
      <c r="GO696" s="71"/>
      <c r="GP696" s="71"/>
      <c r="GQ696" s="71"/>
      <c r="GR696" s="71"/>
      <c r="GS696" s="71"/>
      <c r="GT696" s="71"/>
      <c r="GU696" s="71"/>
      <c r="GV696" s="71"/>
      <c r="GW696" s="71"/>
      <c r="GX696" s="71"/>
      <c r="GY696" s="71"/>
      <c r="GZ696" s="71"/>
      <c r="HA696" s="71"/>
      <c r="HB696" s="71"/>
      <c r="HC696" s="71"/>
      <c r="HD696" s="71"/>
      <c r="HE696" s="71"/>
      <c r="HF696" s="71"/>
      <c r="HG696" s="71"/>
      <c r="HH696" s="71"/>
      <c r="HI696" s="71"/>
      <c r="HJ696" s="71"/>
      <c r="HK696" s="71"/>
      <c r="HL696" s="71"/>
      <c r="HM696" s="71"/>
      <c r="HN696" s="71"/>
      <c r="HO696" s="71"/>
      <c r="HP696" s="71"/>
      <c r="HQ696" s="71"/>
      <c r="HR696" s="71"/>
      <c r="HS696" s="71"/>
      <c r="HT696" s="71"/>
      <c r="HU696" s="71"/>
      <c r="HV696" s="71"/>
      <c r="HW696" s="71"/>
      <c r="HX696" s="71"/>
      <c r="HY696" s="71"/>
      <c r="HZ696" s="71"/>
      <c r="IA696" s="71"/>
      <c r="IB696" s="71"/>
      <c r="IC696" s="71"/>
      <c r="ID696" s="71"/>
      <c r="IE696" s="71"/>
      <c r="IF696" s="71"/>
      <c r="IG696" s="71"/>
      <c r="IH696" s="71"/>
      <c r="II696" s="71"/>
      <c r="IJ696" s="71"/>
      <c r="IK696" s="71"/>
      <c r="IL696" s="71"/>
      <c r="IM696" s="71"/>
      <c r="IN696" s="71"/>
      <c r="IO696" s="71"/>
      <c r="IP696" s="71"/>
      <c r="IQ696" s="71"/>
      <c r="IR696" s="71"/>
      <c r="IS696" s="71"/>
      <c r="IT696" s="71"/>
      <c r="IU696" s="71"/>
      <c r="IV696" s="71"/>
      <c r="IW696" s="71"/>
      <c r="IX696" s="71"/>
      <c r="IY696" s="71"/>
      <c r="IZ696" s="71"/>
    </row>
    <row r="697" spans="1:1024" s="115" customFormat="1" ht="25.5">
      <c r="A697" s="103" t="str">
        <f t="shared" si="590"/>
        <v>1.15.4.10</v>
      </c>
      <c r="B697" s="67">
        <v>95795</v>
      </c>
      <c r="C697" s="64" t="s">
        <v>493</v>
      </c>
      <c r="D697" s="104" t="str">
        <f t="shared" si="601"/>
        <v>Condulete de alumínio, tipo t, para eletroduto de aço galvanizado dn 20 mm (3/4''), aparente - fornecimento e instalação. Af_11/2016_p</v>
      </c>
      <c r="E697" s="105" t="s">
        <v>609</v>
      </c>
      <c r="F697" s="55" t="s">
        <v>471</v>
      </c>
      <c r="G697" s="55">
        <v>15</v>
      </c>
      <c r="H697" s="55">
        <f t="shared" si="591"/>
        <v>35.840000000000003</v>
      </c>
      <c r="I697" s="55">
        <f t="shared" si="592"/>
        <v>44.8</v>
      </c>
      <c r="J697" s="106">
        <f t="shared" si="593"/>
        <v>672</v>
      </c>
      <c r="K697" s="107">
        <f t="shared" si="594"/>
        <v>3.0201473490342051E-2</v>
      </c>
      <c r="L697" s="107">
        <f t="shared" si="595"/>
        <v>4.068436918601934E-5</v>
      </c>
      <c r="M697" s="108">
        <v>35.840000000000003</v>
      </c>
      <c r="N697" s="109" t="s">
        <v>609</v>
      </c>
      <c r="O697" s="110" t="s">
        <v>3510</v>
      </c>
      <c r="P697" s="111"/>
      <c r="Q697" s="112"/>
      <c r="R697" s="111"/>
      <c r="S697" s="111"/>
      <c r="T697" s="113"/>
      <c r="U697" s="114">
        <f t="shared" si="596"/>
        <v>22250.569999999996</v>
      </c>
      <c r="V697" s="71">
        <f t="shared" si="561"/>
        <v>1</v>
      </c>
      <c r="W697" s="71">
        <f t="shared" si="562"/>
        <v>1</v>
      </c>
      <c r="X697" s="71">
        <f t="shared" si="563"/>
        <v>15</v>
      </c>
      <c r="Y697" s="71">
        <f t="shared" si="564"/>
        <v>4</v>
      </c>
      <c r="Z697" s="71">
        <f t="shared" si="570"/>
        <v>0</v>
      </c>
      <c r="AA697" s="71">
        <f t="shared" si="565"/>
        <v>16128577.900000015</v>
      </c>
      <c r="AB697" s="71">
        <f t="shared" si="566"/>
        <v>16128577.900000015</v>
      </c>
      <c r="AC697" s="71">
        <f t="shared" si="567"/>
        <v>75672.2</v>
      </c>
      <c r="AD697" s="71">
        <f t="shared" si="568"/>
        <v>14480.159999999998</v>
      </c>
      <c r="AE697" s="71">
        <f t="shared" si="569"/>
        <v>1888592.1900000006</v>
      </c>
      <c r="AF697" s="90" t="str">
        <f t="shared" si="597"/>
        <v>CENTRO INTEGRADO DE SAÚDE XANXERÊ</v>
      </c>
      <c r="AG697" s="90" t="str">
        <f t="shared" si="598"/>
        <v>CONSTRUÇÃO</v>
      </c>
      <c r="AH697" s="90" t="str">
        <f t="shared" si="599"/>
        <v>INSTALAÇÕES DE PREVENTIVO CONTRA INCÊNDIO</v>
      </c>
      <c r="AI697" s="90" t="str">
        <f t="shared" si="600"/>
        <v>SISTEMA DE ALARME DE INCENDIO</v>
      </c>
      <c r="AJ697" s="90" t="s">
        <v>489</v>
      </c>
      <c r="AK697" s="71"/>
      <c r="AL697" s="71"/>
      <c r="AM697" s="71"/>
      <c r="AN697" s="71"/>
      <c r="AO697" s="71"/>
      <c r="AP697" s="71"/>
      <c r="AQ697" s="71"/>
      <c r="AR697" s="71"/>
      <c r="AS697" s="71"/>
      <c r="AT697" s="71"/>
      <c r="AU697" s="71"/>
      <c r="AV697" s="71"/>
      <c r="AW697" s="71"/>
      <c r="AX697" s="71"/>
      <c r="AY697" s="71"/>
      <c r="AZ697" s="71"/>
      <c r="BA697" s="71"/>
      <c r="BB697" s="71"/>
      <c r="BC697" s="71"/>
      <c r="BD697" s="71"/>
      <c r="BE697" s="71"/>
      <c r="BF697" s="71"/>
      <c r="BG697" s="71"/>
      <c r="BH697" s="71"/>
      <c r="BI697" s="71"/>
      <c r="BJ697" s="71"/>
      <c r="BK697" s="71"/>
      <c r="BL697" s="71"/>
      <c r="BM697" s="71"/>
      <c r="BN697" s="71"/>
      <c r="BO697" s="71"/>
      <c r="BP697" s="71"/>
      <c r="BQ697" s="71"/>
      <c r="BR697" s="71"/>
      <c r="BS697" s="71"/>
      <c r="BT697" s="71"/>
      <c r="BU697" s="71"/>
      <c r="BV697" s="71"/>
      <c r="BW697" s="71"/>
      <c r="BX697" s="71"/>
      <c r="BY697" s="71"/>
      <c r="BZ697" s="71"/>
      <c r="CA697" s="71"/>
      <c r="CB697" s="71"/>
      <c r="CC697" s="71"/>
      <c r="CD697" s="71"/>
      <c r="CE697" s="71"/>
      <c r="CF697" s="71"/>
      <c r="CG697" s="71"/>
      <c r="CH697" s="71"/>
      <c r="CI697" s="71"/>
      <c r="CJ697" s="71"/>
      <c r="CK697" s="71"/>
      <c r="CL697" s="71"/>
      <c r="CM697" s="71"/>
      <c r="CN697" s="71"/>
      <c r="CO697" s="71"/>
      <c r="CP697" s="71"/>
      <c r="CQ697" s="71"/>
      <c r="CR697" s="71"/>
      <c r="CS697" s="71"/>
      <c r="CT697" s="71"/>
      <c r="CU697" s="71"/>
      <c r="CV697" s="71"/>
      <c r="CW697" s="71"/>
      <c r="CX697" s="71"/>
      <c r="CY697" s="71"/>
      <c r="CZ697" s="71"/>
      <c r="DA697" s="71"/>
      <c r="DB697" s="71"/>
      <c r="DC697" s="71"/>
      <c r="DD697" s="71"/>
      <c r="DE697" s="71"/>
      <c r="DF697" s="71"/>
      <c r="DG697" s="71"/>
      <c r="DH697" s="71"/>
      <c r="DI697" s="71"/>
      <c r="DJ697" s="71"/>
      <c r="DK697" s="71"/>
      <c r="DL697" s="71"/>
      <c r="DM697" s="71"/>
      <c r="DN697" s="71"/>
      <c r="DO697" s="71"/>
      <c r="DP697" s="71"/>
      <c r="DQ697" s="71"/>
      <c r="DR697" s="71"/>
      <c r="DS697" s="71"/>
      <c r="DT697" s="71"/>
      <c r="DU697" s="71"/>
      <c r="DV697" s="71"/>
      <c r="DW697" s="71"/>
      <c r="DX697" s="71"/>
      <c r="DY697" s="71"/>
      <c r="DZ697" s="71"/>
      <c r="EA697" s="71"/>
      <c r="EB697" s="71"/>
      <c r="EC697" s="71"/>
      <c r="ED697" s="71"/>
      <c r="EE697" s="71"/>
      <c r="EF697" s="71"/>
      <c r="EG697" s="71"/>
      <c r="EH697" s="71"/>
      <c r="EI697" s="71"/>
      <c r="EJ697" s="71"/>
      <c r="EK697" s="71"/>
      <c r="EL697" s="71"/>
      <c r="EM697" s="71"/>
      <c r="EN697" s="71"/>
      <c r="EO697" s="71"/>
      <c r="EP697" s="71"/>
      <c r="EQ697" s="71"/>
      <c r="ER697" s="71"/>
      <c r="ES697" s="71"/>
      <c r="ET697" s="71"/>
      <c r="EU697" s="71"/>
      <c r="EV697" s="71"/>
      <c r="EW697" s="71"/>
      <c r="EX697" s="71"/>
      <c r="EY697" s="71"/>
      <c r="EZ697" s="71"/>
      <c r="FA697" s="71"/>
      <c r="FB697" s="71"/>
      <c r="FC697" s="71"/>
      <c r="FD697" s="71"/>
      <c r="FE697" s="71"/>
      <c r="FF697" s="71"/>
      <c r="FG697" s="71"/>
      <c r="FH697" s="71"/>
      <c r="FI697" s="71"/>
      <c r="FJ697" s="71"/>
      <c r="FK697" s="71"/>
      <c r="FL697" s="71"/>
      <c r="FM697" s="71"/>
      <c r="FN697" s="71"/>
      <c r="FO697" s="71"/>
      <c r="FP697" s="71"/>
      <c r="FQ697" s="71"/>
      <c r="FR697" s="71"/>
      <c r="FS697" s="71"/>
      <c r="FT697" s="71"/>
      <c r="FU697" s="71"/>
      <c r="FV697" s="71"/>
      <c r="FW697" s="71"/>
      <c r="FX697" s="71"/>
      <c r="FY697" s="71"/>
      <c r="FZ697" s="71"/>
      <c r="GA697" s="71"/>
      <c r="GB697" s="71"/>
      <c r="GC697" s="71"/>
      <c r="GD697" s="71"/>
      <c r="GE697" s="71"/>
      <c r="GF697" s="71"/>
      <c r="GG697" s="71"/>
      <c r="GH697" s="71"/>
      <c r="GI697" s="71"/>
      <c r="GJ697" s="71"/>
      <c r="GK697" s="71"/>
      <c r="GL697" s="71"/>
      <c r="GM697" s="71"/>
      <c r="GN697" s="71"/>
      <c r="GO697" s="71"/>
      <c r="GP697" s="71"/>
      <c r="GQ697" s="71"/>
      <c r="GR697" s="71"/>
      <c r="GS697" s="71"/>
      <c r="GT697" s="71"/>
      <c r="GU697" s="71"/>
      <c r="GV697" s="71"/>
      <c r="GW697" s="71"/>
      <c r="GX697" s="71"/>
      <c r="GY697" s="71"/>
      <c r="GZ697" s="71"/>
      <c r="HA697" s="71"/>
      <c r="HB697" s="71"/>
      <c r="HC697" s="71"/>
      <c r="HD697" s="71"/>
      <c r="HE697" s="71"/>
      <c r="HF697" s="71"/>
      <c r="HG697" s="71"/>
      <c r="HH697" s="71"/>
      <c r="HI697" s="71"/>
      <c r="HJ697" s="71"/>
      <c r="HK697" s="71"/>
      <c r="HL697" s="71"/>
      <c r="HM697" s="71"/>
      <c r="HN697" s="71"/>
      <c r="HO697" s="71"/>
      <c r="HP697" s="71"/>
      <c r="HQ697" s="71"/>
      <c r="HR697" s="71"/>
      <c r="HS697" s="71"/>
      <c r="HT697" s="71"/>
      <c r="HU697" s="71"/>
      <c r="HV697" s="71"/>
      <c r="HW697" s="71"/>
      <c r="HX697" s="71"/>
      <c r="HY697" s="71"/>
      <c r="HZ697" s="71"/>
      <c r="IA697" s="71"/>
      <c r="IB697" s="71"/>
      <c r="IC697" s="71"/>
      <c r="ID697" s="71"/>
      <c r="IE697" s="71"/>
      <c r="IF697" s="71"/>
      <c r="IG697" s="71"/>
      <c r="IH697" s="71"/>
      <c r="II697" s="71"/>
      <c r="IJ697" s="71"/>
      <c r="IK697" s="71"/>
      <c r="IL697" s="71"/>
      <c r="IM697" s="71"/>
      <c r="IN697" s="71"/>
      <c r="IO697" s="71"/>
      <c r="IP697" s="71"/>
      <c r="IQ697" s="71"/>
      <c r="IR697" s="71"/>
      <c r="IS697" s="71"/>
      <c r="IT697" s="71"/>
      <c r="IU697" s="71"/>
      <c r="IV697" s="71"/>
      <c r="IW697" s="71"/>
      <c r="IX697" s="71"/>
      <c r="IY697" s="71"/>
      <c r="IZ697" s="71"/>
    </row>
    <row r="698" spans="1:1024" s="115" customFormat="1" ht="25.5">
      <c r="A698" s="103" t="str">
        <f t="shared" si="590"/>
        <v>1.15.4.11</v>
      </c>
      <c r="B698" s="67">
        <v>92865</v>
      </c>
      <c r="C698" s="64" t="s">
        <v>493</v>
      </c>
      <c r="D698" s="104" t="str">
        <f t="shared" si="601"/>
        <v>Caixa octogonal 4" x 4", metálica, instalada em laje - fornecimento e instalação. Af_12/2015</v>
      </c>
      <c r="E698" s="105" t="s">
        <v>609</v>
      </c>
      <c r="F698" s="55" t="s">
        <v>471</v>
      </c>
      <c r="G698" s="55">
        <v>9</v>
      </c>
      <c r="H698" s="55">
        <f t="shared" si="591"/>
        <v>12.94</v>
      </c>
      <c r="I698" s="55">
        <f t="shared" si="592"/>
        <v>16.170000000000002</v>
      </c>
      <c r="J698" s="106">
        <f t="shared" si="593"/>
        <v>145.53</v>
      </c>
      <c r="K698" s="107">
        <f t="shared" si="594"/>
        <v>6.5405066027522003E-3</v>
      </c>
      <c r="L698" s="107">
        <f t="shared" si="595"/>
        <v>8.8107087018473128E-6</v>
      </c>
      <c r="M698" s="108">
        <v>12.94</v>
      </c>
      <c r="N698" s="109" t="s">
        <v>609</v>
      </c>
      <c r="O698" s="110" t="s">
        <v>3512</v>
      </c>
      <c r="P698" s="111"/>
      <c r="Q698" s="112"/>
      <c r="R698" s="111"/>
      <c r="S698" s="111"/>
      <c r="T698" s="113"/>
      <c r="U698" s="114">
        <f t="shared" si="596"/>
        <v>22250.569999999996</v>
      </c>
      <c r="V698" s="71">
        <f t="shared" si="561"/>
        <v>1</v>
      </c>
      <c r="W698" s="71">
        <f t="shared" si="562"/>
        <v>1</v>
      </c>
      <c r="X698" s="71">
        <f t="shared" si="563"/>
        <v>15</v>
      </c>
      <c r="Y698" s="71">
        <f t="shared" si="564"/>
        <v>4</v>
      </c>
      <c r="Z698" s="71">
        <f t="shared" si="570"/>
        <v>0</v>
      </c>
      <c r="AA698" s="71">
        <f t="shared" si="565"/>
        <v>16128723.430000015</v>
      </c>
      <c r="AB698" s="71">
        <f t="shared" si="566"/>
        <v>16128723.430000015</v>
      </c>
      <c r="AC698" s="71">
        <f t="shared" si="567"/>
        <v>75817.73</v>
      </c>
      <c r="AD698" s="71">
        <f t="shared" si="568"/>
        <v>14625.689999999999</v>
      </c>
      <c r="AE698" s="71">
        <f t="shared" si="569"/>
        <v>1888737.7200000007</v>
      </c>
      <c r="AF698" s="90" t="str">
        <f t="shared" si="597"/>
        <v>CENTRO INTEGRADO DE SAÚDE XANXERÊ</v>
      </c>
      <c r="AG698" s="90" t="str">
        <f t="shared" si="598"/>
        <v>CONSTRUÇÃO</v>
      </c>
      <c r="AH698" s="90" t="str">
        <f t="shared" si="599"/>
        <v>INSTALAÇÕES DE PREVENTIVO CONTRA INCÊNDIO</v>
      </c>
      <c r="AI698" s="90" t="str">
        <f t="shared" si="600"/>
        <v>SISTEMA DE ALARME DE INCENDIO</v>
      </c>
      <c r="AJ698" s="90" t="s">
        <v>489</v>
      </c>
      <c r="AK698" s="71"/>
      <c r="AL698" s="71"/>
      <c r="AM698" s="71"/>
      <c r="AN698" s="71"/>
      <c r="AO698" s="71"/>
      <c r="AP698" s="71"/>
      <c r="AQ698" s="71"/>
      <c r="AR698" s="71"/>
      <c r="AS698" s="71"/>
      <c r="AT698" s="71"/>
      <c r="AU698" s="71"/>
      <c r="AV698" s="71"/>
      <c r="AW698" s="71"/>
      <c r="AX698" s="71"/>
      <c r="AY698" s="71"/>
      <c r="AZ698" s="71"/>
      <c r="BA698" s="71"/>
      <c r="BB698" s="71"/>
      <c r="BC698" s="71"/>
      <c r="BD698" s="71"/>
      <c r="BE698" s="71"/>
      <c r="BF698" s="71"/>
      <c r="BG698" s="71"/>
      <c r="BH698" s="71"/>
      <c r="BI698" s="71"/>
      <c r="BJ698" s="71"/>
      <c r="BK698" s="71"/>
      <c r="BL698" s="71"/>
      <c r="BM698" s="71"/>
      <c r="BN698" s="71"/>
      <c r="BO698" s="71"/>
      <c r="BP698" s="71"/>
      <c r="BQ698" s="71"/>
      <c r="BR698" s="71"/>
      <c r="BS698" s="71"/>
      <c r="BT698" s="71"/>
      <c r="BU698" s="71"/>
      <c r="BV698" s="71"/>
      <c r="BW698" s="71"/>
      <c r="BX698" s="71"/>
      <c r="BY698" s="71"/>
      <c r="BZ698" s="71"/>
      <c r="CA698" s="71"/>
      <c r="CB698" s="71"/>
      <c r="CC698" s="71"/>
      <c r="CD698" s="71"/>
      <c r="CE698" s="71"/>
      <c r="CF698" s="71"/>
      <c r="CG698" s="71"/>
      <c r="CH698" s="71"/>
      <c r="CI698" s="71"/>
      <c r="CJ698" s="71"/>
      <c r="CK698" s="71"/>
      <c r="CL698" s="71"/>
      <c r="CM698" s="71"/>
      <c r="CN698" s="71"/>
      <c r="CO698" s="71"/>
      <c r="CP698" s="71"/>
      <c r="CQ698" s="71"/>
      <c r="CR698" s="71"/>
      <c r="CS698" s="71"/>
      <c r="CT698" s="71"/>
      <c r="CU698" s="71"/>
      <c r="CV698" s="71"/>
      <c r="CW698" s="71"/>
      <c r="CX698" s="71"/>
      <c r="CY698" s="71"/>
      <c r="CZ698" s="71"/>
      <c r="DA698" s="71"/>
      <c r="DB698" s="71"/>
      <c r="DC698" s="71"/>
      <c r="DD698" s="71"/>
      <c r="DE698" s="71"/>
      <c r="DF698" s="71"/>
      <c r="DG698" s="71"/>
      <c r="DH698" s="71"/>
      <c r="DI698" s="71"/>
      <c r="DJ698" s="71"/>
      <c r="DK698" s="71"/>
      <c r="DL698" s="71"/>
      <c r="DM698" s="71"/>
      <c r="DN698" s="71"/>
      <c r="DO698" s="71"/>
      <c r="DP698" s="71"/>
      <c r="DQ698" s="71"/>
      <c r="DR698" s="71"/>
      <c r="DS698" s="71"/>
      <c r="DT698" s="71"/>
      <c r="DU698" s="71"/>
      <c r="DV698" s="71"/>
      <c r="DW698" s="71"/>
      <c r="DX698" s="71"/>
      <c r="DY698" s="71"/>
      <c r="DZ698" s="71"/>
      <c r="EA698" s="71"/>
      <c r="EB698" s="71"/>
      <c r="EC698" s="71"/>
      <c r="ED698" s="71"/>
      <c r="EE698" s="71"/>
      <c r="EF698" s="71"/>
      <c r="EG698" s="71"/>
      <c r="EH698" s="71"/>
      <c r="EI698" s="71"/>
      <c r="EJ698" s="71"/>
      <c r="EK698" s="71"/>
      <c r="EL698" s="71"/>
      <c r="EM698" s="71"/>
      <c r="EN698" s="71"/>
      <c r="EO698" s="71"/>
      <c r="EP698" s="71"/>
      <c r="EQ698" s="71"/>
      <c r="ER698" s="71"/>
      <c r="ES698" s="71"/>
      <c r="ET698" s="71"/>
      <c r="EU698" s="71"/>
      <c r="EV698" s="71"/>
      <c r="EW698" s="71"/>
      <c r="EX698" s="71"/>
      <c r="EY698" s="71"/>
      <c r="EZ698" s="71"/>
      <c r="FA698" s="71"/>
      <c r="FB698" s="71"/>
      <c r="FC698" s="71"/>
      <c r="FD698" s="71"/>
      <c r="FE698" s="71"/>
      <c r="FF698" s="71"/>
      <c r="FG698" s="71"/>
      <c r="FH698" s="71"/>
      <c r="FI698" s="71"/>
      <c r="FJ698" s="71"/>
      <c r="FK698" s="71"/>
      <c r="FL698" s="71"/>
      <c r="FM698" s="71"/>
      <c r="FN698" s="71"/>
      <c r="FO698" s="71"/>
      <c r="FP698" s="71"/>
      <c r="FQ698" s="71"/>
      <c r="FR698" s="71"/>
      <c r="FS698" s="71"/>
      <c r="FT698" s="71"/>
      <c r="FU698" s="71"/>
      <c r="FV698" s="71"/>
      <c r="FW698" s="71"/>
      <c r="FX698" s="71"/>
      <c r="FY698" s="71"/>
      <c r="FZ698" s="71"/>
      <c r="GA698" s="71"/>
      <c r="GB698" s="71"/>
      <c r="GC698" s="71"/>
      <c r="GD698" s="71"/>
      <c r="GE698" s="71"/>
      <c r="GF698" s="71"/>
      <c r="GG698" s="71"/>
      <c r="GH698" s="71"/>
      <c r="GI698" s="71"/>
      <c r="GJ698" s="71"/>
      <c r="GK698" s="71"/>
      <c r="GL698" s="71"/>
      <c r="GM698" s="71"/>
      <c r="GN698" s="71"/>
      <c r="GO698" s="71"/>
      <c r="GP698" s="71"/>
      <c r="GQ698" s="71"/>
      <c r="GR698" s="71"/>
      <c r="GS698" s="71"/>
      <c r="GT698" s="71"/>
      <c r="GU698" s="71"/>
      <c r="GV698" s="71"/>
      <c r="GW698" s="71"/>
      <c r="GX698" s="71"/>
      <c r="GY698" s="71"/>
      <c r="GZ698" s="71"/>
      <c r="HA698" s="71"/>
      <c r="HB698" s="71"/>
      <c r="HC698" s="71"/>
      <c r="HD698" s="71"/>
      <c r="HE698" s="71"/>
      <c r="HF698" s="71"/>
      <c r="HG698" s="71"/>
      <c r="HH698" s="71"/>
      <c r="HI698" s="71"/>
      <c r="HJ698" s="71"/>
      <c r="HK698" s="71"/>
      <c r="HL698" s="71"/>
      <c r="HM698" s="71"/>
      <c r="HN698" s="71"/>
      <c r="HO698" s="71"/>
      <c r="HP698" s="71"/>
      <c r="HQ698" s="71"/>
      <c r="HR698" s="71"/>
      <c r="HS698" s="71"/>
      <c r="HT698" s="71"/>
      <c r="HU698" s="71"/>
      <c r="HV698" s="71"/>
      <c r="HW698" s="71"/>
      <c r="HX698" s="71"/>
      <c r="HY698" s="71"/>
      <c r="HZ698" s="71"/>
      <c r="IA698" s="71"/>
      <c r="IB698" s="71"/>
      <c r="IC698" s="71"/>
      <c r="ID698" s="71"/>
      <c r="IE698" s="71"/>
      <c r="IF698" s="71"/>
      <c r="IG698" s="71"/>
      <c r="IH698" s="71"/>
      <c r="II698" s="71"/>
      <c r="IJ698" s="71"/>
      <c r="IK698" s="71"/>
      <c r="IL698" s="71"/>
      <c r="IM698" s="71"/>
      <c r="IN698" s="71"/>
      <c r="IO698" s="71"/>
      <c r="IP698" s="71"/>
      <c r="IQ698" s="71"/>
      <c r="IR698" s="71"/>
      <c r="IS698" s="71"/>
      <c r="IT698" s="71"/>
      <c r="IU698" s="71"/>
      <c r="IV698" s="71"/>
      <c r="IW698" s="71"/>
      <c r="IX698" s="71"/>
      <c r="IY698" s="71"/>
      <c r="IZ698" s="71"/>
    </row>
    <row r="699" spans="1:1024" s="115" customFormat="1" ht="25.5">
      <c r="A699" s="103" t="str">
        <f t="shared" si="590"/>
        <v>1.15.4.12</v>
      </c>
      <c r="B699" s="52">
        <v>5784</v>
      </c>
      <c r="C699" s="64" t="s">
        <v>491</v>
      </c>
      <c r="D699" s="104" t="str">
        <f t="shared" si="601"/>
        <v>Cabo blindado isolamento anti-chama 750V, 2x0,75mm² (para alarme de incêndio)</v>
      </c>
      <c r="E699" s="105" t="str">
        <f>N699</f>
        <v>m</v>
      </c>
      <c r="F699" s="55" t="s">
        <v>471</v>
      </c>
      <c r="G699" s="55">
        <v>203</v>
      </c>
      <c r="H699" s="55">
        <f t="shared" si="591"/>
        <v>22.34</v>
      </c>
      <c r="I699" s="55">
        <f t="shared" si="592"/>
        <v>27.92</v>
      </c>
      <c r="J699" s="106">
        <f t="shared" si="593"/>
        <v>5667.76</v>
      </c>
      <c r="K699" s="107">
        <f t="shared" si="594"/>
        <v>0.25472426099645989</v>
      </c>
      <c r="L699" s="107">
        <f t="shared" si="595"/>
        <v>3.4313875044308478E-4</v>
      </c>
      <c r="M699" s="108">
        <v>22.34</v>
      </c>
      <c r="N699" s="109" t="s">
        <v>657</v>
      </c>
      <c r="O699" s="110" t="s">
        <v>2304</v>
      </c>
      <c r="P699" s="111"/>
      <c r="Q699" s="112"/>
      <c r="R699" s="111"/>
      <c r="S699" s="111"/>
      <c r="T699" s="113"/>
      <c r="U699" s="114">
        <f t="shared" si="596"/>
        <v>22250.569999999996</v>
      </c>
      <c r="V699" s="71">
        <f t="shared" si="561"/>
        <v>1</v>
      </c>
      <c r="W699" s="71">
        <f t="shared" si="562"/>
        <v>1</v>
      </c>
      <c r="X699" s="71">
        <f t="shared" si="563"/>
        <v>15</v>
      </c>
      <c r="Y699" s="71">
        <f t="shared" si="564"/>
        <v>4</v>
      </c>
      <c r="Z699" s="71">
        <f t="shared" si="570"/>
        <v>0</v>
      </c>
      <c r="AA699" s="71">
        <f t="shared" si="565"/>
        <v>16134391.190000014</v>
      </c>
      <c r="AB699" s="71">
        <f t="shared" si="566"/>
        <v>16134391.190000014</v>
      </c>
      <c r="AC699" s="71">
        <f t="shared" si="567"/>
        <v>81485.489999999991</v>
      </c>
      <c r="AD699" s="71">
        <f t="shared" si="568"/>
        <v>20293.449999999997</v>
      </c>
      <c r="AE699" s="71">
        <f t="shared" si="569"/>
        <v>1894405.4800000007</v>
      </c>
      <c r="AF699" s="90" t="str">
        <f t="shared" si="597"/>
        <v>CENTRO INTEGRADO DE SAÚDE XANXERÊ</v>
      </c>
      <c r="AG699" s="90" t="str">
        <f t="shared" si="598"/>
        <v>CONSTRUÇÃO</v>
      </c>
      <c r="AH699" s="90" t="str">
        <f t="shared" si="599"/>
        <v>INSTALAÇÕES DE PREVENTIVO CONTRA INCÊNDIO</v>
      </c>
      <c r="AI699" s="90" t="str">
        <f t="shared" si="600"/>
        <v>SISTEMA DE ALARME DE INCENDIO</v>
      </c>
      <c r="AJ699" s="90" t="s">
        <v>489</v>
      </c>
      <c r="AK699" s="71"/>
      <c r="AL699" s="71"/>
      <c r="AM699" s="71"/>
      <c r="AN699" s="71"/>
      <c r="AO699" s="71"/>
      <c r="AP699" s="71"/>
      <c r="AQ699" s="71"/>
      <c r="AR699" s="71"/>
      <c r="AS699" s="71"/>
      <c r="AT699" s="71"/>
      <c r="AU699" s="71"/>
      <c r="AV699" s="71"/>
      <c r="AW699" s="71"/>
      <c r="AX699" s="71"/>
      <c r="AY699" s="71"/>
      <c r="AZ699" s="71"/>
      <c r="BA699" s="71"/>
      <c r="BB699" s="71"/>
      <c r="BC699" s="71"/>
      <c r="BD699" s="71"/>
      <c r="BE699" s="71"/>
      <c r="BF699" s="71"/>
      <c r="BG699" s="71"/>
      <c r="BH699" s="71"/>
      <c r="BI699" s="71"/>
      <c r="BJ699" s="71"/>
      <c r="BK699" s="71"/>
      <c r="BL699" s="71"/>
      <c r="BM699" s="71"/>
      <c r="BN699" s="71"/>
      <c r="BO699" s="71"/>
      <c r="BP699" s="71"/>
      <c r="BQ699" s="71"/>
      <c r="BR699" s="71"/>
      <c r="BS699" s="71"/>
      <c r="BT699" s="71"/>
      <c r="BU699" s="71"/>
      <c r="BV699" s="71"/>
      <c r="BW699" s="71"/>
      <c r="BX699" s="71"/>
      <c r="BY699" s="71"/>
      <c r="BZ699" s="71"/>
      <c r="CA699" s="71"/>
      <c r="CB699" s="71"/>
      <c r="CC699" s="71"/>
      <c r="CD699" s="71"/>
      <c r="CE699" s="71"/>
      <c r="CF699" s="71"/>
      <c r="CG699" s="71"/>
      <c r="CH699" s="71"/>
      <c r="CI699" s="71"/>
      <c r="CJ699" s="71"/>
      <c r="CK699" s="71"/>
      <c r="CL699" s="71"/>
      <c r="CM699" s="71"/>
      <c r="CN699" s="71"/>
      <c r="CO699" s="71"/>
      <c r="CP699" s="71"/>
      <c r="CQ699" s="71"/>
      <c r="CR699" s="71"/>
      <c r="CS699" s="71"/>
      <c r="CT699" s="71"/>
      <c r="CU699" s="71"/>
      <c r="CV699" s="71"/>
      <c r="CW699" s="71"/>
      <c r="CX699" s="71"/>
      <c r="CY699" s="71"/>
      <c r="CZ699" s="71"/>
      <c r="DA699" s="71"/>
      <c r="DB699" s="71"/>
      <c r="DC699" s="71"/>
      <c r="DD699" s="71"/>
      <c r="DE699" s="71"/>
      <c r="DF699" s="71"/>
      <c r="DG699" s="71"/>
      <c r="DH699" s="71"/>
      <c r="DI699" s="71"/>
      <c r="DJ699" s="71"/>
      <c r="DK699" s="71"/>
      <c r="DL699" s="71"/>
      <c r="DM699" s="71"/>
      <c r="DN699" s="71"/>
      <c r="DO699" s="71"/>
      <c r="DP699" s="71"/>
      <c r="DQ699" s="71"/>
      <c r="DR699" s="71"/>
      <c r="DS699" s="71"/>
      <c r="DT699" s="71"/>
      <c r="DU699" s="71"/>
      <c r="DV699" s="71"/>
      <c r="DW699" s="71"/>
      <c r="DX699" s="71"/>
      <c r="DY699" s="71"/>
      <c r="DZ699" s="71"/>
      <c r="EA699" s="71"/>
      <c r="EB699" s="71"/>
      <c r="EC699" s="71"/>
      <c r="ED699" s="71"/>
      <c r="EE699" s="71"/>
      <c r="EF699" s="71"/>
      <c r="EG699" s="71"/>
      <c r="EH699" s="71"/>
      <c r="EI699" s="71"/>
      <c r="EJ699" s="71"/>
      <c r="EK699" s="71"/>
      <c r="EL699" s="71"/>
      <c r="EM699" s="71"/>
      <c r="EN699" s="71"/>
      <c r="EO699" s="71"/>
      <c r="EP699" s="71"/>
      <c r="EQ699" s="71"/>
      <c r="ER699" s="71"/>
      <c r="ES699" s="71"/>
      <c r="ET699" s="71"/>
      <c r="EU699" s="71"/>
      <c r="EV699" s="71"/>
      <c r="EW699" s="71"/>
      <c r="EX699" s="71"/>
      <c r="EY699" s="71"/>
      <c r="EZ699" s="71"/>
      <c r="FA699" s="71"/>
      <c r="FB699" s="71"/>
      <c r="FC699" s="71"/>
      <c r="FD699" s="71"/>
      <c r="FE699" s="71"/>
      <c r="FF699" s="71"/>
      <c r="FG699" s="71"/>
      <c r="FH699" s="71"/>
      <c r="FI699" s="71"/>
      <c r="FJ699" s="71"/>
      <c r="FK699" s="71"/>
      <c r="FL699" s="71"/>
      <c r="FM699" s="71"/>
      <c r="FN699" s="71"/>
      <c r="FO699" s="71"/>
      <c r="FP699" s="71"/>
      <c r="FQ699" s="71"/>
      <c r="FR699" s="71"/>
      <c r="FS699" s="71"/>
      <c r="FT699" s="71"/>
      <c r="FU699" s="71"/>
      <c r="FV699" s="71"/>
      <c r="FW699" s="71"/>
      <c r="FX699" s="71"/>
      <c r="FY699" s="71"/>
      <c r="FZ699" s="71"/>
      <c r="GA699" s="71"/>
      <c r="GB699" s="71"/>
      <c r="GC699" s="71"/>
      <c r="GD699" s="71"/>
      <c r="GE699" s="71"/>
      <c r="GF699" s="71"/>
      <c r="GG699" s="71"/>
      <c r="GH699" s="71"/>
      <c r="GI699" s="71"/>
      <c r="GJ699" s="71"/>
      <c r="GK699" s="71"/>
      <c r="GL699" s="71"/>
      <c r="GM699" s="71"/>
      <c r="GN699" s="71"/>
      <c r="GO699" s="71"/>
      <c r="GP699" s="71"/>
      <c r="GQ699" s="71"/>
      <c r="GR699" s="71"/>
      <c r="GS699" s="71"/>
      <c r="GT699" s="71"/>
      <c r="GU699" s="71"/>
      <c r="GV699" s="71"/>
      <c r="GW699" s="71"/>
      <c r="GX699" s="71"/>
      <c r="GY699" s="71"/>
      <c r="GZ699" s="71"/>
      <c r="HA699" s="71"/>
      <c r="HB699" s="71"/>
      <c r="HC699" s="71"/>
      <c r="HD699" s="71"/>
      <c r="HE699" s="71"/>
      <c r="HF699" s="71"/>
      <c r="HG699" s="71"/>
      <c r="HH699" s="71"/>
      <c r="HI699" s="71"/>
      <c r="HJ699" s="71"/>
      <c r="HK699" s="71"/>
      <c r="HL699" s="71"/>
      <c r="HM699" s="71"/>
      <c r="HN699" s="71"/>
      <c r="HO699" s="71"/>
      <c r="HP699" s="71"/>
      <c r="HQ699" s="71"/>
      <c r="HR699" s="71"/>
      <c r="HS699" s="71"/>
      <c r="HT699" s="71"/>
      <c r="HU699" s="71"/>
      <c r="HV699" s="71"/>
      <c r="HW699" s="71"/>
      <c r="HX699" s="71"/>
      <c r="HY699" s="71"/>
      <c r="HZ699" s="71"/>
      <c r="IA699" s="71"/>
      <c r="IB699" s="71"/>
      <c r="IC699" s="71"/>
      <c r="ID699" s="71"/>
      <c r="IE699" s="71"/>
      <c r="IF699" s="71"/>
      <c r="IG699" s="71"/>
      <c r="IH699" s="71"/>
      <c r="II699" s="71"/>
      <c r="IJ699" s="71"/>
      <c r="IK699" s="71"/>
      <c r="IL699" s="71"/>
      <c r="IM699" s="71"/>
      <c r="IN699" s="71"/>
      <c r="IO699" s="71"/>
      <c r="IP699" s="71"/>
      <c r="IQ699" s="71"/>
      <c r="IR699" s="71"/>
      <c r="IS699" s="71"/>
      <c r="IT699" s="71"/>
      <c r="IU699" s="71"/>
      <c r="IV699" s="71"/>
      <c r="IW699" s="71"/>
      <c r="IX699" s="71"/>
      <c r="IY699" s="71"/>
      <c r="IZ699" s="71"/>
    </row>
    <row r="700" spans="1:1024" s="115" customFormat="1" ht="38.25">
      <c r="A700" s="103" t="str">
        <f t="shared" si="590"/>
        <v>1.15.4.13</v>
      </c>
      <c r="B700" s="64">
        <v>91914</v>
      </c>
      <c r="C700" s="64" t="s">
        <v>493</v>
      </c>
      <c r="D700" s="104" t="str">
        <f t="shared" si="601"/>
        <v>Curva 90 graus para eletroduto, pvc, roscável, dn 25 mm (3/4"), para circuitos terminais, instalada em parede - fornecimento e instalação. Af_12/2015</v>
      </c>
      <c r="E700" s="105" t="str">
        <f>N700</f>
        <v>un</v>
      </c>
      <c r="F700" s="55" t="s">
        <v>471</v>
      </c>
      <c r="G700" s="55">
        <v>16</v>
      </c>
      <c r="H700" s="55">
        <f t="shared" si="591"/>
        <v>16.46</v>
      </c>
      <c r="I700" s="55">
        <f t="shared" si="592"/>
        <v>20.57</v>
      </c>
      <c r="J700" s="106">
        <f t="shared" si="593"/>
        <v>329.12</v>
      </c>
      <c r="K700" s="107">
        <f t="shared" si="594"/>
        <v>1.4791531183246096E-2</v>
      </c>
      <c r="L700" s="107">
        <f t="shared" si="595"/>
        <v>1.9925654146581378E-5</v>
      </c>
      <c r="M700" s="108">
        <v>16.46</v>
      </c>
      <c r="N700" s="109" t="s">
        <v>609</v>
      </c>
      <c r="O700" s="110" t="s">
        <v>3515</v>
      </c>
      <c r="P700" s="111"/>
      <c r="Q700" s="112"/>
      <c r="R700" s="111"/>
      <c r="S700" s="111"/>
      <c r="T700" s="113"/>
      <c r="U700" s="114">
        <f t="shared" si="596"/>
        <v>22250.569999999996</v>
      </c>
      <c r="V700" s="71">
        <f t="shared" si="561"/>
        <v>1</v>
      </c>
      <c r="W700" s="71">
        <f t="shared" si="562"/>
        <v>1</v>
      </c>
      <c r="X700" s="71">
        <f t="shared" si="563"/>
        <v>15</v>
      </c>
      <c r="Y700" s="71">
        <f t="shared" si="564"/>
        <v>4</v>
      </c>
      <c r="Z700" s="71">
        <f t="shared" si="570"/>
        <v>0</v>
      </c>
      <c r="AA700" s="71">
        <f t="shared" si="565"/>
        <v>16134720.310000014</v>
      </c>
      <c r="AB700" s="71">
        <f t="shared" si="566"/>
        <v>16134720.310000014</v>
      </c>
      <c r="AC700" s="71">
        <f t="shared" si="567"/>
        <v>81814.609999999986</v>
      </c>
      <c r="AD700" s="71">
        <f t="shared" si="568"/>
        <v>20622.569999999996</v>
      </c>
      <c r="AE700" s="71">
        <f t="shared" si="569"/>
        <v>1894734.6000000008</v>
      </c>
      <c r="AF700" s="90" t="str">
        <f t="shared" si="597"/>
        <v>CENTRO INTEGRADO DE SAÚDE XANXERÊ</v>
      </c>
      <c r="AG700" s="90" t="str">
        <f t="shared" si="598"/>
        <v>CONSTRUÇÃO</v>
      </c>
      <c r="AH700" s="90" t="str">
        <f t="shared" si="599"/>
        <v>INSTALAÇÕES DE PREVENTIVO CONTRA INCÊNDIO</v>
      </c>
      <c r="AI700" s="90" t="str">
        <f t="shared" si="600"/>
        <v>SISTEMA DE ALARME DE INCENDIO</v>
      </c>
      <c r="AJ700" s="90" t="s">
        <v>489</v>
      </c>
      <c r="AK700" s="71"/>
      <c r="AL700" s="71"/>
      <c r="AM700" s="71"/>
      <c r="AN700" s="71"/>
      <c r="AO700" s="71"/>
      <c r="AP700" s="71"/>
      <c r="AQ700" s="71"/>
      <c r="AR700" s="71"/>
      <c r="AS700" s="71"/>
      <c r="AT700" s="71"/>
      <c r="AU700" s="71"/>
      <c r="AV700" s="71"/>
      <c r="AW700" s="71"/>
      <c r="AX700" s="71"/>
      <c r="AY700" s="71"/>
      <c r="AZ700" s="71"/>
      <c r="BA700" s="71"/>
      <c r="BB700" s="71"/>
      <c r="BC700" s="71"/>
      <c r="BD700" s="71"/>
      <c r="BE700" s="71"/>
      <c r="BF700" s="71"/>
      <c r="BG700" s="71"/>
      <c r="BH700" s="71"/>
      <c r="BI700" s="71"/>
      <c r="BJ700" s="71"/>
      <c r="BK700" s="71"/>
      <c r="BL700" s="71"/>
      <c r="BM700" s="71"/>
      <c r="BN700" s="71"/>
      <c r="BO700" s="71"/>
      <c r="BP700" s="71"/>
      <c r="BQ700" s="71"/>
      <c r="BR700" s="71"/>
      <c r="BS700" s="71"/>
      <c r="BT700" s="71"/>
      <c r="BU700" s="71"/>
      <c r="BV700" s="71"/>
      <c r="BW700" s="71"/>
      <c r="BX700" s="71"/>
      <c r="BY700" s="71"/>
      <c r="BZ700" s="71"/>
      <c r="CA700" s="71"/>
      <c r="CB700" s="71"/>
      <c r="CC700" s="71"/>
      <c r="CD700" s="71"/>
      <c r="CE700" s="71"/>
      <c r="CF700" s="71"/>
      <c r="CG700" s="71"/>
      <c r="CH700" s="71"/>
      <c r="CI700" s="71"/>
      <c r="CJ700" s="71"/>
      <c r="CK700" s="71"/>
      <c r="CL700" s="71"/>
      <c r="CM700" s="71"/>
      <c r="CN700" s="71"/>
      <c r="CO700" s="71"/>
      <c r="CP700" s="71"/>
      <c r="CQ700" s="71"/>
      <c r="CR700" s="71"/>
      <c r="CS700" s="71"/>
      <c r="CT700" s="71"/>
      <c r="CU700" s="71"/>
      <c r="CV700" s="71"/>
      <c r="CW700" s="71"/>
      <c r="CX700" s="71"/>
      <c r="CY700" s="71"/>
      <c r="CZ700" s="71"/>
      <c r="DA700" s="71"/>
      <c r="DB700" s="71"/>
      <c r="DC700" s="71"/>
      <c r="DD700" s="71"/>
      <c r="DE700" s="71"/>
      <c r="DF700" s="71"/>
      <c r="DG700" s="71"/>
      <c r="DH700" s="71"/>
      <c r="DI700" s="71"/>
      <c r="DJ700" s="71"/>
      <c r="DK700" s="71"/>
      <c r="DL700" s="71"/>
      <c r="DM700" s="71"/>
      <c r="DN700" s="71"/>
      <c r="DO700" s="71"/>
      <c r="DP700" s="71"/>
      <c r="DQ700" s="71"/>
      <c r="DR700" s="71"/>
      <c r="DS700" s="71"/>
      <c r="DT700" s="71"/>
      <c r="DU700" s="71"/>
      <c r="DV700" s="71"/>
      <c r="DW700" s="71"/>
      <c r="DX700" s="71"/>
      <c r="DY700" s="71"/>
      <c r="DZ700" s="71"/>
      <c r="EA700" s="71"/>
      <c r="EB700" s="71"/>
      <c r="EC700" s="71"/>
      <c r="ED700" s="71"/>
      <c r="EE700" s="71"/>
      <c r="EF700" s="71"/>
      <c r="EG700" s="71"/>
      <c r="EH700" s="71"/>
      <c r="EI700" s="71"/>
      <c r="EJ700" s="71"/>
      <c r="EK700" s="71"/>
      <c r="EL700" s="71"/>
      <c r="EM700" s="71"/>
      <c r="EN700" s="71"/>
      <c r="EO700" s="71"/>
      <c r="EP700" s="71"/>
      <c r="EQ700" s="71"/>
      <c r="ER700" s="71"/>
      <c r="ES700" s="71"/>
      <c r="ET700" s="71"/>
      <c r="EU700" s="71"/>
      <c r="EV700" s="71"/>
      <c r="EW700" s="71"/>
      <c r="EX700" s="71"/>
      <c r="EY700" s="71"/>
      <c r="EZ700" s="71"/>
      <c r="FA700" s="71"/>
      <c r="FB700" s="71"/>
      <c r="FC700" s="71"/>
      <c r="FD700" s="71"/>
      <c r="FE700" s="71"/>
      <c r="FF700" s="71"/>
      <c r="FG700" s="71"/>
      <c r="FH700" s="71"/>
      <c r="FI700" s="71"/>
      <c r="FJ700" s="71"/>
      <c r="FK700" s="71"/>
      <c r="FL700" s="71"/>
      <c r="FM700" s="71"/>
      <c r="FN700" s="71"/>
      <c r="FO700" s="71"/>
      <c r="FP700" s="71"/>
      <c r="FQ700" s="71"/>
      <c r="FR700" s="71"/>
      <c r="FS700" s="71"/>
      <c r="FT700" s="71"/>
      <c r="FU700" s="71"/>
      <c r="FV700" s="71"/>
      <c r="FW700" s="71"/>
      <c r="FX700" s="71"/>
      <c r="FY700" s="71"/>
      <c r="FZ700" s="71"/>
      <c r="GA700" s="71"/>
      <c r="GB700" s="71"/>
      <c r="GC700" s="71"/>
      <c r="GD700" s="71"/>
      <c r="GE700" s="71"/>
      <c r="GF700" s="71"/>
      <c r="GG700" s="71"/>
      <c r="GH700" s="71"/>
      <c r="GI700" s="71"/>
      <c r="GJ700" s="71"/>
      <c r="GK700" s="71"/>
      <c r="GL700" s="71"/>
      <c r="GM700" s="71"/>
      <c r="GN700" s="71"/>
      <c r="GO700" s="71"/>
      <c r="GP700" s="71"/>
      <c r="GQ700" s="71"/>
      <c r="GR700" s="71"/>
      <c r="GS700" s="71"/>
      <c r="GT700" s="71"/>
      <c r="GU700" s="71"/>
      <c r="GV700" s="71"/>
      <c r="GW700" s="71"/>
      <c r="GX700" s="71"/>
      <c r="GY700" s="71"/>
      <c r="GZ700" s="71"/>
      <c r="HA700" s="71"/>
      <c r="HB700" s="71"/>
      <c r="HC700" s="71"/>
      <c r="HD700" s="71"/>
      <c r="HE700" s="71"/>
      <c r="HF700" s="71"/>
      <c r="HG700" s="71"/>
      <c r="HH700" s="71"/>
      <c r="HI700" s="71"/>
      <c r="HJ700" s="71"/>
      <c r="HK700" s="71"/>
      <c r="HL700" s="71"/>
      <c r="HM700" s="71"/>
      <c r="HN700" s="71"/>
      <c r="HO700" s="71"/>
      <c r="HP700" s="71"/>
      <c r="HQ700" s="71"/>
      <c r="HR700" s="71"/>
      <c r="HS700" s="71"/>
      <c r="HT700" s="71"/>
      <c r="HU700" s="71"/>
      <c r="HV700" s="71"/>
      <c r="HW700" s="71"/>
      <c r="HX700" s="71"/>
      <c r="HY700" s="71"/>
      <c r="HZ700" s="71"/>
      <c r="IA700" s="71"/>
      <c r="IB700" s="71"/>
      <c r="IC700" s="71"/>
      <c r="ID700" s="71"/>
      <c r="IE700" s="71"/>
      <c r="IF700" s="71"/>
      <c r="IG700" s="71"/>
      <c r="IH700" s="71"/>
      <c r="II700" s="71"/>
      <c r="IJ700" s="71"/>
      <c r="IK700" s="71"/>
      <c r="IL700" s="71"/>
      <c r="IM700" s="71"/>
      <c r="IN700" s="71"/>
      <c r="IO700" s="71"/>
      <c r="IP700" s="71"/>
      <c r="IQ700" s="71"/>
      <c r="IR700" s="71"/>
      <c r="IS700" s="71"/>
      <c r="IT700" s="71"/>
      <c r="IU700" s="71"/>
      <c r="IV700" s="71"/>
      <c r="IW700" s="71"/>
      <c r="IX700" s="71"/>
      <c r="IY700" s="71"/>
      <c r="IZ700" s="71"/>
    </row>
    <row r="701" spans="1:1024" s="115" customFormat="1">
      <c r="A701" s="103" t="str">
        <f t="shared" si="590"/>
        <v>1.15.4.14</v>
      </c>
      <c r="B701" s="64">
        <v>126</v>
      </c>
      <c r="C701" s="64" t="s">
        <v>491</v>
      </c>
      <c r="D701" s="104" t="s">
        <v>725</v>
      </c>
      <c r="E701" s="105" t="s">
        <v>657</v>
      </c>
      <c r="F701" s="55" t="s">
        <v>471</v>
      </c>
      <c r="G701" s="55">
        <v>70</v>
      </c>
      <c r="H701" s="55">
        <f t="shared" si="591"/>
        <v>16.22</v>
      </c>
      <c r="I701" s="55">
        <f t="shared" si="592"/>
        <v>20.27</v>
      </c>
      <c r="J701" s="106">
        <f t="shared" si="593"/>
        <v>1418.9</v>
      </c>
      <c r="K701" s="107">
        <f t="shared" si="594"/>
        <v>6.376915288012848E-2</v>
      </c>
      <c r="L701" s="107">
        <f t="shared" si="595"/>
        <v>8.590335035423043E-5</v>
      </c>
      <c r="M701" s="108">
        <v>16.22</v>
      </c>
      <c r="N701" s="109" t="s">
        <v>609</v>
      </c>
      <c r="O701" s="110" t="s">
        <v>1996</v>
      </c>
      <c r="P701" s="111"/>
      <c r="Q701" s="112"/>
      <c r="R701" s="111"/>
      <c r="S701" s="111"/>
      <c r="T701" s="113"/>
      <c r="U701" s="114">
        <f t="shared" si="596"/>
        <v>22250.569999999996</v>
      </c>
      <c r="V701" s="71">
        <f t="shared" si="561"/>
        <v>1</v>
      </c>
      <c r="W701" s="71">
        <f t="shared" si="562"/>
        <v>1</v>
      </c>
      <c r="X701" s="71">
        <f t="shared" si="563"/>
        <v>15</v>
      </c>
      <c r="Y701" s="71">
        <f t="shared" si="564"/>
        <v>4</v>
      </c>
      <c r="Z701" s="71">
        <f t="shared" si="570"/>
        <v>0</v>
      </c>
      <c r="AA701" s="71">
        <f t="shared" si="565"/>
        <v>16136139.210000014</v>
      </c>
      <c r="AB701" s="71">
        <f t="shared" si="566"/>
        <v>16136139.210000014</v>
      </c>
      <c r="AC701" s="71">
        <f t="shared" si="567"/>
        <v>83233.50999999998</v>
      </c>
      <c r="AD701" s="71">
        <f t="shared" si="568"/>
        <v>22041.469999999998</v>
      </c>
      <c r="AE701" s="71">
        <f t="shared" si="569"/>
        <v>1896153.5000000007</v>
      </c>
      <c r="AF701" s="90" t="str">
        <f t="shared" si="597"/>
        <v>CENTRO INTEGRADO DE SAÚDE XANXERÊ</v>
      </c>
      <c r="AG701" s="90" t="str">
        <f t="shared" si="598"/>
        <v>CONSTRUÇÃO</v>
      </c>
      <c r="AH701" s="90" t="str">
        <f t="shared" si="599"/>
        <v>INSTALAÇÕES DE PREVENTIVO CONTRA INCÊNDIO</v>
      </c>
      <c r="AI701" s="90" t="str">
        <f t="shared" si="600"/>
        <v>SISTEMA DE ALARME DE INCENDIO</v>
      </c>
      <c r="AJ701" s="90" t="s">
        <v>489</v>
      </c>
      <c r="AK701" s="71"/>
      <c r="AL701" s="71"/>
      <c r="AM701" s="71"/>
      <c r="AN701" s="71"/>
      <c r="AO701" s="71"/>
      <c r="AP701" s="71"/>
      <c r="AQ701" s="71"/>
      <c r="AR701" s="71"/>
      <c r="AS701" s="71"/>
      <c r="AT701" s="71"/>
      <c r="AU701" s="71"/>
      <c r="AV701" s="71"/>
      <c r="AW701" s="71"/>
      <c r="AX701" s="71"/>
      <c r="AY701" s="71"/>
      <c r="AZ701" s="71"/>
      <c r="BA701" s="71"/>
      <c r="BB701" s="71"/>
      <c r="BC701" s="71"/>
      <c r="BD701" s="71"/>
      <c r="BE701" s="71"/>
      <c r="BF701" s="71"/>
      <c r="BG701" s="71"/>
      <c r="BH701" s="71"/>
      <c r="BI701" s="71"/>
      <c r="BJ701" s="71"/>
      <c r="BK701" s="71"/>
      <c r="BL701" s="71"/>
      <c r="BM701" s="71"/>
      <c r="BN701" s="71"/>
      <c r="BO701" s="71"/>
      <c r="BP701" s="71"/>
      <c r="BQ701" s="71"/>
      <c r="BR701" s="71"/>
      <c r="BS701" s="71"/>
      <c r="BT701" s="71"/>
      <c r="BU701" s="71"/>
      <c r="BV701" s="71"/>
      <c r="BW701" s="71"/>
      <c r="BX701" s="71"/>
      <c r="BY701" s="71"/>
      <c r="BZ701" s="71"/>
      <c r="CA701" s="71"/>
      <c r="CB701" s="71"/>
      <c r="CC701" s="71"/>
      <c r="CD701" s="71"/>
      <c r="CE701" s="71"/>
      <c r="CF701" s="71"/>
      <c r="CG701" s="71"/>
      <c r="CH701" s="71"/>
      <c r="CI701" s="71"/>
      <c r="CJ701" s="71"/>
      <c r="CK701" s="71"/>
      <c r="CL701" s="71"/>
      <c r="CM701" s="71"/>
      <c r="CN701" s="71"/>
      <c r="CO701" s="71"/>
      <c r="CP701" s="71"/>
      <c r="CQ701" s="71"/>
      <c r="CR701" s="71"/>
      <c r="CS701" s="71"/>
      <c r="CT701" s="71"/>
      <c r="CU701" s="71"/>
      <c r="CV701" s="71"/>
      <c r="CW701" s="71"/>
      <c r="CX701" s="71"/>
      <c r="CY701" s="71"/>
      <c r="CZ701" s="71"/>
      <c r="DA701" s="71"/>
      <c r="DB701" s="71"/>
      <c r="DC701" s="71"/>
      <c r="DD701" s="71"/>
      <c r="DE701" s="71"/>
      <c r="DF701" s="71"/>
      <c r="DG701" s="71"/>
      <c r="DH701" s="71"/>
      <c r="DI701" s="71"/>
      <c r="DJ701" s="71"/>
      <c r="DK701" s="71"/>
      <c r="DL701" s="71"/>
      <c r="DM701" s="71"/>
      <c r="DN701" s="71"/>
      <c r="DO701" s="71"/>
      <c r="DP701" s="71"/>
      <c r="DQ701" s="71"/>
      <c r="DR701" s="71"/>
      <c r="DS701" s="71"/>
      <c r="DT701" s="71"/>
      <c r="DU701" s="71"/>
      <c r="DV701" s="71"/>
      <c r="DW701" s="71"/>
      <c r="DX701" s="71"/>
      <c r="DY701" s="71"/>
      <c r="DZ701" s="71"/>
      <c r="EA701" s="71"/>
      <c r="EB701" s="71"/>
      <c r="EC701" s="71"/>
      <c r="ED701" s="71"/>
      <c r="EE701" s="71"/>
      <c r="EF701" s="71"/>
      <c r="EG701" s="71"/>
      <c r="EH701" s="71"/>
      <c r="EI701" s="71"/>
      <c r="EJ701" s="71"/>
      <c r="EK701" s="71"/>
      <c r="EL701" s="71"/>
      <c r="EM701" s="71"/>
      <c r="EN701" s="71"/>
      <c r="EO701" s="71"/>
      <c r="EP701" s="71"/>
      <c r="EQ701" s="71"/>
      <c r="ER701" s="71"/>
      <c r="ES701" s="71"/>
      <c r="ET701" s="71"/>
      <c r="EU701" s="71"/>
      <c r="EV701" s="71"/>
      <c r="EW701" s="71"/>
      <c r="EX701" s="71"/>
      <c r="EY701" s="71"/>
      <c r="EZ701" s="71"/>
      <c r="FA701" s="71"/>
      <c r="FB701" s="71"/>
      <c r="FC701" s="71"/>
      <c r="FD701" s="71"/>
      <c r="FE701" s="71"/>
      <c r="FF701" s="71"/>
      <c r="FG701" s="71"/>
      <c r="FH701" s="71"/>
      <c r="FI701" s="71"/>
      <c r="FJ701" s="71"/>
      <c r="FK701" s="71"/>
      <c r="FL701" s="71"/>
      <c r="FM701" s="71"/>
      <c r="FN701" s="71"/>
      <c r="FO701" s="71"/>
      <c r="FP701" s="71"/>
      <c r="FQ701" s="71"/>
      <c r="FR701" s="71"/>
      <c r="FS701" s="71"/>
      <c r="FT701" s="71"/>
      <c r="FU701" s="71"/>
      <c r="FV701" s="71"/>
      <c r="FW701" s="71"/>
      <c r="FX701" s="71"/>
      <c r="FY701" s="71"/>
      <c r="FZ701" s="71"/>
      <c r="GA701" s="71"/>
      <c r="GB701" s="71"/>
      <c r="GC701" s="71"/>
      <c r="GD701" s="71"/>
      <c r="GE701" s="71"/>
      <c r="GF701" s="71"/>
      <c r="GG701" s="71"/>
      <c r="GH701" s="71"/>
      <c r="GI701" s="71"/>
      <c r="GJ701" s="71"/>
      <c r="GK701" s="71"/>
      <c r="GL701" s="71"/>
      <c r="GM701" s="71"/>
      <c r="GN701" s="71"/>
      <c r="GO701" s="71"/>
      <c r="GP701" s="71"/>
      <c r="GQ701" s="71"/>
      <c r="GR701" s="71"/>
      <c r="GS701" s="71"/>
      <c r="GT701" s="71"/>
      <c r="GU701" s="71"/>
      <c r="GV701" s="71"/>
      <c r="GW701" s="71"/>
      <c r="GX701" s="71"/>
      <c r="GY701" s="71"/>
      <c r="GZ701" s="71"/>
      <c r="HA701" s="71"/>
      <c r="HB701" s="71"/>
      <c r="HC701" s="71"/>
      <c r="HD701" s="71"/>
      <c r="HE701" s="71"/>
      <c r="HF701" s="71"/>
      <c r="HG701" s="71"/>
      <c r="HH701" s="71"/>
      <c r="HI701" s="71"/>
      <c r="HJ701" s="71"/>
      <c r="HK701" s="71"/>
      <c r="HL701" s="71"/>
      <c r="HM701" s="71"/>
      <c r="HN701" s="71"/>
      <c r="HO701" s="71"/>
      <c r="HP701" s="71"/>
      <c r="HQ701" s="71"/>
      <c r="HR701" s="71"/>
      <c r="HS701" s="71"/>
      <c r="HT701" s="71"/>
      <c r="HU701" s="71"/>
      <c r="HV701" s="71"/>
      <c r="HW701" s="71"/>
      <c r="HX701" s="71"/>
      <c r="HY701" s="71"/>
      <c r="HZ701" s="71"/>
      <c r="IA701" s="71"/>
      <c r="IB701" s="71"/>
      <c r="IC701" s="71"/>
      <c r="ID701" s="71"/>
      <c r="IE701" s="71"/>
      <c r="IF701" s="71"/>
      <c r="IG701" s="71"/>
      <c r="IH701" s="71"/>
      <c r="II701" s="71"/>
      <c r="IJ701" s="71"/>
      <c r="IK701" s="71"/>
      <c r="IL701" s="71"/>
      <c r="IM701" s="71"/>
      <c r="IN701" s="71"/>
      <c r="IO701" s="71"/>
      <c r="IP701" s="71"/>
      <c r="IQ701" s="71"/>
      <c r="IR701" s="71"/>
      <c r="IS701" s="71"/>
      <c r="IT701" s="71"/>
      <c r="IU701" s="71"/>
      <c r="IV701" s="71"/>
      <c r="IW701" s="71"/>
      <c r="IX701" s="71"/>
      <c r="IY701" s="71"/>
      <c r="IZ701" s="71"/>
    </row>
    <row r="702" spans="1:1024" s="115" customFormat="1">
      <c r="A702" s="103" t="str">
        <f t="shared" si="590"/>
        <v>1.15.4.15</v>
      </c>
      <c r="B702" s="67">
        <v>402</v>
      </c>
      <c r="C702" s="64" t="s">
        <v>491</v>
      </c>
      <c r="D702" s="104" t="s">
        <v>726</v>
      </c>
      <c r="E702" s="105" t="s">
        <v>657</v>
      </c>
      <c r="F702" s="55" t="s">
        <v>471</v>
      </c>
      <c r="G702" s="55">
        <v>1</v>
      </c>
      <c r="H702" s="55">
        <f t="shared" si="591"/>
        <v>167.28</v>
      </c>
      <c r="I702" s="55">
        <f t="shared" si="592"/>
        <v>209.1</v>
      </c>
      <c r="J702" s="106">
        <f t="shared" si="593"/>
        <v>209.1</v>
      </c>
      <c r="K702" s="107">
        <f t="shared" si="594"/>
        <v>9.397512063735897E-3</v>
      </c>
      <c r="L702" s="107">
        <f t="shared" si="595"/>
        <v>1.2659377376185482E-5</v>
      </c>
      <c r="M702" s="108">
        <v>167.28</v>
      </c>
      <c r="N702" s="109" t="s">
        <v>609</v>
      </c>
      <c r="O702" s="110" t="s">
        <v>2070</v>
      </c>
      <c r="P702" s="111"/>
      <c r="Q702" s="112"/>
      <c r="R702" s="111"/>
      <c r="S702" s="111"/>
      <c r="T702" s="113"/>
      <c r="U702" s="114">
        <f t="shared" si="596"/>
        <v>22250.569999999996</v>
      </c>
      <c r="V702" s="71">
        <f t="shared" si="561"/>
        <v>1</v>
      </c>
      <c r="W702" s="71">
        <f t="shared" si="562"/>
        <v>1</v>
      </c>
      <c r="X702" s="71">
        <f t="shared" si="563"/>
        <v>15</v>
      </c>
      <c r="Y702" s="71">
        <f t="shared" si="564"/>
        <v>4</v>
      </c>
      <c r="Z702" s="71">
        <f t="shared" si="570"/>
        <v>0</v>
      </c>
      <c r="AA702" s="71">
        <f t="shared" si="565"/>
        <v>16136348.310000014</v>
      </c>
      <c r="AB702" s="71">
        <f t="shared" si="566"/>
        <v>16136348.310000014</v>
      </c>
      <c r="AC702" s="71">
        <f t="shared" si="567"/>
        <v>83442.609999999986</v>
      </c>
      <c r="AD702" s="71">
        <f t="shared" si="568"/>
        <v>22250.569999999996</v>
      </c>
      <c r="AE702" s="71">
        <f t="shared" si="569"/>
        <v>1896362.6000000008</v>
      </c>
      <c r="AF702" s="90" t="str">
        <f t="shared" si="597"/>
        <v>CENTRO INTEGRADO DE SAÚDE XANXERÊ</v>
      </c>
      <c r="AG702" s="90" t="str">
        <f t="shared" si="598"/>
        <v>CONSTRUÇÃO</v>
      </c>
      <c r="AH702" s="90" t="str">
        <f t="shared" si="599"/>
        <v>INSTALAÇÕES DE PREVENTIVO CONTRA INCÊNDIO</v>
      </c>
      <c r="AI702" s="90" t="str">
        <f t="shared" si="600"/>
        <v>SISTEMA DE ALARME DE INCENDIO</v>
      </c>
      <c r="AJ702" s="90" t="s">
        <v>489</v>
      </c>
      <c r="AK702" s="71"/>
      <c r="AL702" s="71"/>
      <c r="AM702" s="71"/>
      <c r="AN702" s="71"/>
      <c r="AO702" s="71"/>
      <c r="AP702" s="71"/>
      <c r="AQ702" s="71"/>
      <c r="AR702" s="71"/>
      <c r="AS702" s="71"/>
      <c r="AT702" s="71"/>
      <c r="AU702" s="71"/>
      <c r="AV702" s="71"/>
      <c r="AW702" s="71"/>
      <c r="AX702" s="71"/>
      <c r="AY702" s="71"/>
      <c r="AZ702" s="71"/>
      <c r="BA702" s="71"/>
      <c r="BB702" s="71"/>
      <c r="BC702" s="71"/>
      <c r="BD702" s="71"/>
      <c r="BE702" s="71"/>
      <c r="BF702" s="71"/>
      <c r="BG702" s="71"/>
      <c r="BH702" s="71"/>
      <c r="BI702" s="71"/>
      <c r="BJ702" s="71"/>
      <c r="BK702" s="71"/>
      <c r="BL702" s="71"/>
      <c r="BM702" s="71"/>
      <c r="BN702" s="71"/>
      <c r="BO702" s="71"/>
      <c r="BP702" s="71"/>
      <c r="BQ702" s="71"/>
      <c r="BR702" s="71"/>
      <c r="BS702" s="71"/>
      <c r="BT702" s="71"/>
      <c r="BU702" s="71"/>
      <c r="BV702" s="71"/>
      <c r="BW702" s="71"/>
      <c r="BX702" s="71"/>
      <c r="BY702" s="71"/>
      <c r="BZ702" s="71"/>
      <c r="CA702" s="71"/>
      <c r="CB702" s="71"/>
      <c r="CC702" s="71"/>
      <c r="CD702" s="71"/>
      <c r="CE702" s="71"/>
      <c r="CF702" s="71"/>
      <c r="CG702" s="71"/>
      <c r="CH702" s="71"/>
      <c r="CI702" s="71"/>
      <c r="CJ702" s="71"/>
      <c r="CK702" s="71"/>
      <c r="CL702" s="71"/>
      <c r="CM702" s="71"/>
      <c r="CN702" s="71"/>
      <c r="CO702" s="71"/>
      <c r="CP702" s="71"/>
      <c r="CQ702" s="71"/>
      <c r="CR702" s="71"/>
      <c r="CS702" s="71"/>
      <c r="CT702" s="71"/>
      <c r="CU702" s="71"/>
      <c r="CV702" s="71"/>
      <c r="CW702" s="71"/>
      <c r="CX702" s="71"/>
      <c r="CY702" s="71"/>
      <c r="CZ702" s="71"/>
      <c r="DA702" s="71"/>
      <c r="DB702" s="71"/>
      <c r="DC702" s="71"/>
      <c r="DD702" s="71"/>
      <c r="DE702" s="71"/>
      <c r="DF702" s="71"/>
      <c r="DG702" s="71"/>
      <c r="DH702" s="71"/>
      <c r="DI702" s="71"/>
      <c r="DJ702" s="71"/>
      <c r="DK702" s="71"/>
      <c r="DL702" s="71"/>
      <c r="DM702" s="71"/>
      <c r="DN702" s="71"/>
      <c r="DO702" s="71"/>
      <c r="DP702" s="71"/>
      <c r="DQ702" s="71"/>
      <c r="DR702" s="71"/>
      <c r="DS702" s="71"/>
      <c r="DT702" s="71"/>
      <c r="DU702" s="71"/>
      <c r="DV702" s="71"/>
      <c r="DW702" s="71"/>
      <c r="DX702" s="71"/>
      <c r="DY702" s="71"/>
      <c r="DZ702" s="71"/>
      <c r="EA702" s="71"/>
      <c r="EB702" s="71"/>
      <c r="EC702" s="71"/>
      <c r="ED702" s="71"/>
      <c r="EE702" s="71"/>
      <c r="EF702" s="71"/>
      <c r="EG702" s="71"/>
      <c r="EH702" s="71"/>
      <c r="EI702" s="71"/>
      <c r="EJ702" s="71"/>
      <c r="EK702" s="71"/>
      <c r="EL702" s="71"/>
      <c r="EM702" s="71"/>
      <c r="EN702" s="71"/>
      <c r="EO702" s="71"/>
      <c r="EP702" s="71"/>
      <c r="EQ702" s="71"/>
      <c r="ER702" s="71"/>
      <c r="ES702" s="71"/>
      <c r="ET702" s="71"/>
      <c r="EU702" s="71"/>
      <c r="EV702" s="71"/>
      <c r="EW702" s="71"/>
      <c r="EX702" s="71"/>
      <c r="EY702" s="71"/>
      <c r="EZ702" s="71"/>
      <c r="FA702" s="71"/>
      <c r="FB702" s="71"/>
      <c r="FC702" s="71"/>
      <c r="FD702" s="71"/>
      <c r="FE702" s="71"/>
      <c r="FF702" s="71"/>
      <c r="FG702" s="71"/>
      <c r="FH702" s="71"/>
      <c r="FI702" s="71"/>
      <c r="FJ702" s="71"/>
      <c r="FK702" s="71"/>
      <c r="FL702" s="71"/>
      <c r="FM702" s="71"/>
      <c r="FN702" s="71"/>
      <c r="FO702" s="71"/>
      <c r="FP702" s="71"/>
      <c r="FQ702" s="71"/>
      <c r="FR702" s="71"/>
      <c r="FS702" s="71"/>
      <c r="FT702" s="71"/>
      <c r="FU702" s="71"/>
      <c r="FV702" s="71"/>
      <c r="FW702" s="71"/>
      <c r="FX702" s="71"/>
      <c r="FY702" s="71"/>
      <c r="FZ702" s="71"/>
      <c r="GA702" s="71"/>
      <c r="GB702" s="71"/>
      <c r="GC702" s="71"/>
      <c r="GD702" s="71"/>
      <c r="GE702" s="71"/>
      <c r="GF702" s="71"/>
      <c r="GG702" s="71"/>
      <c r="GH702" s="71"/>
      <c r="GI702" s="71"/>
      <c r="GJ702" s="71"/>
      <c r="GK702" s="71"/>
      <c r="GL702" s="71"/>
      <c r="GM702" s="71"/>
      <c r="GN702" s="71"/>
      <c r="GO702" s="71"/>
      <c r="GP702" s="71"/>
      <c r="GQ702" s="71"/>
      <c r="GR702" s="71"/>
      <c r="GS702" s="71"/>
      <c r="GT702" s="71"/>
      <c r="GU702" s="71"/>
      <c r="GV702" s="71"/>
      <c r="GW702" s="71"/>
      <c r="GX702" s="71"/>
      <c r="GY702" s="71"/>
      <c r="GZ702" s="71"/>
      <c r="HA702" s="71"/>
      <c r="HB702" s="71"/>
      <c r="HC702" s="71"/>
      <c r="HD702" s="71"/>
      <c r="HE702" s="71"/>
      <c r="HF702" s="71"/>
      <c r="HG702" s="71"/>
      <c r="HH702" s="71"/>
      <c r="HI702" s="71"/>
      <c r="HJ702" s="71"/>
      <c r="HK702" s="71"/>
      <c r="HL702" s="71"/>
      <c r="HM702" s="71"/>
      <c r="HN702" s="71"/>
      <c r="HO702" s="71"/>
      <c r="HP702" s="71"/>
      <c r="HQ702" s="71"/>
      <c r="HR702" s="71"/>
      <c r="HS702" s="71"/>
      <c r="HT702" s="71"/>
      <c r="HU702" s="71"/>
      <c r="HV702" s="71"/>
      <c r="HW702" s="71"/>
      <c r="HX702" s="71"/>
      <c r="HY702" s="71"/>
      <c r="HZ702" s="71"/>
      <c r="IA702" s="71"/>
      <c r="IB702" s="71"/>
      <c r="IC702" s="71"/>
      <c r="ID702" s="71"/>
      <c r="IE702" s="71"/>
      <c r="IF702" s="71"/>
      <c r="IG702" s="71"/>
      <c r="IH702" s="71"/>
      <c r="II702" s="71"/>
      <c r="IJ702" s="71"/>
      <c r="IK702" s="71"/>
      <c r="IL702" s="71"/>
      <c r="IM702" s="71"/>
      <c r="IN702" s="71"/>
      <c r="IO702" s="71"/>
      <c r="IP702" s="71"/>
      <c r="IQ702" s="71"/>
      <c r="IR702" s="71"/>
      <c r="IS702" s="71"/>
      <c r="IT702" s="71"/>
      <c r="IU702" s="71"/>
      <c r="IV702" s="71"/>
      <c r="IW702" s="71"/>
      <c r="IX702" s="71"/>
      <c r="IY702" s="71"/>
      <c r="IZ702" s="71"/>
    </row>
    <row r="703" spans="1:1024" s="94" customFormat="1">
      <c r="A703" s="117"/>
      <c r="B703" s="118"/>
      <c r="C703" s="119"/>
      <c r="D703" s="120"/>
      <c r="E703" s="121" t="str">
        <f>IF(P703="T1",CONCATENATE("Total ",LOWER(AF703)),IF(P703="T2",CONCATENATE("Total ",LOWER(AG703)),IF(P703="T3",CONCATENATE("Total ",LOWER(AH703)),IF(P703="T4",CONCATENATE("Total ",LOWER(AI703)),IF(P703="T5",CONCATENATE("Total ",LOWER(AJ703)),"Total do item")))))</f>
        <v>Total sistema de alarme de incendio</v>
      </c>
      <c r="F703" s="122"/>
      <c r="G703" s="122"/>
      <c r="H703" s="122"/>
      <c r="I703" s="123"/>
      <c r="J703" s="124">
        <f>N703</f>
        <v>22250.569999999996</v>
      </c>
      <c r="K703" s="125">
        <f>J703/N703</f>
        <v>1</v>
      </c>
      <c r="L703" s="125">
        <f>M703</f>
        <v>1.347098816189533E-3</v>
      </c>
      <c r="M703" s="126">
        <f>J703/$J$744</f>
        <v>1.347098816189533E-3</v>
      </c>
      <c r="N703" s="127">
        <f>IF(P703="T1",AA703,IF(P703="T2",AB703,IF(P703="T3",AC703,IF(P703="T4",AD703,IF(P703="T5",AE703,0)))))</f>
        <v>22250.569999999996</v>
      </c>
      <c r="O703" s="127"/>
      <c r="P703" s="94" t="s">
        <v>483</v>
      </c>
      <c r="Q703"/>
      <c r="R703" s="128"/>
      <c r="S703" s="128"/>
      <c r="T703" s="89"/>
      <c r="U703" s="128">
        <f t="shared" si="596"/>
        <v>22250.569999999996</v>
      </c>
      <c r="V703" s="96">
        <f t="shared" si="561"/>
        <v>1</v>
      </c>
      <c r="W703" s="96">
        <f t="shared" si="562"/>
        <v>1</v>
      </c>
      <c r="X703" s="96">
        <f t="shared" si="563"/>
        <v>15</v>
      </c>
      <c r="Y703" s="96">
        <f t="shared" si="564"/>
        <v>4</v>
      </c>
      <c r="Z703" s="96">
        <f t="shared" si="570"/>
        <v>0</v>
      </c>
      <c r="AA703" s="96">
        <f t="shared" si="565"/>
        <v>16136348.310000014</v>
      </c>
      <c r="AB703" s="96">
        <f t="shared" si="566"/>
        <v>16136348.310000014</v>
      </c>
      <c r="AC703" s="96">
        <f t="shared" si="567"/>
        <v>83442.609999999986</v>
      </c>
      <c r="AD703" s="96">
        <f t="shared" si="568"/>
        <v>22250.569999999996</v>
      </c>
      <c r="AE703" s="96">
        <f t="shared" si="569"/>
        <v>1896362.6000000008</v>
      </c>
      <c r="AF703" s="97" t="str">
        <f t="shared" ref="AF703:AI704" si="602">IF($P703=AF$11,$D703,AF702)</f>
        <v>CENTRO INTEGRADO DE SAÚDE XANXERÊ</v>
      </c>
      <c r="AG703" s="97" t="str">
        <f t="shared" si="602"/>
        <v>CONSTRUÇÃO</v>
      </c>
      <c r="AH703" s="97" t="str">
        <f t="shared" si="602"/>
        <v>INSTALAÇÕES DE PREVENTIVO CONTRA INCÊNDIO</v>
      </c>
      <c r="AI703" s="97" t="str">
        <f t="shared" si="602"/>
        <v>SISTEMA DE ALARME DE INCENDIO</v>
      </c>
      <c r="AJ703" s="97" t="s">
        <v>489</v>
      </c>
      <c r="AMI703"/>
      <c r="AMJ703"/>
    </row>
    <row r="704" spans="1:1024" s="94" customFormat="1" ht="15.75">
      <c r="A704" s="129" t="s">
        <v>727</v>
      </c>
      <c r="B704" s="130"/>
      <c r="C704" s="130"/>
      <c r="D704" s="131" t="s">
        <v>728</v>
      </c>
      <c r="E704" s="130"/>
      <c r="F704" s="130"/>
      <c r="G704" s="130"/>
      <c r="H704" s="130"/>
      <c r="I704" s="130"/>
      <c r="J704" s="130"/>
      <c r="K704" s="130"/>
      <c r="L704" s="132"/>
      <c r="M704" s="133"/>
      <c r="P704" s="94" t="s">
        <v>478</v>
      </c>
      <c r="Q704"/>
      <c r="T704" s="89"/>
      <c r="U704" s="128">
        <f>IF(OR(P704="T1",P704="T2",P704="T3",P704="T4",P704="T5"),N704,U706)</f>
        <v>59270.750000000007</v>
      </c>
      <c r="V704" s="96">
        <f t="shared" si="561"/>
        <v>1</v>
      </c>
      <c r="W704" s="96">
        <f t="shared" si="562"/>
        <v>1</v>
      </c>
      <c r="X704" s="96">
        <f t="shared" si="563"/>
        <v>15</v>
      </c>
      <c r="Y704" s="96">
        <f t="shared" si="564"/>
        <v>5</v>
      </c>
      <c r="Z704" s="96">
        <f t="shared" si="570"/>
        <v>0</v>
      </c>
      <c r="AA704" s="96">
        <f t="shared" si="565"/>
        <v>16136348.310000014</v>
      </c>
      <c r="AB704" s="96">
        <f t="shared" si="566"/>
        <v>16136348.310000014</v>
      </c>
      <c r="AC704" s="96">
        <f t="shared" si="567"/>
        <v>83442.609999999986</v>
      </c>
      <c r="AD704" s="96">
        <f t="shared" si="568"/>
        <v>0</v>
      </c>
      <c r="AE704" s="96">
        <f t="shared" si="569"/>
        <v>1896362.6000000008</v>
      </c>
      <c r="AF704" s="97" t="str">
        <f t="shared" si="602"/>
        <v>CENTRO INTEGRADO DE SAÚDE XANXERÊ</v>
      </c>
      <c r="AG704" s="97" t="str">
        <f t="shared" si="602"/>
        <v>CONSTRUÇÃO</v>
      </c>
      <c r="AH704" s="97" t="str">
        <f t="shared" si="602"/>
        <v>INSTALAÇÕES DE PREVENTIVO CONTRA INCÊNDIO</v>
      </c>
      <c r="AI704" s="97" t="str">
        <f t="shared" si="602"/>
        <v>SPDA</v>
      </c>
      <c r="AJ704" s="97" t="s">
        <v>489</v>
      </c>
      <c r="AMI704"/>
      <c r="AMJ704"/>
    </row>
    <row r="705" spans="1:1024" s="115" customFormat="1">
      <c r="A705" s="103" t="str">
        <f t="shared" ref="A705:A713" si="603">IF(AND(A704&gt;0,B704&lt;=0),CONCATENATE(A704,".1"),IF(IFERROR(RIGHT(A704,4)*1,0)&gt;999,CONCATENATE(LEFT(A704,LEN(A704)*1-4),RIGHT(A704,4)*1+1),IF(IFERROR(RIGHT(A704,3)*1,0)&gt;99,CONCATENATE(LEFT(A704,LEN(A704)*1-3),RIGHT(A704,3)*1+1),IF(IFERROR(RIGHT(A704,2)*1,0)&gt;9,CONCATENATE(LEFT(A704,LEN(A704)*1-2),RIGHT(A704,2)*1+1),CONCATENATE(LEFT(A704,LEN(A704)*1-1),RIGHT(A704)*1+1)))))</f>
        <v>1.15.5.1</v>
      </c>
      <c r="B705" s="52">
        <v>1328</v>
      </c>
      <c r="C705" s="68" t="s">
        <v>491</v>
      </c>
      <c r="D705" s="104" t="str">
        <f t="shared" ref="D705:D713" si="604">O705</f>
        <v>Barra chata de Alumínio 70mm2</v>
      </c>
      <c r="E705" s="105" t="str">
        <f t="shared" ref="E705:E713" si="605">N705</f>
        <v>m</v>
      </c>
      <c r="F705" s="55" t="s">
        <v>471</v>
      </c>
      <c r="G705" s="55">
        <v>780</v>
      </c>
      <c r="H705" s="55">
        <f t="shared" ref="H705:H713" si="606">M705</f>
        <v>20.56</v>
      </c>
      <c r="I705" s="55">
        <f t="shared" ref="I705:I713" si="607">TRUNC(H705*(1+$L$9),2)</f>
        <v>25.7</v>
      </c>
      <c r="J705" s="106">
        <f t="shared" ref="J705:J713" si="608">TRUNC(I705*G705,2)</f>
        <v>20046</v>
      </c>
      <c r="K705" s="107">
        <f t="shared" ref="K705:K713" si="609">J705/U705</f>
        <v>0.33821066883749568</v>
      </c>
      <c r="L705" s="107">
        <f t="shared" ref="L705:L713" si="610">J705/$J$744</f>
        <v>1.2136292629508091E-3</v>
      </c>
      <c r="M705" s="108">
        <v>20.56</v>
      </c>
      <c r="N705" s="109" t="s">
        <v>657</v>
      </c>
      <c r="O705" s="110" t="s">
        <v>3617</v>
      </c>
      <c r="P705" s="111"/>
      <c r="Q705" s="112"/>
      <c r="R705" s="111"/>
      <c r="S705" s="111"/>
      <c r="T705" s="113"/>
      <c r="U705" s="114">
        <f t="shared" ref="U705:U714" si="611">IF(OR(P705="T1",P705="T2",P705="T3",P705="T4",P705="T5"),N705,U706)</f>
        <v>59270.750000000007</v>
      </c>
      <c r="V705" s="71">
        <f t="shared" si="561"/>
        <v>1</v>
      </c>
      <c r="W705" s="71">
        <f t="shared" si="562"/>
        <v>1</v>
      </c>
      <c r="X705" s="71">
        <f t="shared" si="563"/>
        <v>15</v>
      </c>
      <c r="Y705" s="71">
        <f t="shared" si="564"/>
        <v>5</v>
      </c>
      <c r="Z705" s="71">
        <f t="shared" si="570"/>
        <v>0</v>
      </c>
      <c r="AA705" s="71">
        <f t="shared" si="565"/>
        <v>16156394.310000014</v>
      </c>
      <c r="AB705" s="71">
        <f t="shared" si="566"/>
        <v>16156394.310000014</v>
      </c>
      <c r="AC705" s="71">
        <f t="shared" si="567"/>
        <v>103488.60999999999</v>
      </c>
      <c r="AD705" s="71">
        <f t="shared" si="568"/>
        <v>20046</v>
      </c>
      <c r="AE705" s="71">
        <f t="shared" si="569"/>
        <v>1916408.6000000008</v>
      </c>
      <c r="AF705" s="90" t="str">
        <f t="shared" ref="AF705:AF713" si="612">IF($O705=AF$12,$D705,AF704)</f>
        <v>CENTRO INTEGRADO DE SAÚDE XANXERÊ</v>
      </c>
      <c r="AG705" s="90" t="str">
        <f t="shared" ref="AG705:AG713" si="613">IF($O705=AG$12,$D705,AG704)</f>
        <v>CONSTRUÇÃO</v>
      </c>
      <c r="AH705" s="90" t="str">
        <f t="shared" ref="AH705:AH713" si="614">IF($O705=AH$12,$D705,AH704)</f>
        <v>INSTALAÇÕES DE PREVENTIVO CONTRA INCÊNDIO</v>
      </c>
      <c r="AI705" s="90" t="str">
        <f t="shared" ref="AI705:AI713" si="615">IF($O705=AI$12,$D705,AI704)</f>
        <v>SPDA</v>
      </c>
      <c r="AJ705" s="90" t="s">
        <v>489</v>
      </c>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71"/>
      <c r="CA705" s="71"/>
      <c r="CB705" s="71"/>
      <c r="CC705" s="71"/>
      <c r="CD705" s="71"/>
      <c r="CE705" s="71"/>
      <c r="CF705" s="71"/>
      <c r="CG705" s="71"/>
      <c r="CH705" s="71"/>
      <c r="CI705" s="71"/>
      <c r="CJ705" s="71"/>
      <c r="CK705" s="71"/>
      <c r="CL705" s="71"/>
      <c r="CM705" s="71"/>
      <c r="CN705" s="71"/>
      <c r="CO705" s="71"/>
      <c r="CP705" s="71"/>
      <c r="CQ705" s="71"/>
      <c r="CR705" s="71"/>
      <c r="CS705" s="71"/>
      <c r="CT705" s="71"/>
      <c r="CU705" s="71"/>
      <c r="CV705" s="71"/>
      <c r="CW705" s="71"/>
      <c r="CX705" s="71"/>
      <c r="CY705" s="71"/>
      <c r="CZ705" s="71"/>
      <c r="DA705" s="71"/>
      <c r="DB705" s="71"/>
      <c r="DC705" s="71"/>
      <c r="DD705" s="71"/>
      <c r="DE705" s="71"/>
      <c r="DF705" s="71"/>
      <c r="DG705" s="71"/>
      <c r="DH705" s="71"/>
      <c r="DI705" s="71"/>
      <c r="DJ705" s="71"/>
      <c r="DK705" s="71"/>
      <c r="DL705" s="71"/>
      <c r="DM705" s="71"/>
      <c r="DN705" s="71"/>
      <c r="DO705" s="71"/>
      <c r="DP705" s="71"/>
      <c r="DQ705" s="71"/>
      <c r="DR705" s="71"/>
      <c r="DS705" s="71"/>
      <c r="DT705" s="71"/>
      <c r="DU705" s="71"/>
      <c r="DV705" s="71"/>
      <c r="DW705" s="71"/>
      <c r="DX705" s="71"/>
      <c r="DY705" s="71"/>
      <c r="DZ705" s="71"/>
      <c r="EA705" s="71"/>
      <c r="EB705" s="71"/>
      <c r="EC705" s="71"/>
      <c r="ED705" s="71"/>
      <c r="EE705" s="71"/>
      <c r="EF705" s="71"/>
      <c r="EG705" s="71"/>
      <c r="EH705" s="71"/>
      <c r="EI705" s="71"/>
      <c r="EJ705" s="71"/>
      <c r="EK705" s="71"/>
      <c r="EL705" s="71"/>
      <c r="EM705" s="71"/>
      <c r="EN705" s="71"/>
      <c r="EO705" s="71"/>
      <c r="EP705" s="71"/>
      <c r="EQ705" s="71"/>
      <c r="ER705" s="71"/>
      <c r="ES705" s="71"/>
      <c r="ET705" s="71"/>
      <c r="EU705" s="71"/>
      <c r="EV705" s="71"/>
      <c r="EW705" s="71"/>
      <c r="EX705" s="71"/>
      <c r="EY705" s="71"/>
      <c r="EZ705" s="71"/>
      <c r="FA705" s="71"/>
      <c r="FB705" s="71"/>
      <c r="FC705" s="71"/>
      <c r="FD705" s="71"/>
      <c r="FE705" s="71"/>
      <c r="FF705" s="71"/>
      <c r="FG705" s="71"/>
      <c r="FH705" s="71"/>
      <c r="FI705" s="71"/>
      <c r="FJ705" s="71"/>
      <c r="FK705" s="71"/>
      <c r="FL705" s="71"/>
      <c r="FM705" s="71"/>
      <c r="FN705" s="71"/>
      <c r="FO705" s="71"/>
      <c r="FP705" s="71"/>
      <c r="FQ705" s="71"/>
      <c r="FR705" s="71"/>
      <c r="FS705" s="71"/>
      <c r="FT705" s="71"/>
      <c r="FU705" s="71"/>
      <c r="FV705" s="71"/>
      <c r="FW705" s="71"/>
      <c r="FX705" s="71"/>
      <c r="FY705" s="71"/>
      <c r="FZ705" s="71"/>
      <c r="GA705" s="71"/>
      <c r="GB705" s="71"/>
      <c r="GC705" s="71"/>
      <c r="GD705" s="71"/>
      <c r="GE705" s="71"/>
      <c r="GF705" s="71"/>
      <c r="GG705" s="71"/>
      <c r="GH705" s="71"/>
      <c r="GI705" s="71"/>
      <c r="GJ705" s="71"/>
      <c r="GK705" s="71"/>
      <c r="GL705" s="71"/>
      <c r="GM705" s="71"/>
      <c r="GN705" s="71"/>
      <c r="GO705" s="71"/>
      <c r="GP705" s="71"/>
      <c r="GQ705" s="71"/>
      <c r="GR705" s="71"/>
      <c r="GS705" s="71"/>
      <c r="GT705" s="71"/>
      <c r="GU705" s="71"/>
      <c r="GV705" s="71"/>
      <c r="GW705" s="71"/>
      <c r="GX705" s="71"/>
      <c r="GY705" s="71"/>
      <c r="GZ705" s="71"/>
      <c r="HA705" s="71"/>
      <c r="HB705" s="71"/>
      <c r="HC705" s="71"/>
      <c r="HD705" s="71"/>
      <c r="HE705" s="71"/>
      <c r="HF705" s="71"/>
      <c r="HG705" s="71"/>
      <c r="HH705" s="71"/>
      <c r="HI705" s="71"/>
      <c r="HJ705" s="71"/>
      <c r="HK705" s="71"/>
      <c r="HL705" s="71"/>
      <c r="HM705" s="71"/>
      <c r="HN705" s="71"/>
      <c r="HO705" s="71"/>
      <c r="HP705" s="71"/>
      <c r="HQ705" s="71"/>
      <c r="HR705" s="71"/>
      <c r="HS705" s="71"/>
      <c r="HT705" s="71"/>
      <c r="HU705" s="71"/>
      <c r="HV705" s="71"/>
      <c r="HW705" s="71"/>
      <c r="HX705" s="71"/>
      <c r="HY705" s="71"/>
      <c r="HZ705" s="71"/>
      <c r="IA705" s="71"/>
      <c r="IB705" s="71"/>
      <c r="IC705" s="71"/>
      <c r="ID705" s="71"/>
      <c r="IE705" s="71"/>
      <c r="IF705" s="71"/>
      <c r="IG705" s="71"/>
      <c r="IH705" s="71"/>
      <c r="II705" s="71"/>
      <c r="IJ705" s="71"/>
      <c r="IK705" s="71"/>
      <c r="IL705" s="71"/>
      <c r="IM705" s="71"/>
      <c r="IN705" s="71"/>
      <c r="IO705" s="71"/>
      <c r="IP705" s="71"/>
      <c r="IQ705" s="71"/>
      <c r="IR705" s="71"/>
      <c r="IS705" s="71"/>
      <c r="IT705" s="71"/>
      <c r="IU705" s="71"/>
      <c r="IV705" s="71"/>
      <c r="IW705" s="71"/>
      <c r="IX705" s="71"/>
      <c r="IY705" s="71"/>
      <c r="IZ705" s="71"/>
    </row>
    <row r="706" spans="1:1024" s="115" customFormat="1" ht="25.5">
      <c r="A706" s="103" t="str">
        <f t="shared" si="603"/>
        <v>1.15.5.2</v>
      </c>
      <c r="B706" s="52">
        <v>96973</v>
      </c>
      <c r="C706" s="64" t="s">
        <v>493</v>
      </c>
      <c r="D706" s="104" t="str">
        <f t="shared" si="604"/>
        <v>Cordoalha de cobre nu 35 mm², não enterrada, com isolador - fornecimento e instalação. Af_12/2017</v>
      </c>
      <c r="E706" s="105" t="str">
        <f t="shared" si="605"/>
        <v>m</v>
      </c>
      <c r="F706" s="55" t="s">
        <v>471</v>
      </c>
      <c r="G706" s="55">
        <v>40</v>
      </c>
      <c r="H706" s="55">
        <f t="shared" si="606"/>
        <v>67.22</v>
      </c>
      <c r="I706" s="55">
        <f t="shared" si="607"/>
        <v>84.02</v>
      </c>
      <c r="J706" s="106">
        <f t="shared" si="608"/>
        <v>3360.8</v>
      </c>
      <c r="K706" s="107">
        <f t="shared" si="609"/>
        <v>5.6702505029884047E-2</v>
      </c>
      <c r="L706" s="107">
        <f t="shared" si="610"/>
        <v>2.0347027970293722E-4</v>
      </c>
      <c r="M706" s="108">
        <v>67.22</v>
      </c>
      <c r="N706" s="109" t="s">
        <v>657</v>
      </c>
      <c r="O706" s="110" t="s">
        <v>3521</v>
      </c>
      <c r="P706" s="111"/>
      <c r="Q706" s="112"/>
      <c r="R706" s="111"/>
      <c r="S706" s="111"/>
      <c r="T706" s="113"/>
      <c r="U706" s="114">
        <f t="shared" si="611"/>
        <v>59270.750000000007</v>
      </c>
      <c r="V706" s="71">
        <f t="shared" si="561"/>
        <v>1</v>
      </c>
      <c r="W706" s="71">
        <f t="shared" si="562"/>
        <v>1</v>
      </c>
      <c r="X706" s="71">
        <f t="shared" si="563"/>
        <v>15</v>
      </c>
      <c r="Y706" s="71">
        <f t="shared" si="564"/>
        <v>5</v>
      </c>
      <c r="Z706" s="71">
        <f t="shared" si="570"/>
        <v>0</v>
      </c>
      <c r="AA706" s="71">
        <f t="shared" si="565"/>
        <v>16159755.110000014</v>
      </c>
      <c r="AB706" s="71">
        <f t="shared" si="566"/>
        <v>16159755.110000014</v>
      </c>
      <c r="AC706" s="71">
        <f t="shared" si="567"/>
        <v>106849.40999999999</v>
      </c>
      <c r="AD706" s="71">
        <f t="shared" si="568"/>
        <v>23406.799999999999</v>
      </c>
      <c r="AE706" s="71">
        <f t="shared" si="569"/>
        <v>1919769.4000000008</v>
      </c>
      <c r="AF706" s="90" t="str">
        <f t="shared" si="612"/>
        <v>CENTRO INTEGRADO DE SAÚDE XANXERÊ</v>
      </c>
      <c r="AG706" s="90" t="str">
        <f t="shared" si="613"/>
        <v>CONSTRUÇÃO</v>
      </c>
      <c r="AH706" s="90" t="str">
        <f t="shared" si="614"/>
        <v>INSTALAÇÕES DE PREVENTIVO CONTRA INCÊNDIO</v>
      </c>
      <c r="AI706" s="90" t="str">
        <f t="shared" si="615"/>
        <v>SPDA</v>
      </c>
      <c r="AJ706" s="90" t="s">
        <v>489</v>
      </c>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71"/>
      <c r="CA706" s="71"/>
      <c r="CB706" s="71"/>
      <c r="CC706" s="71"/>
      <c r="CD706" s="71"/>
      <c r="CE706" s="71"/>
      <c r="CF706" s="71"/>
      <c r="CG706" s="71"/>
      <c r="CH706" s="71"/>
      <c r="CI706" s="71"/>
      <c r="CJ706" s="71"/>
      <c r="CK706" s="71"/>
      <c r="CL706" s="71"/>
      <c r="CM706" s="71"/>
      <c r="CN706" s="71"/>
      <c r="CO706" s="71"/>
      <c r="CP706" s="71"/>
      <c r="CQ706" s="71"/>
      <c r="CR706" s="71"/>
      <c r="CS706" s="71"/>
      <c r="CT706" s="71"/>
      <c r="CU706" s="71"/>
      <c r="CV706" s="71"/>
      <c r="CW706" s="71"/>
      <c r="CX706" s="71"/>
      <c r="CY706" s="71"/>
      <c r="CZ706" s="71"/>
      <c r="DA706" s="71"/>
      <c r="DB706" s="71"/>
      <c r="DC706" s="71"/>
      <c r="DD706" s="71"/>
      <c r="DE706" s="71"/>
      <c r="DF706" s="71"/>
      <c r="DG706" s="71"/>
      <c r="DH706" s="71"/>
      <c r="DI706" s="71"/>
      <c r="DJ706" s="71"/>
      <c r="DK706" s="71"/>
      <c r="DL706" s="71"/>
      <c r="DM706" s="71"/>
      <c r="DN706" s="71"/>
      <c r="DO706" s="71"/>
      <c r="DP706" s="71"/>
      <c r="DQ706" s="71"/>
      <c r="DR706" s="71"/>
      <c r="DS706" s="71"/>
      <c r="DT706" s="71"/>
      <c r="DU706" s="71"/>
      <c r="DV706" s="71"/>
      <c r="DW706" s="71"/>
      <c r="DX706" s="71"/>
      <c r="DY706" s="71"/>
      <c r="DZ706" s="71"/>
      <c r="EA706" s="71"/>
      <c r="EB706" s="71"/>
      <c r="EC706" s="71"/>
      <c r="ED706" s="71"/>
      <c r="EE706" s="71"/>
      <c r="EF706" s="71"/>
      <c r="EG706" s="71"/>
      <c r="EH706" s="71"/>
      <c r="EI706" s="71"/>
      <c r="EJ706" s="71"/>
      <c r="EK706" s="71"/>
      <c r="EL706" s="71"/>
      <c r="EM706" s="71"/>
      <c r="EN706" s="71"/>
      <c r="EO706" s="71"/>
      <c r="EP706" s="71"/>
      <c r="EQ706" s="71"/>
      <c r="ER706" s="71"/>
      <c r="ES706" s="71"/>
      <c r="ET706" s="71"/>
      <c r="EU706" s="71"/>
      <c r="EV706" s="71"/>
      <c r="EW706" s="71"/>
      <c r="EX706" s="71"/>
      <c r="EY706" s="71"/>
      <c r="EZ706" s="71"/>
      <c r="FA706" s="71"/>
      <c r="FB706" s="71"/>
      <c r="FC706" s="71"/>
      <c r="FD706" s="71"/>
      <c r="FE706" s="71"/>
      <c r="FF706" s="71"/>
      <c r="FG706" s="71"/>
      <c r="FH706" s="71"/>
      <c r="FI706" s="71"/>
      <c r="FJ706" s="71"/>
      <c r="FK706" s="71"/>
      <c r="FL706" s="71"/>
      <c r="FM706" s="71"/>
      <c r="FN706" s="71"/>
      <c r="FO706" s="71"/>
      <c r="FP706" s="71"/>
      <c r="FQ706" s="71"/>
      <c r="FR706" s="71"/>
      <c r="FS706" s="71"/>
      <c r="FT706" s="71"/>
      <c r="FU706" s="71"/>
      <c r="FV706" s="71"/>
      <c r="FW706" s="71"/>
      <c r="FX706" s="71"/>
      <c r="FY706" s="71"/>
      <c r="FZ706" s="71"/>
      <c r="GA706" s="71"/>
      <c r="GB706" s="71"/>
      <c r="GC706" s="71"/>
      <c r="GD706" s="71"/>
      <c r="GE706" s="71"/>
      <c r="GF706" s="71"/>
      <c r="GG706" s="71"/>
      <c r="GH706" s="71"/>
      <c r="GI706" s="71"/>
      <c r="GJ706" s="71"/>
      <c r="GK706" s="71"/>
      <c r="GL706" s="71"/>
      <c r="GM706" s="71"/>
      <c r="GN706" s="71"/>
      <c r="GO706" s="71"/>
      <c r="GP706" s="71"/>
      <c r="GQ706" s="71"/>
      <c r="GR706" s="71"/>
      <c r="GS706" s="71"/>
      <c r="GT706" s="71"/>
      <c r="GU706" s="71"/>
      <c r="GV706" s="71"/>
      <c r="GW706" s="71"/>
      <c r="GX706" s="71"/>
      <c r="GY706" s="71"/>
      <c r="GZ706" s="71"/>
      <c r="HA706" s="71"/>
      <c r="HB706" s="71"/>
      <c r="HC706" s="71"/>
      <c r="HD706" s="71"/>
      <c r="HE706" s="71"/>
      <c r="HF706" s="71"/>
      <c r="HG706" s="71"/>
      <c r="HH706" s="71"/>
      <c r="HI706" s="71"/>
      <c r="HJ706" s="71"/>
      <c r="HK706" s="71"/>
      <c r="HL706" s="71"/>
      <c r="HM706" s="71"/>
      <c r="HN706" s="71"/>
      <c r="HO706" s="71"/>
      <c r="HP706" s="71"/>
      <c r="HQ706" s="71"/>
      <c r="HR706" s="71"/>
      <c r="HS706" s="71"/>
      <c r="HT706" s="71"/>
      <c r="HU706" s="71"/>
      <c r="HV706" s="71"/>
      <c r="HW706" s="71"/>
      <c r="HX706" s="71"/>
      <c r="HY706" s="71"/>
      <c r="HZ706" s="71"/>
      <c r="IA706" s="71"/>
      <c r="IB706" s="71"/>
      <c r="IC706" s="71"/>
      <c r="ID706" s="71"/>
      <c r="IE706" s="71"/>
      <c r="IF706" s="71"/>
      <c r="IG706" s="71"/>
      <c r="IH706" s="71"/>
      <c r="II706" s="71"/>
      <c r="IJ706" s="71"/>
      <c r="IK706" s="71"/>
      <c r="IL706" s="71"/>
      <c r="IM706" s="71"/>
      <c r="IN706" s="71"/>
      <c r="IO706" s="71"/>
      <c r="IP706" s="71"/>
      <c r="IQ706" s="71"/>
      <c r="IR706" s="71"/>
      <c r="IS706" s="71"/>
      <c r="IT706" s="71"/>
      <c r="IU706" s="71"/>
      <c r="IV706" s="71"/>
      <c r="IW706" s="71"/>
      <c r="IX706" s="71"/>
      <c r="IY706" s="71"/>
      <c r="IZ706" s="71"/>
    </row>
    <row r="707" spans="1:1024" s="115" customFormat="1" ht="25.5">
      <c r="A707" s="103" t="str">
        <f t="shared" si="603"/>
        <v>1.15.5.3</v>
      </c>
      <c r="B707" s="52">
        <v>96977</v>
      </c>
      <c r="C707" s="64" t="s">
        <v>493</v>
      </c>
      <c r="D707" s="104" t="str">
        <f t="shared" si="604"/>
        <v>Cordoalha de cobre nu 50 mm², enterrada, sem isolador - fornecimento e instalação. Af_12/2017</v>
      </c>
      <c r="E707" s="105" t="str">
        <f t="shared" si="605"/>
        <v>m</v>
      </c>
      <c r="F707" s="55" t="s">
        <v>471</v>
      </c>
      <c r="G707" s="55">
        <v>300</v>
      </c>
      <c r="H707" s="55">
        <f t="shared" si="606"/>
        <v>58.45</v>
      </c>
      <c r="I707" s="55">
        <f t="shared" si="607"/>
        <v>73.06</v>
      </c>
      <c r="J707" s="106">
        <f t="shared" si="608"/>
        <v>21918</v>
      </c>
      <c r="K707" s="107">
        <f t="shared" si="609"/>
        <v>0.36979454452660032</v>
      </c>
      <c r="L707" s="107">
        <f t="shared" si="610"/>
        <v>1.3269642913975772E-3</v>
      </c>
      <c r="M707" s="108">
        <v>58.45</v>
      </c>
      <c r="N707" s="109" t="s">
        <v>657</v>
      </c>
      <c r="O707" s="110" t="s">
        <v>3523</v>
      </c>
      <c r="P707" s="111"/>
      <c r="Q707" s="112"/>
      <c r="R707" s="111"/>
      <c r="S707" s="111"/>
      <c r="T707" s="113"/>
      <c r="U707" s="114">
        <f t="shared" si="611"/>
        <v>59270.750000000007</v>
      </c>
      <c r="V707" s="71">
        <f t="shared" si="561"/>
        <v>1</v>
      </c>
      <c r="W707" s="71">
        <f t="shared" si="562"/>
        <v>1</v>
      </c>
      <c r="X707" s="71">
        <f t="shared" si="563"/>
        <v>15</v>
      </c>
      <c r="Y707" s="71">
        <f t="shared" si="564"/>
        <v>5</v>
      </c>
      <c r="Z707" s="71">
        <f t="shared" si="570"/>
        <v>0</v>
      </c>
      <c r="AA707" s="71">
        <f t="shared" si="565"/>
        <v>16181673.110000014</v>
      </c>
      <c r="AB707" s="71">
        <f t="shared" si="566"/>
        <v>16181673.110000014</v>
      </c>
      <c r="AC707" s="71">
        <f t="shared" si="567"/>
        <v>128767.40999999999</v>
      </c>
      <c r="AD707" s="71">
        <f t="shared" si="568"/>
        <v>45324.800000000003</v>
      </c>
      <c r="AE707" s="71">
        <f t="shared" si="569"/>
        <v>1941687.4000000008</v>
      </c>
      <c r="AF707" s="90" t="str">
        <f t="shared" si="612"/>
        <v>CENTRO INTEGRADO DE SAÚDE XANXERÊ</v>
      </c>
      <c r="AG707" s="90" t="str">
        <f t="shared" si="613"/>
        <v>CONSTRUÇÃO</v>
      </c>
      <c r="AH707" s="90" t="str">
        <f t="shared" si="614"/>
        <v>INSTALAÇÕES DE PREVENTIVO CONTRA INCÊNDIO</v>
      </c>
      <c r="AI707" s="90" t="str">
        <f t="shared" si="615"/>
        <v>SPDA</v>
      </c>
      <c r="AJ707" s="90" t="s">
        <v>489</v>
      </c>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71"/>
      <c r="CA707" s="71"/>
      <c r="CB707" s="71"/>
      <c r="CC707" s="71"/>
      <c r="CD707" s="71"/>
      <c r="CE707" s="71"/>
      <c r="CF707" s="71"/>
      <c r="CG707" s="71"/>
      <c r="CH707" s="71"/>
      <c r="CI707" s="71"/>
      <c r="CJ707" s="71"/>
      <c r="CK707" s="71"/>
      <c r="CL707" s="71"/>
      <c r="CM707" s="71"/>
      <c r="CN707" s="71"/>
      <c r="CO707" s="71"/>
      <c r="CP707" s="71"/>
      <c r="CQ707" s="71"/>
      <c r="CR707" s="71"/>
      <c r="CS707" s="71"/>
      <c r="CT707" s="71"/>
      <c r="CU707" s="71"/>
      <c r="CV707" s="71"/>
      <c r="CW707" s="71"/>
      <c r="CX707" s="71"/>
      <c r="CY707" s="71"/>
      <c r="CZ707" s="71"/>
      <c r="DA707" s="71"/>
      <c r="DB707" s="71"/>
      <c r="DC707" s="71"/>
      <c r="DD707" s="71"/>
      <c r="DE707" s="71"/>
      <c r="DF707" s="71"/>
      <c r="DG707" s="71"/>
      <c r="DH707" s="71"/>
      <c r="DI707" s="71"/>
      <c r="DJ707" s="71"/>
      <c r="DK707" s="71"/>
      <c r="DL707" s="71"/>
      <c r="DM707" s="71"/>
      <c r="DN707" s="71"/>
      <c r="DO707" s="71"/>
      <c r="DP707" s="71"/>
      <c r="DQ707" s="71"/>
      <c r="DR707" s="71"/>
      <c r="DS707" s="71"/>
      <c r="DT707" s="71"/>
      <c r="DU707" s="71"/>
      <c r="DV707" s="71"/>
      <c r="DW707" s="71"/>
      <c r="DX707" s="71"/>
      <c r="DY707" s="71"/>
      <c r="DZ707" s="71"/>
      <c r="EA707" s="71"/>
      <c r="EB707" s="71"/>
      <c r="EC707" s="71"/>
      <c r="ED707" s="71"/>
      <c r="EE707" s="71"/>
      <c r="EF707" s="71"/>
      <c r="EG707" s="71"/>
      <c r="EH707" s="71"/>
      <c r="EI707" s="71"/>
      <c r="EJ707" s="71"/>
      <c r="EK707" s="71"/>
      <c r="EL707" s="71"/>
      <c r="EM707" s="71"/>
      <c r="EN707" s="71"/>
      <c r="EO707" s="71"/>
      <c r="EP707" s="71"/>
      <c r="EQ707" s="71"/>
      <c r="ER707" s="71"/>
      <c r="ES707" s="71"/>
      <c r="ET707" s="71"/>
      <c r="EU707" s="71"/>
      <c r="EV707" s="71"/>
      <c r="EW707" s="71"/>
      <c r="EX707" s="71"/>
      <c r="EY707" s="71"/>
      <c r="EZ707" s="71"/>
      <c r="FA707" s="71"/>
      <c r="FB707" s="71"/>
      <c r="FC707" s="71"/>
      <c r="FD707" s="71"/>
      <c r="FE707" s="71"/>
      <c r="FF707" s="71"/>
      <c r="FG707" s="71"/>
      <c r="FH707" s="71"/>
      <c r="FI707" s="71"/>
      <c r="FJ707" s="71"/>
      <c r="FK707" s="71"/>
      <c r="FL707" s="71"/>
      <c r="FM707" s="71"/>
      <c r="FN707" s="71"/>
      <c r="FO707" s="71"/>
      <c r="FP707" s="71"/>
      <c r="FQ707" s="71"/>
      <c r="FR707" s="71"/>
      <c r="FS707" s="71"/>
      <c r="FT707" s="71"/>
      <c r="FU707" s="71"/>
      <c r="FV707" s="71"/>
      <c r="FW707" s="71"/>
      <c r="FX707" s="71"/>
      <c r="FY707" s="71"/>
      <c r="FZ707" s="71"/>
      <c r="GA707" s="71"/>
      <c r="GB707" s="71"/>
      <c r="GC707" s="71"/>
      <c r="GD707" s="71"/>
      <c r="GE707" s="71"/>
      <c r="GF707" s="71"/>
      <c r="GG707" s="71"/>
      <c r="GH707" s="71"/>
      <c r="GI707" s="71"/>
      <c r="GJ707" s="71"/>
      <c r="GK707" s="71"/>
      <c r="GL707" s="71"/>
      <c r="GM707" s="71"/>
      <c r="GN707" s="71"/>
      <c r="GO707" s="71"/>
      <c r="GP707" s="71"/>
      <c r="GQ707" s="71"/>
      <c r="GR707" s="71"/>
      <c r="GS707" s="71"/>
      <c r="GT707" s="71"/>
      <c r="GU707" s="71"/>
      <c r="GV707" s="71"/>
      <c r="GW707" s="71"/>
      <c r="GX707" s="71"/>
      <c r="GY707" s="71"/>
      <c r="GZ707" s="71"/>
      <c r="HA707" s="71"/>
      <c r="HB707" s="71"/>
      <c r="HC707" s="71"/>
      <c r="HD707" s="71"/>
      <c r="HE707" s="71"/>
      <c r="HF707" s="71"/>
      <c r="HG707" s="71"/>
      <c r="HH707" s="71"/>
      <c r="HI707" s="71"/>
      <c r="HJ707" s="71"/>
      <c r="HK707" s="71"/>
      <c r="HL707" s="71"/>
      <c r="HM707" s="71"/>
      <c r="HN707" s="71"/>
      <c r="HO707" s="71"/>
      <c r="HP707" s="71"/>
      <c r="HQ707" s="71"/>
      <c r="HR707" s="71"/>
      <c r="HS707" s="71"/>
      <c r="HT707" s="71"/>
      <c r="HU707" s="71"/>
      <c r="HV707" s="71"/>
      <c r="HW707" s="71"/>
      <c r="HX707" s="71"/>
      <c r="HY707" s="71"/>
      <c r="HZ707" s="71"/>
      <c r="IA707" s="71"/>
      <c r="IB707" s="71"/>
      <c r="IC707" s="71"/>
      <c r="ID707" s="71"/>
      <c r="IE707" s="71"/>
      <c r="IF707" s="71"/>
      <c r="IG707" s="71"/>
      <c r="IH707" s="71"/>
      <c r="II707" s="71"/>
      <c r="IJ707" s="71"/>
      <c r="IK707" s="71"/>
      <c r="IL707" s="71"/>
      <c r="IM707" s="71"/>
      <c r="IN707" s="71"/>
      <c r="IO707" s="71"/>
      <c r="IP707" s="71"/>
      <c r="IQ707" s="71"/>
      <c r="IR707" s="71"/>
      <c r="IS707" s="71"/>
      <c r="IT707" s="71"/>
      <c r="IU707" s="71"/>
      <c r="IV707" s="71"/>
      <c r="IW707" s="71"/>
      <c r="IX707" s="71"/>
      <c r="IY707" s="71"/>
      <c r="IZ707" s="71"/>
    </row>
    <row r="708" spans="1:1024" s="115" customFormat="1" ht="25.5">
      <c r="A708" s="103" t="str">
        <f t="shared" si="603"/>
        <v>1.15.5.4</v>
      </c>
      <c r="B708" s="52">
        <v>5782</v>
      </c>
      <c r="C708" s="68" t="s">
        <v>491</v>
      </c>
      <c r="D708" s="104" t="str">
        <f t="shared" si="604"/>
        <v>Caixa de inspeção em concreto com diametro de 30cm, com tampa e dreno brita</v>
      </c>
      <c r="E708" s="105" t="str">
        <f t="shared" si="605"/>
        <v>un</v>
      </c>
      <c r="F708" s="55" t="s">
        <v>471</v>
      </c>
      <c r="G708" s="55">
        <v>20</v>
      </c>
      <c r="H708" s="55">
        <f t="shared" si="606"/>
        <v>203.63</v>
      </c>
      <c r="I708" s="55">
        <f t="shared" si="607"/>
        <v>254.53</v>
      </c>
      <c r="J708" s="106">
        <f t="shared" si="608"/>
        <v>5090.6000000000004</v>
      </c>
      <c r="K708" s="107">
        <f t="shared" si="609"/>
        <v>8.5887220931066335E-2</v>
      </c>
      <c r="L708" s="107">
        <f t="shared" si="610"/>
        <v>3.0819620502730666E-4</v>
      </c>
      <c r="M708" s="108">
        <v>203.63</v>
      </c>
      <c r="N708" s="109" t="s">
        <v>609</v>
      </c>
      <c r="O708" s="110" t="s">
        <v>2300</v>
      </c>
      <c r="P708" s="111"/>
      <c r="Q708" s="112"/>
      <c r="R708" s="111"/>
      <c r="S708" s="111"/>
      <c r="T708" s="113"/>
      <c r="U708" s="114">
        <f t="shared" si="611"/>
        <v>59270.750000000007</v>
      </c>
      <c r="V708" s="71">
        <f t="shared" si="561"/>
        <v>1</v>
      </c>
      <c r="W708" s="71">
        <f t="shared" si="562"/>
        <v>1</v>
      </c>
      <c r="X708" s="71">
        <f t="shared" si="563"/>
        <v>15</v>
      </c>
      <c r="Y708" s="71">
        <f t="shared" si="564"/>
        <v>5</v>
      </c>
      <c r="Z708" s="71">
        <f t="shared" si="570"/>
        <v>0</v>
      </c>
      <c r="AA708" s="71">
        <f t="shared" si="565"/>
        <v>16186763.710000014</v>
      </c>
      <c r="AB708" s="71">
        <f t="shared" si="566"/>
        <v>16186763.710000014</v>
      </c>
      <c r="AC708" s="71">
        <f t="shared" si="567"/>
        <v>133858.00999999998</v>
      </c>
      <c r="AD708" s="71">
        <f t="shared" si="568"/>
        <v>50415.4</v>
      </c>
      <c r="AE708" s="71">
        <f t="shared" si="569"/>
        <v>1946778.0000000009</v>
      </c>
      <c r="AF708" s="90" t="str">
        <f t="shared" si="612"/>
        <v>CENTRO INTEGRADO DE SAÚDE XANXERÊ</v>
      </c>
      <c r="AG708" s="90" t="str">
        <f t="shared" si="613"/>
        <v>CONSTRUÇÃO</v>
      </c>
      <c r="AH708" s="90" t="str">
        <f t="shared" si="614"/>
        <v>INSTALAÇÕES DE PREVENTIVO CONTRA INCÊNDIO</v>
      </c>
      <c r="AI708" s="90" t="str">
        <f t="shared" si="615"/>
        <v>SPDA</v>
      </c>
      <c r="AJ708" s="90" t="s">
        <v>489</v>
      </c>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71"/>
      <c r="CA708" s="71"/>
      <c r="CB708" s="71"/>
      <c r="CC708" s="71"/>
      <c r="CD708" s="71"/>
      <c r="CE708" s="71"/>
      <c r="CF708" s="71"/>
      <c r="CG708" s="71"/>
      <c r="CH708" s="71"/>
      <c r="CI708" s="71"/>
      <c r="CJ708" s="71"/>
      <c r="CK708" s="71"/>
      <c r="CL708" s="71"/>
      <c r="CM708" s="71"/>
      <c r="CN708" s="71"/>
      <c r="CO708" s="71"/>
      <c r="CP708" s="71"/>
      <c r="CQ708" s="71"/>
      <c r="CR708" s="71"/>
      <c r="CS708" s="71"/>
      <c r="CT708" s="71"/>
      <c r="CU708" s="71"/>
      <c r="CV708" s="71"/>
      <c r="CW708" s="71"/>
      <c r="CX708" s="71"/>
      <c r="CY708" s="71"/>
      <c r="CZ708" s="71"/>
      <c r="DA708" s="71"/>
      <c r="DB708" s="71"/>
      <c r="DC708" s="71"/>
      <c r="DD708" s="71"/>
      <c r="DE708" s="71"/>
      <c r="DF708" s="71"/>
      <c r="DG708" s="71"/>
      <c r="DH708" s="71"/>
      <c r="DI708" s="71"/>
      <c r="DJ708" s="71"/>
      <c r="DK708" s="71"/>
      <c r="DL708" s="71"/>
      <c r="DM708" s="71"/>
      <c r="DN708" s="71"/>
      <c r="DO708" s="71"/>
      <c r="DP708" s="71"/>
      <c r="DQ708" s="71"/>
      <c r="DR708" s="71"/>
      <c r="DS708" s="71"/>
      <c r="DT708" s="71"/>
      <c r="DU708" s="71"/>
      <c r="DV708" s="71"/>
      <c r="DW708" s="71"/>
      <c r="DX708" s="71"/>
      <c r="DY708" s="71"/>
      <c r="DZ708" s="71"/>
      <c r="EA708" s="71"/>
      <c r="EB708" s="71"/>
      <c r="EC708" s="71"/>
      <c r="ED708" s="71"/>
      <c r="EE708" s="71"/>
      <c r="EF708" s="71"/>
      <c r="EG708" s="71"/>
      <c r="EH708" s="71"/>
      <c r="EI708" s="71"/>
      <c r="EJ708" s="71"/>
      <c r="EK708" s="71"/>
      <c r="EL708" s="71"/>
      <c r="EM708" s="71"/>
      <c r="EN708" s="71"/>
      <c r="EO708" s="71"/>
      <c r="EP708" s="71"/>
      <c r="EQ708" s="71"/>
      <c r="ER708" s="71"/>
      <c r="ES708" s="71"/>
      <c r="ET708" s="71"/>
      <c r="EU708" s="71"/>
      <c r="EV708" s="71"/>
      <c r="EW708" s="71"/>
      <c r="EX708" s="71"/>
      <c r="EY708" s="71"/>
      <c r="EZ708" s="71"/>
      <c r="FA708" s="71"/>
      <c r="FB708" s="71"/>
      <c r="FC708" s="71"/>
      <c r="FD708" s="71"/>
      <c r="FE708" s="71"/>
      <c r="FF708" s="71"/>
      <c r="FG708" s="71"/>
      <c r="FH708" s="71"/>
      <c r="FI708" s="71"/>
      <c r="FJ708" s="71"/>
      <c r="FK708" s="71"/>
      <c r="FL708" s="71"/>
      <c r="FM708" s="71"/>
      <c r="FN708" s="71"/>
      <c r="FO708" s="71"/>
      <c r="FP708" s="71"/>
      <c r="FQ708" s="71"/>
      <c r="FR708" s="71"/>
      <c r="FS708" s="71"/>
      <c r="FT708" s="71"/>
      <c r="FU708" s="71"/>
      <c r="FV708" s="71"/>
      <c r="FW708" s="71"/>
      <c r="FX708" s="71"/>
      <c r="FY708" s="71"/>
      <c r="FZ708" s="71"/>
      <c r="GA708" s="71"/>
      <c r="GB708" s="71"/>
      <c r="GC708" s="71"/>
      <c r="GD708" s="71"/>
      <c r="GE708" s="71"/>
      <c r="GF708" s="71"/>
      <c r="GG708" s="71"/>
      <c r="GH708" s="71"/>
      <c r="GI708" s="71"/>
      <c r="GJ708" s="71"/>
      <c r="GK708" s="71"/>
      <c r="GL708" s="71"/>
      <c r="GM708" s="71"/>
      <c r="GN708" s="71"/>
      <c r="GO708" s="71"/>
      <c r="GP708" s="71"/>
      <c r="GQ708" s="71"/>
      <c r="GR708" s="71"/>
      <c r="GS708" s="71"/>
      <c r="GT708" s="71"/>
      <c r="GU708" s="71"/>
      <c r="GV708" s="71"/>
      <c r="GW708" s="71"/>
      <c r="GX708" s="71"/>
      <c r="GY708" s="71"/>
      <c r="GZ708" s="71"/>
      <c r="HA708" s="71"/>
      <c r="HB708" s="71"/>
      <c r="HC708" s="71"/>
      <c r="HD708" s="71"/>
      <c r="HE708" s="71"/>
      <c r="HF708" s="71"/>
      <c r="HG708" s="71"/>
      <c r="HH708" s="71"/>
      <c r="HI708" s="71"/>
      <c r="HJ708" s="71"/>
      <c r="HK708" s="71"/>
      <c r="HL708" s="71"/>
      <c r="HM708" s="71"/>
      <c r="HN708" s="71"/>
      <c r="HO708" s="71"/>
      <c r="HP708" s="71"/>
      <c r="HQ708" s="71"/>
      <c r="HR708" s="71"/>
      <c r="HS708" s="71"/>
      <c r="HT708" s="71"/>
      <c r="HU708" s="71"/>
      <c r="HV708" s="71"/>
      <c r="HW708" s="71"/>
      <c r="HX708" s="71"/>
      <c r="HY708" s="71"/>
      <c r="HZ708" s="71"/>
      <c r="IA708" s="71"/>
      <c r="IB708" s="71"/>
      <c r="IC708" s="71"/>
      <c r="ID708" s="71"/>
      <c r="IE708" s="71"/>
      <c r="IF708" s="71"/>
      <c r="IG708" s="71"/>
      <c r="IH708" s="71"/>
      <c r="II708" s="71"/>
      <c r="IJ708" s="71"/>
      <c r="IK708" s="71"/>
      <c r="IL708" s="71"/>
      <c r="IM708" s="71"/>
      <c r="IN708" s="71"/>
      <c r="IO708" s="71"/>
      <c r="IP708" s="71"/>
      <c r="IQ708" s="71"/>
      <c r="IR708" s="71"/>
      <c r="IS708" s="71"/>
      <c r="IT708" s="71"/>
      <c r="IU708" s="71"/>
      <c r="IV708" s="71"/>
      <c r="IW708" s="71"/>
      <c r="IX708" s="71"/>
      <c r="IY708" s="71"/>
      <c r="IZ708" s="71"/>
    </row>
    <row r="709" spans="1:1024" s="115" customFormat="1" ht="25.5">
      <c r="A709" s="103" t="str">
        <f t="shared" si="603"/>
        <v>1.15.5.5</v>
      </c>
      <c r="B709" s="52">
        <v>89449</v>
      </c>
      <c r="C709" s="64" t="s">
        <v>493</v>
      </c>
      <c r="D709" s="104" t="str">
        <f t="shared" si="604"/>
        <v>Tubo, pvc, soldável, dn 50mm, instalado em prumada de água - fornecimento e instalação. Af_12/2014</v>
      </c>
      <c r="E709" s="105" t="str">
        <f t="shared" si="605"/>
        <v>m</v>
      </c>
      <c r="F709" s="55" t="s">
        <v>471</v>
      </c>
      <c r="G709" s="55">
        <f>19*3</f>
        <v>57</v>
      </c>
      <c r="H709" s="55">
        <f t="shared" si="606"/>
        <v>18.53</v>
      </c>
      <c r="I709" s="55">
        <f t="shared" si="607"/>
        <v>23.16</v>
      </c>
      <c r="J709" s="106">
        <f t="shared" si="608"/>
        <v>1320.12</v>
      </c>
      <c r="K709" s="107">
        <f t="shared" si="609"/>
        <v>2.2272706183066687E-2</v>
      </c>
      <c r="L709" s="107">
        <f t="shared" si="610"/>
        <v>7.9922990252749779E-5</v>
      </c>
      <c r="M709" s="108">
        <v>18.53</v>
      </c>
      <c r="N709" s="109" t="s">
        <v>657</v>
      </c>
      <c r="O709" s="110" t="s">
        <v>3175</v>
      </c>
      <c r="P709" s="111"/>
      <c r="Q709" s="112"/>
      <c r="R709" s="111"/>
      <c r="S709" s="111"/>
      <c r="T709" s="113"/>
      <c r="U709" s="114">
        <f t="shared" si="611"/>
        <v>59270.750000000007</v>
      </c>
      <c r="V709" s="71">
        <f t="shared" si="561"/>
        <v>1</v>
      </c>
      <c r="W709" s="71">
        <f t="shared" si="562"/>
        <v>1</v>
      </c>
      <c r="X709" s="71">
        <f t="shared" si="563"/>
        <v>15</v>
      </c>
      <c r="Y709" s="71">
        <f t="shared" si="564"/>
        <v>5</v>
      </c>
      <c r="Z709" s="71">
        <f t="shared" si="570"/>
        <v>0</v>
      </c>
      <c r="AA709" s="71">
        <f t="shared" si="565"/>
        <v>16188083.830000013</v>
      </c>
      <c r="AB709" s="71">
        <f t="shared" si="566"/>
        <v>16188083.830000013</v>
      </c>
      <c r="AC709" s="71">
        <f t="shared" si="567"/>
        <v>135178.12999999998</v>
      </c>
      <c r="AD709" s="71">
        <f t="shared" si="568"/>
        <v>51735.520000000004</v>
      </c>
      <c r="AE709" s="71">
        <f t="shared" si="569"/>
        <v>1948098.120000001</v>
      </c>
      <c r="AF709" s="90" t="str">
        <f t="shared" si="612"/>
        <v>CENTRO INTEGRADO DE SAÚDE XANXERÊ</v>
      </c>
      <c r="AG709" s="90" t="str">
        <f t="shared" si="613"/>
        <v>CONSTRUÇÃO</v>
      </c>
      <c r="AH709" s="90" t="str">
        <f t="shared" si="614"/>
        <v>INSTALAÇÕES DE PREVENTIVO CONTRA INCÊNDIO</v>
      </c>
      <c r="AI709" s="90" t="str">
        <f t="shared" si="615"/>
        <v>SPDA</v>
      </c>
      <c r="AJ709" s="90" t="s">
        <v>489</v>
      </c>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71"/>
      <c r="CA709" s="71"/>
      <c r="CB709" s="71"/>
      <c r="CC709" s="71"/>
      <c r="CD709" s="71"/>
      <c r="CE709" s="71"/>
      <c r="CF709" s="71"/>
      <c r="CG709" s="71"/>
      <c r="CH709" s="71"/>
      <c r="CI709" s="71"/>
      <c r="CJ709" s="71"/>
      <c r="CK709" s="71"/>
      <c r="CL709" s="71"/>
      <c r="CM709" s="71"/>
      <c r="CN709" s="71"/>
      <c r="CO709" s="71"/>
      <c r="CP709" s="71"/>
      <c r="CQ709" s="71"/>
      <c r="CR709" s="71"/>
      <c r="CS709" s="71"/>
      <c r="CT709" s="71"/>
      <c r="CU709" s="71"/>
      <c r="CV709" s="71"/>
      <c r="CW709" s="71"/>
      <c r="CX709" s="71"/>
      <c r="CY709" s="71"/>
      <c r="CZ709" s="71"/>
      <c r="DA709" s="71"/>
      <c r="DB709" s="71"/>
      <c r="DC709" s="71"/>
      <c r="DD709" s="71"/>
      <c r="DE709" s="71"/>
      <c r="DF709" s="71"/>
      <c r="DG709" s="71"/>
      <c r="DH709" s="71"/>
      <c r="DI709" s="71"/>
      <c r="DJ709" s="71"/>
      <c r="DK709" s="71"/>
      <c r="DL709" s="71"/>
      <c r="DM709" s="71"/>
      <c r="DN709" s="71"/>
      <c r="DO709" s="71"/>
      <c r="DP709" s="71"/>
      <c r="DQ709" s="71"/>
      <c r="DR709" s="71"/>
      <c r="DS709" s="71"/>
      <c r="DT709" s="71"/>
      <c r="DU709" s="71"/>
      <c r="DV709" s="71"/>
      <c r="DW709" s="71"/>
      <c r="DX709" s="71"/>
      <c r="DY709" s="71"/>
      <c r="DZ709" s="71"/>
      <c r="EA709" s="71"/>
      <c r="EB709" s="71"/>
      <c r="EC709" s="71"/>
      <c r="ED709" s="71"/>
      <c r="EE709" s="71"/>
      <c r="EF709" s="71"/>
      <c r="EG709" s="71"/>
      <c r="EH709" s="71"/>
      <c r="EI709" s="71"/>
      <c r="EJ709" s="71"/>
      <c r="EK709" s="71"/>
      <c r="EL709" s="71"/>
      <c r="EM709" s="71"/>
      <c r="EN709" s="71"/>
      <c r="EO709" s="71"/>
      <c r="EP709" s="71"/>
      <c r="EQ709" s="71"/>
      <c r="ER709" s="71"/>
      <c r="ES709" s="71"/>
      <c r="ET709" s="71"/>
      <c r="EU709" s="71"/>
      <c r="EV709" s="71"/>
      <c r="EW709" s="71"/>
      <c r="EX709" s="71"/>
      <c r="EY709" s="71"/>
      <c r="EZ709" s="71"/>
      <c r="FA709" s="71"/>
      <c r="FB709" s="71"/>
      <c r="FC709" s="71"/>
      <c r="FD709" s="71"/>
      <c r="FE709" s="71"/>
      <c r="FF709" s="71"/>
      <c r="FG709" s="71"/>
      <c r="FH709" s="71"/>
      <c r="FI709" s="71"/>
      <c r="FJ709" s="71"/>
      <c r="FK709" s="71"/>
      <c r="FL709" s="71"/>
      <c r="FM709" s="71"/>
      <c r="FN709" s="71"/>
      <c r="FO709" s="71"/>
      <c r="FP709" s="71"/>
      <c r="FQ709" s="71"/>
      <c r="FR709" s="71"/>
      <c r="FS709" s="71"/>
      <c r="FT709" s="71"/>
      <c r="FU709" s="71"/>
      <c r="FV709" s="71"/>
      <c r="FW709" s="71"/>
      <c r="FX709" s="71"/>
      <c r="FY709" s="71"/>
      <c r="FZ709" s="71"/>
      <c r="GA709" s="71"/>
      <c r="GB709" s="71"/>
      <c r="GC709" s="71"/>
      <c r="GD709" s="71"/>
      <c r="GE709" s="71"/>
      <c r="GF709" s="71"/>
      <c r="GG709" s="71"/>
      <c r="GH709" s="71"/>
      <c r="GI709" s="71"/>
      <c r="GJ709" s="71"/>
      <c r="GK709" s="71"/>
      <c r="GL709" s="71"/>
      <c r="GM709" s="71"/>
      <c r="GN709" s="71"/>
      <c r="GO709" s="71"/>
      <c r="GP709" s="71"/>
      <c r="GQ709" s="71"/>
      <c r="GR709" s="71"/>
      <c r="GS709" s="71"/>
      <c r="GT709" s="71"/>
      <c r="GU709" s="71"/>
      <c r="GV709" s="71"/>
      <c r="GW709" s="71"/>
      <c r="GX709" s="71"/>
      <c r="GY709" s="71"/>
      <c r="GZ709" s="71"/>
      <c r="HA709" s="71"/>
      <c r="HB709" s="71"/>
      <c r="HC709" s="71"/>
      <c r="HD709" s="71"/>
      <c r="HE709" s="71"/>
      <c r="HF709" s="71"/>
      <c r="HG709" s="71"/>
      <c r="HH709" s="71"/>
      <c r="HI709" s="71"/>
      <c r="HJ709" s="71"/>
      <c r="HK709" s="71"/>
      <c r="HL709" s="71"/>
      <c r="HM709" s="71"/>
      <c r="HN709" s="71"/>
      <c r="HO709" s="71"/>
      <c r="HP709" s="71"/>
      <c r="HQ709" s="71"/>
      <c r="HR709" s="71"/>
      <c r="HS709" s="71"/>
      <c r="HT709" s="71"/>
      <c r="HU709" s="71"/>
      <c r="HV709" s="71"/>
      <c r="HW709" s="71"/>
      <c r="HX709" s="71"/>
      <c r="HY709" s="71"/>
      <c r="HZ709" s="71"/>
      <c r="IA709" s="71"/>
      <c r="IB709" s="71"/>
      <c r="IC709" s="71"/>
      <c r="ID709" s="71"/>
      <c r="IE709" s="71"/>
      <c r="IF709" s="71"/>
      <c r="IG709" s="71"/>
      <c r="IH709" s="71"/>
      <c r="II709" s="71"/>
      <c r="IJ709" s="71"/>
      <c r="IK709" s="71"/>
      <c r="IL709" s="71"/>
      <c r="IM709" s="71"/>
      <c r="IN709" s="71"/>
      <c r="IO709" s="71"/>
      <c r="IP709" s="71"/>
      <c r="IQ709" s="71"/>
      <c r="IR709" s="71"/>
      <c r="IS709" s="71"/>
      <c r="IT709" s="71"/>
      <c r="IU709" s="71"/>
      <c r="IV709" s="71"/>
      <c r="IW709" s="71"/>
      <c r="IX709" s="71"/>
      <c r="IY709" s="71"/>
      <c r="IZ709" s="71"/>
    </row>
    <row r="710" spans="1:1024" s="115" customFormat="1" ht="25.5">
      <c r="A710" s="103" t="str">
        <f t="shared" si="603"/>
        <v>1.15.5.6</v>
      </c>
      <c r="B710" s="52">
        <v>96985</v>
      </c>
      <c r="C710" s="64" t="s">
        <v>493</v>
      </c>
      <c r="D710" s="104" t="str">
        <f t="shared" si="604"/>
        <v>Haste de aterramento 5/8  para spda - fornecimento e instalação. Af_12/2017</v>
      </c>
      <c r="E710" s="105" t="str">
        <f t="shared" si="605"/>
        <v>un</v>
      </c>
      <c r="F710" s="55" t="s">
        <v>471</v>
      </c>
      <c r="G710" s="55">
        <v>40</v>
      </c>
      <c r="H710" s="55">
        <f t="shared" si="606"/>
        <v>83.66</v>
      </c>
      <c r="I710" s="55">
        <f t="shared" si="607"/>
        <v>104.57</v>
      </c>
      <c r="J710" s="106">
        <f t="shared" si="608"/>
        <v>4182.8</v>
      </c>
      <c r="K710" s="107">
        <f t="shared" si="609"/>
        <v>7.0571065829266533E-2</v>
      </c>
      <c r="L710" s="107">
        <f t="shared" si="610"/>
        <v>2.5323598129655013E-4</v>
      </c>
      <c r="M710" s="108">
        <v>83.66</v>
      </c>
      <c r="N710" s="109" t="s">
        <v>609</v>
      </c>
      <c r="O710" s="110" t="s">
        <v>3267</v>
      </c>
      <c r="P710" s="111"/>
      <c r="Q710" s="112"/>
      <c r="R710" s="111"/>
      <c r="S710" s="111"/>
      <c r="T710" s="113"/>
      <c r="U710" s="114">
        <f t="shared" si="611"/>
        <v>59270.750000000007</v>
      </c>
      <c r="V710" s="71">
        <f t="shared" si="561"/>
        <v>1</v>
      </c>
      <c r="W710" s="71">
        <f t="shared" si="562"/>
        <v>1</v>
      </c>
      <c r="X710" s="71">
        <f t="shared" si="563"/>
        <v>15</v>
      </c>
      <c r="Y710" s="71">
        <f t="shared" si="564"/>
        <v>5</v>
      </c>
      <c r="Z710" s="71">
        <f t="shared" si="570"/>
        <v>0</v>
      </c>
      <c r="AA710" s="71">
        <f t="shared" si="565"/>
        <v>16192266.630000014</v>
      </c>
      <c r="AB710" s="71">
        <f t="shared" si="566"/>
        <v>16192266.630000014</v>
      </c>
      <c r="AC710" s="71">
        <f t="shared" si="567"/>
        <v>139360.92999999996</v>
      </c>
      <c r="AD710" s="71">
        <f t="shared" si="568"/>
        <v>55918.320000000007</v>
      </c>
      <c r="AE710" s="71">
        <f t="shared" si="569"/>
        <v>1952280.9200000011</v>
      </c>
      <c r="AF710" s="90" t="str">
        <f t="shared" si="612"/>
        <v>CENTRO INTEGRADO DE SAÚDE XANXERÊ</v>
      </c>
      <c r="AG710" s="90" t="str">
        <f t="shared" si="613"/>
        <v>CONSTRUÇÃO</v>
      </c>
      <c r="AH710" s="90" t="str">
        <f t="shared" si="614"/>
        <v>INSTALAÇÕES DE PREVENTIVO CONTRA INCÊNDIO</v>
      </c>
      <c r="AI710" s="90" t="str">
        <f t="shared" si="615"/>
        <v>SPDA</v>
      </c>
      <c r="AJ710" s="90" t="s">
        <v>489</v>
      </c>
      <c r="AK710" s="71"/>
      <c r="AL710" s="71"/>
      <c r="AM710" s="71"/>
      <c r="AN710" s="71"/>
      <c r="AO710" s="71"/>
      <c r="AP710" s="71"/>
      <c r="AQ710" s="71"/>
      <c r="AR710" s="71"/>
      <c r="AS710" s="71"/>
      <c r="AT710" s="71"/>
      <c r="AU710" s="71"/>
      <c r="AV710" s="71"/>
      <c r="AW710" s="71"/>
      <c r="AX710" s="71"/>
      <c r="AY710" s="71"/>
      <c r="AZ710" s="71"/>
      <c r="BA710" s="71"/>
      <c r="BB710" s="71"/>
      <c r="BC710" s="71"/>
      <c r="BD710" s="71"/>
      <c r="BE710" s="71"/>
      <c r="BF710" s="71"/>
      <c r="BG710" s="71"/>
      <c r="BH710" s="71"/>
      <c r="BI710" s="71"/>
      <c r="BJ710" s="71"/>
      <c r="BK710" s="71"/>
      <c r="BL710" s="71"/>
      <c r="BM710" s="71"/>
      <c r="BN710" s="71"/>
      <c r="BO710" s="71"/>
      <c r="BP710" s="71"/>
      <c r="BQ710" s="71"/>
      <c r="BR710" s="71"/>
      <c r="BS710" s="71"/>
      <c r="BT710" s="71"/>
      <c r="BU710" s="71"/>
      <c r="BV710" s="71"/>
      <c r="BW710" s="71"/>
      <c r="BX710" s="71"/>
      <c r="BY710" s="71"/>
      <c r="BZ710" s="71"/>
      <c r="CA710" s="71"/>
      <c r="CB710" s="71"/>
      <c r="CC710" s="71"/>
      <c r="CD710" s="71"/>
      <c r="CE710" s="71"/>
      <c r="CF710" s="71"/>
      <c r="CG710" s="71"/>
      <c r="CH710" s="71"/>
      <c r="CI710" s="71"/>
      <c r="CJ710" s="71"/>
      <c r="CK710" s="71"/>
      <c r="CL710" s="71"/>
      <c r="CM710" s="71"/>
      <c r="CN710" s="71"/>
      <c r="CO710" s="71"/>
      <c r="CP710" s="71"/>
      <c r="CQ710" s="71"/>
      <c r="CR710" s="71"/>
      <c r="CS710" s="71"/>
      <c r="CT710" s="71"/>
      <c r="CU710" s="71"/>
      <c r="CV710" s="71"/>
      <c r="CW710" s="71"/>
      <c r="CX710" s="71"/>
      <c r="CY710" s="71"/>
      <c r="CZ710" s="71"/>
      <c r="DA710" s="71"/>
      <c r="DB710" s="71"/>
      <c r="DC710" s="71"/>
      <c r="DD710" s="71"/>
      <c r="DE710" s="71"/>
      <c r="DF710" s="71"/>
      <c r="DG710" s="71"/>
      <c r="DH710" s="71"/>
      <c r="DI710" s="71"/>
      <c r="DJ710" s="71"/>
      <c r="DK710" s="71"/>
      <c r="DL710" s="71"/>
      <c r="DM710" s="71"/>
      <c r="DN710" s="71"/>
      <c r="DO710" s="71"/>
      <c r="DP710" s="71"/>
      <c r="DQ710" s="71"/>
      <c r="DR710" s="71"/>
      <c r="DS710" s="71"/>
      <c r="DT710" s="71"/>
      <c r="DU710" s="71"/>
      <c r="DV710" s="71"/>
      <c r="DW710" s="71"/>
      <c r="DX710" s="71"/>
      <c r="DY710" s="71"/>
      <c r="DZ710" s="71"/>
      <c r="EA710" s="71"/>
      <c r="EB710" s="71"/>
      <c r="EC710" s="71"/>
      <c r="ED710" s="71"/>
      <c r="EE710" s="71"/>
      <c r="EF710" s="71"/>
      <c r="EG710" s="71"/>
      <c r="EH710" s="71"/>
      <c r="EI710" s="71"/>
      <c r="EJ710" s="71"/>
      <c r="EK710" s="71"/>
      <c r="EL710" s="71"/>
      <c r="EM710" s="71"/>
      <c r="EN710" s="71"/>
      <c r="EO710" s="71"/>
      <c r="EP710" s="71"/>
      <c r="EQ710" s="71"/>
      <c r="ER710" s="71"/>
      <c r="ES710" s="71"/>
      <c r="ET710" s="71"/>
      <c r="EU710" s="71"/>
      <c r="EV710" s="71"/>
      <c r="EW710" s="71"/>
      <c r="EX710" s="71"/>
      <c r="EY710" s="71"/>
      <c r="EZ710" s="71"/>
      <c r="FA710" s="71"/>
      <c r="FB710" s="71"/>
      <c r="FC710" s="71"/>
      <c r="FD710" s="71"/>
      <c r="FE710" s="71"/>
      <c r="FF710" s="71"/>
      <c r="FG710" s="71"/>
      <c r="FH710" s="71"/>
      <c r="FI710" s="71"/>
      <c r="FJ710" s="71"/>
      <c r="FK710" s="71"/>
      <c r="FL710" s="71"/>
      <c r="FM710" s="71"/>
      <c r="FN710" s="71"/>
      <c r="FO710" s="71"/>
      <c r="FP710" s="71"/>
      <c r="FQ710" s="71"/>
      <c r="FR710" s="71"/>
      <c r="FS710" s="71"/>
      <c r="FT710" s="71"/>
      <c r="FU710" s="71"/>
      <c r="FV710" s="71"/>
      <c r="FW710" s="71"/>
      <c r="FX710" s="71"/>
      <c r="FY710" s="71"/>
      <c r="FZ710" s="71"/>
      <c r="GA710" s="71"/>
      <c r="GB710" s="71"/>
      <c r="GC710" s="71"/>
      <c r="GD710" s="71"/>
      <c r="GE710" s="71"/>
      <c r="GF710" s="71"/>
      <c r="GG710" s="71"/>
      <c r="GH710" s="71"/>
      <c r="GI710" s="71"/>
      <c r="GJ710" s="71"/>
      <c r="GK710" s="71"/>
      <c r="GL710" s="71"/>
      <c r="GM710" s="71"/>
      <c r="GN710" s="71"/>
      <c r="GO710" s="71"/>
      <c r="GP710" s="71"/>
      <c r="GQ710" s="71"/>
      <c r="GR710" s="71"/>
      <c r="GS710" s="71"/>
      <c r="GT710" s="71"/>
      <c r="GU710" s="71"/>
      <c r="GV710" s="71"/>
      <c r="GW710" s="71"/>
      <c r="GX710" s="71"/>
      <c r="GY710" s="71"/>
      <c r="GZ710" s="71"/>
      <c r="HA710" s="71"/>
      <c r="HB710" s="71"/>
      <c r="HC710" s="71"/>
      <c r="HD710" s="71"/>
      <c r="HE710" s="71"/>
      <c r="HF710" s="71"/>
      <c r="HG710" s="71"/>
      <c r="HH710" s="71"/>
      <c r="HI710" s="71"/>
      <c r="HJ710" s="71"/>
      <c r="HK710" s="71"/>
      <c r="HL710" s="71"/>
      <c r="HM710" s="71"/>
      <c r="HN710" s="71"/>
      <c r="HO710" s="71"/>
      <c r="HP710" s="71"/>
      <c r="HQ710" s="71"/>
      <c r="HR710" s="71"/>
      <c r="HS710" s="71"/>
      <c r="HT710" s="71"/>
      <c r="HU710" s="71"/>
      <c r="HV710" s="71"/>
      <c r="HW710" s="71"/>
      <c r="HX710" s="71"/>
      <c r="HY710" s="71"/>
      <c r="HZ710" s="71"/>
      <c r="IA710" s="71"/>
      <c r="IB710" s="71"/>
      <c r="IC710" s="71"/>
      <c r="ID710" s="71"/>
      <c r="IE710" s="71"/>
      <c r="IF710" s="71"/>
      <c r="IG710" s="71"/>
      <c r="IH710" s="71"/>
      <c r="II710" s="71"/>
      <c r="IJ710" s="71"/>
      <c r="IK710" s="71"/>
      <c r="IL710" s="71"/>
      <c r="IM710" s="71"/>
      <c r="IN710" s="71"/>
      <c r="IO710" s="71"/>
      <c r="IP710" s="71"/>
      <c r="IQ710" s="71"/>
      <c r="IR710" s="71"/>
      <c r="IS710" s="71"/>
      <c r="IT710" s="71"/>
      <c r="IU710" s="71"/>
      <c r="IV710" s="71"/>
      <c r="IW710" s="71"/>
      <c r="IX710" s="71"/>
      <c r="IY710" s="71"/>
      <c r="IZ710" s="71"/>
    </row>
    <row r="711" spans="1:1024" s="115" customFormat="1">
      <c r="A711" s="103" t="str">
        <f t="shared" si="603"/>
        <v>1.15.5.7</v>
      </c>
      <c r="B711" s="52">
        <v>2170</v>
      </c>
      <c r="C711" s="68" t="s">
        <v>491</v>
      </c>
      <c r="D711" s="104" t="str">
        <f t="shared" si="604"/>
        <v>Abraçadeira pvc para eletroduto cinza de encaixe 2"</v>
      </c>
      <c r="E711" s="105" t="str">
        <f t="shared" si="605"/>
        <v>un</v>
      </c>
      <c r="F711" s="55" t="s">
        <v>471</v>
      </c>
      <c r="G711" s="55">
        <v>76</v>
      </c>
      <c r="H711" s="55">
        <f t="shared" si="606"/>
        <v>13.12</v>
      </c>
      <c r="I711" s="55">
        <f t="shared" si="607"/>
        <v>16.399999999999999</v>
      </c>
      <c r="J711" s="106">
        <f t="shared" si="608"/>
        <v>1246.4000000000001</v>
      </c>
      <c r="K711" s="107">
        <f t="shared" si="609"/>
        <v>2.102892236052353E-2</v>
      </c>
      <c r="L711" s="107">
        <f t="shared" si="610"/>
        <v>7.5459818085497779E-5</v>
      </c>
      <c r="M711" s="108">
        <v>13.12</v>
      </c>
      <c r="N711" s="109" t="s">
        <v>609</v>
      </c>
      <c r="O711" s="110" t="s">
        <v>2217</v>
      </c>
      <c r="P711" s="111"/>
      <c r="Q711" s="112"/>
      <c r="R711" s="111"/>
      <c r="S711" s="111"/>
      <c r="T711" s="113"/>
      <c r="U711" s="114">
        <f t="shared" si="611"/>
        <v>59270.750000000007</v>
      </c>
      <c r="V711" s="71">
        <f t="shared" si="561"/>
        <v>1</v>
      </c>
      <c r="W711" s="71">
        <f t="shared" si="562"/>
        <v>1</v>
      </c>
      <c r="X711" s="71">
        <f t="shared" si="563"/>
        <v>15</v>
      </c>
      <c r="Y711" s="71">
        <f t="shared" si="564"/>
        <v>5</v>
      </c>
      <c r="Z711" s="71">
        <f t="shared" si="570"/>
        <v>0</v>
      </c>
      <c r="AA711" s="71">
        <f t="shared" si="565"/>
        <v>16193513.030000014</v>
      </c>
      <c r="AB711" s="71">
        <f t="shared" si="566"/>
        <v>16193513.030000014</v>
      </c>
      <c r="AC711" s="71">
        <f t="shared" si="567"/>
        <v>140607.32999999996</v>
      </c>
      <c r="AD711" s="71">
        <f t="shared" si="568"/>
        <v>57164.720000000008</v>
      </c>
      <c r="AE711" s="71">
        <f t="shared" si="569"/>
        <v>1953527.320000001</v>
      </c>
      <c r="AF711" s="90" t="str">
        <f t="shared" si="612"/>
        <v>CENTRO INTEGRADO DE SAÚDE XANXERÊ</v>
      </c>
      <c r="AG711" s="90" t="str">
        <f t="shared" si="613"/>
        <v>CONSTRUÇÃO</v>
      </c>
      <c r="AH711" s="90" t="str">
        <f t="shared" si="614"/>
        <v>INSTALAÇÕES DE PREVENTIVO CONTRA INCÊNDIO</v>
      </c>
      <c r="AI711" s="90" t="str">
        <f t="shared" si="615"/>
        <v>SPDA</v>
      </c>
      <c r="AJ711" s="90" t="s">
        <v>489</v>
      </c>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71"/>
      <c r="CA711" s="71"/>
      <c r="CB711" s="71"/>
      <c r="CC711" s="71"/>
      <c r="CD711" s="71"/>
      <c r="CE711" s="71"/>
      <c r="CF711" s="71"/>
      <c r="CG711" s="71"/>
      <c r="CH711" s="71"/>
      <c r="CI711" s="71"/>
      <c r="CJ711" s="71"/>
      <c r="CK711" s="71"/>
      <c r="CL711" s="71"/>
      <c r="CM711" s="71"/>
      <c r="CN711" s="71"/>
      <c r="CO711" s="71"/>
      <c r="CP711" s="71"/>
      <c r="CQ711" s="71"/>
      <c r="CR711" s="71"/>
      <c r="CS711" s="71"/>
      <c r="CT711" s="71"/>
      <c r="CU711" s="71"/>
      <c r="CV711" s="71"/>
      <c r="CW711" s="71"/>
      <c r="CX711" s="71"/>
      <c r="CY711" s="71"/>
      <c r="CZ711" s="71"/>
      <c r="DA711" s="71"/>
      <c r="DB711" s="71"/>
      <c r="DC711" s="71"/>
      <c r="DD711" s="71"/>
      <c r="DE711" s="71"/>
      <c r="DF711" s="71"/>
      <c r="DG711" s="71"/>
      <c r="DH711" s="71"/>
      <c r="DI711" s="71"/>
      <c r="DJ711" s="71"/>
      <c r="DK711" s="71"/>
      <c r="DL711" s="71"/>
      <c r="DM711" s="71"/>
      <c r="DN711" s="71"/>
      <c r="DO711" s="71"/>
      <c r="DP711" s="71"/>
      <c r="DQ711" s="71"/>
      <c r="DR711" s="71"/>
      <c r="DS711" s="71"/>
      <c r="DT711" s="71"/>
      <c r="DU711" s="71"/>
      <c r="DV711" s="71"/>
      <c r="DW711" s="71"/>
      <c r="DX711" s="71"/>
      <c r="DY711" s="71"/>
      <c r="DZ711" s="71"/>
      <c r="EA711" s="71"/>
      <c r="EB711" s="71"/>
      <c r="EC711" s="71"/>
      <c r="ED711" s="71"/>
      <c r="EE711" s="71"/>
      <c r="EF711" s="71"/>
      <c r="EG711" s="71"/>
      <c r="EH711" s="71"/>
      <c r="EI711" s="71"/>
      <c r="EJ711" s="71"/>
      <c r="EK711" s="71"/>
      <c r="EL711" s="71"/>
      <c r="EM711" s="71"/>
      <c r="EN711" s="71"/>
      <c r="EO711" s="71"/>
      <c r="EP711" s="71"/>
      <c r="EQ711" s="71"/>
      <c r="ER711" s="71"/>
      <c r="ES711" s="71"/>
      <c r="ET711" s="71"/>
      <c r="EU711" s="71"/>
      <c r="EV711" s="71"/>
      <c r="EW711" s="71"/>
      <c r="EX711" s="71"/>
      <c r="EY711" s="71"/>
      <c r="EZ711" s="71"/>
      <c r="FA711" s="71"/>
      <c r="FB711" s="71"/>
      <c r="FC711" s="71"/>
      <c r="FD711" s="71"/>
      <c r="FE711" s="71"/>
      <c r="FF711" s="71"/>
      <c r="FG711" s="71"/>
      <c r="FH711" s="71"/>
      <c r="FI711" s="71"/>
      <c r="FJ711" s="71"/>
      <c r="FK711" s="71"/>
      <c r="FL711" s="71"/>
      <c r="FM711" s="71"/>
      <c r="FN711" s="71"/>
      <c r="FO711" s="71"/>
      <c r="FP711" s="71"/>
      <c r="FQ711" s="71"/>
      <c r="FR711" s="71"/>
      <c r="FS711" s="71"/>
      <c r="FT711" s="71"/>
      <c r="FU711" s="71"/>
      <c r="FV711" s="71"/>
      <c r="FW711" s="71"/>
      <c r="FX711" s="71"/>
      <c r="FY711" s="71"/>
      <c r="FZ711" s="71"/>
      <c r="GA711" s="71"/>
      <c r="GB711" s="71"/>
      <c r="GC711" s="71"/>
      <c r="GD711" s="71"/>
      <c r="GE711" s="71"/>
      <c r="GF711" s="71"/>
      <c r="GG711" s="71"/>
      <c r="GH711" s="71"/>
      <c r="GI711" s="71"/>
      <c r="GJ711" s="71"/>
      <c r="GK711" s="71"/>
      <c r="GL711" s="71"/>
      <c r="GM711" s="71"/>
      <c r="GN711" s="71"/>
      <c r="GO711" s="71"/>
      <c r="GP711" s="71"/>
      <c r="GQ711" s="71"/>
      <c r="GR711" s="71"/>
      <c r="GS711" s="71"/>
      <c r="GT711" s="71"/>
      <c r="GU711" s="71"/>
      <c r="GV711" s="71"/>
      <c r="GW711" s="71"/>
      <c r="GX711" s="71"/>
      <c r="GY711" s="71"/>
      <c r="GZ711" s="71"/>
      <c r="HA711" s="71"/>
      <c r="HB711" s="71"/>
      <c r="HC711" s="71"/>
      <c r="HD711" s="71"/>
      <c r="HE711" s="71"/>
      <c r="HF711" s="71"/>
      <c r="HG711" s="71"/>
      <c r="HH711" s="71"/>
      <c r="HI711" s="71"/>
      <c r="HJ711" s="71"/>
      <c r="HK711" s="71"/>
      <c r="HL711" s="71"/>
      <c r="HM711" s="71"/>
      <c r="HN711" s="71"/>
      <c r="HO711" s="71"/>
      <c r="HP711" s="71"/>
      <c r="HQ711" s="71"/>
      <c r="HR711" s="71"/>
      <c r="HS711" s="71"/>
      <c r="HT711" s="71"/>
      <c r="HU711" s="71"/>
      <c r="HV711" s="71"/>
      <c r="HW711" s="71"/>
      <c r="HX711" s="71"/>
      <c r="HY711" s="71"/>
      <c r="HZ711" s="71"/>
      <c r="IA711" s="71"/>
      <c r="IB711" s="71"/>
      <c r="IC711" s="71"/>
      <c r="ID711" s="71"/>
      <c r="IE711" s="71"/>
      <c r="IF711" s="71"/>
      <c r="IG711" s="71"/>
      <c r="IH711" s="71"/>
      <c r="II711" s="71"/>
      <c r="IJ711" s="71"/>
      <c r="IK711" s="71"/>
      <c r="IL711" s="71"/>
      <c r="IM711" s="71"/>
      <c r="IN711" s="71"/>
      <c r="IO711" s="71"/>
      <c r="IP711" s="71"/>
      <c r="IQ711" s="71"/>
      <c r="IR711" s="71"/>
      <c r="IS711" s="71"/>
      <c r="IT711" s="71"/>
      <c r="IU711" s="71"/>
      <c r="IV711" s="71"/>
      <c r="IW711" s="71"/>
      <c r="IX711" s="71"/>
      <c r="IY711" s="71"/>
      <c r="IZ711" s="71"/>
    </row>
    <row r="712" spans="1:1024" s="115" customFormat="1">
      <c r="A712" s="103" t="str">
        <f t="shared" si="603"/>
        <v>1.15.5.8</v>
      </c>
      <c r="B712" s="52">
        <v>56</v>
      </c>
      <c r="C712" s="68" t="s">
        <v>491</v>
      </c>
      <c r="D712" s="104" t="str">
        <f t="shared" si="604"/>
        <v>Terminal aéreo 3/8" x 50cm</v>
      </c>
      <c r="E712" s="105" t="str">
        <f t="shared" si="605"/>
        <v>un</v>
      </c>
      <c r="F712" s="55" t="s">
        <v>471</v>
      </c>
      <c r="G712" s="55">
        <v>19</v>
      </c>
      <c r="H712" s="55">
        <f t="shared" si="606"/>
        <v>71.98</v>
      </c>
      <c r="I712" s="55">
        <f t="shared" si="607"/>
        <v>89.97</v>
      </c>
      <c r="J712" s="106">
        <f t="shared" si="608"/>
        <v>1709.43</v>
      </c>
      <c r="K712" s="107">
        <f t="shared" si="609"/>
        <v>2.8841038792321673E-2</v>
      </c>
      <c r="L712" s="107">
        <f t="shared" si="610"/>
        <v>1.0349268038341822E-4</v>
      </c>
      <c r="M712" s="108">
        <v>71.98</v>
      </c>
      <c r="N712" s="109" t="s">
        <v>609</v>
      </c>
      <c r="O712" s="110" t="s">
        <v>1953</v>
      </c>
      <c r="P712" s="111"/>
      <c r="Q712" s="112"/>
      <c r="R712" s="111"/>
      <c r="S712" s="111"/>
      <c r="T712" s="113"/>
      <c r="U712" s="114">
        <f t="shared" si="611"/>
        <v>59270.750000000007</v>
      </c>
      <c r="V712" s="71">
        <f t="shared" si="561"/>
        <v>1</v>
      </c>
      <c r="W712" s="71">
        <f t="shared" si="562"/>
        <v>1</v>
      </c>
      <c r="X712" s="71">
        <f t="shared" si="563"/>
        <v>15</v>
      </c>
      <c r="Y712" s="71">
        <f t="shared" si="564"/>
        <v>5</v>
      </c>
      <c r="Z712" s="71">
        <f t="shared" si="570"/>
        <v>0</v>
      </c>
      <c r="AA712" s="71">
        <f t="shared" si="565"/>
        <v>16195222.460000014</v>
      </c>
      <c r="AB712" s="71">
        <f t="shared" si="566"/>
        <v>16195222.460000014</v>
      </c>
      <c r="AC712" s="71">
        <f t="shared" si="567"/>
        <v>142316.75999999995</v>
      </c>
      <c r="AD712" s="71">
        <f t="shared" si="568"/>
        <v>58874.150000000009</v>
      </c>
      <c r="AE712" s="71">
        <f t="shared" si="569"/>
        <v>1955236.7500000009</v>
      </c>
      <c r="AF712" s="90" t="str">
        <f t="shared" si="612"/>
        <v>CENTRO INTEGRADO DE SAÚDE XANXERÊ</v>
      </c>
      <c r="AG712" s="90" t="str">
        <f t="shared" si="613"/>
        <v>CONSTRUÇÃO</v>
      </c>
      <c r="AH712" s="90" t="str">
        <f t="shared" si="614"/>
        <v>INSTALAÇÕES DE PREVENTIVO CONTRA INCÊNDIO</v>
      </c>
      <c r="AI712" s="90" t="str">
        <f t="shared" si="615"/>
        <v>SPDA</v>
      </c>
      <c r="AJ712" s="90" t="s">
        <v>489</v>
      </c>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71"/>
      <c r="CA712" s="71"/>
      <c r="CB712" s="71"/>
      <c r="CC712" s="71"/>
      <c r="CD712" s="71"/>
      <c r="CE712" s="71"/>
      <c r="CF712" s="71"/>
      <c r="CG712" s="71"/>
      <c r="CH712" s="71"/>
      <c r="CI712" s="71"/>
      <c r="CJ712" s="71"/>
      <c r="CK712" s="71"/>
      <c r="CL712" s="71"/>
      <c r="CM712" s="71"/>
      <c r="CN712" s="71"/>
      <c r="CO712" s="71"/>
      <c r="CP712" s="71"/>
      <c r="CQ712" s="71"/>
      <c r="CR712" s="71"/>
      <c r="CS712" s="71"/>
      <c r="CT712" s="71"/>
      <c r="CU712" s="71"/>
      <c r="CV712" s="71"/>
      <c r="CW712" s="71"/>
      <c r="CX712" s="71"/>
      <c r="CY712" s="71"/>
      <c r="CZ712" s="71"/>
      <c r="DA712" s="71"/>
      <c r="DB712" s="71"/>
      <c r="DC712" s="71"/>
      <c r="DD712" s="71"/>
      <c r="DE712" s="71"/>
      <c r="DF712" s="71"/>
      <c r="DG712" s="71"/>
      <c r="DH712" s="71"/>
      <c r="DI712" s="71"/>
      <c r="DJ712" s="71"/>
      <c r="DK712" s="71"/>
      <c r="DL712" s="71"/>
      <c r="DM712" s="71"/>
      <c r="DN712" s="71"/>
      <c r="DO712" s="71"/>
      <c r="DP712" s="71"/>
      <c r="DQ712" s="71"/>
      <c r="DR712" s="71"/>
      <c r="DS712" s="71"/>
      <c r="DT712" s="71"/>
      <c r="DU712" s="71"/>
      <c r="DV712" s="71"/>
      <c r="DW712" s="71"/>
      <c r="DX712" s="71"/>
      <c r="DY712" s="71"/>
      <c r="DZ712" s="71"/>
      <c r="EA712" s="71"/>
      <c r="EB712" s="71"/>
      <c r="EC712" s="71"/>
      <c r="ED712" s="71"/>
      <c r="EE712" s="71"/>
      <c r="EF712" s="71"/>
      <c r="EG712" s="71"/>
      <c r="EH712" s="71"/>
      <c r="EI712" s="71"/>
      <c r="EJ712" s="71"/>
      <c r="EK712" s="71"/>
      <c r="EL712" s="71"/>
      <c r="EM712" s="71"/>
      <c r="EN712" s="71"/>
      <c r="EO712" s="71"/>
      <c r="EP712" s="71"/>
      <c r="EQ712" s="71"/>
      <c r="ER712" s="71"/>
      <c r="ES712" s="71"/>
      <c r="ET712" s="71"/>
      <c r="EU712" s="71"/>
      <c r="EV712" s="71"/>
      <c r="EW712" s="71"/>
      <c r="EX712" s="71"/>
      <c r="EY712" s="71"/>
      <c r="EZ712" s="71"/>
      <c r="FA712" s="71"/>
      <c r="FB712" s="71"/>
      <c r="FC712" s="71"/>
      <c r="FD712" s="71"/>
      <c r="FE712" s="71"/>
      <c r="FF712" s="71"/>
      <c r="FG712" s="71"/>
      <c r="FH712" s="71"/>
      <c r="FI712" s="71"/>
      <c r="FJ712" s="71"/>
      <c r="FK712" s="71"/>
      <c r="FL712" s="71"/>
      <c r="FM712" s="71"/>
      <c r="FN712" s="71"/>
      <c r="FO712" s="71"/>
      <c r="FP712" s="71"/>
      <c r="FQ712" s="71"/>
      <c r="FR712" s="71"/>
      <c r="FS712" s="71"/>
      <c r="FT712" s="71"/>
      <c r="FU712" s="71"/>
      <c r="FV712" s="71"/>
      <c r="FW712" s="71"/>
      <c r="FX712" s="71"/>
      <c r="FY712" s="71"/>
      <c r="FZ712" s="71"/>
      <c r="GA712" s="71"/>
      <c r="GB712" s="71"/>
      <c r="GC712" s="71"/>
      <c r="GD712" s="71"/>
      <c r="GE712" s="71"/>
      <c r="GF712" s="71"/>
      <c r="GG712" s="71"/>
      <c r="GH712" s="71"/>
      <c r="GI712" s="71"/>
      <c r="GJ712" s="71"/>
      <c r="GK712" s="71"/>
      <c r="GL712" s="71"/>
      <c r="GM712" s="71"/>
      <c r="GN712" s="71"/>
      <c r="GO712" s="71"/>
      <c r="GP712" s="71"/>
      <c r="GQ712" s="71"/>
      <c r="GR712" s="71"/>
      <c r="GS712" s="71"/>
      <c r="GT712" s="71"/>
      <c r="GU712" s="71"/>
      <c r="GV712" s="71"/>
      <c r="GW712" s="71"/>
      <c r="GX712" s="71"/>
      <c r="GY712" s="71"/>
      <c r="GZ712" s="71"/>
      <c r="HA712" s="71"/>
      <c r="HB712" s="71"/>
      <c r="HC712" s="71"/>
      <c r="HD712" s="71"/>
      <c r="HE712" s="71"/>
      <c r="HF712" s="71"/>
      <c r="HG712" s="71"/>
      <c r="HH712" s="71"/>
      <c r="HI712" s="71"/>
      <c r="HJ712" s="71"/>
      <c r="HK712" s="71"/>
      <c r="HL712" s="71"/>
      <c r="HM712" s="71"/>
      <c r="HN712" s="71"/>
      <c r="HO712" s="71"/>
      <c r="HP712" s="71"/>
      <c r="HQ712" s="71"/>
      <c r="HR712" s="71"/>
      <c r="HS712" s="71"/>
      <c r="HT712" s="71"/>
      <c r="HU712" s="71"/>
      <c r="HV712" s="71"/>
      <c r="HW712" s="71"/>
      <c r="HX712" s="71"/>
      <c r="HY712" s="71"/>
      <c r="HZ712" s="71"/>
      <c r="IA712" s="71"/>
      <c r="IB712" s="71"/>
      <c r="IC712" s="71"/>
      <c r="ID712" s="71"/>
      <c r="IE712" s="71"/>
      <c r="IF712" s="71"/>
      <c r="IG712" s="71"/>
      <c r="IH712" s="71"/>
      <c r="II712" s="71"/>
      <c r="IJ712" s="71"/>
      <c r="IK712" s="71"/>
      <c r="IL712" s="71"/>
      <c r="IM712" s="71"/>
      <c r="IN712" s="71"/>
      <c r="IO712" s="71"/>
      <c r="IP712" s="71"/>
      <c r="IQ712" s="71"/>
      <c r="IR712" s="71"/>
      <c r="IS712" s="71"/>
      <c r="IT712" s="71"/>
      <c r="IU712" s="71"/>
      <c r="IV712" s="71"/>
      <c r="IW712" s="71"/>
      <c r="IX712" s="71"/>
      <c r="IY712" s="71"/>
      <c r="IZ712" s="71"/>
    </row>
    <row r="713" spans="1:1024" s="115" customFormat="1">
      <c r="A713" s="103" t="str">
        <f t="shared" si="603"/>
        <v>1.15.5.9</v>
      </c>
      <c r="B713" s="52">
        <v>3037</v>
      </c>
      <c r="C713" s="68" t="s">
        <v>491</v>
      </c>
      <c r="D713" s="104" t="str">
        <f t="shared" si="604"/>
        <v>Caixa equipotencial BEP em alumínio dimensões 450x350x220mm</v>
      </c>
      <c r="E713" s="105" t="str">
        <f t="shared" si="605"/>
        <v>un</v>
      </c>
      <c r="F713" s="55" t="s">
        <v>471</v>
      </c>
      <c r="G713" s="55">
        <v>1</v>
      </c>
      <c r="H713" s="55">
        <f t="shared" si="606"/>
        <v>317.27999999999997</v>
      </c>
      <c r="I713" s="55">
        <f t="shared" si="607"/>
        <v>396.6</v>
      </c>
      <c r="J713" s="106">
        <f t="shared" si="608"/>
        <v>396.6</v>
      </c>
      <c r="K713" s="107">
        <f t="shared" si="609"/>
        <v>6.6913275097750576E-3</v>
      </c>
      <c r="L713" s="107">
        <f t="shared" si="610"/>
        <v>2.4011042885677486E-5</v>
      </c>
      <c r="M713" s="108">
        <v>317.27999999999997</v>
      </c>
      <c r="N713" s="109" t="s">
        <v>609</v>
      </c>
      <c r="O713" s="110" t="s">
        <v>2255</v>
      </c>
      <c r="P713" s="111"/>
      <c r="Q713" s="112"/>
      <c r="R713" s="111"/>
      <c r="S713" s="111"/>
      <c r="T713" s="113"/>
      <c r="U713" s="114">
        <f t="shared" si="611"/>
        <v>59270.750000000007</v>
      </c>
      <c r="V713" s="71">
        <f t="shared" si="561"/>
        <v>1</v>
      </c>
      <c r="W713" s="71">
        <f t="shared" si="562"/>
        <v>1</v>
      </c>
      <c r="X713" s="71">
        <f t="shared" si="563"/>
        <v>15</v>
      </c>
      <c r="Y713" s="71">
        <f t="shared" si="564"/>
        <v>5</v>
      </c>
      <c r="Z713" s="71">
        <f t="shared" si="570"/>
        <v>0</v>
      </c>
      <c r="AA713" s="71">
        <f t="shared" si="565"/>
        <v>16195619.060000014</v>
      </c>
      <c r="AB713" s="71">
        <f t="shared" si="566"/>
        <v>16195619.060000014</v>
      </c>
      <c r="AC713" s="71">
        <f t="shared" si="567"/>
        <v>142713.35999999996</v>
      </c>
      <c r="AD713" s="71">
        <f t="shared" si="568"/>
        <v>59270.750000000007</v>
      </c>
      <c r="AE713" s="71">
        <f t="shared" si="569"/>
        <v>1955633.350000001</v>
      </c>
      <c r="AF713" s="90" t="str">
        <f t="shared" si="612"/>
        <v>CENTRO INTEGRADO DE SAÚDE XANXERÊ</v>
      </c>
      <c r="AG713" s="90" t="str">
        <f t="shared" si="613"/>
        <v>CONSTRUÇÃO</v>
      </c>
      <c r="AH713" s="90" t="str">
        <f t="shared" si="614"/>
        <v>INSTALAÇÕES DE PREVENTIVO CONTRA INCÊNDIO</v>
      </c>
      <c r="AI713" s="90" t="str">
        <f t="shared" si="615"/>
        <v>SPDA</v>
      </c>
      <c r="AJ713" s="90" t="s">
        <v>489</v>
      </c>
      <c r="AK713" s="71"/>
      <c r="AL713" s="71"/>
      <c r="AM713" s="71"/>
      <c r="AN713" s="71"/>
      <c r="AO713" s="71"/>
      <c r="AP713" s="71"/>
      <c r="AQ713" s="71"/>
      <c r="AR713" s="71"/>
      <c r="AS713" s="71"/>
      <c r="AT713" s="71"/>
      <c r="AU713" s="71"/>
      <c r="AV713" s="71"/>
      <c r="AW713" s="71"/>
      <c r="AX713" s="71"/>
      <c r="AY713" s="71"/>
      <c r="AZ713" s="71"/>
      <c r="BA713" s="71"/>
      <c r="BB713" s="71"/>
      <c r="BC713" s="71"/>
      <c r="BD713" s="71"/>
      <c r="BE713" s="71"/>
      <c r="BF713" s="71"/>
      <c r="BG713" s="71"/>
      <c r="BH713" s="71"/>
      <c r="BI713" s="71"/>
      <c r="BJ713" s="71"/>
      <c r="BK713" s="71"/>
      <c r="BL713" s="71"/>
      <c r="BM713" s="71"/>
      <c r="BN713" s="71"/>
      <c r="BO713" s="71"/>
      <c r="BP713" s="71"/>
      <c r="BQ713" s="71"/>
      <c r="BR713" s="71"/>
      <c r="BS713" s="71"/>
      <c r="BT713" s="71"/>
      <c r="BU713" s="71"/>
      <c r="BV713" s="71"/>
      <c r="BW713" s="71"/>
      <c r="BX713" s="71"/>
      <c r="BY713" s="71"/>
      <c r="BZ713" s="71"/>
      <c r="CA713" s="71"/>
      <c r="CB713" s="71"/>
      <c r="CC713" s="71"/>
      <c r="CD713" s="71"/>
      <c r="CE713" s="71"/>
      <c r="CF713" s="71"/>
      <c r="CG713" s="71"/>
      <c r="CH713" s="71"/>
      <c r="CI713" s="71"/>
      <c r="CJ713" s="71"/>
      <c r="CK713" s="71"/>
      <c r="CL713" s="71"/>
      <c r="CM713" s="71"/>
      <c r="CN713" s="71"/>
      <c r="CO713" s="71"/>
      <c r="CP713" s="71"/>
      <c r="CQ713" s="71"/>
      <c r="CR713" s="71"/>
      <c r="CS713" s="71"/>
      <c r="CT713" s="71"/>
      <c r="CU713" s="71"/>
      <c r="CV713" s="71"/>
      <c r="CW713" s="71"/>
      <c r="CX713" s="71"/>
      <c r="CY713" s="71"/>
      <c r="CZ713" s="71"/>
      <c r="DA713" s="71"/>
      <c r="DB713" s="71"/>
      <c r="DC713" s="71"/>
      <c r="DD713" s="71"/>
      <c r="DE713" s="71"/>
      <c r="DF713" s="71"/>
      <c r="DG713" s="71"/>
      <c r="DH713" s="71"/>
      <c r="DI713" s="71"/>
      <c r="DJ713" s="71"/>
      <c r="DK713" s="71"/>
      <c r="DL713" s="71"/>
      <c r="DM713" s="71"/>
      <c r="DN713" s="71"/>
      <c r="DO713" s="71"/>
      <c r="DP713" s="71"/>
      <c r="DQ713" s="71"/>
      <c r="DR713" s="71"/>
      <c r="DS713" s="71"/>
      <c r="DT713" s="71"/>
      <c r="DU713" s="71"/>
      <c r="DV713" s="71"/>
      <c r="DW713" s="71"/>
      <c r="DX713" s="71"/>
      <c r="DY713" s="71"/>
      <c r="DZ713" s="71"/>
      <c r="EA713" s="71"/>
      <c r="EB713" s="71"/>
      <c r="EC713" s="71"/>
      <c r="ED713" s="71"/>
      <c r="EE713" s="71"/>
      <c r="EF713" s="71"/>
      <c r="EG713" s="71"/>
      <c r="EH713" s="71"/>
      <c r="EI713" s="71"/>
      <c r="EJ713" s="71"/>
      <c r="EK713" s="71"/>
      <c r="EL713" s="71"/>
      <c r="EM713" s="71"/>
      <c r="EN713" s="71"/>
      <c r="EO713" s="71"/>
      <c r="EP713" s="71"/>
      <c r="EQ713" s="71"/>
      <c r="ER713" s="71"/>
      <c r="ES713" s="71"/>
      <c r="ET713" s="71"/>
      <c r="EU713" s="71"/>
      <c r="EV713" s="71"/>
      <c r="EW713" s="71"/>
      <c r="EX713" s="71"/>
      <c r="EY713" s="71"/>
      <c r="EZ713" s="71"/>
      <c r="FA713" s="71"/>
      <c r="FB713" s="71"/>
      <c r="FC713" s="71"/>
      <c r="FD713" s="71"/>
      <c r="FE713" s="71"/>
      <c r="FF713" s="71"/>
      <c r="FG713" s="71"/>
      <c r="FH713" s="71"/>
      <c r="FI713" s="71"/>
      <c r="FJ713" s="71"/>
      <c r="FK713" s="71"/>
      <c r="FL713" s="71"/>
      <c r="FM713" s="71"/>
      <c r="FN713" s="71"/>
      <c r="FO713" s="71"/>
      <c r="FP713" s="71"/>
      <c r="FQ713" s="71"/>
      <c r="FR713" s="71"/>
      <c r="FS713" s="71"/>
      <c r="FT713" s="71"/>
      <c r="FU713" s="71"/>
      <c r="FV713" s="71"/>
      <c r="FW713" s="71"/>
      <c r="FX713" s="71"/>
      <c r="FY713" s="71"/>
      <c r="FZ713" s="71"/>
      <c r="GA713" s="71"/>
      <c r="GB713" s="71"/>
      <c r="GC713" s="71"/>
      <c r="GD713" s="71"/>
      <c r="GE713" s="71"/>
      <c r="GF713" s="71"/>
      <c r="GG713" s="71"/>
      <c r="GH713" s="71"/>
      <c r="GI713" s="71"/>
      <c r="GJ713" s="71"/>
      <c r="GK713" s="71"/>
      <c r="GL713" s="71"/>
      <c r="GM713" s="71"/>
      <c r="GN713" s="71"/>
      <c r="GO713" s="71"/>
      <c r="GP713" s="71"/>
      <c r="GQ713" s="71"/>
      <c r="GR713" s="71"/>
      <c r="GS713" s="71"/>
      <c r="GT713" s="71"/>
      <c r="GU713" s="71"/>
      <c r="GV713" s="71"/>
      <c r="GW713" s="71"/>
      <c r="GX713" s="71"/>
      <c r="GY713" s="71"/>
      <c r="GZ713" s="71"/>
      <c r="HA713" s="71"/>
      <c r="HB713" s="71"/>
      <c r="HC713" s="71"/>
      <c r="HD713" s="71"/>
      <c r="HE713" s="71"/>
      <c r="HF713" s="71"/>
      <c r="HG713" s="71"/>
      <c r="HH713" s="71"/>
      <c r="HI713" s="71"/>
      <c r="HJ713" s="71"/>
      <c r="HK713" s="71"/>
      <c r="HL713" s="71"/>
      <c r="HM713" s="71"/>
      <c r="HN713" s="71"/>
      <c r="HO713" s="71"/>
      <c r="HP713" s="71"/>
      <c r="HQ713" s="71"/>
      <c r="HR713" s="71"/>
      <c r="HS713" s="71"/>
      <c r="HT713" s="71"/>
      <c r="HU713" s="71"/>
      <c r="HV713" s="71"/>
      <c r="HW713" s="71"/>
      <c r="HX713" s="71"/>
      <c r="HY713" s="71"/>
      <c r="HZ713" s="71"/>
      <c r="IA713" s="71"/>
      <c r="IB713" s="71"/>
      <c r="IC713" s="71"/>
      <c r="ID713" s="71"/>
      <c r="IE713" s="71"/>
      <c r="IF713" s="71"/>
      <c r="IG713" s="71"/>
      <c r="IH713" s="71"/>
      <c r="II713" s="71"/>
      <c r="IJ713" s="71"/>
      <c r="IK713" s="71"/>
      <c r="IL713" s="71"/>
      <c r="IM713" s="71"/>
      <c r="IN713" s="71"/>
      <c r="IO713" s="71"/>
      <c r="IP713" s="71"/>
      <c r="IQ713" s="71"/>
      <c r="IR713" s="71"/>
      <c r="IS713" s="71"/>
      <c r="IT713" s="71"/>
      <c r="IU713" s="71"/>
      <c r="IV713" s="71"/>
      <c r="IW713" s="71"/>
      <c r="IX713" s="71"/>
      <c r="IY713" s="71"/>
      <c r="IZ713" s="71"/>
    </row>
    <row r="714" spans="1:1024" s="94" customFormat="1">
      <c r="A714" s="117"/>
      <c r="B714" s="118"/>
      <c r="C714" s="119"/>
      <c r="D714" s="120"/>
      <c r="E714" s="121" t="str">
        <f>IF(P714="T1",CONCATENATE("Total ",LOWER(AF714)),IF(P714="T2",CONCATENATE("Total ",LOWER(AG714)),IF(P714="T3",CONCATENATE("Total ",LOWER(AH714)),IF(P714="T4",CONCATENATE("Total ",LOWER(AI714)),IF(P714="T5",CONCATENATE("Total ",LOWER(AJ714)),"Total do item")))))</f>
        <v>Total spda</v>
      </c>
      <c r="F714" s="122"/>
      <c r="G714" s="122"/>
      <c r="H714" s="122"/>
      <c r="I714" s="123"/>
      <c r="J714" s="124">
        <f>N714</f>
        <v>59270.750000000007</v>
      </c>
      <c r="K714" s="125">
        <f>J714/N714</f>
        <v>1</v>
      </c>
      <c r="L714" s="125">
        <f>M714</f>
        <v>3.5883825519825241E-3</v>
      </c>
      <c r="M714" s="126">
        <f>J714/$J$744</f>
        <v>3.5883825519825241E-3</v>
      </c>
      <c r="N714" s="127">
        <f>IF(P714="T1",AA714,IF(P714="T2",AB714,IF(P714="T3",AC714,IF(P714="T4",AD714,IF(P714="T5",AE714,0)))))</f>
        <v>59270.750000000007</v>
      </c>
      <c r="O714" s="127"/>
      <c r="P714" s="94" t="s">
        <v>483</v>
      </c>
      <c r="Q714"/>
      <c r="R714" s="128"/>
      <c r="S714" s="128"/>
      <c r="T714" s="89"/>
      <c r="U714" s="128">
        <f t="shared" si="611"/>
        <v>59270.750000000007</v>
      </c>
      <c r="V714" s="96">
        <f t="shared" si="561"/>
        <v>1</v>
      </c>
      <c r="W714" s="96">
        <f t="shared" si="562"/>
        <v>1</v>
      </c>
      <c r="X714" s="96">
        <f t="shared" si="563"/>
        <v>15</v>
      </c>
      <c r="Y714" s="96">
        <f t="shared" si="564"/>
        <v>5</v>
      </c>
      <c r="Z714" s="96">
        <f t="shared" si="570"/>
        <v>0</v>
      </c>
      <c r="AA714" s="96">
        <f t="shared" si="565"/>
        <v>16195619.060000014</v>
      </c>
      <c r="AB714" s="96">
        <f t="shared" si="566"/>
        <v>16195619.060000014</v>
      </c>
      <c r="AC714" s="96">
        <f t="shared" si="567"/>
        <v>142713.35999999996</v>
      </c>
      <c r="AD714" s="96">
        <f t="shared" si="568"/>
        <v>59270.750000000007</v>
      </c>
      <c r="AE714" s="96">
        <f t="shared" si="569"/>
        <v>1955633.350000001</v>
      </c>
      <c r="AF714" s="97" t="str">
        <f t="shared" ref="AF714:AI715" si="616">IF($P714=AF$11,$D714,AF713)</f>
        <v>CENTRO INTEGRADO DE SAÚDE XANXERÊ</v>
      </c>
      <c r="AG714" s="97" t="str">
        <f t="shared" si="616"/>
        <v>CONSTRUÇÃO</v>
      </c>
      <c r="AH714" s="97" t="str">
        <f t="shared" si="616"/>
        <v>INSTALAÇÕES DE PREVENTIVO CONTRA INCÊNDIO</v>
      </c>
      <c r="AI714" s="97" t="str">
        <f t="shared" si="616"/>
        <v>SPDA</v>
      </c>
      <c r="AJ714" s="97" t="s">
        <v>489</v>
      </c>
      <c r="AMI714"/>
      <c r="AMJ714"/>
    </row>
    <row r="715" spans="1:1024" s="94" customFormat="1">
      <c r="A715" s="117"/>
      <c r="B715" s="118"/>
      <c r="C715" s="119"/>
      <c r="D715" s="120"/>
      <c r="E715" s="121" t="str">
        <f>IF(P715="T1",CONCATENATE("Total ",LOWER(AF715)),IF(P715="T2",CONCATENATE("Total ",LOWER(AG715)),IF(P715="T3",CONCATENATE("Total ",LOWER(AH715)),IF(P715="T4",CONCATENATE("Total ",LOWER(AI715)),IF(P715="T5",CONCATENATE("Total ",LOWER(AJ715)),"Total do item")))))</f>
        <v>Total instalações de preventivo contra incêndio</v>
      </c>
      <c r="F715" s="122"/>
      <c r="G715" s="122"/>
      <c r="H715" s="122"/>
      <c r="I715" s="123"/>
      <c r="J715" s="124">
        <f>N715</f>
        <v>142713.35999999996</v>
      </c>
      <c r="K715" s="125">
        <f>J715/N715</f>
        <v>1</v>
      </c>
      <c r="L715" s="125">
        <f>M715</f>
        <v>8.6401830744304818E-3</v>
      </c>
      <c r="M715" s="126">
        <f>J715/$J$744</f>
        <v>8.6401830744304818E-3</v>
      </c>
      <c r="N715" s="127">
        <f>IF(P715="T1",AA715,IF(P715="T2",AB715,IF(P715="T3",AC715,IF(P715="T4",AD715,IF(P715="T5",AE715,0)))))</f>
        <v>142713.35999999996</v>
      </c>
      <c r="O715" s="127"/>
      <c r="P715" s="94" t="s">
        <v>482</v>
      </c>
      <c r="Q715"/>
      <c r="R715" s="128"/>
      <c r="S715" s="128"/>
      <c r="T715" s="89"/>
      <c r="U715" s="128">
        <f>IF(OR(P715="T1",P715="T2",P715="T3",P715="T4",P715="T5"),N715,#REF!)</f>
        <v>142713.35999999996</v>
      </c>
      <c r="V715" s="96">
        <f t="shared" si="561"/>
        <v>1</v>
      </c>
      <c r="W715" s="96">
        <f t="shared" si="562"/>
        <v>1</v>
      </c>
      <c r="X715" s="96">
        <f t="shared" si="563"/>
        <v>15</v>
      </c>
      <c r="Y715" s="96">
        <f t="shared" si="564"/>
        <v>5</v>
      </c>
      <c r="Z715" s="96">
        <f t="shared" si="570"/>
        <v>0</v>
      </c>
      <c r="AA715" s="96">
        <f t="shared" si="565"/>
        <v>16195619.060000014</v>
      </c>
      <c r="AB715" s="96">
        <f t="shared" si="566"/>
        <v>16195619.060000014</v>
      </c>
      <c r="AC715" s="96">
        <f t="shared" si="567"/>
        <v>142713.35999999996</v>
      </c>
      <c r="AD715" s="96">
        <f t="shared" si="568"/>
        <v>59270.750000000007</v>
      </c>
      <c r="AE715" s="96">
        <f t="shared" si="569"/>
        <v>1955633.350000001</v>
      </c>
      <c r="AF715" s="97" t="str">
        <f t="shared" si="616"/>
        <v>CENTRO INTEGRADO DE SAÚDE XANXERÊ</v>
      </c>
      <c r="AG715" s="97" t="str">
        <f t="shared" si="616"/>
        <v>CONSTRUÇÃO</v>
      </c>
      <c r="AH715" s="97" t="str">
        <f t="shared" si="616"/>
        <v>INSTALAÇÕES DE PREVENTIVO CONTRA INCÊNDIO</v>
      </c>
      <c r="AI715" s="97" t="str">
        <f t="shared" si="616"/>
        <v>SPDA</v>
      </c>
      <c r="AJ715" s="97" t="s">
        <v>489</v>
      </c>
      <c r="AMI715"/>
      <c r="AMJ715"/>
    </row>
    <row r="716" spans="1:1024" s="88" customFormat="1" ht="15.75">
      <c r="A716" s="98" t="s">
        <v>38</v>
      </c>
      <c r="B716" s="99"/>
      <c r="C716" s="99"/>
      <c r="D716" s="100" t="s">
        <v>729</v>
      </c>
      <c r="E716" s="101"/>
      <c r="F716" s="101"/>
      <c r="G716" s="101"/>
      <c r="H716" s="101"/>
      <c r="I716" s="101"/>
      <c r="J716" s="101"/>
      <c r="K716" s="101"/>
      <c r="L716" s="102"/>
      <c r="M716" s="87"/>
      <c r="P716" s="88" t="s">
        <v>477</v>
      </c>
      <c r="T716" s="89"/>
      <c r="V716" s="96">
        <f t="shared" si="561"/>
        <v>1</v>
      </c>
      <c r="W716" s="96">
        <f t="shared" si="562"/>
        <v>1</v>
      </c>
      <c r="X716" s="96">
        <f t="shared" si="563"/>
        <v>16</v>
      </c>
      <c r="Y716" s="96">
        <f t="shared" si="564"/>
        <v>0</v>
      </c>
      <c r="Z716" s="96">
        <f t="shared" si="570"/>
        <v>0</v>
      </c>
      <c r="AA716" s="96">
        <f t="shared" si="565"/>
        <v>16195619.060000014</v>
      </c>
      <c r="AB716" s="96">
        <f t="shared" si="566"/>
        <v>16195619.060000014</v>
      </c>
      <c r="AC716" s="96">
        <f t="shared" si="567"/>
        <v>0</v>
      </c>
      <c r="AD716" s="96">
        <f t="shared" si="568"/>
        <v>59270.750000000007</v>
      </c>
      <c r="AE716" s="96">
        <f t="shared" si="569"/>
        <v>1955633.350000001</v>
      </c>
      <c r="AF716" s="97" t="str">
        <f>IF($P716=AF$12,$D716,AF715)</f>
        <v>CENTRO INTEGRADO DE SAÚDE XANXERÊ</v>
      </c>
      <c r="AG716" s="97" t="str">
        <f>IF($P716=AG$12,$D716,AG715)</f>
        <v>CONSTRUÇÃO</v>
      </c>
      <c r="AH716" s="97" t="str">
        <f>IF($P716=AH$12,$D716,AH715)</f>
        <v>PAISAGISMO</v>
      </c>
      <c r="AI716" s="97" t="str">
        <f>IF($P716=AI$12,$D716,AI715)</f>
        <v>SPDA</v>
      </c>
      <c r="AJ716" s="97" t="s">
        <v>489</v>
      </c>
      <c r="AP716" s="94"/>
      <c r="AQ716" s="94"/>
      <c r="AR716" s="94"/>
      <c r="AS716" s="94"/>
      <c r="AT716" s="94"/>
      <c r="AU716" s="94"/>
      <c r="AV716" s="94"/>
      <c r="AW716" s="94"/>
      <c r="AX716" s="94"/>
      <c r="AY716" s="94"/>
      <c r="AZ716" s="94"/>
      <c r="BA716" s="94"/>
      <c r="BB716" s="94"/>
      <c r="BC716" s="94"/>
      <c r="AMI716"/>
      <c r="AMJ716"/>
    </row>
    <row r="717" spans="1:1024" s="115" customFormat="1" ht="25.5">
      <c r="A717" s="103" t="str">
        <f>IF(AND(A716&gt;0,B716&lt;=0),CONCATENATE(A716,".1"),IF(IFERROR(RIGHT(A716,4)*1,0)&gt;999,CONCATENATE(LEFT(A716,LEN(A716)*1-4),RIGHT(A716,4)*1+1),IF(IFERROR(RIGHT(A716,3)*1,0)&gt;99,CONCATENATE(LEFT(A716,LEN(A716)*1-3),RIGHT(A716,3)*1+1),IF(IFERROR(RIGHT(A716,2)*1,0)&gt;9,CONCATENATE(LEFT(A716,LEN(A716)*1-2),RIGHT(A716,2)*1+1),CONCATENATE(LEFT(A716,LEN(A716)*1-1),RIGHT(A716)*1+1)))))</f>
        <v>1.16.1</v>
      </c>
      <c r="B717" s="52">
        <v>98510</v>
      </c>
      <c r="C717" s="64" t="s">
        <v>493</v>
      </c>
      <c r="D717" s="104" t="str">
        <f>O717</f>
        <v>Plantio de árvore ornamental com altura de muda menor ou igual a 2,00 m. Af_05/2018</v>
      </c>
      <c r="E717" s="105" t="str">
        <f>N717</f>
        <v>un</v>
      </c>
      <c r="F717" s="55" t="s">
        <v>471</v>
      </c>
      <c r="G717" s="55">
        <v>27</v>
      </c>
      <c r="H717" s="55">
        <f>M717</f>
        <v>62.14</v>
      </c>
      <c r="I717" s="55">
        <f>TRUNC(H717*(1+$L$9),2)</f>
        <v>77.67</v>
      </c>
      <c r="J717" s="106">
        <f>TRUNC(I717*G717,2)</f>
        <v>2097.09</v>
      </c>
      <c r="K717" s="107">
        <f>J717/U717</f>
        <v>3.0170718366057406E-2</v>
      </c>
      <c r="L717" s="107">
        <f>J717/$J$744</f>
        <v>1.2696247585760313E-4</v>
      </c>
      <c r="M717" s="108">
        <v>62.14</v>
      </c>
      <c r="N717" s="109" t="s">
        <v>609</v>
      </c>
      <c r="O717" s="110" t="s">
        <v>3533</v>
      </c>
      <c r="P717" s="111"/>
      <c r="Q717" s="112"/>
      <c r="R717" s="111"/>
      <c r="S717" s="111"/>
      <c r="T717" s="113"/>
      <c r="U717" s="114">
        <f>IF(OR(P717="T1",P717="T2",P717="T3",P717="T4",P717="T5"),N717,U718)</f>
        <v>69507.459999999992</v>
      </c>
      <c r="V717" s="71">
        <f t="shared" ref="V717:V750" si="617">IF(P717="N1",V716+1,V716)</f>
        <v>1</v>
      </c>
      <c r="W717" s="71">
        <f t="shared" ref="W717:W780" si="618">IF(V717&gt;V716,0,IF(P717="N2",W716+1,W716))</f>
        <v>1</v>
      </c>
      <c r="X717" s="71">
        <f t="shared" ref="X717:X780" si="619">IF(W717&gt;W716,0,IF(P717="N3",X716+1,X716))</f>
        <v>16</v>
      </c>
      <c r="Y717" s="71">
        <f t="shared" ref="Y717:Y780" si="620">IF(X717&gt;X716,0,IF(P717="N4",Y716+1,Y716))</f>
        <v>0</v>
      </c>
      <c r="Z717" s="71">
        <f t="shared" si="570"/>
        <v>0</v>
      </c>
      <c r="AA717" s="71">
        <f t="shared" ref="AA717:AA750" si="621">IF(P717="N1",0,IF(OR(P717="X",P717=""),J717+AA716,AA716))</f>
        <v>16197716.150000013</v>
      </c>
      <c r="AB717" s="71">
        <f t="shared" ref="AB717:AB750" si="622">IF(P717="N2",0,IF(OR(P717="X",P717=""),J717+AB716,AB716))</f>
        <v>16197716.150000013</v>
      </c>
      <c r="AC717" s="71">
        <f t="shared" ref="AC717:AC750" si="623">IF(P717="N3",0,IF(OR(P717="X",P717=""),J717+AC716,AC716))</f>
        <v>2097.09</v>
      </c>
      <c r="AD717" s="71">
        <f t="shared" ref="AD717:AD750" si="624">IF(P717="N4",0,IF(OR(P717="X",P717=""),J717+AD716,AD716))</f>
        <v>61367.840000000011</v>
      </c>
      <c r="AE717" s="71">
        <f t="shared" ref="AE717:AE750" si="625">IF(P717="N5",0,IF(OR(P717="X",P717=""),J717+AE716,AE716))</f>
        <v>1957730.4400000011</v>
      </c>
      <c r="AF717" s="90" t="str">
        <f t="shared" ref="AF717:AI720" si="626">IF($O717=AF$12,$D717,AF716)</f>
        <v>CENTRO INTEGRADO DE SAÚDE XANXERÊ</v>
      </c>
      <c r="AG717" s="90" t="str">
        <f t="shared" si="626"/>
        <v>CONSTRUÇÃO</v>
      </c>
      <c r="AH717" s="90" t="str">
        <f t="shared" si="626"/>
        <v>PAISAGISMO</v>
      </c>
      <c r="AI717" s="90" t="str">
        <f t="shared" si="626"/>
        <v>SPDA</v>
      </c>
      <c r="AJ717" s="90" t="s">
        <v>489</v>
      </c>
      <c r="AK717" s="71"/>
      <c r="AL717" s="71"/>
      <c r="AM717" s="71"/>
      <c r="AN717" s="71"/>
      <c r="AO717" s="71"/>
      <c r="AP717" s="71"/>
      <c r="AQ717" s="71"/>
      <c r="AR717" s="71"/>
      <c r="AS717" s="71"/>
      <c r="AT717" s="71"/>
      <c r="AU717" s="71"/>
      <c r="AV717" s="71"/>
      <c r="AW717" s="71"/>
      <c r="AX717" s="71"/>
      <c r="AY717" s="71"/>
      <c r="AZ717" s="71"/>
      <c r="BA717" s="71"/>
      <c r="BB717" s="71"/>
      <c r="BC717" s="71"/>
      <c r="BD717" s="71"/>
      <c r="BE717" s="71"/>
      <c r="BF717" s="71"/>
      <c r="BG717" s="71"/>
      <c r="BH717" s="71"/>
      <c r="BI717" s="71"/>
      <c r="BJ717" s="71"/>
      <c r="BK717" s="71"/>
      <c r="BL717" s="71"/>
      <c r="BM717" s="71"/>
      <c r="BN717" s="71"/>
      <c r="BO717" s="71"/>
      <c r="BP717" s="71"/>
      <c r="BQ717" s="71"/>
      <c r="BR717" s="71"/>
      <c r="BS717" s="71"/>
      <c r="BT717" s="71"/>
      <c r="BU717" s="71"/>
      <c r="BV717" s="71"/>
      <c r="BW717" s="71"/>
      <c r="BX717" s="71"/>
      <c r="BY717" s="71"/>
      <c r="BZ717" s="71"/>
      <c r="CA717" s="71"/>
      <c r="CB717" s="71"/>
      <c r="CC717" s="71"/>
      <c r="CD717" s="71"/>
      <c r="CE717" s="71"/>
      <c r="CF717" s="71"/>
      <c r="CG717" s="71"/>
      <c r="CH717" s="71"/>
      <c r="CI717" s="71"/>
      <c r="CJ717" s="71"/>
      <c r="CK717" s="71"/>
      <c r="CL717" s="71"/>
      <c r="CM717" s="71"/>
      <c r="CN717" s="71"/>
      <c r="CO717" s="71"/>
      <c r="CP717" s="71"/>
      <c r="CQ717" s="71"/>
      <c r="CR717" s="71"/>
      <c r="CS717" s="71"/>
      <c r="CT717" s="71"/>
      <c r="CU717" s="71"/>
      <c r="CV717" s="71"/>
      <c r="CW717" s="71"/>
      <c r="CX717" s="71"/>
      <c r="CY717" s="71"/>
      <c r="CZ717" s="71"/>
      <c r="DA717" s="71"/>
      <c r="DB717" s="71"/>
      <c r="DC717" s="71"/>
      <c r="DD717" s="71"/>
      <c r="DE717" s="71"/>
      <c r="DF717" s="71"/>
      <c r="DG717" s="71"/>
      <c r="DH717" s="71"/>
      <c r="DI717" s="71"/>
      <c r="DJ717" s="71"/>
      <c r="DK717" s="71"/>
      <c r="DL717" s="71"/>
      <c r="DM717" s="71"/>
      <c r="DN717" s="71"/>
      <c r="DO717" s="71"/>
      <c r="DP717" s="71"/>
      <c r="DQ717" s="71"/>
      <c r="DR717" s="71"/>
      <c r="DS717" s="71"/>
      <c r="DT717" s="71"/>
      <c r="DU717" s="71"/>
      <c r="DV717" s="71"/>
      <c r="DW717" s="71"/>
      <c r="DX717" s="71"/>
      <c r="DY717" s="71"/>
      <c r="DZ717" s="71"/>
      <c r="EA717" s="71"/>
      <c r="EB717" s="71"/>
      <c r="EC717" s="71"/>
      <c r="ED717" s="71"/>
      <c r="EE717" s="71"/>
      <c r="EF717" s="71"/>
      <c r="EG717" s="71"/>
      <c r="EH717" s="71"/>
      <c r="EI717" s="71"/>
      <c r="EJ717" s="71"/>
      <c r="EK717" s="71"/>
      <c r="EL717" s="71"/>
      <c r="EM717" s="71"/>
      <c r="EN717" s="71"/>
      <c r="EO717" s="71"/>
      <c r="EP717" s="71"/>
      <c r="EQ717" s="71"/>
      <c r="ER717" s="71"/>
      <c r="ES717" s="71"/>
      <c r="ET717" s="71"/>
      <c r="EU717" s="71"/>
      <c r="EV717" s="71"/>
      <c r="EW717" s="71"/>
      <c r="EX717" s="71"/>
      <c r="EY717" s="71"/>
      <c r="EZ717" s="71"/>
      <c r="FA717" s="71"/>
      <c r="FB717" s="71"/>
      <c r="FC717" s="71"/>
      <c r="FD717" s="71"/>
      <c r="FE717" s="71"/>
      <c r="FF717" s="71"/>
      <c r="FG717" s="71"/>
      <c r="FH717" s="71"/>
      <c r="FI717" s="71"/>
      <c r="FJ717" s="71"/>
      <c r="FK717" s="71"/>
      <c r="FL717" s="71"/>
      <c r="FM717" s="71"/>
      <c r="FN717" s="71"/>
      <c r="FO717" s="71"/>
      <c r="FP717" s="71"/>
      <c r="FQ717" s="71"/>
      <c r="FR717" s="71"/>
      <c r="FS717" s="71"/>
      <c r="FT717" s="71"/>
      <c r="FU717" s="71"/>
      <c r="FV717" s="71"/>
      <c r="FW717" s="71"/>
      <c r="FX717" s="71"/>
      <c r="FY717" s="71"/>
      <c r="FZ717" s="71"/>
      <c r="GA717" s="71"/>
      <c r="GB717" s="71"/>
      <c r="GC717" s="71"/>
      <c r="GD717" s="71"/>
      <c r="GE717" s="71"/>
      <c r="GF717" s="71"/>
      <c r="GG717" s="71"/>
      <c r="GH717" s="71"/>
      <c r="GI717" s="71"/>
      <c r="GJ717" s="71"/>
      <c r="GK717" s="71"/>
      <c r="GL717" s="71"/>
      <c r="GM717" s="71"/>
      <c r="GN717" s="71"/>
      <c r="GO717" s="71"/>
      <c r="GP717" s="71"/>
      <c r="GQ717" s="71"/>
      <c r="GR717" s="71"/>
      <c r="GS717" s="71"/>
      <c r="GT717" s="71"/>
      <c r="GU717" s="71"/>
      <c r="GV717" s="71"/>
      <c r="GW717" s="71"/>
      <c r="GX717" s="71"/>
      <c r="GY717" s="71"/>
      <c r="GZ717" s="71"/>
      <c r="HA717" s="71"/>
      <c r="HB717" s="71"/>
      <c r="HC717" s="71"/>
      <c r="HD717" s="71"/>
      <c r="HE717" s="71"/>
      <c r="HF717" s="71"/>
      <c r="HG717" s="71"/>
      <c r="HH717" s="71"/>
      <c r="HI717" s="71"/>
      <c r="HJ717" s="71"/>
      <c r="HK717" s="71"/>
      <c r="HL717" s="71"/>
      <c r="HM717" s="71"/>
      <c r="HN717" s="71"/>
      <c r="HO717" s="71"/>
      <c r="HP717" s="71"/>
      <c r="HQ717" s="71"/>
      <c r="HR717" s="71"/>
      <c r="HS717" s="71"/>
      <c r="HT717" s="71"/>
      <c r="HU717" s="71"/>
      <c r="HV717" s="71"/>
      <c r="HW717" s="71"/>
      <c r="HX717" s="71"/>
      <c r="HY717" s="71"/>
      <c r="HZ717" s="71"/>
      <c r="IA717" s="71"/>
      <c r="IB717" s="71"/>
      <c r="IC717" s="71"/>
      <c r="ID717" s="71"/>
      <c r="IE717" s="71"/>
      <c r="IF717" s="71"/>
      <c r="IG717" s="71"/>
      <c r="IH717" s="71"/>
      <c r="II717" s="71"/>
      <c r="IJ717" s="71"/>
      <c r="IK717" s="71"/>
      <c r="IL717" s="71"/>
      <c r="IM717" s="71"/>
      <c r="IN717" s="71"/>
      <c r="IO717" s="71"/>
      <c r="IP717" s="71"/>
      <c r="IQ717" s="71"/>
      <c r="IR717" s="71"/>
      <c r="IS717" s="71"/>
      <c r="IT717" s="71"/>
      <c r="IU717" s="71"/>
      <c r="IV717" s="71"/>
      <c r="IW717" s="71"/>
      <c r="IX717" s="71"/>
      <c r="IY717" s="71"/>
      <c r="IZ717" s="71"/>
    </row>
    <row r="718" spans="1:1024" s="115" customFormat="1" ht="25.5">
      <c r="A718" s="103" t="str">
        <f>IF(AND(A717&gt;0,B717&lt;=0),CONCATENATE(A717,".1"),IF(IFERROR(RIGHT(A717,4)*1,0)&gt;999,CONCATENATE(LEFT(A717,LEN(A717)*1-4),RIGHT(A717,4)*1+1),IF(IFERROR(RIGHT(A717,3)*1,0)&gt;99,CONCATENATE(LEFT(A717,LEN(A717)*1-3),RIGHT(A717,3)*1+1),IF(IFERROR(RIGHT(A717,2)*1,0)&gt;9,CONCATENATE(LEFT(A717,LEN(A717)*1-2),RIGHT(A717,2)*1+1),CONCATENATE(LEFT(A717,LEN(A717)*1-1),RIGHT(A717)*1+1)))))</f>
        <v>1.16.2</v>
      </c>
      <c r="B718" s="52">
        <v>98516</v>
      </c>
      <c r="C718" s="64" t="s">
        <v>493</v>
      </c>
      <c r="D718" s="104" t="str">
        <f>O718</f>
        <v>Plantio de palmeira com altura de muda menor ou igual a 2,00 m. Af_05/2018</v>
      </c>
      <c r="E718" s="105" t="str">
        <f>N718</f>
        <v>un</v>
      </c>
      <c r="F718" s="55" t="s">
        <v>471</v>
      </c>
      <c r="G718" s="55">
        <v>66</v>
      </c>
      <c r="H718" s="55">
        <f>M718</f>
        <v>310.42</v>
      </c>
      <c r="I718" s="55">
        <f>TRUNC(H718*(1+$L$9),2)</f>
        <v>388.02</v>
      </c>
      <c r="J718" s="106">
        <f>TRUNC(I718*G718,2)</f>
        <v>25609.32</v>
      </c>
      <c r="K718" s="107">
        <f>J718/U718</f>
        <v>0.36843987681322266</v>
      </c>
      <c r="L718" s="107">
        <f>J718/$J$744</f>
        <v>1.5504449843495667E-3</v>
      </c>
      <c r="M718" s="108">
        <v>310.42</v>
      </c>
      <c r="N718" s="109" t="s">
        <v>609</v>
      </c>
      <c r="O718" s="110" t="s">
        <v>3535</v>
      </c>
      <c r="P718" s="111"/>
      <c r="Q718" s="112"/>
      <c r="R718" s="111"/>
      <c r="S718" s="111"/>
      <c r="T718" s="113"/>
      <c r="U718" s="114">
        <f>IF(OR(P718="T1",P718="T2",P718="T3",P718="T4",P718="T5"),N718,U719)</f>
        <v>69507.459999999992</v>
      </c>
      <c r="V718" s="71">
        <f t="shared" si="617"/>
        <v>1</v>
      </c>
      <c r="W718" s="71">
        <f t="shared" si="618"/>
        <v>1</v>
      </c>
      <c r="X718" s="71">
        <f t="shared" si="619"/>
        <v>16</v>
      </c>
      <c r="Y718" s="71">
        <f t="shared" si="620"/>
        <v>0</v>
      </c>
      <c r="Z718" s="71">
        <f t="shared" ref="Z718:Z781" si="627">IF(Y718&gt;Y717,0,IF(P718="N5",Z717+1,Z717))</f>
        <v>0</v>
      </c>
      <c r="AA718" s="71">
        <f t="shared" si="621"/>
        <v>16223325.470000014</v>
      </c>
      <c r="AB718" s="71">
        <f t="shared" si="622"/>
        <v>16223325.470000014</v>
      </c>
      <c r="AC718" s="71">
        <f t="shared" si="623"/>
        <v>27706.41</v>
      </c>
      <c r="AD718" s="71">
        <f t="shared" si="624"/>
        <v>86977.16</v>
      </c>
      <c r="AE718" s="71">
        <f t="shared" si="625"/>
        <v>1983339.7600000012</v>
      </c>
      <c r="AF718" s="90" t="str">
        <f t="shared" si="626"/>
        <v>CENTRO INTEGRADO DE SAÚDE XANXERÊ</v>
      </c>
      <c r="AG718" s="90" t="str">
        <f t="shared" si="626"/>
        <v>CONSTRUÇÃO</v>
      </c>
      <c r="AH718" s="90" t="str">
        <f t="shared" si="626"/>
        <v>PAISAGISMO</v>
      </c>
      <c r="AI718" s="90" t="str">
        <f t="shared" si="626"/>
        <v>SPDA</v>
      </c>
      <c r="AJ718" s="90" t="s">
        <v>489</v>
      </c>
      <c r="AK718" s="71"/>
      <c r="AL718" s="71"/>
      <c r="AM718" s="71"/>
      <c r="AN718" s="71"/>
      <c r="AO718" s="71"/>
      <c r="AP718" s="71"/>
      <c r="AQ718" s="71"/>
      <c r="AR718" s="71"/>
      <c r="AS718" s="71"/>
      <c r="AT718" s="71"/>
      <c r="AU718" s="71"/>
      <c r="AV718" s="71"/>
      <c r="AW718" s="71"/>
      <c r="AX718" s="71"/>
      <c r="AY718" s="71"/>
      <c r="AZ718" s="71"/>
      <c r="BA718" s="71"/>
      <c r="BB718" s="71"/>
      <c r="BC718" s="71"/>
      <c r="BD718" s="71"/>
      <c r="BE718" s="71"/>
      <c r="BF718" s="71"/>
      <c r="BG718" s="71"/>
      <c r="BH718" s="71"/>
      <c r="BI718" s="71"/>
      <c r="BJ718" s="71"/>
      <c r="BK718" s="71"/>
      <c r="BL718" s="71"/>
      <c r="BM718" s="71"/>
      <c r="BN718" s="71"/>
      <c r="BO718" s="71"/>
      <c r="BP718" s="71"/>
      <c r="BQ718" s="71"/>
      <c r="BR718" s="71"/>
      <c r="BS718" s="71"/>
      <c r="BT718" s="71"/>
      <c r="BU718" s="71"/>
      <c r="BV718" s="71"/>
      <c r="BW718" s="71"/>
      <c r="BX718" s="71"/>
      <c r="BY718" s="71"/>
      <c r="BZ718" s="71"/>
      <c r="CA718" s="71"/>
      <c r="CB718" s="71"/>
      <c r="CC718" s="71"/>
      <c r="CD718" s="71"/>
      <c r="CE718" s="71"/>
      <c r="CF718" s="71"/>
      <c r="CG718" s="71"/>
      <c r="CH718" s="71"/>
      <c r="CI718" s="71"/>
      <c r="CJ718" s="71"/>
      <c r="CK718" s="71"/>
      <c r="CL718" s="71"/>
      <c r="CM718" s="71"/>
      <c r="CN718" s="71"/>
      <c r="CO718" s="71"/>
      <c r="CP718" s="71"/>
      <c r="CQ718" s="71"/>
      <c r="CR718" s="71"/>
      <c r="CS718" s="71"/>
      <c r="CT718" s="71"/>
      <c r="CU718" s="71"/>
      <c r="CV718" s="71"/>
      <c r="CW718" s="71"/>
      <c r="CX718" s="71"/>
      <c r="CY718" s="71"/>
      <c r="CZ718" s="71"/>
      <c r="DA718" s="71"/>
      <c r="DB718" s="71"/>
      <c r="DC718" s="71"/>
      <c r="DD718" s="71"/>
      <c r="DE718" s="71"/>
      <c r="DF718" s="71"/>
      <c r="DG718" s="71"/>
      <c r="DH718" s="71"/>
      <c r="DI718" s="71"/>
      <c r="DJ718" s="71"/>
      <c r="DK718" s="71"/>
      <c r="DL718" s="71"/>
      <c r="DM718" s="71"/>
      <c r="DN718" s="71"/>
      <c r="DO718" s="71"/>
      <c r="DP718" s="71"/>
      <c r="DQ718" s="71"/>
      <c r="DR718" s="71"/>
      <c r="DS718" s="71"/>
      <c r="DT718" s="71"/>
      <c r="DU718" s="71"/>
      <c r="DV718" s="71"/>
      <c r="DW718" s="71"/>
      <c r="DX718" s="71"/>
      <c r="DY718" s="71"/>
      <c r="DZ718" s="71"/>
      <c r="EA718" s="71"/>
      <c r="EB718" s="71"/>
      <c r="EC718" s="71"/>
      <c r="ED718" s="71"/>
      <c r="EE718" s="71"/>
      <c r="EF718" s="71"/>
      <c r="EG718" s="71"/>
      <c r="EH718" s="71"/>
      <c r="EI718" s="71"/>
      <c r="EJ718" s="71"/>
      <c r="EK718" s="71"/>
      <c r="EL718" s="71"/>
      <c r="EM718" s="71"/>
      <c r="EN718" s="71"/>
      <c r="EO718" s="71"/>
      <c r="EP718" s="71"/>
      <c r="EQ718" s="71"/>
      <c r="ER718" s="71"/>
      <c r="ES718" s="71"/>
      <c r="ET718" s="71"/>
      <c r="EU718" s="71"/>
      <c r="EV718" s="71"/>
      <c r="EW718" s="71"/>
      <c r="EX718" s="71"/>
      <c r="EY718" s="71"/>
      <c r="EZ718" s="71"/>
      <c r="FA718" s="71"/>
      <c r="FB718" s="71"/>
      <c r="FC718" s="71"/>
      <c r="FD718" s="71"/>
      <c r="FE718" s="71"/>
      <c r="FF718" s="71"/>
      <c r="FG718" s="71"/>
      <c r="FH718" s="71"/>
      <c r="FI718" s="71"/>
      <c r="FJ718" s="71"/>
      <c r="FK718" s="71"/>
      <c r="FL718" s="71"/>
      <c r="FM718" s="71"/>
      <c r="FN718" s="71"/>
      <c r="FO718" s="71"/>
      <c r="FP718" s="71"/>
      <c r="FQ718" s="71"/>
      <c r="FR718" s="71"/>
      <c r="FS718" s="71"/>
      <c r="FT718" s="71"/>
      <c r="FU718" s="71"/>
      <c r="FV718" s="71"/>
      <c r="FW718" s="71"/>
      <c r="FX718" s="71"/>
      <c r="FY718" s="71"/>
      <c r="FZ718" s="71"/>
      <c r="GA718" s="71"/>
      <c r="GB718" s="71"/>
      <c r="GC718" s="71"/>
      <c r="GD718" s="71"/>
      <c r="GE718" s="71"/>
      <c r="GF718" s="71"/>
      <c r="GG718" s="71"/>
      <c r="GH718" s="71"/>
      <c r="GI718" s="71"/>
      <c r="GJ718" s="71"/>
      <c r="GK718" s="71"/>
      <c r="GL718" s="71"/>
      <c r="GM718" s="71"/>
      <c r="GN718" s="71"/>
      <c r="GO718" s="71"/>
      <c r="GP718" s="71"/>
      <c r="GQ718" s="71"/>
      <c r="GR718" s="71"/>
      <c r="GS718" s="71"/>
      <c r="GT718" s="71"/>
      <c r="GU718" s="71"/>
      <c r="GV718" s="71"/>
      <c r="GW718" s="71"/>
      <c r="GX718" s="71"/>
      <c r="GY718" s="71"/>
      <c r="GZ718" s="71"/>
      <c r="HA718" s="71"/>
      <c r="HB718" s="71"/>
      <c r="HC718" s="71"/>
      <c r="HD718" s="71"/>
      <c r="HE718" s="71"/>
      <c r="HF718" s="71"/>
      <c r="HG718" s="71"/>
      <c r="HH718" s="71"/>
      <c r="HI718" s="71"/>
      <c r="HJ718" s="71"/>
      <c r="HK718" s="71"/>
      <c r="HL718" s="71"/>
      <c r="HM718" s="71"/>
      <c r="HN718" s="71"/>
      <c r="HO718" s="71"/>
      <c r="HP718" s="71"/>
      <c r="HQ718" s="71"/>
      <c r="HR718" s="71"/>
      <c r="HS718" s="71"/>
      <c r="HT718" s="71"/>
      <c r="HU718" s="71"/>
      <c r="HV718" s="71"/>
      <c r="HW718" s="71"/>
      <c r="HX718" s="71"/>
      <c r="HY718" s="71"/>
      <c r="HZ718" s="71"/>
      <c r="IA718" s="71"/>
      <c r="IB718" s="71"/>
      <c r="IC718" s="71"/>
      <c r="ID718" s="71"/>
      <c r="IE718" s="71"/>
      <c r="IF718" s="71"/>
      <c r="IG718" s="71"/>
      <c r="IH718" s="71"/>
      <c r="II718" s="71"/>
      <c r="IJ718" s="71"/>
      <c r="IK718" s="71"/>
      <c r="IL718" s="71"/>
      <c r="IM718" s="71"/>
      <c r="IN718" s="71"/>
      <c r="IO718" s="71"/>
      <c r="IP718" s="71"/>
      <c r="IQ718" s="71"/>
      <c r="IR718" s="71"/>
      <c r="IS718" s="71"/>
      <c r="IT718" s="71"/>
      <c r="IU718" s="71"/>
      <c r="IV718" s="71"/>
      <c r="IW718" s="71"/>
      <c r="IX718" s="71"/>
      <c r="IY718" s="71"/>
      <c r="IZ718" s="71"/>
    </row>
    <row r="719" spans="1:1024" s="115" customFormat="1">
      <c r="A719" s="103" t="str">
        <f>IF(AND(A718&gt;0,B718&lt;=0),CONCATENATE(A718,".1"),IF(IFERROR(RIGHT(A718,4)*1,0)&gt;999,CONCATENATE(LEFT(A718,LEN(A718)*1-4),RIGHT(A718,4)*1+1),IF(IFERROR(RIGHT(A718,3)*1,0)&gt;99,CONCATENATE(LEFT(A718,LEN(A718)*1-3),RIGHT(A718,3)*1+1),IF(IFERROR(RIGHT(A718,2)*1,0)&gt;9,CONCATENATE(LEFT(A718,LEN(A718)*1-2),RIGHT(A718,2)*1+1),CONCATENATE(LEFT(A718,LEN(A718)*1-1),RIGHT(A718)*1+1)))))</f>
        <v>1.16.3</v>
      </c>
      <c r="B719" s="52">
        <v>347</v>
      </c>
      <c r="C719" s="62" t="s">
        <v>491</v>
      </c>
      <c r="D719" s="104" t="str">
        <f>O719</f>
        <v>Barro vermelho 30l</v>
      </c>
      <c r="E719" s="105" t="str">
        <f>N719</f>
        <v>m3</v>
      </c>
      <c r="F719" s="55" t="s">
        <v>471</v>
      </c>
      <c r="G719" s="55">
        <v>159</v>
      </c>
      <c r="H719" s="55">
        <f>M719</f>
        <v>38.58</v>
      </c>
      <c r="I719" s="55">
        <f>TRUNC(H719*(1+$L$9),2)</f>
        <v>48.22</v>
      </c>
      <c r="J719" s="106">
        <f>TRUNC(I719*G719,2)</f>
        <v>7666.98</v>
      </c>
      <c r="K719" s="107">
        <f>J719/U719</f>
        <v>0.11030441912278194</v>
      </c>
      <c r="L719" s="107">
        <f>J719/$J$744</f>
        <v>4.6417595961581329E-4</v>
      </c>
      <c r="M719" s="108">
        <v>38.58</v>
      </c>
      <c r="N719" s="109" t="s">
        <v>789</v>
      </c>
      <c r="O719" s="110" t="s">
        <v>2066</v>
      </c>
      <c r="P719" s="111"/>
      <c r="Q719" s="112"/>
      <c r="R719" s="111"/>
      <c r="S719" s="111"/>
      <c r="T719" s="113"/>
      <c r="U719" s="114">
        <f>IF(OR(P719="T1",P719="T2",P719="T3",P719="T4",P719="T5"),N719,U720)</f>
        <v>69507.459999999992</v>
      </c>
      <c r="V719" s="71">
        <f t="shared" si="617"/>
        <v>1</v>
      </c>
      <c r="W719" s="71">
        <f t="shared" si="618"/>
        <v>1</v>
      </c>
      <c r="X719" s="71">
        <f t="shared" si="619"/>
        <v>16</v>
      </c>
      <c r="Y719" s="71">
        <f t="shared" si="620"/>
        <v>0</v>
      </c>
      <c r="Z719" s="71">
        <f t="shared" si="627"/>
        <v>0</v>
      </c>
      <c r="AA719" s="71">
        <f t="shared" si="621"/>
        <v>16230992.450000014</v>
      </c>
      <c r="AB719" s="71">
        <f t="shared" si="622"/>
        <v>16230992.450000014</v>
      </c>
      <c r="AC719" s="71">
        <f t="shared" si="623"/>
        <v>35373.39</v>
      </c>
      <c r="AD719" s="71">
        <f t="shared" si="624"/>
        <v>94644.14</v>
      </c>
      <c r="AE719" s="71">
        <f t="shared" si="625"/>
        <v>1991006.7400000012</v>
      </c>
      <c r="AF719" s="90" t="str">
        <f t="shared" si="626"/>
        <v>CENTRO INTEGRADO DE SAÚDE XANXERÊ</v>
      </c>
      <c r="AG719" s="90" t="str">
        <f t="shared" si="626"/>
        <v>CONSTRUÇÃO</v>
      </c>
      <c r="AH719" s="90" t="str">
        <f t="shared" si="626"/>
        <v>PAISAGISMO</v>
      </c>
      <c r="AI719" s="90" t="str">
        <f t="shared" si="626"/>
        <v>SPDA</v>
      </c>
      <c r="AJ719" s="90" t="s">
        <v>489</v>
      </c>
      <c r="AK719" s="71"/>
      <c r="AL719" s="71"/>
      <c r="AM719" s="71"/>
      <c r="AN719" s="71"/>
      <c r="AO719" s="71"/>
      <c r="AP719" s="71"/>
      <c r="AQ719" s="71"/>
      <c r="AR719" s="71"/>
      <c r="AS719" s="71"/>
      <c r="AT719" s="71"/>
      <c r="AU719" s="71"/>
      <c r="AV719" s="71"/>
      <c r="AW719" s="71"/>
      <c r="AX719" s="71"/>
      <c r="AY719" s="71"/>
      <c r="AZ719" s="71"/>
      <c r="BA719" s="71"/>
      <c r="BB719" s="71"/>
      <c r="BC719" s="71"/>
      <c r="BD719" s="71"/>
      <c r="BE719" s="71"/>
      <c r="BF719" s="71"/>
      <c r="BG719" s="71"/>
      <c r="BH719" s="71"/>
      <c r="BI719" s="71"/>
      <c r="BJ719" s="71"/>
      <c r="BK719" s="71"/>
      <c r="BL719" s="71"/>
      <c r="BM719" s="71"/>
      <c r="BN719" s="71"/>
      <c r="BO719" s="71"/>
      <c r="BP719" s="71"/>
      <c r="BQ719" s="71"/>
      <c r="BR719" s="71"/>
      <c r="BS719" s="71"/>
      <c r="BT719" s="71"/>
      <c r="BU719" s="71"/>
      <c r="BV719" s="71"/>
      <c r="BW719" s="71"/>
      <c r="BX719" s="71"/>
      <c r="BY719" s="71"/>
      <c r="BZ719" s="71"/>
      <c r="CA719" s="71"/>
      <c r="CB719" s="71"/>
      <c r="CC719" s="71"/>
      <c r="CD719" s="71"/>
      <c r="CE719" s="71"/>
      <c r="CF719" s="71"/>
      <c r="CG719" s="71"/>
      <c r="CH719" s="71"/>
      <c r="CI719" s="71"/>
      <c r="CJ719" s="71"/>
      <c r="CK719" s="71"/>
      <c r="CL719" s="71"/>
      <c r="CM719" s="71"/>
      <c r="CN719" s="71"/>
      <c r="CO719" s="71"/>
      <c r="CP719" s="71"/>
      <c r="CQ719" s="71"/>
      <c r="CR719" s="71"/>
      <c r="CS719" s="71"/>
      <c r="CT719" s="71"/>
      <c r="CU719" s="71"/>
      <c r="CV719" s="71"/>
      <c r="CW719" s="71"/>
      <c r="CX719" s="71"/>
      <c r="CY719" s="71"/>
      <c r="CZ719" s="71"/>
      <c r="DA719" s="71"/>
      <c r="DB719" s="71"/>
      <c r="DC719" s="71"/>
      <c r="DD719" s="71"/>
      <c r="DE719" s="71"/>
      <c r="DF719" s="71"/>
      <c r="DG719" s="71"/>
      <c r="DH719" s="71"/>
      <c r="DI719" s="71"/>
      <c r="DJ719" s="71"/>
      <c r="DK719" s="71"/>
      <c r="DL719" s="71"/>
      <c r="DM719" s="71"/>
      <c r="DN719" s="71"/>
      <c r="DO719" s="71"/>
      <c r="DP719" s="71"/>
      <c r="DQ719" s="71"/>
      <c r="DR719" s="71"/>
      <c r="DS719" s="71"/>
      <c r="DT719" s="71"/>
      <c r="DU719" s="71"/>
      <c r="DV719" s="71"/>
      <c r="DW719" s="71"/>
      <c r="DX719" s="71"/>
      <c r="DY719" s="71"/>
      <c r="DZ719" s="71"/>
      <c r="EA719" s="71"/>
      <c r="EB719" s="71"/>
      <c r="EC719" s="71"/>
      <c r="ED719" s="71"/>
      <c r="EE719" s="71"/>
      <c r="EF719" s="71"/>
      <c r="EG719" s="71"/>
      <c r="EH719" s="71"/>
      <c r="EI719" s="71"/>
      <c r="EJ719" s="71"/>
      <c r="EK719" s="71"/>
      <c r="EL719" s="71"/>
      <c r="EM719" s="71"/>
      <c r="EN719" s="71"/>
      <c r="EO719" s="71"/>
      <c r="EP719" s="71"/>
      <c r="EQ719" s="71"/>
      <c r="ER719" s="71"/>
      <c r="ES719" s="71"/>
      <c r="ET719" s="71"/>
      <c r="EU719" s="71"/>
      <c r="EV719" s="71"/>
      <c r="EW719" s="71"/>
      <c r="EX719" s="71"/>
      <c r="EY719" s="71"/>
      <c r="EZ719" s="71"/>
      <c r="FA719" s="71"/>
      <c r="FB719" s="71"/>
      <c r="FC719" s="71"/>
      <c r="FD719" s="71"/>
      <c r="FE719" s="71"/>
      <c r="FF719" s="71"/>
      <c r="FG719" s="71"/>
      <c r="FH719" s="71"/>
      <c r="FI719" s="71"/>
      <c r="FJ719" s="71"/>
      <c r="FK719" s="71"/>
      <c r="FL719" s="71"/>
      <c r="FM719" s="71"/>
      <c r="FN719" s="71"/>
      <c r="FO719" s="71"/>
      <c r="FP719" s="71"/>
      <c r="FQ719" s="71"/>
      <c r="FR719" s="71"/>
      <c r="FS719" s="71"/>
      <c r="FT719" s="71"/>
      <c r="FU719" s="71"/>
      <c r="FV719" s="71"/>
      <c r="FW719" s="71"/>
      <c r="FX719" s="71"/>
      <c r="FY719" s="71"/>
      <c r="FZ719" s="71"/>
      <c r="GA719" s="71"/>
      <c r="GB719" s="71"/>
      <c r="GC719" s="71"/>
      <c r="GD719" s="71"/>
      <c r="GE719" s="71"/>
      <c r="GF719" s="71"/>
      <c r="GG719" s="71"/>
      <c r="GH719" s="71"/>
      <c r="GI719" s="71"/>
      <c r="GJ719" s="71"/>
      <c r="GK719" s="71"/>
      <c r="GL719" s="71"/>
      <c r="GM719" s="71"/>
      <c r="GN719" s="71"/>
      <c r="GO719" s="71"/>
      <c r="GP719" s="71"/>
      <c r="GQ719" s="71"/>
      <c r="GR719" s="71"/>
      <c r="GS719" s="71"/>
      <c r="GT719" s="71"/>
      <c r="GU719" s="71"/>
      <c r="GV719" s="71"/>
      <c r="GW719" s="71"/>
      <c r="GX719" s="71"/>
      <c r="GY719" s="71"/>
      <c r="GZ719" s="71"/>
      <c r="HA719" s="71"/>
      <c r="HB719" s="71"/>
      <c r="HC719" s="71"/>
      <c r="HD719" s="71"/>
      <c r="HE719" s="71"/>
      <c r="HF719" s="71"/>
      <c r="HG719" s="71"/>
      <c r="HH719" s="71"/>
      <c r="HI719" s="71"/>
      <c r="HJ719" s="71"/>
      <c r="HK719" s="71"/>
      <c r="HL719" s="71"/>
      <c r="HM719" s="71"/>
      <c r="HN719" s="71"/>
      <c r="HO719" s="71"/>
      <c r="HP719" s="71"/>
      <c r="HQ719" s="71"/>
      <c r="HR719" s="71"/>
      <c r="HS719" s="71"/>
      <c r="HT719" s="71"/>
      <c r="HU719" s="71"/>
      <c r="HV719" s="71"/>
      <c r="HW719" s="71"/>
      <c r="HX719" s="71"/>
      <c r="HY719" s="71"/>
      <c r="HZ719" s="71"/>
      <c r="IA719" s="71"/>
      <c r="IB719" s="71"/>
      <c r="IC719" s="71"/>
      <c r="ID719" s="71"/>
      <c r="IE719" s="71"/>
      <c r="IF719" s="71"/>
      <c r="IG719" s="71"/>
      <c r="IH719" s="71"/>
      <c r="II719" s="71"/>
      <c r="IJ719" s="71"/>
      <c r="IK719" s="71"/>
      <c r="IL719" s="71"/>
      <c r="IM719" s="71"/>
      <c r="IN719" s="71"/>
      <c r="IO719" s="71"/>
      <c r="IP719" s="71"/>
      <c r="IQ719" s="71"/>
      <c r="IR719" s="71"/>
      <c r="IS719" s="71"/>
      <c r="IT719" s="71"/>
      <c r="IU719" s="71"/>
      <c r="IV719" s="71"/>
      <c r="IW719" s="71"/>
      <c r="IX719" s="71"/>
      <c r="IY719" s="71"/>
      <c r="IZ719" s="71"/>
    </row>
    <row r="720" spans="1:1024" s="115" customFormat="1">
      <c r="A720" s="103" t="str">
        <f>IF(AND(A719&gt;0,B719&lt;=0),CONCATENATE(A719,".1"),IF(IFERROR(RIGHT(A719,4)*1,0)&gt;999,CONCATENATE(LEFT(A719,LEN(A719)*1-4),RIGHT(A719,4)*1+1),IF(IFERROR(RIGHT(A719,3)*1,0)&gt;99,CONCATENATE(LEFT(A719,LEN(A719)*1-3),RIGHT(A719,3)*1+1),IF(IFERROR(RIGHT(A719,2)*1,0)&gt;9,CONCATENATE(LEFT(A719,LEN(A719)*1-2),RIGHT(A719,2)*1+1),CONCATENATE(LEFT(A719,LEN(A719)*1-1),RIGHT(A719)*1+1)))))</f>
        <v>1.16.4</v>
      </c>
      <c r="B720" s="52">
        <v>2361</v>
      </c>
      <c r="C720" s="64" t="s">
        <v>491</v>
      </c>
      <c r="D720" s="104" t="str">
        <f>O720</f>
        <v>Zoysia Japonica Grama Esmeralda</v>
      </c>
      <c r="E720" s="105" t="str">
        <f>N720</f>
        <v>m2</v>
      </c>
      <c r="F720" s="55" t="s">
        <v>471</v>
      </c>
      <c r="G720" s="55">
        <v>1589.85</v>
      </c>
      <c r="H720" s="55">
        <f>M720</f>
        <v>17.18</v>
      </c>
      <c r="I720" s="55">
        <f>TRUNC(H720*(1+$L$9),2)</f>
        <v>21.47</v>
      </c>
      <c r="J720" s="106">
        <f>TRUNC(I720*G720,2)</f>
        <v>34134.07</v>
      </c>
      <c r="K720" s="107">
        <f>J720/U720</f>
        <v>0.49108498569793807</v>
      </c>
      <c r="L720" s="107">
        <f>J720/$J$744</f>
        <v>2.0665522406271238E-3</v>
      </c>
      <c r="M720" s="108">
        <v>17.18</v>
      </c>
      <c r="N720" s="109" t="s">
        <v>531</v>
      </c>
      <c r="O720" s="110" t="s">
        <v>2223</v>
      </c>
      <c r="P720" s="111"/>
      <c r="Q720" s="112"/>
      <c r="R720" s="111"/>
      <c r="S720" s="111"/>
      <c r="T720" s="113"/>
      <c r="U720" s="114">
        <f>IF(OR(P720="T1",P720="T2",P720="T3",P720="T4",P720="T5"),N720,U721)</f>
        <v>69507.459999999992</v>
      </c>
      <c r="V720" s="71">
        <f t="shared" si="617"/>
        <v>1</v>
      </c>
      <c r="W720" s="71">
        <f t="shared" si="618"/>
        <v>1</v>
      </c>
      <c r="X720" s="71">
        <f t="shared" si="619"/>
        <v>16</v>
      </c>
      <c r="Y720" s="71">
        <f t="shared" si="620"/>
        <v>0</v>
      </c>
      <c r="Z720" s="71">
        <f t="shared" si="627"/>
        <v>0</v>
      </c>
      <c r="AA720" s="71">
        <f t="shared" si="621"/>
        <v>16265126.520000014</v>
      </c>
      <c r="AB720" s="71">
        <f t="shared" si="622"/>
        <v>16265126.520000014</v>
      </c>
      <c r="AC720" s="71">
        <f t="shared" si="623"/>
        <v>69507.459999999992</v>
      </c>
      <c r="AD720" s="71">
        <f t="shared" si="624"/>
        <v>128778.20999999999</v>
      </c>
      <c r="AE720" s="71">
        <f t="shared" si="625"/>
        <v>2025140.8100000012</v>
      </c>
      <c r="AF720" s="90" t="str">
        <f t="shared" si="626"/>
        <v>CENTRO INTEGRADO DE SAÚDE XANXERÊ</v>
      </c>
      <c r="AG720" s="90" t="str">
        <f t="shared" si="626"/>
        <v>CONSTRUÇÃO</v>
      </c>
      <c r="AH720" s="90" t="str">
        <f t="shared" si="626"/>
        <v>PAISAGISMO</v>
      </c>
      <c r="AI720" s="90" t="str">
        <f t="shared" si="626"/>
        <v>SPDA</v>
      </c>
      <c r="AJ720" s="90" t="s">
        <v>489</v>
      </c>
      <c r="AK720" s="71"/>
      <c r="AL720" s="71"/>
      <c r="AM720" s="71"/>
      <c r="AN720" s="71"/>
      <c r="AO720" s="71"/>
      <c r="AP720" s="71"/>
      <c r="AQ720" s="71"/>
      <c r="AR720" s="71"/>
      <c r="AS720" s="71"/>
      <c r="AT720" s="71"/>
      <c r="AU720" s="71"/>
      <c r="AV720" s="71"/>
      <c r="AW720" s="71"/>
      <c r="AX720" s="71"/>
      <c r="AY720" s="71"/>
      <c r="AZ720" s="71"/>
      <c r="BA720" s="71"/>
      <c r="BB720" s="71"/>
      <c r="BC720" s="71"/>
      <c r="BD720" s="71"/>
      <c r="BE720" s="71"/>
      <c r="BF720" s="71"/>
      <c r="BG720" s="71"/>
      <c r="BH720" s="71"/>
      <c r="BI720" s="71"/>
      <c r="BJ720" s="71"/>
      <c r="BK720" s="71"/>
      <c r="BL720" s="71"/>
      <c r="BM720" s="71"/>
      <c r="BN720" s="71"/>
      <c r="BO720" s="71"/>
      <c r="BP720" s="71"/>
      <c r="BQ720" s="71"/>
      <c r="BR720" s="71"/>
      <c r="BS720" s="71"/>
      <c r="BT720" s="71"/>
      <c r="BU720" s="71"/>
      <c r="BV720" s="71"/>
      <c r="BW720" s="71"/>
      <c r="BX720" s="71"/>
      <c r="BY720" s="71"/>
      <c r="BZ720" s="71"/>
      <c r="CA720" s="71"/>
      <c r="CB720" s="71"/>
      <c r="CC720" s="71"/>
      <c r="CD720" s="71"/>
      <c r="CE720" s="71"/>
      <c r="CF720" s="71"/>
      <c r="CG720" s="71"/>
      <c r="CH720" s="71"/>
      <c r="CI720" s="71"/>
      <c r="CJ720" s="71"/>
      <c r="CK720" s="71"/>
      <c r="CL720" s="71"/>
      <c r="CM720" s="71"/>
      <c r="CN720" s="71"/>
      <c r="CO720" s="71"/>
      <c r="CP720" s="71"/>
      <c r="CQ720" s="71"/>
      <c r="CR720" s="71"/>
      <c r="CS720" s="71"/>
      <c r="CT720" s="71"/>
      <c r="CU720" s="71"/>
      <c r="CV720" s="71"/>
      <c r="CW720" s="71"/>
      <c r="CX720" s="71"/>
      <c r="CY720" s="71"/>
      <c r="CZ720" s="71"/>
      <c r="DA720" s="71"/>
      <c r="DB720" s="71"/>
      <c r="DC720" s="71"/>
      <c r="DD720" s="71"/>
      <c r="DE720" s="71"/>
      <c r="DF720" s="71"/>
      <c r="DG720" s="71"/>
      <c r="DH720" s="71"/>
      <c r="DI720" s="71"/>
      <c r="DJ720" s="71"/>
      <c r="DK720" s="71"/>
      <c r="DL720" s="71"/>
      <c r="DM720" s="71"/>
      <c r="DN720" s="71"/>
      <c r="DO720" s="71"/>
      <c r="DP720" s="71"/>
      <c r="DQ720" s="71"/>
      <c r="DR720" s="71"/>
      <c r="DS720" s="71"/>
      <c r="DT720" s="71"/>
      <c r="DU720" s="71"/>
      <c r="DV720" s="71"/>
      <c r="DW720" s="71"/>
      <c r="DX720" s="71"/>
      <c r="DY720" s="71"/>
      <c r="DZ720" s="71"/>
      <c r="EA720" s="71"/>
      <c r="EB720" s="71"/>
      <c r="EC720" s="71"/>
      <c r="ED720" s="71"/>
      <c r="EE720" s="71"/>
      <c r="EF720" s="71"/>
      <c r="EG720" s="71"/>
      <c r="EH720" s="71"/>
      <c r="EI720" s="71"/>
      <c r="EJ720" s="71"/>
      <c r="EK720" s="71"/>
      <c r="EL720" s="71"/>
      <c r="EM720" s="71"/>
      <c r="EN720" s="71"/>
      <c r="EO720" s="71"/>
      <c r="EP720" s="71"/>
      <c r="EQ720" s="71"/>
      <c r="ER720" s="71"/>
      <c r="ES720" s="71"/>
      <c r="ET720" s="71"/>
      <c r="EU720" s="71"/>
      <c r="EV720" s="71"/>
      <c r="EW720" s="71"/>
      <c r="EX720" s="71"/>
      <c r="EY720" s="71"/>
      <c r="EZ720" s="71"/>
      <c r="FA720" s="71"/>
      <c r="FB720" s="71"/>
      <c r="FC720" s="71"/>
      <c r="FD720" s="71"/>
      <c r="FE720" s="71"/>
      <c r="FF720" s="71"/>
      <c r="FG720" s="71"/>
      <c r="FH720" s="71"/>
      <c r="FI720" s="71"/>
      <c r="FJ720" s="71"/>
      <c r="FK720" s="71"/>
      <c r="FL720" s="71"/>
      <c r="FM720" s="71"/>
      <c r="FN720" s="71"/>
      <c r="FO720" s="71"/>
      <c r="FP720" s="71"/>
      <c r="FQ720" s="71"/>
      <c r="FR720" s="71"/>
      <c r="FS720" s="71"/>
      <c r="FT720" s="71"/>
      <c r="FU720" s="71"/>
      <c r="FV720" s="71"/>
      <c r="FW720" s="71"/>
      <c r="FX720" s="71"/>
      <c r="FY720" s="71"/>
      <c r="FZ720" s="71"/>
      <c r="GA720" s="71"/>
      <c r="GB720" s="71"/>
      <c r="GC720" s="71"/>
      <c r="GD720" s="71"/>
      <c r="GE720" s="71"/>
      <c r="GF720" s="71"/>
      <c r="GG720" s="71"/>
      <c r="GH720" s="71"/>
      <c r="GI720" s="71"/>
      <c r="GJ720" s="71"/>
      <c r="GK720" s="71"/>
      <c r="GL720" s="71"/>
      <c r="GM720" s="71"/>
      <c r="GN720" s="71"/>
      <c r="GO720" s="71"/>
      <c r="GP720" s="71"/>
      <c r="GQ720" s="71"/>
      <c r="GR720" s="71"/>
      <c r="GS720" s="71"/>
      <c r="GT720" s="71"/>
      <c r="GU720" s="71"/>
      <c r="GV720" s="71"/>
      <c r="GW720" s="71"/>
      <c r="GX720" s="71"/>
      <c r="GY720" s="71"/>
      <c r="GZ720" s="71"/>
      <c r="HA720" s="71"/>
      <c r="HB720" s="71"/>
      <c r="HC720" s="71"/>
      <c r="HD720" s="71"/>
      <c r="HE720" s="71"/>
      <c r="HF720" s="71"/>
      <c r="HG720" s="71"/>
      <c r="HH720" s="71"/>
      <c r="HI720" s="71"/>
      <c r="HJ720" s="71"/>
      <c r="HK720" s="71"/>
      <c r="HL720" s="71"/>
      <c r="HM720" s="71"/>
      <c r="HN720" s="71"/>
      <c r="HO720" s="71"/>
      <c r="HP720" s="71"/>
      <c r="HQ720" s="71"/>
      <c r="HR720" s="71"/>
      <c r="HS720" s="71"/>
      <c r="HT720" s="71"/>
      <c r="HU720" s="71"/>
      <c r="HV720" s="71"/>
      <c r="HW720" s="71"/>
      <c r="HX720" s="71"/>
      <c r="HY720" s="71"/>
      <c r="HZ720" s="71"/>
      <c r="IA720" s="71"/>
      <c r="IB720" s="71"/>
      <c r="IC720" s="71"/>
      <c r="ID720" s="71"/>
      <c r="IE720" s="71"/>
      <c r="IF720" s="71"/>
      <c r="IG720" s="71"/>
      <c r="IH720" s="71"/>
      <c r="II720" s="71"/>
      <c r="IJ720" s="71"/>
      <c r="IK720" s="71"/>
      <c r="IL720" s="71"/>
      <c r="IM720" s="71"/>
      <c r="IN720" s="71"/>
      <c r="IO720" s="71"/>
      <c r="IP720" s="71"/>
      <c r="IQ720" s="71"/>
      <c r="IR720" s="71"/>
      <c r="IS720" s="71"/>
      <c r="IT720" s="71"/>
      <c r="IU720" s="71"/>
      <c r="IV720" s="71"/>
      <c r="IW720" s="71"/>
      <c r="IX720" s="71"/>
      <c r="IY720" s="71"/>
      <c r="IZ720" s="71"/>
    </row>
    <row r="721" spans="1:1024" s="94" customFormat="1">
      <c r="A721" s="117"/>
      <c r="B721" s="118"/>
      <c r="C721" s="119"/>
      <c r="D721" s="120"/>
      <c r="E721" s="121" t="str">
        <f>IF(P721="T1",CONCATENATE("Total ",LOWER(AF721)),IF(P721="T2",CONCATENATE("Total ",LOWER(AG721)),IF(P721="T3",CONCATENATE("Total ",LOWER(AH721)),IF(P721="T4",CONCATENATE("Total ",LOWER(AI721)),IF(P721="T5",CONCATENATE("Total ",LOWER(AJ721)),"Total do item")))))</f>
        <v>Total paisagismo</v>
      </c>
      <c r="F721" s="122"/>
      <c r="G721" s="122"/>
      <c r="H721" s="122"/>
      <c r="I721" s="123"/>
      <c r="J721" s="124">
        <f>N721</f>
        <v>69507.459999999992</v>
      </c>
      <c r="K721" s="125">
        <f>J721/N721</f>
        <v>1</v>
      </c>
      <c r="L721" s="125">
        <f>M721</f>
        <v>4.2081356604501069E-3</v>
      </c>
      <c r="M721" s="126">
        <f>J721/$J$744</f>
        <v>4.2081356604501069E-3</v>
      </c>
      <c r="N721" s="127">
        <f>IF(P721="T1",AA721,IF(P721="T2",AB721,IF(P721="T3",AC721,IF(P721="T4",AD721,IF(P721="T5",AE721,0)))))</f>
        <v>69507.459999999992</v>
      </c>
      <c r="O721" s="127"/>
      <c r="P721" s="94" t="s">
        <v>482</v>
      </c>
      <c r="Q721"/>
      <c r="R721" s="128"/>
      <c r="S721" s="128"/>
      <c r="T721" s="89"/>
      <c r="U721" s="128">
        <f>IF(OR(P721="T1",P721="T2",P721="T3",P721="T4",P721="T5"),N721,#REF!)</f>
        <v>69507.459999999992</v>
      </c>
      <c r="V721" s="96">
        <f t="shared" si="617"/>
        <v>1</v>
      </c>
      <c r="W721" s="96">
        <f t="shared" si="618"/>
        <v>1</v>
      </c>
      <c r="X721" s="96">
        <f t="shared" si="619"/>
        <v>16</v>
      </c>
      <c r="Y721" s="96">
        <f t="shared" si="620"/>
        <v>0</v>
      </c>
      <c r="Z721" s="96">
        <f t="shared" si="627"/>
        <v>0</v>
      </c>
      <c r="AA721" s="96">
        <f t="shared" si="621"/>
        <v>16265126.520000014</v>
      </c>
      <c r="AB721" s="96">
        <f t="shared" si="622"/>
        <v>16265126.520000014</v>
      </c>
      <c r="AC721" s="96">
        <f t="shared" si="623"/>
        <v>69507.459999999992</v>
      </c>
      <c r="AD721" s="96">
        <f t="shared" si="624"/>
        <v>128778.20999999999</v>
      </c>
      <c r="AE721" s="96">
        <f t="shared" si="625"/>
        <v>2025140.8100000012</v>
      </c>
      <c r="AF721" s="97" t="str">
        <f>IF($P721=AF$11,$D721,AF720)</f>
        <v>CENTRO INTEGRADO DE SAÚDE XANXERÊ</v>
      </c>
      <c r="AG721" s="97" t="str">
        <f>IF($P721=AG$11,$D721,AG720)</f>
        <v>CONSTRUÇÃO</v>
      </c>
      <c r="AH721" s="97" t="str">
        <f>IF($P721=AH$11,$D721,AH720)</f>
        <v>PAISAGISMO</v>
      </c>
      <c r="AI721" s="97" t="str">
        <f>IF($P721=AI$11,$D721,AI720)</f>
        <v>SPDA</v>
      </c>
      <c r="AJ721" s="97" t="s">
        <v>489</v>
      </c>
      <c r="AMI721"/>
      <c r="AMJ721"/>
    </row>
    <row r="722" spans="1:1024" s="88" customFormat="1" ht="15.75">
      <c r="A722" s="98" t="s">
        <v>39</v>
      </c>
      <c r="B722" s="99"/>
      <c r="C722" s="99"/>
      <c r="D722" s="100" t="s">
        <v>730</v>
      </c>
      <c r="E722" s="101"/>
      <c r="F722" s="101"/>
      <c r="G722" s="101"/>
      <c r="H722" s="101"/>
      <c r="I722" s="101"/>
      <c r="J722" s="101"/>
      <c r="K722" s="101"/>
      <c r="L722" s="102"/>
      <c r="M722" s="87"/>
      <c r="P722" s="88" t="s">
        <v>477</v>
      </c>
      <c r="T722" s="89"/>
      <c r="V722" s="96">
        <f t="shared" si="617"/>
        <v>1</v>
      </c>
      <c r="W722" s="96">
        <f t="shared" si="618"/>
        <v>1</v>
      </c>
      <c r="X722" s="96">
        <f t="shared" si="619"/>
        <v>17</v>
      </c>
      <c r="Y722" s="96">
        <f t="shared" si="620"/>
        <v>0</v>
      </c>
      <c r="Z722" s="96">
        <f t="shared" si="627"/>
        <v>0</v>
      </c>
      <c r="AA722" s="96">
        <f t="shared" si="621"/>
        <v>16265126.520000014</v>
      </c>
      <c r="AB722" s="96">
        <f t="shared" si="622"/>
        <v>16265126.520000014</v>
      </c>
      <c r="AC722" s="96">
        <f t="shared" si="623"/>
        <v>0</v>
      </c>
      <c r="AD722" s="96">
        <f t="shared" si="624"/>
        <v>128778.20999999999</v>
      </c>
      <c r="AE722" s="96">
        <f t="shared" si="625"/>
        <v>2025140.8100000012</v>
      </c>
      <c r="AF722" s="97" t="str">
        <f>IF($P722=AF$12,$D722,AF721)</f>
        <v>CENTRO INTEGRADO DE SAÚDE XANXERÊ</v>
      </c>
      <c r="AG722" s="97" t="str">
        <f>IF($P722=AG$12,$D722,AG721)</f>
        <v>CONSTRUÇÃO</v>
      </c>
      <c r="AH722" s="97" t="str">
        <f>IF($P722=AH$12,$D722,AH721)</f>
        <v>EQUIPAMENTOS</v>
      </c>
      <c r="AI722" s="97" t="str">
        <f>IF($P722=AI$12,$D722,AI721)</f>
        <v>SPDA</v>
      </c>
      <c r="AJ722" s="97" t="s">
        <v>489</v>
      </c>
      <c r="AP722" s="94"/>
      <c r="AQ722" s="94"/>
      <c r="AR722" s="94"/>
      <c r="AS722" s="94"/>
      <c r="AT722" s="94"/>
      <c r="AU722" s="94"/>
      <c r="AV722" s="94"/>
      <c r="AW722" s="94"/>
      <c r="AX722" s="94"/>
      <c r="AY722" s="94"/>
      <c r="AZ722" s="94"/>
      <c r="BA722" s="94"/>
      <c r="BB722" s="94"/>
      <c r="BC722" s="94"/>
      <c r="AMI722"/>
      <c r="AMJ722"/>
    </row>
    <row r="723" spans="1:1024" s="115" customFormat="1" ht="25.5">
      <c r="A723" s="103" t="str">
        <f t="shared" ref="A723:A737" si="628">IF(AND(A722&gt;0,B722&lt;=0),CONCATENATE(A722,".1"),IF(IFERROR(RIGHT(A722,4)*1,0)&gt;999,CONCATENATE(LEFT(A722,LEN(A722)*1-4),RIGHT(A722,4)*1+1),IF(IFERROR(RIGHT(A722,3)*1,0)&gt;99,CONCATENATE(LEFT(A722,LEN(A722)*1-3),RIGHT(A722,3)*1+1),IF(IFERROR(RIGHT(A722,2)*1,0)&gt;9,CONCATENATE(LEFT(A722,LEN(A722)*1-2),RIGHT(A722,2)*1+1),CONCATENATE(LEFT(A722,LEN(A722)*1-1),RIGHT(A722)*1+1)))))</f>
        <v>1.17.1</v>
      </c>
      <c r="B723" s="52">
        <v>6364</v>
      </c>
      <c r="C723" s="64" t="s">
        <v>491</v>
      </c>
      <c r="D723" s="104" t="str">
        <f t="shared" ref="D723:D737" si="629">O723</f>
        <v>Banco com encosto em madeira em estrutura de ferro com réguas de madeira de lei de alta resistencia com tratamento</v>
      </c>
      <c r="E723" s="105" t="str">
        <f t="shared" ref="E723:E737" si="630">N723</f>
        <v>m</v>
      </c>
      <c r="F723" s="55" t="s">
        <v>471</v>
      </c>
      <c r="G723" s="55">
        <v>43</v>
      </c>
      <c r="H723" s="55">
        <f t="shared" ref="H723:H737" si="631">M723</f>
        <v>828.68</v>
      </c>
      <c r="I723" s="55">
        <f t="shared" ref="I723:I737" si="632">TRUNC(H723*(1+$L$9),2)</f>
        <v>1035.8499999999999</v>
      </c>
      <c r="J723" s="106">
        <f t="shared" ref="J723:J737" si="633">TRUNC(I723*G723,2)</f>
        <v>44541.55</v>
      </c>
      <c r="K723" s="107">
        <f t="shared" ref="K723:K737" si="634">J723/U723</f>
        <v>0.19693809501344367</v>
      </c>
      <c r="L723" s="107">
        <f t="shared" ref="L723:L737" si="635">J723/$J$744</f>
        <v>2.6966441433296726E-3</v>
      </c>
      <c r="M723" s="108">
        <v>828.68</v>
      </c>
      <c r="N723" s="109" t="s">
        <v>657</v>
      </c>
      <c r="O723" s="110" t="s">
        <v>2369</v>
      </c>
      <c r="P723" s="111"/>
      <c r="Q723" s="112"/>
      <c r="R723" s="111"/>
      <c r="S723" s="111"/>
      <c r="T723" s="113"/>
      <c r="U723" s="114">
        <f t="shared" ref="U723:U737" si="636">IF(OR(P723="T1",P723="T2",P723="T3",P723="T4",P723="T5"),N723,U724)</f>
        <v>226170.30999999997</v>
      </c>
      <c r="V723" s="71">
        <f t="shared" si="617"/>
        <v>1</v>
      </c>
      <c r="W723" s="71">
        <f t="shared" si="618"/>
        <v>1</v>
      </c>
      <c r="X723" s="71">
        <f t="shared" si="619"/>
        <v>17</v>
      </c>
      <c r="Y723" s="71">
        <f t="shared" si="620"/>
        <v>0</v>
      </c>
      <c r="Z723" s="71">
        <f t="shared" si="627"/>
        <v>0</v>
      </c>
      <c r="AA723" s="71">
        <f t="shared" si="621"/>
        <v>16309668.070000015</v>
      </c>
      <c r="AB723" s="71">
        <f t="shared" si="622"/>
        <v>16309668.070000015</v>
      </c>
      <c r="AC723" s="71">
        <f t="shared" si="623"/>
        <v>44541.55</v>
      </c>
      <c r="AD723" s="71">
        <f t="shared" si="624"/>
        <v>173319.76</v>
      </c>
      <c r="AE723" s="71">
        <f t="shared" si="625"/>
        <v>2069682.3600000013</v>
      </c>
      <c r="AF723" s="90" t="str">
        <f t="shared" ref="AF723:AF737" si="637">IF($O723=AF$12,$D723,AF722)</f>
        <v>CENTRO INTEGRADO DE SAÚDE XANXERÊ</v>
      </c>
      <c r="AG723" s="90" t="str">
        <f t="shared" ref="AG723:AG737" si="638">IF($O723=AG$12,$D723,AG722)</f>
        <v>CONSTRUÇÃO</v>
      </c>
      <c r="AH723" s="90" t="str">
        <f t="shared" ref="AH723:AH737" si="639">IF($O723=AH$12,$D723,AH722)</f>
        <v>EQUIPAMENTOS</v>
      </c>
      <c r="AI723" s="90" t="str">
        <f t="shared" ref="AI723:AI737" si="640">IF($O723=AI$12,$D723,AI722)</f>
        <v>SPDA</v>
      </c>
      <c r="AJ723" s="90" t="s">
        <v>489</v>
      </c>
      <c r="AK723" s="71"/>
      <c r="AL723" s="71"/>
      <c r="AM723" s="71"/>
      <c r="AN723" s="71"/>
      <c r="AO723" s="71"/>
      <c r="AP723" s="71"/>
      <c r="AQ723" s="71"/>
      <c r="AR723" s="71"/>
      <c r="AS723" s="71"/>
      <c r="AT723" s="71"/>
      <c r="AU723" s="71"/>
      <c r="AV723" s="71"/>
      <c r="AW723" s="71"/>
      <c r="AX723" s="71"/>
      <c r="AY723" s="71"/>
      <c r="AZ723" s="71"/>
      <c r="BA723" s="71"/>
      <c r="BB723" s="71"/>
      <c r="BC723" s="71"/>
      <c r="BD723" s="71"/>
      <c r="BE723" s="71"/>
      <c r="BF723" s="71"/>
      <c r="BG723" s="71"/>
      <c r="BH723" s="71"/>
      <c r="BI723" s="71"/>
      <c r="BJ723" s="71"/>
      <c r="BK723" s="71"/>
      <c r="BL723" s="71"/>
      <c r="BM723" s="71"/>
      <c r="BN723" s="71"/>
      <c r="BO723" s="71"/>
      <c r="BP723" s="71"/>
      <c r="BQ723" s="71"/>
      <c r="BR723" s="71"/>
      <c r="BS723" s="71"/>
      <c r="BT723" s="71"/>
      <c r="BU723" s="71"/>
      <c r="BV723" s="71"/>
      <c r="BW723" s="71"/>
      <c r="BX723" s="71"/>
      <c r="BY723" s="71"/>
      <c r="BZ723" s="71"/>
      <c r="CA723" s="71"/>
      <c r="CB723" s="71"/>
      <c r="CC723" s="71"/>
      <c r="CD723" s="71"/>
      <c r="CE723" s="71"/>
      <c r="CF723" s="71"/>
      <c r="CG723" s="71"/>
      <c r="CH723" s="71"/>
      <c r="CI723" s="71"/>
      <c r="CJ723" s="71"/>
      <c r="CK723" s="71"/>
      <c r="CL723" s="71"/>
      <c r="CM723" s="71"/>
      <c r="CN723" s="71"/>
      <c r="CO723" s="71"/>
      <c r="CP723" s="71"/>
      <c r="CQ723" s="71"/>
      <c r="CR723" s="71"/>
      <c r="CS723" s="71"/>
      <c r="CT723" s="71"/>
      <c r="CU723" s="71"/>
      <c r="CV723" s="71"/>
      <c r="CW723" s="71"/>
      <c r="CX723" s="71"/>
      <c r="CY723" s="71"/>
      <c r="CZ723" s="71"/>
      <c r="DA723" s="71"/>
      <c r="DB723" s="71"/>
      <c r="DC723" s="71"/>
      <c r="DD723" s="71"/>
      <c r="DE723" s="71"/>
      <c r="DF723" s="71"/>
      <c r="DG723" s="71"/>
      <c r="DH723" s="71"/>
      <c r="DI723" s="71"/>
      <c r="DJ723" s="71"/>
      <c r="DK723" s="71"/>
      <c r="DL723" s="71"/>
      <c r="DM723" s="71"/>
      <c r="DN723" s="71"/>
      <c r="DO723" s="71"/>
      <c r="DP723" s="71"/>
      <c r="DQ723" s="71"/>
      <c r="DR723" s="71"/>
      <c r="DS723" s="71"/>
      <c r="DT723" s="71"/>
      <c r="DU723" s="71"/>
      <c r="DV723" s="71"/>
      <c r="DW723" s="71"/>
      <c r="DX723" s="71"/>
      <c r="DY723" s="71"/>
      <c r="DZ723" s="71"/>
      <c r="EA723" s="71"/>
      <c r="EB723" s="71"/>
      <c r="EC723" s="71"/>
      <c r="ED723" s="71"/>
      <c r="EE723" s="71"/>
      <c r="EF723" s="71"/>
      <c r="EG723" s="71"/>
      <c r="EH723" s="71"/>
      <c r="EI723" s="71"/>
      <c r="EJ723" s="71"/>
      <c r="EK723" s="71"/>
      <c r="EL723" s="71"/>
      <c r="EM723" s="71"/>
      <c r="EN723" s="71"/>
      <c r="EO723" s="71"/>
      <c r="EP723" s="71"/>
      <c r="EQ723" s="71"/>
      <c r="ER723" s="71"/>
      <c r="ES723" s="71"/>
      <c r="ET723" s="71"/>
      <c r="EU723" s="71"/>
      <c r="EV723" s="71"/>
      <c r="EW723" s="71"/>
      <c r="EX723" s="71"/>
      <c r="EY723" s="71"/>
      <c r="EZ723" s="71"/>
      <c r="FA723" s="71"/>
      <c r="FB723" s="71"/>
      <c r="FC723" s="71"/>
      <c r="FD723" s="71"/>
      <c r="FE723" s="71"/>
      <c r="FF723" s="71"/>
      <c r="FG723" s="71"/>
      <c r="FH723" s="71"/>
      <c r="FI723" s="71"/>
      <c r="FJ723" s="71"/>
      <c r="FK723" s="71"/>
      <c r="FL723" s="71"/>
      <c r="FM723" s="71"/>
      <c r="FN723" s="71"/>
      <c r="FO723" s="71"/>
      <c r="FP723" s="71"/>
      <c r="FQ723" s="71"/>
      <c r="FR723" s="71"/>
      <c r="FS723" s="71"/>
      <c r="FT723" s="71"/>
      <c r="FU723" s="71"/>
      <c r="FV723" s="71"/>
      <c r="FW723" s="71"/>
      <c r="FX723" s="71"/>
      <c r="FY723" s="71"/>
      <c r="FZ723" s="71"/>
      <c r="GA723" s="71"/>
      <c r="GB723" s="71"/>
      <c r="GC723" s="71"/>
      <c r="GD723" s="71"/>
      <c r="GE723" s="71"/>
      <c r="GF723" s="71"/>
      <c r="GG723" s="71"/>
      <c r="GH723" s="71"/>
      <c r="GI723" s="71"/>
      <c r="GJ723" s="71"/>
      <c r="GK723" s="71"/>
      <c r="GL723" s="71"/>
      <c r="GM723" s="71"/>
      <c r="GN723" s="71"/>
      <c r="GO723" s="71"/>
      <c r="GP723" s="71"/>
      <c r="GQ723" s="71"/>
      <c r="GR723" s="71"/>
      <c r="GS723" s="71"/>
      <c r="GT723" s="71"/>
      <c r="GU723" s="71"/>
      <c r="GV723" s="71"/>
      <c r="GW723" s="71"/>
      <c r="GX723" s="71"/>
      <c r="GY723" s="71"/>
      <c r="GZ723" s="71"/>
      <c r="HA723" s="71"/>
      <c r="HB723" s="71"/>
      <c r="HC723" s="71"/>
      <c r="HD723" s="71"/>
      <c r="HE723" s="71"/>
      <c r="HF723" s="71"/>
      <c r="HG723" s="71"/>
      <c r="HH723" s="71"/>
      <c r="HI723" s="71"/>
      <c r="HJ723" s="71"/>
      <c r="HK723" s="71"/>
      <c r="HL723" s="71"/>
      <c r="HM723" s="71"/>
      <c r="HN723" s="71"/>
      <c r="HO723" s="71"/>
      <c r="HP723" s="71"/>
      <c r="HQ723" s="71"/>
      <c r="HR723" s="71"/>
      <c r="HS723" s="71"/>
      <c r="HT723" s="71"/>
      <c r="HU723" s="71"/>
      <c r="HV723" s="71"/>
      <c r="HW723" s="71"/>
      <c r="HX723" s="71"/>
      <c r="HY723" s="71"/>
      <c r="HZ723" s="71"/>
      <c r="IA723" s="71"/>
      <c r="IB723" s="71"/>
      <c r="IC723" s="71"/>
      <c r="ID723" s="71"/>
      <c r="IE723" s="71"/>
      <c r="IF723" s="71"/>
      <c r="IG723" s="71"/>
      <c r="IH723" s="71"/>
      <c r="II723" s="71"/>
      <c r="IJ723" s="71"/>
      <c r="IK723" s="71"/>
      <c r="IL723" s="71"/>
      <c r="IM723" s="71"/>
      <c r="IN723" s="71"/>
      <c r="IO723" s="71"/>
      <c r="IP723" s="71"/>
      <c r="IQ723" s="71"/>
      <c r="IR723" s="71"/>
      <c r="IS723" s="71"/>
      <c r="IT723" s="71"/>
      <c r="IU723" s="71"/>
      <c r="IV723" s="71"/>
      <c r="IW723" s="71"/>
      <c r="IX723" s="71"/>
      <c r="IY723" s="71"/>
      <c r="IZ723" s="71"/>
    </row>
    <row r="724" spans="1:1024" s="115" customFormat="1" ht="25.5">
      <c r="A724" s="103" t="str">
        <f t="shared" si="628"/>
        <v>1.17.2</v>
      </c>
      <c r="B724" s="52">
        <v>6365</v>
      </c>
      <c r="C724" s="64" t="s">
        <v>491</v>
      </c>
      <c r="D724" s="104" t="str">
        <f t="shared" si="629"/>
        <v>Banco sem encosto em madeira em estrutura de ferro com réguas de madeira de lei de alta resistencia com tratamento</v>
      </c>
      <c r="E724" s="105" t="str">
        <f t="shared" si="630"/>
        <v>m</v>
      </c>
      <c r="F724" s="55" t="s">
        <v>471</v>
      </c>
      <c r="G724" s="55">
        <v>43.2</v>
      </c>
      <c r="H724" s="55">
        <f t="shared" si="631"/>
        <v>562.79999999999995</v>
      </c>
      <c r="I724" s="55">
        <f t="shared" si="632"/>
        <v>703.5</v>
      </c>
      <c r="J724" s="106">
        <f t="shared" si="633"/>
        <v>30391.200000000001</v>
      </c>
      <c r="K724" s="107">
        <f t="shared" si="634"/>
        <v>0.13437307487441658</v>
      </c>
      <c r="L724" s="107">
        <f t="shared" si="635"/>
        <v>1.8399505964377246E-3</v>
      </c>
      <c r="M724" s="108">
        <v>562.79999999999995</v>
      </c>
      <c r="N724" s="109" t="s">
        <v>657</v>
      </c>
      <c r="O724" s="110" t="s">
        <v>2378</v>
      </c>
      <c r="P724" s="111"/>
      <c r="Q724" s="112"/>
      <c r="R724" s="111"/>
      <c r="S724" s="111"/>
      <c r="T724" s="113"/>
      <c r="U724" s="114">
        <f t="shared" si="636"/>
        <v>226170.30999999997</v>
      </c>
      <c r="V724" s="71">
        <f t="shared" si="617"/>
        <v>1</v>
      </c>
      <c r="W724" s="71">
        <f t="shared" si="618"/>
        <v>1</v>
      </c>
      <c r="X724" s="71">
        <f t="shared" si="619"/>
        <v>17</v>
      </c>
      <c r="Y724" s="71">
        <f t="shared" si="620"/>
        <v>0</v>
      </c>
      <c r="Z724" s="71">
        <f t="shared" si="627"/>
        <v>0</v>
      </c>
      <c r="AA724" s="71">
        <f t="shared" si="621"/>
        <v>16340059.270000014</v>
      </c>
      <c r="AB724" s="71">
        <f t="shared" si="622"/>
        <v>16340059.270000014</v>
      </c>
      <c r="AC724" s="71">
        <f t="shared" si="623"/>
        <v>74932.75</v>
      </c>
      <c r="AD724" s="71">
        <f t="shared" si="624"/>
        <v>203710.96000000002</v>
      </c>
      <c r="AE724" s="71">
        <f t="shared" si="625"/>
        <v>2100073.5600000015</v>
      </c>
      <c r="AF724" s="90" t="str">
        <f t="shared" si="637"/>
        <v>CENTRO INTEGRADO DE SAÚDE XANXERÊ</v>
      </c>
      <c r="AG724" s="90" t="str">
        <f t="shared" si="638"/>
        <v>CONSTRUÇÃO</v>
      </c>
      <c r="AH724" s="90" t="str">
        <f t="shared" si="639"/>
        <v>EQUIPAMENTOS</v>
      </c>
      <c r="AI724" s="90" t="str">
        <f t="shared" si="640"/>
        <v>SPDA</v>
      </c>
      <c r="AJ724" s="90" t="s">
        <v>489</v>
      </c>
      <c r="AK724" s="71"/>
      <c r="AL724" s="71"/>
      <c r="AM724" s="71"/>
      <c r="AN724" s="71"/>
      <c r="AO724" s="71"/>
      <c r="AP724" s="71"/>
      <c r="AQ724" s="71"/>
      <c r="AR724" s="71"/>
      <c r="AS724" s="71"/>
      <c r="AT724" s="71"/>
      <c r="AU724" s="71"/>
      <c r="AV724" s="71"/>
      <c r="AW724" s="71"/>
      <c r="AX724" s="71"/>
      <c r="AY724" s="71"/>
      <c r="AZ724" s="71"/>
      <c r="BA724" s="71"/>
      <c r="BB724" s="71"/>
      <c r="BC724" s="71"/>
      <c r="BD724" s="71"/>
      <c r="BE724" s="71"/>
      <c r="BF724" s="71"/>
      <c r="BG724" s="71"/>
      <c r="BH724" s="71"/>
      <c r="BI724" s="71"/>
      <c r="BJ724" s="71"/>
      <c r="BK724" s="71"/>
      <c r="BL724" s="71"/>
      <c r="BM724" s="71"/>
      <c r="BN724" s="71"/>
      <c r="BO724" s="71"/>
      <c r="BP724" s="71"/>
      <c r="BQ724" s="71"/>
      <c r="BR724" s="71"/>
      <c r="BS724" s="71"/>
      <c r="BT724" s="71"/>
      <c r="BU724" s="71"/>
      <c r="BV724" s="71"/>
      <c r="BW724" s="71"/>
      <c r="BX724" s="71"/>
      <c r="BY724" s="71"/>
      <c r="BZ724" s="71"/>
      <c r="CA724" s="71"/>
      <c r="CB724" s="71"/>
      <c r="CC724" s="71"/>
      <c r="CD724" s="71"/>
      <c r="CE724" s="71"/>
      <c r="CF724" s="71"/>
      <c r="CG724" s="71"/>
      <c r="CH724" s="71"/>
      <c r="CI724" s="71"/>
      <c r="CJ724" s="71"/>
      <c r="CK724" s="71"/>
      <c r="CL724" s="71"/>
      <c r="CM724" s="71"/>
      <c r="CN724" s="71"/>
      <c r="CO724" s="71"/>
      <c r="CP724" s="71"/>
      <c r="CQ724" s="71"/>
      <c r="CR724" s="71"/>
      <c r="CS724" s="71"/>
      <c r="CT724" s="71"/>
      <c r="CU724" s="71"/>
      <c r="CV724" s="71"/>
      <c r="CW724" s="71"/>
      <c r="CX724" s="71"/>
      <c r="CY724" s="71"/>
      <c r="CZ724" s="71"/>
      <c r="DA724" s="71"/>
      <c r="DB724" s="71"/>
      <c r="DC724" s="71"/>
      <c r="DD724" s="71"/>
      <c r="DE724" s="71"/>
      <c r="DF724" s="71"/>
      <c r="DG724" s="71"/>
      <c r="DH724" s="71"/>
      <c r="DI724" s="71"/>
      <c r="DJ724" s="71"/>
      <c r="DK724" s="71"/>
      <c r="DL724" s="71"/>
      <c r="DM724" s="71"/>
      <c r="DN724" s="71"/>
      <c r="DO724" s="71"/>
      <c r="DP724" s="71"/>
      <c r="DQ724" s="71"/>
      <c r="DR724" s="71"/>
      <c r="DS724" s="71"/>
      <c r="DT724" s="71"/>
      <c r="DU724" s="71"/>
      <c r="DV724" s="71"/>
      <c r="DW724" s="71"/>
      <c r="DX724" s="71"/>
      <c r="DY724" s="71"/>
      <c r="DZ724" s="71"/>
      <c r="EA724" s="71"/>
      <c r="EB724" s="71"/>
      <c r="EC724" s="71"/>
      <c r="ED724" s="71"/>
      <c r="EE724" s="71"/>
      <c r="EF724" s="71"/>
      <c r="EG724" s="71"/>
      <c r="EH724" s="71"/>
      <c r="EI724" s="71"/>
      <c r="EJ724" s="71"/>
      <c r="EK724" s="71"/>
      <c r="EL724" s="71"/>
      <c r="EM724" s="71"/>
      <c r="EN724" s="71"/>
      <c r="EO724" s="71"/>
      <c r="EP724" s="71"/>
      <c r="EQ724" s="71"/>
      <c r="ER724" s="71"/>
      <c r="ES724" s="71"/>
      <c r="ET724" s="71"/>
      <c r="EU724" s="71"/>
      <c r="EV724" s="71"/>
      <c r="EW724" s="71"/>
      <c r="EX724" s="71"/>
      <c r="EY724" s="71"/>
      <c r="EZ724" s="71"/>
      <c r="FA724" s="71"/>
      <c r="FB724" s="71"/>
      <c r="FC724" s="71"/>
      <c r="FD724" s="71"/>
      <c r="FE724" s="71"/>
      <c r="FF724" s="71"/>
      <c r="FG724" s="71"/>
      <c r="FH724" s="71"/>
      <c r="FI724" s="71"/>
      <c r="FJ724" s="71"/>
      <c r="FK724" s="71"/>
      <c r="FL724" s="71"/>
      <c r="FM724" s="71"/>
      <c r="FN724" s="71"/>
      <c r="FO724" s="71"/>
      <c r="FP724" s="71"/>
      <c r="FQ724" s="71"/>
      <c r="FR724" s="71"/>
      <c r="FS724" s="71"/>
      <c r="FT724" s="71"/>
      <c r="FU724" s="71"/>
      <c r="FV724" s="71"/>
      <c r="FW724" s="71"/>
      <c r="FX724" s="71"/>
      <c r="FY724" s="71"/>
      <c r="FZ724" s="71"/>
      <c r="GA724" s="71"/>
      <c r="GB724" s="71"/>
      <c r="GC724" s="71"/>
      <c r="GD724" s="71"/>
      <c r="GE724" s="71"/>
      <c r="GF724" s="71"/>
      <c r="GG724" s="71"/>
      <c r="GH724" s="71"/>
      <c r="GI724" s="71"/>
      <c r="GJ724" s="71"/>
      <c r="GK724" s="71"/>
      <c r="GL724" s="71"/>
      <c r="GM724" s="71"/>
      <c r="GN724" s="71"/>
      <c r="GO724" s="71"/>
      <c r="GP724" s="71"/>
      <c r="GQ724" s="71"/>
      <c r="GR724" s="71"/>
      <c r="GS724" s="71"/>
      <c r="GT724" s="71"/>
      <c r="GU724" s="71"/>
      <c r="GV724" s="71"/>
      <c r="GW724" s="71"/>
      <c r="GX724" s="71"/>
      <c r="GY724" s="71"/>
      <c r="GZ724" s="71"/>
      <c r="HA724" s="71"/>
      <c r="HB724" s="71"/>
      <c r="HC724" s="71"/>
      <c r="HD724" s="71"/>
      <c r="HE724" s="71"/>
      <c r="HF724" s="71"/>
      <c r="HG724" s="71"/>
      <c r="HH724" s="71"/>
      <c r="HI724" s="71"/>
      <c r="HJ724" s="71"/>
      <c r="HK724" s="71"/>
      <c r="HL724" s="71"/>
      <c r="HM724" s="71"/>
      <c r="HN724" s="71"/>
      <c r="HO724" s="71"/>
      <c r="HP724" s="71"/>
      <c r="HQ724" s="71"/>
      <c r="HR724" s="71"/>
      <c r="HS724" s="71"/>
      <c r="HT724" s="71"/>
      <c r="HU724" s="71"/>
      <c r="HV724" s="71"/>
      <c r="HW724" s="71"/>
      <c r="HX724" s="71"/>
      <c r="HY724" s="71"/>
      <c r="HZ724" s="71"/>
      <c r="IA724" s="71"/>
      <c r="IB724" s="71"/>
      <c r="IC724" s="71"/>
      <c r="ID724" s="71"/>
      <c r="IE724" s="71"/>
      <c r="IF724" s="71"/>
      <c r="IG724" s="71"/>
      <c r="IH724" s="71"/>
      <c r="II724" s="71"/>
      <c r="IJ724" s="71"/>
      <c r="IK724" s="71"/>
      <c r="IL724" s="71"/>
      <c r="IM724" s="71"/>
      <c r="IN724" s="71"/>
      <c r="IO724" s="71"/>
      <c r="IP724" s="71"/>
      <c r="IQ724" s="71"/>
      <c r="IR724" s="71"/>
      <c r="IS724" s="71"/>
      <c r="IT724" s="71"/>
      <c r="IU724" s="71"/>
      <c r="IV724" s="71"/>
      <c r="IW724" s="71"/>
      <c r="IX724" s="71"/>
      <c r="IY724" s="71"/>
      <c r="IZ724" s="71"/>
    </row>
    <row r="725" spans="1:1024" s="115" customFormat="1" ht="25.5">
      <c r="A725" s="103" t="str">
        <f t="shared" si="628"/>
        <v>1.17.3</v>
      </c>
      <c r="B725" s="52">
        <v>6366</v>
      </c>
      <c r="C725" s="64" t="s">
        <v>491</v>
      </c>
      <c r="D725" s="104" t="str">
        <f t="shared" si="629"/>
        <v>Banco de canto em madeira em estrutura de ferro com réguas de madeira de lei de alta resistencia com tratamento</v>
      </c>
      <c r="E725" s="105" t="str">
        <f t="shared" si="630"/>
        <v>un</v>
      </c>
      <c r="F725" s="55" t="s">
        <v>471</v>
      </c>
      <c r="G725" s="55">
        <v>15</v>
      </c>
      <c r="H725" s="55">
        <f t="shared" si="631"/>
        <v>799.28</v>
      </c>
      <c r="I725" s="55">
        <f t="shared" si="632"/>
        <v>999.1</v>
      </c>
      <c r="J725" s="106">
        <f t="shared" si="633"/>
        <v>14986.5</v>
      </c>
      <c r="K725" s="107">
        <f t="shared" si="634"/>
        <v>6.626201290523058E-2</v>
      </c>
      <c r="L725" s="107">
        <f t="shared" si="635"/>
        <v>9.0731592084267686E-4</v>
      </c>
      <c r="M725" s="108">
        <v>799.28</v>
      </c>
      <c r="N725" s="109" t="s">
        <v>609</v>
      </c>
      <c r="O725" s="110" t="s">
        <v>2379</v>
      </c>
      <c r="P725" s="111"/>
      <c r="Q725" s="112"/>
      <c r="R725" s="111"/>
      <c r="S725" s="111"/>
      <c r="T725" s="113"/>
      <c r="U725" s="114">
        <f t="shared" si="636"/>
        <v>226170.30999999997</v>
      </c>
      <c r="V725" s="71">
        <f t="shared" si="617"/>
        <v>1</v>
      </c>
      <c r="W725" s="71">
        <f t="shared" si="618"/>
        <v>1</v>
      </c>
      <c r="X725" s="71">
        <f t="shared" si="619"/>
        <v>17</v>
      </c>
      <c r="Y725" s="71">
        <f t="shared" si="620"/>
        <v>0</v>
      </c>
      <c r="Z725" s="71">
        <f t="shared" si="627"/>
        <v>0</v>
      </c>
      <c r="AA725" s="71">
        <f t="shared" si="621"/>
        <v>16355045.770000014</v>
      </c>
      <c r="AB725" s="71">
        <f t="shared" si="622"/>
        <v>16355045.770000014</v>
      </c>
      <c r="AC725" s="71">
        <f t="shared" si="623"/>
        <v>89919.25</v>
      </c>
      <c r="AD725" s="71">
        <f t="shared" si="624"/>
        <v>218697.46000000002</v>
      </c>
      <c r="AE725" s="71">
        <f t="shared" si="625"/>
        <v>2115060.0600000015</v>
      </c>
      <c r="AF725" s="90" t="str">
        <f t="shared" si="637"/>
        <v>CENTRO INTEGRADO DE SAÚDE XANXERÊ</v>
      </c>
      <c r="AG725" s="90" t="str">
        <f t="shared" si="638"/>
        <v>CONSTRUÇÃO</v>
      </c>
      <c r="AH725" s="90" t="str">
        <f t="shared" si="639"/>
        <v>EQUIPAMENTOS</v>
      </c>
      <c r="AI725" s="90" t="str">
        <f t="shared" si="640"/>
        <v>SPDA</v>
      </c>
      <c r="AJ725" s="90" t="s">
        <v>489</v>
      </c>
      <c r="AK725" s="71"/>
      <c r="AL725" s="71"/>
      <c r="AM725" s="71"/>
      <c r="AN725" s="71"/>
      <c r="AO725" s="71"/>
      <c r="AP725" s="71"/>
      <c r="AQ725" s="71"/>
      <c r="AR725" s="71"/>
      <c r="AS725" s="71"/>
      <c r="AT725" s="71"/>
      <c r="AU725" s="71"/>
      <c r="AV725" s="71"/>
      <c r="AW725" s="71"/>
      <c r="AX725" s="71"/>
      <c r="AY725" s="71"/>
      <c r="AZ725" s="71"/>
      <c r="BA725" s="71"/>
      <c r="BB725" s="71"/>
      <c r="BC725" s="71"/>
      <c r="BD725" s="71"/>
      <c r="BE725" s="71"/>
      <c r="BF725" s="71"/>
      <c r="BG725" s="71"/>
      <c r="BH725" s="71"/>
      <c r="BI725" s="71"/>
      <c r="BJ725" s="71"/>
      <c r="BK725" s="71"/>
      <c r="BL725" s="71"/>
      <c r="BM725" s="71"/>
      <c r="BN725" s="71"/>
      <c r="BO725" s="71"/>
      <c r="BP725" s="71"/>
      <c r="BQ725" s="71"/>
      <c r="BR725" s="71"/>
      <c r="BS725" s="71"/>
      <c r="BT725" s="71"/>
      <c r="BU725" s="71"/>
      <c r="BV725" s="71"/>
      <c r="BW725" s="71"/>
      <c r="BX725" s="71"/>
      <c r="BY725" s="71"/>
      <c r="BZ725" s="71"/>
      <c r="CA725" s="71"/>
      <c r="CB725" s="71"/>
      <c r="CC725" s="71"/>
      <c r="CD725" s="71"/>
      <c r="CE725" s="71"/>
      <c r="CF725" s="71"/>
      <c r="CG725" s="71"/>
      <c r="CH725" s="71"/>
      <c r="CI725" s="71"/>
      <c r="CJ725" s="71"/>
      <c r="CK725" s="71"/>
      <c r="CL725" s="71"/>
      <c r="CM725" s="71"/>
      <c r="CN725" s="71"/>
      <c r="CO725" s="71"/>
      <c r="CP725" s="71"/>
      <c r="CQ725" s="71"/>
      <c r="CR725" s="71"/>
      <c r="CS725" s="71"/>
      <c r="CT725" s="71"/>
      <c r="CU725" s="71"/>
      <c r="CV725" s="71"/>
      <c r="CW725" s="71"/>
      <c r="CX725" s="71"/>
      <c r="CY725" s="71"/>
      <c r="CZ725" s="71"/>
      <c r="DA725" s="71"/>
      <c r="DB725" s="71"/>
      <c r="DC725" s="71"/>
      <c r="DD725" s="71"/>
      <c r="DE725" s="71"/>
      <c r="DF725" s="71"/>
      <c r="DG725" s="71"/>
      <c r="DH725" s="71"/>
      <c r="DI725" s="71"/>
      <c r="DJ725" s="71"/>
      <c r="DK725" s="71"/>
      <c r="DL725" s="71"/>
      <c r="DM725" s="71"/>
      <c r="DN725" s="71"/>
      <c r="DO725" s="71"/>
      <c r="DP725" s="71"/>
      <c r="DQ725" s="71"/>
      <c r="DR725" s="71"/>
      <c r="DS725" s="71"/>
      <c r="DT725" s="71"/>
      <c r="DU725" s="71"/>
      <c r="DV725" s="71"/>
      <c r="DW725" s="71"/>
      <c r="DX725" s="71"/>
      <c r="DY725" s="71"/>
      <c r="DZ725" s="71"/>
      <c r="EA725" s="71"/>
      <c r="EB725" s="71"/>
      <c r="EC725" s="71"/>
      <c r="ED725" s="71"/>
      <c r="EE725" s="71"/>
      <c r="EF725" s="71"/>
      <c r="EG725" s="71"/>
      <c r="EH725" s="71"/>
      <c r="EI725" s="71"/>
      <c r="EJ725" s="71"/>
      <c r="EK725" s="71"/>
      <c r="EL725" s="71"/>
      <c r="EM725" s="71"/>
      <c r="EN725" s="71"/>
      <c r="EO725" s="71"/>
      <c r="EP725" s="71"/>
      <c r="EQ725" s="71"/>
      <c r="ER725" s="71"/>
      <c r="ES725" s="71"/>
      <c r="ET725" s="71"/>
      <c r="EU725" s="71"/>
      <c r="EV725" s="71"/>
      <c r="EW725" s="71"/>
      <c r="EX725" s="71"/>
      <c r="EY725" s="71"/>
      <c r="EZ725" s="71"/>
      <c r="FA725" s="71"/>
      <c r="FB725" s="71"/>
      <c r="FC725" s="71"/>
      <c r="FD725" s="71"/>
      <c r="FE725" s="71"/>
      <c r="FF725" s="71"/>
      <c r="FG725" s="71"/>
      <c r="FH725" s="71"/>
      <c r="FI725" s="71"/>
      <c r="FJ725" s="71"/>
      <c r="FK725" s="71"/>
      <c r="FL725" s="71"/>
      <c r="FM725" s="71"/>
      <c r="FN725" s="71"/>
      <c r="FO725" s="71"/>
      <c r="FP725" s="71"/>
      <c r="FQ725" s="71"/>
      <c r="FR725" s="71"/>
      <c r="FS725" s="71"/>
      <c r="FT725" s="71"/>
      <c r="FU725" s="71"/>
      <c r="FV725" s="71"/>
      <c r="FW725" s="71"/>
      <c r="FX725" s="71"/>
      <c r="FY725" s="71"/>
      <c r="FZ725" s="71"/>
      <c r="GA725" s="71"/>
      <c r="GB725" s="71"/>
      <c r="GC725" s="71"/>
      <c r="GD725" s="71"/>
      <c r="GE725" s="71"/>
      <c r="GF725" s="71"/>
      <c r="GG725" s="71"/>
      <c r="GH725" s="71"/>
      <c r="GI725" s="71"/>
      <c r="GJ725" s="71"/>
      <c r="GK725" s="71"/>
      <c r="GL725" s="71"/>
      <c r="GM725" s="71"/>
      <c r="GN725" s="71"/>
      <c r="GO725" s="71"/>
      <c r="GP725" s="71"/>
      <c r="GQ725" s="71"/>
      <c r="GR725" s="71"/>
      <c r="GS725" s="71"/>
      <c r="GT725" s="71"/>
      <c r="GU725" s="71"/>
      <c r="GV725" s="71"/>
      <c r="GW725" s="71"/>
      <c r="GX725" s="71"/>
      <c r="GY725" s="71"/>
      <c r="GZ725" s="71"/>
      <c r="HA725" s="71"/>
      <c r="HB725" s="71"/>
      <c r="HC725" s="71"/>
      <c r="HD725" s="71"/>
      <c r="HE725" s="71"/>
      <c r="HF725" s="71"/>
      <c r="HG725" s="71"/>
      <c r="HH725" s="71"/>
      <c r="HI725" s="71"/>
      <c r="HJ725" s="71"/>
      <c r="HK725" s="71"/>
      <c r="HL725" s="71"/>
      <c r="HM725" s="71"/>
      <c r="HN725" s="71"/>
      <c r="HO725" s="71"/>
      <c r="HP725" s="71"/>
      <c r="HQ725" s="71"/>
      <c r="HR725" s="71"/>
      <c r="HS725" s="71"/>
      <c r="HT725" s="71"/>
      <c r="HU725" s="71"/>
      <c r="HV725" s="71"/>
      <c r="HW725" s="71"/>
      <c r="HX725" s="71"/>
      <c r="HY725" s="71"/>
      <c r="HZ725" s="71"/>
      <c r="IA725" s="71"/>
      <c r="IB725" s="71"/>
      <c r="IC725" s="71"/>
      <c r="ID725" s="71"/>
      <c r="IE725" s="71"/>
      <c r="IF725" s="71"/>
      <c r="IG725" s="71"/>
      <c r="IH725" s="71"/>
      <c r="II725" s="71"/>
      <c r="IJ725" s="71"/>
      <c r="IK725" s="71"/>
      <c r="IL725" s="71"/>
      <c r="IM725" s="71"/>
      <c r="IN725" s="71"/>
      <c r="IO725" s="71"/>
      <c r="IP725" s="71"/>
      <c r="IQ725" s="71"/>
      <c r="IR725" s="71"/>
      <c r="IS725" s="71"/>
      <c r="IT725" s="71"/>
      <c r="IU725" s="71"/>
      <c r="IV725" s="71"/>
      <c r="IW725" s="71"/>
      <c r="IX725" s="71"/>
      <c r="IY725" s="71"/>
      <c r="IZ725" s="71"/>
    </row>
    <row r="726" spans="1:1024" s="115" customFormat="1" ht="38.25">
      <c r="A726" s="103" t="str">
        <f t="shared" si="628"/>
        <v>1.17.4</v>
      </c>
      <c r="B726" s="52">
        <v>42431</v>
      </c>
      <c r="C726" s="64" t="s">
        <v>493</v>
      </c>
      <c r="D726" s="104" t="str">
        <f t="shared" si="629"/>
        <v>Pressao de pernas triplo, em tubo de aco carbono, pintura no processo eletrostatico - equipamento de ginastica para academia ao ar livre / academia da terceira idade - ati</v>
      </c>
      <c r="E726" s="105" t="str">
        <f t="shared" si="630"/>
        <v>un</v>
      </c>
      <c r="F726" s="55" t="s">
        <v>471</v>
      </c>
      <c r="G726" s="55">
        <v>1</v>
      </c>
      <c r="H726" s="55">
        <f t="shared" si="631"/>
        <v>3475.1</v>
      </c>
      <c r="I726" s="55">
        <f t="shared" si="632"/>
        <v>4343.87</v>
      </c>
      <c r="J726" s="106">
        <f t="shared" si="633"/>
        <v>4343.87</v>
      </c>
      <c r="K726" s="107">
        <f t="shared" si="634"/>
        <v>1.9206190237790275E-2</v>
      </c>
      <c r="L726" s="107">
        <f t="shared" si="635"/>
        <v>2.6298751603582416E-4</v>
      </c>
      <c r="M726" s="108">
        <v>3475.1</v>
      </c>
      <c r="N726" s="109" t="s">
        <v>609</v>
      </c>
      <c r="O726" s="110" t="s">
        <v>3543</v>
      </c>
      <c r="P726" s="111"/>
      <c r="Q726" s="112"/>
      <c r="R726" s="111"/>
      <c r="S726" s="111"/>
      <c r="T726" s="113"/>
      <c r="U726" s="114">
        <f t="shared" si="636"/>
        <v>226170.30999999997</v>
      </c>
      <c r="V726" s="71">
        <f t="shared" si="617"/>
        <v>1</v>
      </c>
      <c r="W726" s="71">
        <f t="shared" si="618"/>
        <v>1</v>
      </c>
      <c r="X726" s="71">
        <f t="shared" si="619"/>
        <v>17</v>
      </c>
      <c r="Y726" s="71">
        <f t="shared" si="620"/>
        <v>0</v>
      </c>
      <c r="Z726" s="71">
        <f t="shared" si="627"/>
        <v>0</v>
      </c>
      <c r="AA726" s="71">
        <f t="shared" si="621"/>
        <v>16359389.640000014</v>
      </c>
      <c r="AB726" s="71">
        <f t="shared" si="622"/>
        <v>16359389.640000014</v>
      </c>
      <c r="AC726" s="71">
        <f t="shared" si="623"/>
        <v>94263.12</v>
      </c>
      <c r="AD726" s="71">
        <f t="shared" si="624"/>
        <v>223041.33000000002</v>
      </c>
      <c r="AE726" s="71">
        <f t="shared" si="625"/>
        <v>2119403.9300000016</v>
      </c>
      <c r="AF726" s="90" t="str">
        <f t="shared" si="637"/>
        <v>CENTRO INTEGRADO DE SAÚDE XANXERÊ</v>
      </c>
      <c r="AG726" s="90" t="str">
        <f t="shared" si="638"/>
        <v>CONSTRUÇÃO</v>
      </c>
      <c r="AH726" s="90" t="str">
        <f t="shared" si="639"/>
        <v>EQUIPAMENTOS</v>
      </c>
      <c r="AI726" s="90" t="str">
        <f t="shared" si="640"/>
        <v>SPDA</v>
      </c>
      <c r="AJ726" s="90" t="s">
        <v>489</v>
      </c>
      <c r="AK726" s="71"/>
      <c r="AL726" s="71"/>
      <c r="AM726" s="71"/>
      <c r="AN726" s="71"/>
      <c r="AO726" s="71"/>
      <c r="AP726" s="71"/>
      <c r="AQ726" s="71"/>
      <c r="AR726" s="71"/>
      <c r="AS726" s="71"/>
      <c r="AT726" s="71"/>
      <c r="AU726" s="71"/>
      <c r="AV726" s="71"/>
      <c r="AW726" s="71"/>
      <c r="AX726" s="71"/>
      <c r="AY726" s="71"/>
      <c r="AZ726" s="71"/>
      <c r="BA726" s="71"/>
      <c r="BB726" s="71"/>
      <c r="BC726" s="71"/>
      <c r="BD726" s="71"/>
      <c r="BE726" s="71"/>
      <c r="BF726" s="71"/>
      <c r="BG726" s="71"/>
      <c r="BH726" s="71"/>
      <c r="BI726" s="71"/>
      <c r="BJ726" s="71"/>
      <c r="BK726" s="71"/>
      <c r="BL726" s="71"/>
      <c r="BM726" s="71"/>
      <c r="BN726" s="71"/>
      <c r="BO726" s="71"/>
      <c r="BP726" s="71"/>
      <c r="BQ726" s="71"/>
      <c r="BR726" s="71"/>
      <c r="BS726" s="71"/>
      <c r="BT726" s="71"/>
      <c r="BU726" s="71"/>
      <c r="BV726" s="71"/>
      <c r="BW726" s="71"/>
      <c r="BX726" s="71"/>
      <c r="BY726" s="71"/>
      <c r="BZ726" s="71"/>
      <c r="CA726" s="71"/>
      <c r="CB726" s="71"/>
      <c r="CC726" s="71"/>
      <c r="CD726" s="71"/>
      <c r="CE726" s="71"/>
      <c r="CF726" s="71"/>
      <c r="CG726" s="71"/>
      <c r="CH726" s="71"/>
      <c r="CI726" s="71"/>
      <c r="CJ726" s="71"/>
      <c r="CK726" s="71"/>
      <c r="CL726" s="71"/>
      <c r="CM726" s="71"/>
      <c r="CN726" s="71"/>
      <c r="CO726" s="71"/>
      <c r="CP726" s="71"/>
      <c r="CQ726" s="71"/>
      <c r="CR726" s="71"/>
      <c r="CS726" s="71"/>
      <c r="CT726" s="71"/>
      <c r="CU726" s="71"/>
      <c r="CV726" s="71"/>
      <c r="CW726" s="71"/>
      <c r="CX726" s="71"/>
      <c r="CY726" s="71"/>
      <c r="CZ726" s="71"/>
      <c r="DA726" s="71"/>
      <c r="DB726" s="71"/>
      <c r="DC726" s="71"/>
      <c r="DD726" s="71"/>
      <c r="DE726" s="71"/>
      <c r="DF726" s="71"/>
      <c r="DG726" s="71"/>
      <c r="DH726" s="71"/>
      <c r="DI726" s="71"/>
      <c r="DJ726" s="71"/>
      <c r="DK726" s="71"/>
      <c r="DL726" s="71"/>
      <c r="DM726" s="71"/>
      <c r="DN726" s="71"/>
      <c r="DO726" s="71"/>
      <c r="DP726" s="71"/>
      <c r="DQ726" s="71"/>
      <c r="DR726" s="71"/>
      <c r="DS726" s="71"/>
      <c r="DT726" s="71"/>
      <c r="DU726" s="71"/>
      <c r="DV726" s="71"/>
      <c r="DW726" s="71"/>
      <c r="DX726" s="71"/>
      <c r="DY726" s="71"/>
      <c r="DZ726" s="71"/>
      <c r="EA726" s="71"/>
      <c r="EB726" s="71"/>
      <c r="EC726" s="71"/>
      <c r="ED726" s="71"/>
      <c r="EE726" s="71"/>
      <c r="EF726" s="71"/>
      <c r="EG726" s="71"/>
      <c r="EH726" s="71"/>
      <c r="EI726" s="71"/>
      <c r="EJ726" s="71"/>
      <c r="EK726" s="71"/>
      <c r="EL726" s="71"/>
      <c r="EM726" s="71"/>
      <c r="EN726" s="71"/>
      <c r="EO726" s="71"/>
      <c r="EP726" s="71"/>
      <c r="EQ726" s="71"/>
      <c r="ER726" s="71"/>
      <c r="ES726" s="71"/>
      <c r="ET726" s="71"/>
      <c r="EU726" s="71"/>
      <c r="EV726" s="71"/>
      <c r="EW726" s="71"/>
      <c r="EX726" s="71"/>
      <c r="EY726" s="71"/>
      <c r="EZ726" s="71"/>
      <c r="FA726" s="71"/>
      <c r="FB726" s="71"/>
      <c r="FC726" s="71"/>
      <c r="FD726" s="71"/>
      <c r="FE726" s="71"/>
      <c r="FF726" s="71"/>
      <c r="FG726" s="71"/>
      <c r="FH726" s="71"/>
      <c r="FI726" s="71"/>
      <c r="FJ726" s="71"/>
      <c r="FK726" s="71"/>
      <c r="FL726" s="71"/>
      <c r="FM726" s="71"/>
      <c r="FN726" s="71"/>
      <c r="FO726" s="71"/>
      <c r="FP726" s="71"/>
      <c r="FQ726" s="71"/>
      <c r="FR726" s="71"/>
      <c r="FS726" s="71"/>
      <c r="FT726" s="71"/>
      <c r="FU726" s="71"/>
      <c r="FV726" s="71"/>
      <c r="FW726" s="71"/>
      <c r="FX726" s="71"/>
      <c r="FY726" s="71"/>
      <c r="FZ726" s="71"/>
      <c r="GA726" s="71"/>
      <c r="GB726" s="71"/>
      <c r="GC726" s="71"/>
      <c r="GD726" s="71"/>
      <c r="GE726" s="71"/>
      <c r="GF726" s="71"/>
      <c r="GG726" s="71"/>
      <c r="GH726" s="71"/>
      <c r="GI726" s="71"/>
      <c r="GJ726" s="71"/>
      <c r="GK726" s="71"/>
      <c r="GL726" s="71"/>
      <c r="GM726" s="71"/>
      <c r="GN726" s="71"/>
      <c r="GO726" s="71"/>
      <c r="GP726" s="71"/>
      <c r="GQ726" s="71"/>
      <c r="GR726" s="71"/>
      <c r="GS726" s="71"/>
      <c r="GT726" s="71"/>
      <c r="GU726" s="71"/>
      <c r="GV726" s="71"/>
      <c r="GW726" s="71"/>
      <c r="GX726" s="71"/>
      <c r="GY726" s="71"/>
      <c r="GZ726" s="71"/>
      <c r="HA726" s="71"/>
      <c r="HB726" s="71"/>
      <c r="HC726" s="71"/>
      <c r="HD726" s="71"/>
      <c r="HE726" s="71"/>
      <c r="HF726" s="71"/>
      <c r="HG726" s="71"/>
      <c r="HH726" s="71"/>
      <c r="HI726" s="71"/>
      <c r="HJ726" s="71"/>
      <c r="HK726" s="71"/>
      <c r="HL726" s="71"/>
      <c r="HM726" s="71"/>
      <c r="HN726" s="71"/>
      <c r="HO726" s="71"/>
      <c r="HP726" s="71"/>
      <c r="HQ726" s="71"/>
      <c r="HR726" s="71"/>
      <c r="HS726" s="71"/>
      <c r="HT726" s="71"/>
      <c r="HU726" s="71"/>
      <c r="HV726" s="71"/>
      <c r="HW726" s="71"/>
      <c r="HX726" s="71"/>
      <c r="HY726" s="71"/>
      <c r="HZ726" s="71"/>
      <c r="IA726" s="71"/>
      <c r="IB726" s="71"/>
      <c r="IC726" s="71"/>
      <c r="ID726" s="71"/>
      <c r="IE726" s="71"/>
      <c r="IF726" s="71"/>
      <c r="IG726" s="71"/>
      <c r="IH726" s="71"/>
      <c r="II726" s="71"/>
      <c r="IJ726" s="71"/>
      <c r="IK726" s="71"/>
      <c r="IL726" s="71"/>
      <c r="IM726" s="71"/>
      <c r="IN726" s="71"/>
      <c r="IO726" s="71"/>
      <c r="IP726" s="71"/>
      <c r="IQ726" s="71"/>
      <c r="IR726" s="71"/>
      <c r="IS726" s="71"/>
      <c r="IT726" s="71"/>
      <c r="IU726" s="71"/>
      <c r="IV726" s="71"/>
      <c r="IW726" s="71"/>
      <c r="IX726" s="71"/>
      <c r="IY726" s="71"/>
      <c r="IZ726" s="71"/>
    </row>
    <row r="727" spans="1:1024" s="115" customFormat="1" ht="38.25">
      <c r="A727" s="103" t="str">
        <f t="shared" si="628"/>
        <v>1.17.5</v>
      </c>
      <c r="B727" s="52">
        <v>42432</v>
      </c>
      <c r="C727" s="64" t="s">
        <v>493</v>
      </c>
      <c r="D727" s="104" t="str">
        <f t="shared" si="629"/>
        <v>Rotacao diagonal dupla, aparelho triplo, em tubo de aco carbono, pintura no processo eletrostatico - equipamento de ginastica para academia ao ar livre / academia da terceira idade - ati</v>
      </c>
      <c r="E727" s="105" t="str">
        <f t="shared" si="630"/>
        <v>un</v>
      </c>
      <c r="F727" s="55" t="s">
        <v>471</v>
      </c>
      <c r="G727" s="55">
        <v>1</v>
      </c>
      <c r="H727" s="55">
        <f t="shared" si="631"/>
        <v>2128.9</v>
      </c>
      <c r="I727" s="55">
        <f t="shared" si="632"/>
        <v>2661.12</v>
      </c>
      <c r="J727" s="106">
        <f t="shared" si="633"/>
        <v>2661.12</v>
      </c>
      <c r="K727" s="107">
        <f t="shared" si="634"/>
        <v>1.1766000586018564E-2</v>
      </c>
      <c r="L727" s="107">
        <f t="shared" si="635"/>
        <v>1.6111010197663659E-4</v>
      </c>
      <c r="M727" s="108">
        <v>2128.9</v>
      </c>
      <c r="N727" s="109" t="s">
        <v>609</v>
      </c>
      <c r="O727" s="110" t="s">
        <v>3546</v>
      </c>
      <c r="P727" s="111"/>
      <c r="Q727" s="112"/>
      <c r="R727" s="111"/>
      <c r="S727" s="111"/>
      <c r="T727" s="113"/>
      <c r="U727" s="114">
        <f t="shared" si="636"/>
        <v>226170.30999999997</v>
      </c>
      <c r="V727" s="71">
        <f t="shared" si="617"/>
        <v>1</v>
      </c>
      <c r="W727" s="71">
        <f t="shared" si="618"/>
        <v>1</v>
      </c>
      <c r="X727" s="71">
        <f t="shared" si="619"/>
        <v>17</v>
      </c>
      <c r="Y727" s="71">
        <f t="shared" si="620"/>
        <v>0</v>
      </c>
      <c r="Z727" s="71">
        <f t="shared" si="627"/>
        <v>0</v>
      </c>
      <c r="AA727" s="71">
        <f t="shared" si="621"/>
        <v>16362050.760000013</v>
      </c>
      <c r="AB727" s="71">
        <f t="shared" si="622"/>
        <v>16362050.760000013</v>
      </c>
      <c r="AC727" s="71">
        <f t="shared" si="623"/>
        <v>96924.239999999991</v>
      </c>
      <c r="AD727" s="71">
        <f t="shared" si="624"/>
        <v>225702.45</v>
      </c>
      <c r="AE727" s="71">
        <f t="shared" si="625"/>
        <v>2122065.0500000017</v>
      </c>
      <c r="AF727" s="90" t="str">
        <f t="shared" si="637"/>
        <v>CENTRO INTEGRADO DE SAÚDE XANXERÊ</v>
      </c>
      <c r="AG727" s="90" t="str">
        <f t="shared" si="638"/>
        <v>CONSTRUÇÃO</v>
      </c>
      <c r="AH727" s="90" t="str">
        <f t="shared" si="639"/>
        <v>EQUIPAMENTOS</v>
      </c>
      <c r="AI727" s="90" t="str">
        <f t="shared" si="640"/>
        <v>SPDA</v>
      </c>
      <c r="AJ727" s="90" t="s">
        <v>489</v>
      </c>
      <c r="AK727" s="71"/>
      <c r="AL727" s="71"/>
      <c r="AM727" s="71"/>
      <c r="AN727" s="71"/>
      <c r="AO727" s="71"/>
      <c r="AP727" s="71"/>
      <c r="AQ727" s="71"/>
      <c r="AR727" s="71"/>
      <c r="AS727" s="71"/>
      <c r="AT727" s="71"/>
      <c r="AU727" s="71"/>
      <c r="AV727" s="71"/>
      <c r="AW727" s="71"/>
      <c r="AX727" s="71"/>
      <c r="AY727" s="71"/>
      <c r="AZ727" s="71"/>
      <c r="BA727" s="71"/>
      <c r="BB727" s="71"/>
      <c r="BC727" s="71"/>
      <c r="BD727" s="71"/>
      <c r="BE727" s="71"/>
      <c r="BF727" s="71"/>
      <c r="BG727" s="71"/>
      <c r="BH727" s="71"/>
      <c r="BI727" s="71"/>
      <c r="BJ727" s="71"/>
      <c r="BK727" s="71"/>
      <c r="BL727" s="71"/>
      <c r="BM727" s="71"/>
      <c r="BN727" s="71"/>
      <c r="BO727" s="71"/>
      <c r="BP727" s="71"/>
      <c r="BQ727" s="71"/>
      <c r="BR727" s="71"/>
      <c r="BS727" s="71"/>
      <c r="BT727" s="71"/>
      <c r="BU727" s="71"/>
      <c r="BV727" s="71"/>
      <c r="BW727" s="71"/>
      <c r="BX727" s="71"/>
      <c r="BY727" s="71"/>
      <c r="BZ727" s="71"/>
      <c r="CA727" s="71"/>
      <c r="CB727" s="71"/>
      <c r="CC727" s="71"/>
      <c r="CD727" s="71"/>
      <c r="CE727" s="71"/>
      <c r="CF727" s="71"/>
      <c r="CG727" s="71"/>
      <c r="CH727" s="71"/>
      <c r="CI727" s="71"/>
      <c r="CJ727" s="71"/>
      <c r="CK727" s="71"/>
      <c r="CL727" s="71"/>
      <c r="CM727" s="71"/>
      <c r="CN727" s="71"/>
      <c r="CO727" s="71"/>
      <c r="CP727" s="71"/>
      <c r="CQ727" s="71"/>
      <c r="CR727" s="71"/>
      <c r="CS727" s="71"/>
      <c r="CT727" s="71"/>
      <c r="CU727" s="71"/>
      <c r="CV727" s="71"/>
      <c r="CW727" s="71"/>
      <c r="CX727" s="71"/>
      <c r="CY727" s="71"/>
      <c r="CZ727" s="71"/>
      <c r="DA727" s="71"/>
      <c r="DB727" s="71"/>
      <c r="DC727" s="71"/>
      <c r="DD727" s="71"/>
      <c r="DE727" s="71"/>
      <c r="DF727" s="71"/>
      <c r="DG727" s="71"/>
      <c r="DH727" s="71"/>
      <c r="DI727" s="71"/>
      <c r="DJ727" s="71"/>
      <c r="DK727" s="71"/>
      <c r="DL727" s="71"/>
      <c r="DM727" s="71"/>
      <c r="DN727" s="71"/>
      <c r="DO727" s="71"/>
      <c r="DP727" s="71"/>
      <c r="DQ727" s="71"/>
      <c r="DR727" s="71"/>
      <c r="DS727" s="71"/>
      <c r="DT727" s="71"/>
      <c r="DU727" s="71"/>
      <c r="DV727" s="71"/>
      <c r="DW727" s="71"/>
      <c r="DX727" s="71"/>
      <c r="DY727" s="71"/>
      <c r="DZ727" s="71"/>
      <c r="EA727" s="71"/>
      <c r="EB727" s="71"/>
      <c r="EC727" s="71"/>
      <c r="ED727" s="71"/>
      <c r="EE727" s="71"/>
      <c r="EF727" s="71"/>
      <c r="EG727" s="71"/>
      <c r="EH727" s="71"/>
      <c r="EI727" s="71"/>
      <c r="EJ727" s="71"/>
      <c r="EK727" s="71"/>
      <c r="EL727" s="71"/>
      <c r="EM727" s="71"/>
      <c r="EN727" s="71"/>
      <c r="EO727" s="71"/>
      <c r="EP727" s="71"/>
      <c r="EQ727" s="71"/>
      <c r="ER727" s="71"/>
      <c r="ES727" s="71"/>
      <c r="ET727" s="71"/>
      <c r="EU727" s="71"/>
      <c r="EV727" s="71"/>
      <c r="EW727" s="71"/>
      <c r="EX727" s="71"/>
      <c r="EY727" s="71"/>
      <c r="EZ727" s="71"/>
      <c r="FA727" s="71"/>
      <c r="FB727" s="71"/>
      <c r="FC727" s="71"/>
      <c r="FD727" s="71"/>
      <c r="FE727" s="71"/>
      <c r="FF727" s="71"/>
      <c r="FG727" s="71"/>
      <c r="FH727" s="71"/>
      <c r="FI727" s="71"/>
      <c r="FJ727" s="71"/>
      <c r="FK727" s="71"/>
      <c r="FL727" s="71"/>
      <c r="FM727" s="71"/>
      <c r="FN727" s="71"/>
      <c r="FO727" s="71"/>
      <c r="FP727" s="71"/>
      <c r="FQ727" s="71"/>
      <c r="FR727" s="71"/>
      <c r="FS727" s="71"/>
      <c r="FT727" s="71"/>
      <c r="FU727" s="71"/>
      <c r="FV727" s="71"/>
      <c r="FW727" s="71"/>
      <c r="FX727" s="71"/>
      <c r="FY727" s="71"/>
      <c r="FZ727" s="71"/>
      <c r="GA727" s="71"/>
      <c r="GB727" s="71"/>
      <c r="GC727" s="71"/>
      <c r="GD727" s="71"/>
      <c r="GE727" s="71"/>
      <c r="GF727" s="71"/>
      <c r="GG727" s="71"/>
      <c r="GH727" s="71"/>
      <c r="GI727" s="71"/>
      <c r="GJ727" s="71"/>
      <c r="GK727" s="71"/>
      <c r="GL727" s="71"/>
      <c r="GM727" s="71"/>
      <c r="GN727" s="71"/>
      <c r="GO727" s="71"/>
      <c r="GP727" s="71"/>
      <c r="GQ727" s="71"/>
      <c r="GR727" s="71"/>
      <c r="GS727" s="71"/>
      <c r="GT727" s="71"/>
      <c r="GU727" s="71"/>
      <c r="GV727" s="71"/>
      <c r="GW727" s="71"/>
      <c r="GX727" s="71"/>
      <c r="GY727" s="71"/>
      <c r="GZ727" s="71"/>
      <c r="HA727" s="71"/>
      <c r="HB727" s="71"/>
      <c r="HC727" s="71"/>
      <c r="HD727" s="71"/>
      <c r="HE727" s="71"/>
      <c r="HF727" s="71"/>
      <c r="HG727" s="71"/>
      <c r="HH727" s="71"/>
      <c r="HI727" s="71"/>
      <c r="HJ727" s="71"/>
      <c r="HK727" s="71"/>
      <c r="HL727" s="71"/>
      <c r="HM727" s="71"/>
      <c r="HN727" s="71"/>
      <c r="HO727" s="71"/>
      <c r="HP727" s="71"/>
      <c r="HQ727" s="71"/>
      <c r="HR727" s="71"/>
      <c r="HS727" s="71"/>
      <c r="HT727" s="71"/>
      <c r="HU727" s="71"/>
      <c r="HV727" s="71"/>
      <c r="HW727" s="71"/>
      <c r="HX727" s="71"/>
      <c r="HY727" s="71"/>
      <c r="HZ727" s="71"/>
      <c r="IA727" s="71"/>
      <c r="IB727" s="71"/>
      <c r="IC727" s="71"/>
      <c r="ID727" s="71"/>
      <c r="IE727" s="71"/>
      <c r="IF727" s="71"/>
      <c r="IG727" s="71"/>
      <c r="IH727" s="71"/>
      <c r="II727" s="71"/>
      <c r="IJ727" s="71"/>
      <c r="IK727" s="71"/>
      <c r="IL727" s="71"/>
      <c r="IM727" s="71"/>
      <c r="IN727" s="71"/>
      <c r="IO727" s="71"/>
      <c r="IP727" s="71"/>
      <c r="IQ727" s="71"/>
      <c r="IR727" s="71"/>
      <c r="IS727" s="71"/>
      <c r="IT727" s="71"/>
      <c r="IU727" s="71"/>
      <c r="IV727" s="71"/>
      <c r="IW727" s="71"/>
      <c r="IX727" s="71"/>
      <c r="IY727" s="71"/>
      <c r="IZ727" s="71"/>
    </row>
    <row r="728" spans="1:1024" s="115" customFormat="1" ht="38.25">
      <c r="A728" s="103" t="str">
        <f t="shared" si="628"/>
        <v>1.17.6</v>
      </c>
      <c r="B728" s="52">
        <v>42433</v>
      </c>
      <c r="C728" s="64" t="s">
        <v>493</v>
      </c>
      <c r="D728" s="104" t="str">
        <f t="shared" si="629"/>
        <v>Simulador de caminhada triplo, em tubo de aco carbono, pintura no processo eletrostatico - equipamento de ginastica para academia ao ar livre / academia da terceira idade - ati</v>
      </c>
      <c r="E728" s="105" t="str">
        <f t="shared" si="630"/>
        <v>un</v>
      </c>
      <c r="F728" s="55" t="s">
        <v>471</v>
      </c>
      <c r="G728" s="55">
        <v>1</v>
      </c>
      <c r="H728" s="55">
        <f t="shared" si="631"/>
        <v>4205.03</v>
      </c>
      <c r="I728" s="55">
        <f t="shared" si="632"/>
        <v>5256.28</v>
      </c>
      <c r="J728" s="106">
        <f t="shared" si="633"/>
        <v>5256.28</v>
      </c>
      <c r="K728" s="107">
        <f t="shared" si="634"/>
        <v>2.3240362539185627E-2</v>
      </c>
      <c r="L728" s="107">
        <f t="shared" si="635"/>
        <v>3.1822683938257398E-4</v>
      </c>
      <c r="M728" s="108">
        <v>4205.03</v>
      </c>
      <c r="N728" s="109" t="s">
        <v>609</v>
      </c>
      <c r="O728" s="110" t="s">
        <v>3548</v>
      </c>
      <c r="P728" s="111"/>
      <c r="Q728" s="112"/>
      <c r="R728" s="111"/>
      <c r="S728" s="111"/>
      <c r="T728" s="113"/>
      <c r="U728" s="114">
        <f t="shared" si="636"/>
        <v>226170.30999999997</v>
      </c>
      <c r="V728" s="71">
        <f t="shared" si="617"/>
        <v>1</v>
      </c>
      <c r="W728" s="71">
        <f t="shared" si="618"/>
        <v>1</v>
      </c>
      <c r="X728" s="71">
        <f t="shared" si="619"/>
        <v>17</v>
      </c>
      <c r="Y728" s="71">
        <f t="shared" si="620"/>
        <v>0</v>
      </c>
      <c r="Z728" s="71">
        <f t="shared" si="627"/>
        <v>0</v>
      </c>
      <c r="AA728" s="71">
        <f t="shared" si="621"/>
        <v>16367307.040000012</v>
      </c>
      <c r="AB728" s="71">
        <f t="shared" si="622"/>
        <v>16367307.040000012</v>
      </c>
      <c r="AC728" s="71">
        <f t="shared" si="623"/>
        <v>102180.51999999999</v>
      </c>
      <c r="AD728" s="71">
        <f t="shared" si="624"/>
        <v>230958.73</v>
      </c>
      <c r="AE728" s="71">
        <f t="shared" si="625"/>
        <v>2127321.3300000015</v>
      </c>
      <c r="AF728" s="90" t="str">
        <f t="shared" si="637"/>
        <v>CENTRO INTEGRADO DE SAÚDE XANXERÊ</v>
      </c>
      <c r="AG728" s="90" t="str">
        <f t="shared" si="638"/>
        <v>CONSTRUÇÃO</v>
      </c>
      <c r="AH728" s="90" t="str">
        <f t="shared" si="639"/>
        <v>EQUIPAMENTOS</v>
      </c>
      <c r="AI728" s="90" t="str">
        <f t="shared" si="640"/>
        <v>SPDA</v>
      </c>
      <c r="AJ728" s="90" t="s">
        <v>489</v>
      </c>
      <c r="AK728" s="71"/>
      <c r="AL728" s="71"/>
      <c r="AM728" s="71"/>
      <c r="AN728" s="71"/>
      <c r="AO728" s="71"/>
      <c r="AP728" s="71"/>
      <c r="AQ728" s="71"/>
      <c r="AR728" s="71"/>
      <c r="AS728" s="71"/>
      <c r="AT728" s="71"/>
      <c r="AU728" s="71"/>
      <c r="AV728" s="71"/>
      <c r="AW728" s="71"/>
      <c r="AX728" s="71"/>
      <c r="AY728" s="71"/>
      <c r="AZ728" s="71"/>
      <c r="BA728" s="71"/>
      <c r="BB728" s="71"/>
      <c r="BC728" s="71"/>
      <c r="BD728" s="71"/>
      <c r="BE728" s="71"/>
      <c r="BF728" s="71"/>
      <c r="BG728" s="71"/>
      <c r="BH728" s="71"/>
      <c r="BI728" s="71"/>
      <c r="BJ728" s="71"/>
      <c r="BK728" s="71"/>
      <c r="BL728" s="71"/>
      <c r="BM728" s="71"/>
      <c r="BN728" s="71"/>
      <c r="BO728" s="71"/>
      <c r="BP728" s="71"/>
      <c r="BQ728" s="71"/>
      <c r="BR728" s="71"/>
      <c r="BS728" s="71"/>
      <c r="BT728" s="71"/>
      <c r="BU728" s="71"/>
      <c r="BV728" s="71"/>
      <c r="BW728" s="71"/>
      <c r="BX728" s="71"/>
      <c r="BY728" s="71"/>
      <c r="BZ728" s="71"/>
      <c r="CA728" s="71"/>
      <c r="CB728" s="71"/>
      <c r="CC728" s="71"/>
      <c r="CD728" s="71"/>
      <c r="CE728" s="71"/>
      <c r="CF728" s="71"/>
      <c r="CG728" s="71"/>
      <c r="CH728" s="71"/>
      <c r="CI728" s="71"/>
      <c r="CJ728" s="71"/>
      <c r="CK728" s="71"/>
      <c r="CL728" s="71"/>
      <c r="CM728" s="71"/>
      <c r="CN728" s="71"/>
      <c r="CO728" s="71"/>
      <c r="CP728" s="71"/>
      <c r="CQ728" s="71"/>
      <c r="CR728" s="71"/>
      <c r="CS728" s="71"/>
      <c r="CT728" s="71"/>
      <c r="CU728" s="71"/>
      <c r="CV728" s="71"/>
      <c r="CW728" s="71"/>
      <c r="CX728" s="71"/>
      <c r="CY728" s="71"/>
      <c r="CZ728" s="71"/>
      <c r="DA728" s="71"/>
      <c r="DB728" s="71"/>
      <c r="DC728" s="71"/>
      <c r="DD728" s="71"/>
      <c r="DE728" s="71"/>
      <c r="DF728" s="71"/>
      <c r="DG728" s="71"/>
      <c r="DH728" s="71"/>
      <c r="DI728" s="71"/>
      <c r="DJ728" s="71"/>
      <c r="DK728" s="71"/>
      <c r="DL728" s="71"/>
      <c r="DM728" s="71"/>
      <c r="DN728" s="71"/>
      <c r="DO728" s="71"/>
      <c r="DP728" s="71"/>
      <c r="DQ728" s="71"/>
      <c r="DR728" s="71"/>
      <c r="DS728" s="71"/>
      <c r="DT728" s="71"/>
      <c r="DU728" s="71"/>
      <c r="DV728" s="71"/>
      <c r="DW728" s="71"/>
      <c r="DX728" s="71"/>
      <c r="DY728" s="71"/>
      <c r="DZ728" s="71"/>
      <c r="EA728" s="71"/>
      <c r="EB728" s="71"/>
      <c r="EC728" s="71"/>
      <c r="ED728" s="71"/>
      <c r="EE728" s="71"/>
      <c r="EF728" s="71"/>
      <c r="EG728" s="71"/>
      <c r="EH728" s="71"/>
      <c r="EI728" s="71"/>
      <c r="EJ728" s="71"/>
      <c r="EK728" s="71"/>
      <c r="EL728" s="71"/>
      <c r="EM728" s="71"/>
      <c r="EN728" s="71"/>
      <c r="EO728" s="71"/>
      <c r="EP728" s="71"/>
      <c r="EQ728" s="71"/>
      <c r="ER728" s="71"/>
      <c r="ES728" s="71"/>
      <c r="ET728" s="71"/>
      <c r="EU728" s="71"/>
      <c r="EV728" s="71"/>
      <c r="EW728" s="71"/>
      <c r="EX728" s="71"/>
      <c r="EY728" s="71"/>
      <c r="EZ728" s="71"/>
      <c r="FA728" s="71"/>
      <c r="FB728" s="71"/>
      <c r="FC728" s="71"/>
      <c r="FD728" s="71"/>
      <c r="FE728" s="71"/>
      <c r="FF728" s="71"/>
      <c r="FG728" s="71"/>
      <c r="FH728" s="71"/>
      <c r="FI728" s="71"/>
      <c r="FJ728" s="71"/>
      <c r="FK728" s="71"/>
      <c r="FL728" s="71"/>
      <c r="FM728" s="71"/>
      <c r="FN728" s="71"/>
      <c r="FO728" s="71"/>
      <c r="FP728" s="71"/>
      <c r="FQ728" s="71"/>
      <c r="FR728" s="71"/>
      <c r="FS728" s="71"/>
      <c r="FT728" s="71"/>
      <c r="FU728" s="71"/>
      <c r="FV728" s="71"/>
      <c r="FW728" s="71"/>
      <c r="FX728" s="71"/>
      <c r="FY728" s="71"/>
      <c r="FZ728" s="71"/>
      <c r="GA728" s="71"/>
      <c r="GB728" s="71"/>
      <c r="GC728" s="71"/>
      <c r="GD728" s="71"/>
      <c r="GE728" s="71"/>
      <c r="GF728" s="71"/>
      <c r="GG728" s="71"/>
      <c r="GH728" s="71"/>
      <c r="GI728" s="71"/>
      <c r="GJ728" s="71"/>
      <c r="GK728" s="71"/>
      <c r="GL728" s="71"/>
      <c r="GM728" s="71"/>
      <c r="GN728" s="71"/>
      <c r="GO728" s="71"/>
      <c r="GP728" s="71"/>
      <c r="GQ728" s="71"/>
      <c r="GR728" s="71"/>
      <c r="GS728" s="71"/>
      <c r="GT728" s="71"/>
      <c r="GU728" s="71"/>
      <c r="GV728" s="71"/>
      <c r="GW728" s="71"/>
      <c r="GX728" s="71"/>
      <c r="GY728" s="71"/>
      <c r="GZ728" s="71"/>
      <c r="HA728" s="71"/>
      <c r="HB728" s="71"/>
      <c r="HC728" s="71"/>
      <c r="HD728" s="71"/>
      <c r="HE728" s="71"/>
      <c r="HF728" s="71"/>
      <c r="HG728" s="71"/>
      <c r="HH728" s="71"/>
      <c r="HI728" s="71"/>
      <c r="HJ728" s="71"/>
      <c r="HK728" s="71"/>
      <c r="HL728" s="71"/>
      <c r="HM728" s="71"/>
      <c r="HN728" s="71"/>
      <c r="HO728" s="71"/>
      <c r="HP728" s="71"/>
      <c r="HQ728" s="71"/>
      <c r="HR728" s="71"/>
      <c r="HS728" s="71"/>
      <c r="HT728" s="71"/>
      <c r="HU728" s="71"/>
      <c r="HV728" s="71"/>
      <c r="HW728" s="71"/>
      <c r="HX728" s="71"/>
      <c r="HY728" s="71"/>
      <c r="HZ728" s="71"/>
      <c r="IA728" s="71"/>
      <c r="IB728" s="71"/>
      <c r="IC728" s="71"/>
      <c r="ID728" s="71"/>
      <c r="IE728" s="71"/>
      <c r="IF728" s="71"/>
      <c r="IG728" s="71"/>
      <c r="IH728" s="71"/>
      <c r="II728" s="71"/>
      <c r="IJ728" s="71"/>
      <c r="IK728" s="71"/>
      <c r="IL728" s="71"/>
      <c r="IM728" s="71"/>
      <c r="IN728" s="71"/>
      <c r="IO728" s="71"/>
      <c r="IP728" s="71"/>
      <c r="IQ728" s="71"/>
      <c r="IR728" s="71"/>
      <c r="IS728" s="71"/>
      <c r="IT728" s="71"/>
      <c r="IU728" s="71"/>
      <c r="IV728" s="71"/>
      <c r="IW728" s="71"/>
      <c r="IX728" s="71"/>
      <c r="IY728" s="71"/>
      <c r="IZ728" s="71"/>
    </row>
    <row r="729" spans="1:1024" s="115" customFormat="1" ht="38.25">
      <c r="A729" s="103" t="str">
        <f t="shared" si="628"/>
        <v>1.17.7</v>
      </c>
      <c r="B729" s="52">
        <v>42434</v>
      </c>
      <c r="C729" s="64" t="s">
        <v>493</v>
      </c>
      <c r="D729" s="104" t="str">
        <f t="shared" si="629"/>
        <v>Simulador de cavalgada triplo, em tubo de aco carbono, pintura no processo eletrostatico - equipamento de ginastica para academia ao ar livre / academia da terceira idade - ati</v>
      </c>
      <c r="E729" s="105" t="str">
        <f t="shared" si="630"/>
        <v>un</v>
      </c>
      <c r="F729" s="55" t="s">
        <v>471</v>
      </c>
      <c r="G729" s="55">
        <v>1</v>
      </c>
      <c r="H729" s="55">
        <f t="shared" si="631"/>
        <v>4544.1400000000003</v>
      </c>
      <c r="I729" s="55">
        <f t="shared" si="632"/>
        <v>5680.17</v>
      </c>
      <c r="J729" s="106">
        <f t="shared" si="633"/>
        <v>5680.17</v>
      </c>
      <c r="K729" s="107">
        <f t="shared" si="634"/>
        <v>2.5114569635598948E-2</v>
      </c>
      <c r="L729" s="107">
        <f t="shared" si="635"/>
        <v>3.4389007934427303E-4</v>
      </c>
      <c r="M729" s="108">
        <v>4544.1400000000003</v>
      </c>
      <c r="N729" s="109" t="s">
        <v>609</v>
      </c>
      <c r="O729" s="110" t="s">
        <v>3550</v>
      </c>
      <c r="P729" s="111"/>
      <c r="Q729" s="112"/>
      <c r="R729" s="111"/>
      <c r="S729" s="111"/>
      <c r="T729" s="113"/>
      <c r="U729" s="114">
        <f t="shared" si="636"/>
        <v>226170.30999999997</v>
      </c>
      <c r="V729" s="71">
        <f t="shared" si="617"/>
        <v>1</v>
      </c>
      <c r="W729" s="71">
        <f t="shared" si="618"/>
        <v>1</v>
      </c>
      <c r="X729" s="71">
        <f t="shared" si="619"/>
        <v>17</v>
      </c>
      <c r="Y729" s="71">
        <f t="shared" si="620"/>
        <v>0</v>
      </c>
      <c r="Z729" s="71">
        <f t="shared" si="627"/>
        <v>0</v>
      </c>
      <c r="AA729" s="71">
        <f t="shared" si="621"/>
        <v>16372987.210000012</v>
      </c>
      <c r="AB729" s="71">
        <f t="shared" si="622"/>
        <v>16372987.210000012</v>
      </c>
      <c r="AC729" s="71">
        <f t="shared" si="623"/>
        <v>107860.68999999999</v>
      </c>
      <c r="AD729" s="71">
        <f t="shared" si="624"/>
        <v>236638.90000000002</v>
      </c>
      <c r="AE729" s="71">
        <f t="shared" si="625"/>
        <v>2133001.5000000014</v>
      </c>
      <c r="AF729" s="90" t="str">
        <f t="shared" si="637"/>
        <v>CENTRO INTEGRADO DE SAÚDE XANXERÊ</v>
      </c>
      <c r="AG729" s="90" t="str">
        <f t="shared" si="638"/>
        <v>CONSTRUÇÃO</v>
      </c>
      <c r="AH729" s="90" t="str">
        <f t="shared" si="639"/>
        <v>EQUIPAMENTOS</v>
      </c>
      <c r="AI729" s="90" t="str">
        <f t="shared" si="640"/>
        <v>SPDA</v>
      </c>
      <c r="AJ729" s="90" t="s">
        <v>489</v>
      </c>
      <c r="AK729" s="71"/>
      <c r="AL729" s="71"/>
      <c r="AM729" s="71"/>
      <c r="AN729" s="71"/>
      <c r="AO729" s="71"/>
      <c r="AP729" s="71"/>
      <c r="AQ729" s="71"/>
      <c r="AR729" s="71"/>
      <c r="AS729" s="71"/>
      <c r="AT729" s="71"/>
      <c r="AU729" s="71"/>
      <c r="AV729" s="71"/>
      <c r="AW729" s="71"/>
      <c r="AX729" s="71"/>
      <c r="AY729" s="71"/>
      <c r="AZ729" s="71"/>
      <c r="BA729" s="71"/>
      <c r="BB729" s="71"/>
      <c r="BC729" s="71"/>
      <c r="BD729" s="71"/>
      <c r="BE729" s="71"/>
      <c r="BF729" s="71"/>
      <c r="BG729" s="71"/>
      <c r="BH729" s="71"/>
      <c r="BI729" s="71"/>
      <c r="BJ729" s="71"/>
      <c r="BK729" s="71"/>
      <c r="BL729" s="71"/>
      <c r="BM729" s="71"/>
      <c r="BN729" s="71"/>
      <c r="BO729" s="71"/>
      <c r="BP729" s="71"/>
      <c r="BQ729" s="71"/>
      <c r="BR729" s="71"/>
      <c r="BS729" s="71"/>
      <c r="BT729" s="71"/>
      <c r="BU729" s="71"/>
      <c r="BV729" s="71"/>
      <c r="BW729" s="71"/>
      <c r="BX729" s="71"/>
      <c r="BY729" s="71"/>
      <c r="BZ729" s="71"/>
      <c r="CA729" s="71"/>
      <c r="CB729" s="71"/>
      <c r="CC729" s="71"/>
      <c r="CD729" s="71"/>
      <c r="CE729" s="71"/>
      <c r="CF729" s="71"/>
      <c r="CG729" s="71"/>
      <c r="CH729" s="71"/>
      <c r="CI729" s="71"/>
      <c r="CJ729" s="71"/>
      <c r="CK729" s="71"/>
      <c r="CL729" s="71"/>
      <c r="CM729" s="71"/>
      <c r="CN729" s="71"/>
      <c r="CO729" s="71"/>
      <c r="CP729" s="71"/>
      <c r="CQ729" s="71"/>
      <c r="CR729" s="71"/>
      <c r="CS729" s="71"/>
      <c r="CT729" s="71"/>
      <c r="CU729" s="71"/>
      <c r="CV729" s="71"/>
      <c r="CW729" s="71"/>
      <c r="CX729" s="71"/>
      <c r="CY729" s="71"/>
      <c r="CZ729" s="71"/>
      <c r="DA729" s="71"/>
      <c r="DB729" s="71"/>
      <c r="DC729" s="71"/>
      <c r="DD729" s="71"/>
      <c r="DE729" s="71"/>
      <c r="DF729" s="71"/>
      <c r="DG729" s="71"/>
      <c r="DH729" s="71"/>
      <c r="DI729" s="71"/>
      <c r="DJ729" s="71"/>
      <c r="DK729" s="71"/>
      <c r="DL729" s="71"/>
      <c r="DM729" s="71"/>
      <c r="DN729" s="71"/>
      <c r="DO729" s="71"/>
      <c r="DP729" s="71"/>
      <c r="DQ729" s="71"/>
      <c r="DR729" s="71"/>
      <c r="DS729" s="71"/>
      <c r="DT729" s="71"/>
      <c r="DU729" s="71"/>
      <c r="DV729" s="71"/>
      <c r="DW729" s="71"/>
      <c r="DX729" s="71"/>
      <c r="DY729" s="71"/>
      <c r="DZ729" s="71"/>
      <c r="EA729" s="71"/>
      <c r="EB729" s="71"/>
      <c r="EC729" s="71"/>
      <c r="ED729" s="71"/>
      <c r="EE729" s="71"/>
      <c r="EF729" s="71"/>
      <c r="EG729" s="71"/>
      <c r="EH729" s="71"/>
      <c r="EI729" s="71"/>
      <c r="EJ729" s="71"/>
      <c r="EK729" s="71"/>
      <c r="EL729" s="71"/>
      <c r="EM729" s="71"/>
      <c r="EN729" s="71"/>
      <c r="EO729" s="71"/>
      <c r="EP729" s="71"/>
      <c r="EQ729" s="71"/>
      <c r="ER729" s="71"/>
      <c r="ES729" s="71"/>
      <c r="ET729" s="71"/>
      <c r="EU729" s="71"/>
      <c r="EV729" s="71"/>
      <c r="EW729" s="71"/>
      <c r="EX729" s="71"/>
      <c r="EY729" s="71"/>
      <c r="EZ729" s="71"/>
      <c r="FA729" s="71"/>
      <c r="FB729" s="71"/>
      <c r="FC729" s="71"/>
      <c r="FD729" s="71"/>
      <c r="FE729" s="71"/>
      <c r="FF729" s="71"/>
      <c r="FG729" s="71"/>
      <c r="FH729" s="71"/>
      <c r="FI729" s="71"/>
      <c r="FJ729" s="71"/>
      <c r="FK729" s="71"/>
      <c r="FL729" s="71"/>
      <c r="FM729" s="71"/>
      <c r="FN729" s="71"/>
      <c r="FO729" s="71"/>
      <c r="FP729" s="71"/>
      <c r="FQ729" s="71"/>
      <c r="FR729" s="71"/>
      <c r="FS729" s="71"/>
      <c r="FT729" s="71"/>
      <c r="FU729" s="71"/>
      <c r="FV729" s="71"/>
      <c r="FW729" s="71"/>
      <c r="FX729" s="71"/>
      <c r="FY729" s="71"/>
      <c r="FZ729" s="71"/>
      <c r="GA729" s="71"/>
      <c r="GB729" s="71"/>
      <c r="GC729" s="71"/>
      <c r="GD729" s="71"/>
      <c r="GE729" s="71"/>
      <c r="GF729" s="71"/>
      <c r="GG729" s="71"/>
      <c r="GH729" s="71"/>
      <c r="GI729" s="71"/>
      <c r="GJ729" s="71"/>
      <c r="GK729" s="71"/>
      <c r="GL729" s="71"/>
      <c r="GM729" s="71"/>
      <c r="GN729" s="71"/>
      <c r="GO729" s="71"/>
      <c r="GP729" s="71"/>
      <c r="GQ729" s="71"/>
      <c r="GR729" s="71"/>
      <c r="GS729" s="71"/>
      <c r="GT729" s="71"/>
      <c r="GU729" s="71"/>
      <c r="GV729" s="71"/>
      <c r="GW729" s="71"/>
      <c r="GX729" s="71"/>
      <c r="GY729" s="71"/>
      <c r="GZ729" s="71"/>
      <c r="HA729" s="71"/>
      <c r="HB729" s="71"/>
      <c r="HC729" s="71"/>
      <c r="HD729" s="71"/>
      <c r="HE729" s="71"/>
      <c r="HF729" s="71"/>
      <c r="HG729" s="71"/>
      <c r="HH729" s="71"/>
      <c r="HI729" s="71"/>
      <c r="HJ729" s="71"/>
      <c r="HK729" s="71"/>
      <c r="HL729" s="71"/>
      <c r="HM729" s="71"/>
      <c r="HN729" s="71"/>
      <c r="HO729" s="71"/>
      <c r="HP729" s="71"/>
      <c r="HQ729" s="71"/>
      <c r="HR729" s="71"/>
      <c r="HS729" s="71"/>
      <c r="HT729" s="71"/>
      <c r="HU729" s="71"/>
      <c r="HV729" s="71"/>
      <c r="HW729" s="71"/>
      <c r="HX729" s="71"/>
      <c r="HY729" s="71"/>
      <c r="HZ729" s="71"/>
      <c r="IA729" s="71"/>
      <c r="IB729" s="71"/>
      <c r="IC729" s="71"/>
      <c r="ID729" s="71"/>
      <c r="IE729" s="71"/>
      <c r="IF729" s="71"/>
      <c r="IG729" s="71"/>
      <c r="IH729" s="71"/>
      <c r="II729" s="71"/>
      <c r="IJ729" s="71"/>
      <c r="IK729" s="71"/>
      <c r="IL729" s="71"/>
      <c r="IM729" s="71"/>
      <c r="IN729" s="71"/>
      <c r="IO729" s="71"/>
      <c r="IP729" s="71"/>
      <c r="IQ729" s="71"/>
      <c r="IR729" s="71"/>
      <c r="IS729" s="71"/>
      <c r="IT729" s="71"/>
      <c r="IU729" s="71"/>
      <c r="IV729" s="71"/>
      <c r="IW729" s="71"/>
      <c r="IX729" s="71"/>
      <c r="IY729" s="71"/>
      <c r="IZ729" s="71"/>
    </row>
    <row r="730" spans="1:1024" s="115" customFormat="1" ht="38.25">
      <c r="A730" s="103" t="str">
        <f t="shared" si="628"/>
        <v>1.17.8</v>
      </c>
      <c r="B730" s="52">
        <v>42435</v>
      </c>
      <c r="C730" s="64" t="s">
        <v>493</v>
      </c>
      <c r="D730" s="104" t="str">
        <f t="shared" si="629"/>
        <v>Simulador de remo individual, em tubo de aco carbono, pintura no processo eletrostatico - equipamento de ginastica para academia ao ar livre / academia da terceira idade - ati</v>
      </c>
      <c r="E730" s="105" t="str">
        <f t="shared" si="630"/>
        <v>un</v>
      </c>
      <c r="F730" s="55" t="s">
        <v>471</v>
      </c>
      <c r="G730" s="55">
        <v>1</v>
      </c>
      <c r="H730" s="55">
        <f t="shared" si="631"/>
        <v>2265.9899999999998</v>
      </c>
      <c r="I730" s="55">
        <f t="shared" si="632"/>
        <v>2832.48</v>
      </c>
      <c r="J730" s="106">
        <f t="shared" si="633"/>
        <v>2832.48</v>
      </c>
      <c r="K730" s="107">
        <f t="shared" si="634"/>
        <v>1.2523659714663699E-2</v>
      </c>
      <c r="L730" s="107">
        <f t="shared" si="635"/>
        <v>1.7148461611907152E-4</v>
      </c>
      <c r="M730" s="108">
        <v>2265.9899999999998</v>
      </c>
      <c r="N730" s="109" t="s">
        <v>609</v>
      </c>
      <c r="O730" s="110" t="s">
        <v>3552</v>
      </c>
      <c r="P730" s="111"/>
      <c r="Q730" s="112"/>
      <c r="R730" s="111"/>
      <c r="S730" s="111"/>
      <c r="T730" s="113"/>
      <c r="U730" s="114">
        <f t="shared" si="636"/>
        <v>226170.30999999997</v>
      </c>
      <c r="V730" s="71">
        <f t="shared" si="617"/>
        <v>1</v>
      </c>
      <c r="W730" s="71">
        <f t="shared" si="618"/>
        <v>1</v>
      </c>
      <c r="X730" s="71">
        <f t="shared" si="619"/>
        <v>17</v>
      </c>
      <c r="Y730" s="71">
        <f t="shared" si="620"/>
        <v>0</v>
      </c>
      <c r="Z730" s="71">
        <f t="shared" si="627"/>
        <v>0</v>
      </c>
      <c r="AA730" s="71">
        <f t="shared" si="621"/>
        <v>16375819.690000013</v>
      </c>
      <c r="AB730" s="71">
        <f t="shared" si="622"/>
        <v>16375819.690000013</v>
      </c>
      <c r="AC730" s="71">
        <f t="shared" si="623"/>
        <v>110693.16999999998</v>
      </c>
      <c r="AD730" s="71">
        <f t="shared" si="624"/>
        <v>239471.38000000003</v>
      </c>
      <c r="AE730" s="71">
        <f t="shared" si="625"/>
        <v>2135833.9800000014</v>
      </c>
      <c r="AF730" s="90" t="str">
        <f t="shared" si="637"/>
        <v>CENTRO INTEGRADO DE SAÚDE XANXERÊ</v>
      </c>
      <c r="AG730" s="90" t="str">
        <f t="shared" si="638"/>
        <v>CONSTRUÇÃO</v>
      </c>
      <c r="AH730" s="90" t="str">
        <f t="shared" si="639"/>
        <v>EQUIPAMENTOS</v>
      </c>
      <c r="AI730" s="90" t="str">
        <f t="shared" si="640"/>
        <v>SPDA</v>
      </c>
      <c r="AJ730" s="90" t="s">
        <v>489</v>
      </c>
      <c r="AK730" s="71"/>
      <c r="AL730" s="71"/>
      <c r="AM730" s="71"/>
      <c r="AN730" s="71"/>
      <c r="AO730" s="71"/>
      <c r="AP730" s="71"/>
      <c r="AQ730" s="71"/>
      <c r="AR730" s="71"/>
      <c r="AS730" s="71"/>
      <c r="AT730" s="71"/>
      <c r="AU730" s="71"/>
      <c r="AV730" s="71"/>
      <c r="AW730" s="71"/>
      <c r="AX730" s="71"/>
      <c r="AY730" s="71"/>
      <c r="AZ730" s="71"/>
      <c r="BA730" s="71"/>
      <c r="BB730" s="71"/>
      <c r="BC730" s="71"/>
      <c r="BD730" s="71"/>
      <c r="BE730" s="71"/>
      <c r="BF730" s="71"/>
      <c r="BG730" s="71"/>
      <c r="BH730" s="71"/>
      <c r="BI730" s="71"/>
      <c r="BJ730" s="71"/>
      <c r="BK730" s="71"/>
      <c r="BL730" s="71"/>
      <c r="BM730" s="71"/>
      <c r="BN730" s="71"/>
      <c r="BO730" s="71"/>
      <c r="BP730" s="71"/>
      <c r="BQ730" s="71"/>
      <c r="BR730" s="71"/>
      <c r="BS730" s="71"/>
      <c r="BT730" s="71"/>
      <c r="BU730" s="71"/>
      <c r="BV730" s="71"/>
      <c r="BW730" s="71"/>
      <c r="BX730" s="71"/>
      <c r="BY730" s="71"/>
      <c r="BZ730" s="71"/>
      <c r="CA730" s="71"/>
      <c r="CB730" s="71"/>
      <c r="CC730" s="71"/>
      <c r="CD730" s="71"/>
      <c r="CE730" s="71"/>
      <c r="CF730" s="71"/>
      <c r="CG730" s="71"/>
      <c r="CH730" s="71"/>
      <c r="CI730" s="71"/>
      <c r="CJ730" s="71"/>
      <c r="CK730" s="71"/>
      <c r="CL730" s="71"/>
      <c r="CM730" s="71"/>
      <c r="CN730" s="71"/>
      <c r="CO730" s="71"/>
      <c r="CP730" s="71"/>
      <c r="CQ730" s="71"/>
      <c r="CR730" s="71"/>
      <c r="CS730" s="71"/>
      <c r="CT730" s="71"/>
      <c r="CU730" s="71"/>
      <c r="CV730" s="71"/>
      <c r="CW730" s="71"/>
      <c r="CX730" s="71"/>
      <c r="CY730" s="71"/>
      <c r="CZ730" s="71"/>
      <c r="DA730" s="71"/>
      <c r="DB730" s="71"/>
      <c r="DC730" s="71"/>
      <c r="DD730" s="71"/>
      <c r="DE730" s="71"/>
      <c r="DF730" s="71"/>
      <c r="DG730" s="71"/>
      <c r="DH730" s="71"/>
      <c r="DI730" s="71"/>
      <c r="DJ730" s="71"/>
      <c r="DK730" s="71"/>
      <c r="DL730" s="71"/>
      <c r="DM730" s="71"/>
      <c r="DN730" s="71"/>
      <c r="DO730" s="71"/>
      <c r="DP730" s="71"/>
      <c r="DQ730" s="71"/>
      <c r="DR730" s="71"/>
      <c r="DS730" s="71"/>
      <c r="DT730" s="71"/>
      <c r="DU730" s="71"/>
      <c r="DV730" s="71"/>
      <c r="DW730" s="71"/>
      <c r="DX730" s="71"/>
      <c r="DY730" s="71"/>
      <c r="DZ730" s="71"/>
      <c r="EA730" s="71"/>
      <c r="EB730" s="71"/>
      <c r="EC730" s="71"/>
      <c r="ED730" s="71"/>
      <c r="EE730" s="71"/>
      <c r="EF730" s="71"/>
      <c r="EG730" s="71"/>
      <c r="EH730" s="71"/>
      <c r="EI730" s="71"/>
      <c r="EJ730" s="71"/>
      <c r="EK730" s="71"/>
      <c r="EL730" s="71"/>
      <c r="EM730" s="71"/>
      <c r="EN730" s="71"/>
      <c r="EO730" s="71"/>
      <c r="EP730" s="71"/>
      <c r="EQ730" s="71"/>
      <c r="ER730" s="71"/>
      <c r="ES730" s="71"/>
      <c r="ET730" s="71"/>
      <c r="EU730" s="71"/>
      <c r="EV730" s="71"/>
      <c r="EW730" s="71"/>
      <c r="EX730" s="71"/>
      <c r="EY730" s="71"/>
      <c r="EZ730" s="71"/>
      <c r="FA730" s="71"/>
      <c r="FB730" s="71"/>
      <c r="FC730" s="71"/>
      <c r="FD730" s="71"/>
      <c r="FE730" s="71"/>
      <c r="FF730" s="71"/>
      <c r="FG730" s="71"/>
      <c r="FH730" s="71"/>
      <c r="FI730" s="71"/>
      <c r="FJ730" s="71"/>
      <c r="FK730" s="71"/>
      <c r="FL730" s="71"/>
      <c r="FM730" s="71"/>
      <c r="FN730" s="71"/>
      <c r="FO730" s="71"/>
      <c r="FP730" s="71"/>
      <c r="FQ730" s="71"/>
      <c r="FR730" s="71"/>
      <c r="FS730" s="71"/>
      <c r="FT730" s="71"/>
      <c r="FU730" s="71"/>
      <c r="FV730" s="71"/>
      <c r="FW730" s="71"/>
      <c r="FX730" s="71"/>
      <c r="FY730" s="71"/>
      <c r="FZ730" s="71"/>
      <c r="GA730" s="71"/>
      <c r="GB730" s="71"/>
      <c r="GC730" s="71"/>
      <c r="GD730" s="71"/>
      <c r="GE730" s="71"/>
      <c r="GF730" s="71"/>
      <c r="GG730" s="71"/>
      <c r="GH730" s="71"/>
      <c r="GI730" s="71"/>
      <c r="GJ730" s="71"/>
      <c r="GK730" s="71"/>
      <c r="GL730" s="71"/>
      <c r="GM730" s="71"/>
      <c r="GN730" s="71"/>
      <c r="GO730" s="71"/>
      <c r="GP730" s="71"/>
      <c r="GQ730" s="71"/>
      <c r="GR730" s="71"/>
      <c r="GS730" s="71"/>
      <c r="GT730" s="71"/>
      <c r="GU730" s="71"/>
      <c r="GV730" s="71"/>
      <c r="GW730" s="71"/>
      <c r="GX730" s="71"/>
      <c r="GY730" s="71"/>
      <c r="GZ730" s="71"/>
      <c r="HA730" s="71"/>
      <c r="HB730" s="71"/>
      <c r="HC730" s="71"/>
      <c r="HD730" s="71"/>
      <c r="HE730" s="71"/>
      <c r="HF730" s="71"/>
      <c r="HG730" s="71"/>
      <c r="HH730" s="71"/>
      <c r="HI730" s="71"/>
      <c r="HJ730" s="71"/>
      <c r="HK730" s="71"/>
      <c r="HL730" s="71"/>
      <c r="HM730" s="71"/>
      <c r="HN730" s="71"/>
      <c r="HO730" s="71"/>
      <c r="HP730" s="71"/>
      <c r="HQ730" s="71"/>
      <c r="HR730" s="71"/>
      <c r="HS730" s="71"/>
      <c r="HT730" s="71"/>
      <c r="HU730" s="71"/>
      <c r="HV730" s="71"/>
      <c r="HW730" s="71"/>
      <c r="HX730" s="71"/>
      <c r="HY730" s="71"/>
      <c r="HZ730" s="71"/>
      <c r="IA730" s="71"/>
      <c r="IB730" s="71"/>
      <c r="IC730" s="71"/>
      <c r="ID730" s="71"/>
      <c r="IE730" s="71"/>
      <c r="IF730" s="71"/>
      <c r="IG730" s="71"/>
      <c r="IH730" s="71"/>
      <c r="II730" s="71"/>
      <c r="IJ730" s="71"/>
      <c r="IK730" s="71"/>
      <c r="IL730" s="71"/>
      <c r="IM730" s="71"/>
      <c r="IN730" s="71"/>
      <c r="IO730" s="71"/>
      <c r="IP730" s="71"/>
      <c r="IQ730" s="71"/>
      <c r="IR730" s="71"/>
      <c r="IS730" s="71"/>
      <c r="IT730" s="71"/>
      <c r="IU730" s="71"/>
      <c r="IV730" s="71"/>
      <c r="IW730" s="71"/>
      <c r="IX730" s="71"/>
      <c r="IY730" s="71"/>
      <c r="IZ730" s="71"/>
    </row>
    <row r="731" spans="1:1024" s="115" customFormat="1" ht="38.25">
      <c r="A731" s="103" t="str">
        <f t="shared" si="628"/>
        <v>1.17.9</v>
      </c>
      <c r="B731" s="52">
        <v>42436</v>
      </c>
      <c r="C731" s="64" t="s">
        <v>493</v>
      </c>
      <c r="D731" s="104" t="str">
        <f t="shared" si="629"/>
        <v>Surf duplo, em tubo de aco carbono, pintura no processo eletrostatico - equipamento de ginastica para academia ao ar livre / academia da terceira idade - ati</v>
      </c>
      <c r="E731" s="105" t="str">
        <f t="shared" si="630"/>
        <v>un</v>
      </c>
      <c r="F731" s="55" t="s">
        <v>471</v>
      </c>
      <c r="G731" s="55">
        <v>1</v>
      </c>
      <c r="H731" s="55">
        <f t="shared" si="631"/>
        <v>2371.85</v>
      </c>
      <c r="I731" s="55">
        <f t="shared" si="632"/>
        <v>2964.81</v>
      </c>
      <c r="J731" s="106">
        <f t="shared" si="633"/>
        <v>2964.81</v>
      </c>
      <c r="K731" s="107">
        <f t="shared" si="634"/>
        <v>1.3108749773566656E-2</v>
      </c>
      <c r="L731" s="107">
        <f t="shared" si="635"/>
        <v>1.7949616756905059E-4</v>
      </c>
      <c r="M731" s="108">
        <v>2371.85</v>
      </c>
      <c r="N731" s="109" t="s">
        <v>609</v>
      </c>
      <c r="O731" s="110" t="s">
        <v>3554</v>
      </c>
      <c r="P731" s="111"/>
      <c r="Q731" s="112"/>
      <c r="R731" s="111"/>
      <c r="S731" s="111"/>
      <c r="T731" s="113"/>
      <c r="U731" s="114">
        <f t="shared" si="636"/>
        <v>226170.30999999997</v>
      </c>
      <c r="V731" s="71">
        <f t="shared" si="617"/>
        <v>1</v>
      </c>
      <c r="W731" s="71">
        <f t="shared" si="618"/>
        <v>1</v>
      </c>
      <c r="X731" s="71">
        <f t="shared" si="619"/>
        <v>17</v>
      </c>
      <c r="Y731" s="71">
        <f t="shared" si="620"/>
        <v>0</v>
      </c>
      <c r="Z731" s="71">
        <f t="shared" si="627"/>
        <v>0</v>
      </c>
      <c r="AA731" s="71">
        <f t="shared" si="621"/>
        <v>16378784.500000013</v>
      </c>
      <c r="AB731" s="71">
        <f t="shared" si="622"/>
        <v>16378784.500000013</v>
      </c>
      <c r="AC731" s="71">
        <f t="shared" si="623"/>
        <v>113657.97999999998</v>
      </c>
      <c r="AD731" s="71">
        <f t="shared" si="624"/>
        <v>242436.19000000003</v>
      </c>
      <c r="AE731" s="71">
        <f t="shared" si="625"/>
        <v>2138798.7900000014</v>
      </c>
      <c r="AF731" s="90" t="str">
        <f t="shared" si="637"/>
        <v>CENTRO INTEGRADO DE SAÚDE XANXERÊ</v>
      </c>
      <c r="AG731" s="90" t="str">
        <f t="shared" si="638"/>
        <v>CONSTRUÇÃO</v>
      </c>
      <c r="AH731" s="90" t="str">
        <f t="shared" si="639"/>
        <v>EQUIPAMENTOS</v>
      </c>
      <c r="AI731" s="90" t="str">
        <f t="shared" si="640"/>
        <v>SPDA</v>
      </c>
      <c r="AJ731" s="90" t="s">
        <v>489</v>
      </c>
      <c r="AK731" s="71"/>
      <c r="AL731" s="71"/>
      <c r="AM731" s="71"/>
      <c r="AN731" s="71"/>
      <c r="AO731" s="71"/>
      <c r="AP731" s="71"/>
      <c r="AQ731" s="71"/>
      <c r="AR731" s="71"/>
      <c r="AS731" s="71"/>
      <c r="AT731" s="71"/>
      <c r="AU731" s="71"/>
      <c r="AV731" s="71"/>
      <c r="AW731" s="71"/>
      <c r="AX731" s="71"/>
      <c r="AY731" s="71"/>
      <c r="AZ731" s="71"/>
      <c r="BA731" s="71"/>
      <c r="BB731" s="71"/>
      <c r="BC731" s="71"/>
      <c r="BD731" s="71"/>
      <c r="BE731" s="71"/>
      <c r="BF731" s="71"/>
      <c r="BG731" s="71"/>
      <c r="BH731" s="71"/>
      <c r="BI731" s="71"/>
      <c r="BJ731" s="71"/>
      <c r="BK731" s="71"/>
      <c r="BL731" s="71"/>
      <c r="BM731" s="71"/>
      <c r="BN731" s="71"/>
      <c r="BO731" s="71"/>
      <c r="BP731" s="71"/>
      <c r="BQ731" s="71"/>
      <c r="BR731" s="71"/>
      <c r="BS731" s="71"/>
      <c r="BT731" s="71"/>
      <c r="BU731" s="71"/>
      <c r="BV731" s="71"/>
      <c r="BW731" s="71"/>
      <c r="BX731" s="71"/>
      <c r="BY731" s="71"/>
      <c r="BZ731" s="71"/>
      <c r="CA731" s="71"/>
      <c r="CB731" s="71"/>
      <c r="CC731" s="71"/>
      <c r="CD731" s="71"/>
      <c r="CE731" s="71"/>
      <c r="CF731" s="71"/>
      <c r="CG731" s="71"/>
      <c r="CH731" s="71"/>
      <c r="CI731" s="71"/>
      <c r="CJ731" s="71"/>
      <c r="CK731" s="71"/>
      <c r="CL731" s="71"/>
      <c r="CM731" s="71"/>
      <c r="CN731" s="71"/>
      <c r="CO731" s="71"/>
      <c r="CP731" s="71"/>
      <c r="CQ731" s="71"/>
      <c r="CR731" s="71"/>
      <c r="CS731" s="71"/>
      <c r="CT731" s="71"/>
      <c r="CU731" s="71"/>
      <c r="CV731" s="71"/>
      <c r="CW731" s="71"/>
      <c r="CX731" s="71"/>
      <c r="CY731" s="71"/>
      <c r="CZ731" s="71"/>
      <c r="DA731" s="71"/>
      <c r="DB731" s="71"/>
      <c r="DC731" s="71"/>
      <c r="DD731" s="71"/>
      <c r="DE731" s="71"/>
      <c r="DF731" s="71"/>
      <c r="DG731" s="71"/>
      <c r="DH731" s="71"/>
      <c r="DI731" s="71"/>
      <c r="DJ731" s="71"/>
      <c r="DK731" s="71"/>
      <c r="DL731" s="71"/>
      <c r="DM731" s="71"/>
      <c r="DN731" s="71"/>
      <c r="DO731" s="71"/>
      <c r="DP731" s="71"/>
      <c r="DQ731" s="71"/>
      <c r="DR731" s="71"/>
      <c r="DS731" s="71"/>
      <c r="DT731" s="71"/>
      <c r="DU731" s="71"/>
      <c r="DV731" s="71"/>
      <c r="DW731" s="71"/>
      <c r="DX731" s="71"/>
      <c r="DY731" s="71"/>
      <c r="DZ731" s="71"/>
      <c r="EA731" s="71"/>
      <c r="EB731" s="71"/>
      <c r="EC731" s="71"/>
      <c r="ED731" s="71"/>
      <c r="EE731" s="71"/>
      <c r="EF731" s="71"/>
      <c r="EG731" s="71"/>
      <c r="EH731" s="71"/>
      <c r="EI731" s="71"/>
      <c r="EJ731" s="71"/>
      <c r="EK731" s="71"/>
      <c r="EL731" s="71"/>
      <c r="EM731" s="71"/>
      <c r="EN731" s="71"/>
      <c r="EO731" s="71"/>
      <c r="EP731" s="71"/>
      <c r="EQ731" s="71"/>
      <c r="ER731" s="71"/>
      <c r="ES731" s="71"/>
      <c r="ET731" s="71"/>
      <c r="EU731" s="71"/>
      <c r="EV731" s="71"/>
      <c r="EW731" s="71"/>
      <c r="EX731" s="71"/>
      <c r="EY731" s="71"/>
      <c r="EZ731" s="71"/>
      <c r="FA731" s="71"/>
      <c r="FB731" s="71"/>
      <c r="FC731" s="71"/>
      <c r="FD731" s="71"/>
      <c r="FE731" s="71"/>
      <c r="FF731" s="71"/>
      <c r="FG731" s="71"/>
      <c r="FH731" s="71"/>
      <c r="FI731" s="71"/>
      <c r="FJ731" s="71"/>
      <c r="FK731" s="71"/>
      <c r="FL731" s="71"/>
      <c r="FM731" s="71"/>
      <c r="FN731" s="71"/>
      <c r="FO731" s="71"/>
      <c r="FP731" s="71"/>
      <c r="FQ731" s="71"/>
      <c r="FR731" s="71"/>
      <c r="FS731" s="71"/>
      <c r="FT731" s="71"/>
      <c r="FU731" s="71"/>
      <c r="FV731" s="71"/>
      <c r="FW731" s="71"/>
      <c r="FX731" s="71"/>
      <c r="FY731" s="71"/>
      <c r="FZ731" s="71"/>
      <c r="GA731" s="71"/>
      <c r="GB731" s="71"/>
      <c r="GC731" s="71"/>
      <c r="GD731" s="71"/>
      <c r="GE731" s="71"/>
      <c r="GF731" s="71"/>
      <c r="GG731" s="71"/>
      <c r="GH731" s="71"/>
      <c r="GI731" s="71"/>
      <c r="GJ731" s="71"/>
      <c r="GK731" s="71"/>
      <c r="GL731" s="71"/>
      <c r="GM731" s="71"/>
      <c r="GN731" s="71"/>
      <c r="GO731" s="71"/>
      <c r="GP731" s="71"/>
      <c r="GQ731" s="71"/>
      <c r="GR731" s="71"/>
      <c r="GS731" s="71"/>
      <c r="GT731" s="71"/>
      <c r="GU731" s="71"/>
      <c r="GV731" s="71"/>
      <c r="GW731" s="71"/>
      <c r="GX731" s="71"/>
      <c r="GY731" s="71"/>
      <c r="GZ731" s="71"/>
      <c r="HA731" s="71"/>
      <c r="HB731" s="71"/>
      <c r="HC731" s="71"/>
      <c r="HD731" s="71"/>
      <c r="HE731" s="71"/>
      <c r="HF731" s="71"/>
      <c r="HG731" s="71"/>
      <c r="HH731" s="71"/>
      <c r="HI731" s="71"/>
      <c r="HJ731" s="71"/>
      <c r="HK731" s="71"/>
      <c r="HL731" s="71"/>
      <c r="HM731" s="71"/>
      <c r="HN731" s="71"/>
      <c r="HO731" s="71"/>
      <c r="HP731" s="71"/>
      <c r="HQ731" s="71"/>
      <c r="HR731" s="71"/>
      <c r="HS731" s="71"/>
      <c r="HT731" s="71"/>
      <c r="HU731" s="71"/>
      <c r="HV731" s="71"/>
      <c r="HW731" s="71"/>
      <c r="HX731" s="71"/>
      <c r="HY731" s="71"/>
      <c r="HZ731" s="71"/>
      <c r="IA731" s="71"/>
      <c r="IB731" s="71"/>
      <c r="IC731" s="71"/>
      <c r="ID731" s="71"/>
      <c r="IE731" s="71"/>
      <c r="IF731" s="71"/>
      <c r="IG731" s="71"/>
      <c r="IH731" s="71"/>
      <c r="II731" s="71"/>
      <c r="IJ731" s="71"/>
      <c r="IK731" s="71"/>
      <c r="IL731" s="71"/>
      <c r="IM731" s="71"/>
      <c r="IN731" s="71"/>
      <c r="IO731" s="71"/>
      <c r="IP731" s="71"/>
      <c r="IQ731" s="71"/>
      <c r="IR731" s="71"/>
      <c r="IS731" s="71"/>
      <c r="IT731" s="71"/>
      <c r="IU731" s="71"/>
      <c r="IV731" s="71"/>
      <c r="IW731" s="71"/>
      <c r="IX731" s="71"/>
      <c r="IY731" s="71"/>
      <c r="IZ731" s="71"/>
    </row>
    <row r="732" spans="1:1024" s="115" customFormat="1" ht="51">
      <c r="A732" s="103" t="str">
        <f t="shared" si="628"/>
        <v>1.17.10</v>
      </c>
      <c r="B732" s="52">
        <v>7137</v>
      </c>
      <c r="C732" s="64" t="s">
        <v>491</v>
      </c>
      <c r="D732" s="104" t="str">
        <f t="shared" si="629"/>
        <v>Conjunto composto por uma mesa quadrada de concreto armado fck 20 mpa, nas dimensões 0,80m altura x 0,90m largura e comprimento. O conjunto deverá ter quatro banquetas individuais quadradas em concreto armado fck 20 mpa, 0,30 x 0,30m com 0,45m altura.</v>
      </c>
      <c r="E732" s="105" t="str">
        <f t="shared" si="630"/>
        <v>cj</v>
      </c>
      <c r="F732" s="55" t="s">
        <v>471</v>
      </c>
      <c r="G732" s="55">
        <v>4</v>
      </c>
      <c r="H732" s="55">
        <f t="shared" si="631"/>
        <v>1311.6</v>
      </c>
      <c r="I732" s="55">
        <f t="shared" si="632"/>
        <v>1639.5</v>
      </c>
      <c r="J732" s="106">
        <f t="shared" si="633"/>
        <v>6558</v>
      </c>
      <c r="K732" s="107">
        <f t="shared" si="634"/>
        <v>2.8995848305641888E-2</v>
      </c>
      <c r="L732" s="107">
        <f t="shared" si="635"/>
        <v>3.9703585285999233E-4</v>
      </c>
      <c r="M732" s="108">
        <v>1311.6</v>
      </c>
      <c r="N732" s="109" t="s">
        <v>855</v>
      </c>
      <c r="O732" s="110" t="s">
        <v>2424</v>
      </c>
      <c r="P732" s="111"/>
      <c r="Q732" s="112"/>
      <c r="R732" s="111"/>
      <c r="S732" s="111"/>
      <c r="T732" s="113"/>
      <c r="U732" s="114">
        <f t="shared" si="636"/>
        <v>226170.30999999997</v>
      </c>
      <c r="V732" s="71">
        <f t="shared" si="617"/>
        <v>1</v>
      </c>
      <c r="W732" s="71">
        <f t="shared" si="618"/>
        <v>1</v>
      </c>
      <c r="X732" s="71">
        <f t="shared" si="619"/>
        <v>17</v>
      </c>
      <c r="Y732" s="71">
        <f t="shared" si="620"/>
        <v>0</v>
      </c>
      <c r="Z732" s="71">
        <f t="shared" si="627"/>
        <v>0</v>
      </c>
      <c r="AA732" s="71">
        <f t="shared" si="621"/>
        <v>16385342.500000013</v>
      </c>
      <c r="AB732" s="71">
        <f t="shared" si="622"/>
        <v>16385342.500000013</v>
      </c>
      <c r="AC732" s="71">
        <f t="shared" si="623"/>
        <v>120215.97999999998</v>
      </c>
      <c r="AD732" s="71">
        <f t="shared" si="624"/>
        <v>248994.19000000003</v>
      </c>
      <c r="AE732" s="71">
        <f t="shared" si="625"/>
        <v>2145356.7900000014</v>
      </c>
      <c r="AF732" s="90" t="str">
        <f t="shared" si="637"/>
        <v>CENTRO INTEGRADO DE SAÚDE XANXERÊ</v>
      </c>
      <c r="AG732" s="90" t="str">
        <f t="shared" si="638"/>
        <v>CONSTRUÇÃO</v>
      </c>
      <c r="AH732" s="90" t="str">
        <f t="shared" si="639"/>
        <v>EQUIPAMENTOS</v>
      </c>
      <c r="AI732" s="90" t="str">
        <f t="shared" si="640"/>
        <v>SPDA</v>
      </c>
      <c r="AJ732" s="90" t="s">
        <v>489</v>
      </c>
      <c r="AK732" s="71"/>
      <c r="AL732" s="71"/>
      <c r="AM732" s="71"/>
      <c r="AN732" s="71"/>
      <c r="AO732" s="71"/>
      <c r="AP732" s="71"/>
      <c r="AQ732" s="71"/>
      <c r="AR732" s="71"/>
      <c r="AS732" s="71"/>
      <c r="AT732" s="71"/>
      <c r="AU732" s="71"/>
      <c r="AV732" s="71"/>
      <c r="AW732" s="71"/>
      <c r="AX732" s="71"/>
      <c r="AY732" s="71"/>
      <c r="AZ732" s="71"/>
      <c r="BA732" s="71"/>
      <c r="BB732" s="71"/>
      <c r="BC732" s="71"/>
      <c r="BD732" s="71"/>
      <c r="BE732" s="71"/>
      <c r="BF732" s="71"/>
      <c r="BG732" s="71"/>
      <c r="BH732" s="71"/>
      <c r="BI732" s="71"/>
      <c r="BJ732" s="71"/>
      <c r="BK732" s="71"/>
      <c r="BL732" s="71"/>
      <c r="BM732" s="71"/>
      <c r="BN732" s="71"/>
      <c r="BO732" s="71"/>
      <c r="BP732" s="71"/>
      <c r="BQ732" s="71"/>
      <c r="BR732" s="71"/>
      <c r="BS732" s="71"/>
      <c r="BT732" s="71"/>
      <c r="BU732" s="71"/>
      <c r="BV732" s="71"/>
      <c r="BW732" s="71"/>
      <c r="BX732" s="71"/>
      <c r="BY732" s="71"/>
      <c r="BZ732" s="71"/>
      <c r="CA732" s="71"/>
      <c r="CB732" s="71"/>
      <c r="CC732" s="71"/>
      <c r="CD732" s="71"/>
      <c r="CE732" s="71"/>
      <c r="CF732" s="71"/>
      <c r="CG732" s="71"/>
      <c r="CH732" s="71"/>
      <c r="CI732" s="71"/>
      <c r="CJ732" s="71"/>
      <c r="CK732" s="71"/>
      <c r="CL732" s="71"/>
      <c r="CM732" s="71"/>
      <c r="CN732" s="71"/>
      <c r="CO732" s="71"/>
      <c r="CP732" s="71"/>
      <c r="CQ732" s="71"/>
      <c r="CR732" s="71"/>
      <c r="CS732" s="71"/>
      <c r="CT732" s="71"/>
      <c r="CU732" s="71"/>
      <c r="CV732" s="71"/>
      <c r="CW732" s="71"/>
      <c r="CX732" s="71"/>
      <c r="CY732" s="71"/>
      <c r="CZ732" s="71"/>
      <c r="DA732" s="71"/>
      <c r="DB732" s="71"/>
      <c r="DC732" s="71"/>
      <c r="DD732" s="71"/>
      <c r="DE732" s="71"/>
      <c r="DF732" s="71"/>
      <c r="DG732" s="71"/>
      <c r="DH732" s="71"/>
      <c r="DI732" s="71"/>
      <c r="DJ732" s="71"/>
      <c r="DK732" s="71"/>
      <c r="DL732" s="71"/>
      <c r="DM732" s="71"/>
      <c r="DN732" s="71"/>
      <c r="DO732" s="71"/>
      <c r="DP732" s="71"/>
      <c r="DQ732" s="71"/>
      <c r="DR732" s="71"/>
      <c r="DS732" s="71"/>
      <c r="DT732" s="71"/>
      <c r="DU732" s="71"/>
      <c r="DV732" s="71"/>
      <c r="DW732" s="71"/>
      <c r="DX732" s="71"/>
      <c r="DY732" s="71"/>
      <c r="DZ732" s="71"/>
      <c r="EA732" s="71"/>
      <c r="EB732" s="71"/>
      <c r="EC732" s="71"/>
      <c r="ED732" s="71"/>
      <c r="EE732" s="71"/>
      <c r="EF732" s="71"/>
      <c r="EG732" s="71"/>
      <c r="EH732" s="71"/>
      <c r="EI732" s="71"/>
      <c r="EJ732" s="71"/>
      <c r="EK732" s="71"/>
      <c r="EL732" s="71"/>
      <c r="EM732" s="71"/>
      <c r="EN732" s="71"/>
      <c r="EO732" s="71"/>
      <c r="EP732" s="71"/>
      <c r="EQ732" s="71"/>
      <c r="ER732" s="71"/>
      <c r="ES732" s="71"/>
      <c r="ET732" s="71"/>
      <c r="EU732" s="71"/>
      <c r="EV732" s="71"/>
      <c r="EW732" s="71"/>
      <c r="EX732" s="71"/>
      <c r="EY732" s="71"/>
      <c r="EZ732" s="71"/>
      <c r="FA732" s="71"/>
      <c r="FB732" s="71"/>
      <c r="FC732" s="71"/>
      <c r="FD732" s="71"/>
      <c r="FE732" s="71"/>
      <c r="FF732" s="71"/>
      <c r="FG732" s="71"/>
      <c r="FH732" s="71"/>
      <c r="FI732" s="71"/>
      <c r="FJ732" s="71"/>
      <c r="FK732" s="71"/>
      <c r="FL732" s="71"/>
      <c r="FM732" s="71"/>
      <c r="FN732" s="71"/>
      <c r="FO732" s="71"/>
      <c r="FP732" s="71"/>
      <c r="FQ732" s="71"/>
      <c r="FR732" s="71"/>
      <c r="FS732" s="71"/>
      <c r="FT732" s="71"/>
      <c r="FU732" s="71"/>
      <c r="FV732" s="71"/>
      <c r="FW732" s="71"/>
      <c r="FX732" s="71"/>
      <c r="FY732" s="71"/>
      <c r="FZ732" s="71"/>
      <c r="GA732" s="71"/>
      <c r="GB732" s="71"/>
      <c r="GC732" s="71"/>
      <c r="GD732" s="71"/>
      <c r="GE732" s="71"/>
      <c r="GF732" s="71"/>
      <c r="GG732" s="71"/>
      <c r="GH732" s="71"/>
      <c r="GI732" s="71"/>
      <c r="GJ732" s="71"/>
      <c r="GK732" s="71"/>
      <c r="GL732" s="71"/>
      <c r="GM732" s="71"/>
      <c r="GN732" s="71"/>
      <c r="GO732" s="71"/>
      <c r="GP732" s="71"/>
      <c r="GQ732" s="71"/>
      <c r="GR732" s="71"/>
      <c r="GS732" s="71"/>
      <c r="GT732" s="71"/>
      <c r="GU732" s="71"/>
      <c r="GV732" s="71"/>
      <c r="GW732" s="71"/>
      <c r="GX732" s="71"/>
      <c r="GY732" s="71"/>
      <c r="GZ732" s="71"/>
      <c r="HA732" s="71"/>
      <c r="HB732" s="71"/>
      <c r="HC732" s="71"/>
      <c r="HD732" s="71"/>
      <c r="HE732" s="71"/>
      <c r="HF732" s="71"/>
      <c r="HG732" s="71"/>
      <c r="HH732" s="71"/>
      <c r="HI732" s="71"/>
      <c r="HJ732" s="71"/>
      <c r="HK732" s="71"/>
      <c r="HL732" s="71"/>
      <c r="HM732" s="71"/>
      <c r="HN732" s="71"/>
      <c r="HO732" s="71"/>
      <c r="HP732" s="71"/>
      <c r="HQ732" s="71"/>
      <c r="HR732" s="71"/>
      <c r="HS732" s="71"/>
      <c r="HT732" s="71"/>
      <c r="HU732" s="71"/>
      <c r="HV732" s="71"/>
      <c r="HW732" s="71"/>
      <c r="HX732" s="71"/>
      <c r="HY732" s="71"/>
      <c r="HZ732" s="71"/>
      <c r="IA732" s="71"/>
      <c r="IB732" s="71"/>
      <c r="IC732" s="71"/>
      <c r="ID732" s="71"/>
      <c r="IE732" s="71"/>
      <c r="IF732" s="71"/>
      <c r="IG732" s="71"/>
      <c r="IH732" s="71"/>
      <c r="II732" s="71"/>
      <c r="IJ732" s="71"/>
      <c r="IK732" s="71"/>
      <c r="IL732" s="71"/>
      <c r="IM732" s="71"/>
      <c r="IN732" s="71"/>
      <c r="IO732" s="71"/>
      <c r="IP732" s="71"/>
      <c r="IQ732" s="71"/>
      <c r="IR732" s="71"/>
      <c r="IS732" s="71"/>
      <c r="IT732" s="71"/>
      <c r="IU732" s="71"/>
      <c r="IV732" s="71"/>
      <c r="IW732" s="71"/>
      <c r="IX732" s="71"/>
      <c r="IY732" s="71"/>
      <c r="IZ732" s="71"/>
    </row>
    <row r="733" spans="1:1024" s="115" customFormat="1">
      <c r="A733" s="103" t="str">
        <f t="shared" si="628"/>
        <v>1.17.11</v>
      </c>
      <c r="B733" s="52">
        <v>7139</v>
      </c>
      <c r="C733" s="64" t="s">
        <v>491</v>
      </c>
      <c r="D733" s="104" t="str">
        <f t="shared" si="629"/>
        <v>Lixeira 70cm,  94 litros em madeira</v>
      </c>
      <c r="E733" s="105" t="str">
        <f t="shared" si="630"/>
        <v>un</v>
      </c>
      <c r="F733" s="55" t="s">
        <v>471</v>
      </c>
      <c r="G733" s="55">
        <v>10</v>
      </c>
      <c r="H733" s="55">
        <f t="shared" si="631"/>
        <v>5159.2</v>
      </c>
      <c r="I733" s="55">
        <f t="shared" si="632"/>
        <v>6449</v>
      </c>
      <c r="J733" s="106">
        <f t="shared" si="633"/>
        <v>64490</v>
      </c>
      <c r="K733" s="107">
        <f t="shared" si="634"/>
        <v>0.28513910601263276</v>
      </c>
      <c r="L733" s="107">
        <f t="shared" si="635"/>
        <v>3.9043675131047429E-3</v>
      </c>
      <c r="M733" s="108">
        <v>5159.2</v>
      </c>
      <c r="N733" s="109" t="s">
        <v>609</v>
      </c>
      <c r="O733" s="110" t="s">
        <v>2426</v>
      </c>
      <c r="P733" s="111"/>
      <c r="Q733" s="112"/>
      <c r="R733" s="111"/>
      <c r="S733" s="111"/>
      <c r="T733" s="113"/>
      <c r="U733" s="114">
        <f t="shared" si="636"/>
        <v>226170.30999999997</v>
      </c>
      <c r="V733" s="71">
        <f t="shared" si="617"/>
        <v>1</v>
      </c>
      <c r="W733" s="71">
        <f t="shared" si="618"/>
        <v>1</v>
      </c>
      <c r="X733" s="71">
        <f t="shared" si="619"/>
        <v>17</v>
      </c>
      <c r="Y733" s="71">
        <f t="shared" si="620"/>
        <v>0</v>
      </c>
      <c r="Z733" s="71">
        <f t="shared" si="627"/>
        <v>0</v>
      </c>
      <c r="AA733" s="71">
        <f t="shared" si="621"/>
        <v>16449832.500000013</v>
      </c>
      <c r="AB733" s="71">
        <f t="shared" si="622"/>
        <v>16449832.500000013</v>
      </c>
      <c r="AC733" s="71">
        <f t="shared" si="623"/>
        <v>184705.97999999998</v>
      </c>
      <c r="AD733" s="71">
        <f t="shared" si="624"/>
        <v>313484.19000000006</v>
      </c>
      <c r="AE733" s="71">
        <f t="shared" si="625"/>
        <v>2209846.7900000014</v>
      </c>
      <c r="AF733" s="90" t="str">
        <f t="shared" si="637"/>
        <v>CENTRO INTEGRADO DE SAÚDE XANXERÊ</v>
      </c>
      <c r="AG733" s="90" t="str">
        <f t="shared" si="638"/>
        <v>CONSTRUÇÃO</v>
      </c>
      <c r="AH733" s="90" t="str">
        <f t="shared" si="639"/>
        <v>EQUIPAMENTOS</v>
      </c>
      <c r="AI733" s="90" t="str">
        <f t="shared" si="640"/>
        <v>SPDA</v>
      </c>
      <c r="AJ733" s="90" t="s">
        <v>489</v>
      </c>
      <c r="AK733" s="71"/>
      <c r="AL733" s="71"/>
      <c r="AM733" s="71"/>
      <c r="AN733" s="71"/>
      <c r="AO733" s="71"/>
      <c r="AP733" s="71"/>
      <c r="AQ733" s="71"/>
      <c r="AR733" s="71"/>
      <c r="AS733" s="71"/>
      <c r="AT733" s="71"/>
      <c r="AU733" s="71"/>
      <c r="AV733" s="71"/>
      <c r="AW733" s="71"/>
      <c r="AX733" s="71"/>
      <c r="AY733" s="71"/>
      <c r="AZ733" s="71"/>
      <c r="BA733" s="71"/>
      <c r="BB733" s="71"/>
      <c r="BC733" s="71"/>
      <c r="BD733" s="71"/>
      <c r="BE733" s="71"/>
      <c r="BF733" s="71"/>
      <c r="BG733" s="71"/>
      <c r="BH733" s="71"/>
      <c r="BI733" s="71"/>
      <c r="BJ733" s="71"/>
      <c r="BK733" s="71"/>
      <c r="BL733" s="71"/>
      <c r="BM733" s="71"/>
      <c r="BN733" s="71"/>
      <c r="BO733" s="71"/>
      <c r="BP733" s="71"/>
      <c r="BQ733" s="71"/>
      <c r="BR733" s="71"/>
      <c r="BS733" s="71"/>
      <c r="BT733" s="71"/>
      <c r="BU733" s="71"/>
      <c r="BV733" s="71"/>
      <c r="BW733" s="71"/>
      <c r="BX733" s="71"/>
      <c r="BY733" s="71"/>
      <c r="BZ733" s="71"/>
      <c r="CA733" s="71"/>
      <c r="CB733" s="71"/>
      <c r="CC733" s="71"/>
      <c r="CD733" s="71"/>
      <c r="CE733" s="71"/>
      <c r="CF733" s="71"/>
      <c r="CG733" s="71"/>
      <c r="CH733" s="71"/>
      <c r="CI733" s="71"/>
      <c r="CJ733" s="71"/>
      <c r="CK733" s="71"/>
      <c r="CL733" s="71"/>
      <c r="CM733" s="71"/>
      <c r="CN733" s="71"/>
      <c r="CO733" s="71"/>
      <c r="CP733" s="71"/>
      <c r="CQ733" s="71"/>
      <c r="CR733" s="71"/>
      <c r="CS733" s="71"/>
      <c r="CT733" s="71"/>
      <c r="CU733" s="71"/>
      <c r="CV733" s="71"/>
      <c r="CW733" s="71"/>
      <c r="CX733" s="71"/>
      <c r="CY733" s="71"/>
      <c r="CZ733" s="71"/>
      <c r="DA733" s="71"/>
      <c r="DB733" s="71"/>
      <c r="DC733" s="71"/>
      <c r="DD733" s="71"/>
      <c r="DE733" s="71"/>
      <c r="DF733" s="71"/>
      <c r="DG733" s="71"/>
      <c r="DH733" s="71"/>
      <c r="DI733" s="71"/>
      <c r="DJ733" s="71"/>
      <c r="DK733" s="71"/>
      <c r="DL733" s="71"/>
      <c r="DM733" s="71"/>
      <c r="DN733" s="71"/>
      <c r="DO733" s="71"/>
      <c r="DP733" s="71"/>
      <c r="DQ733" s="71"/>
      <c r="DR733" s="71"/>
      <c r="DS733" s="71"/>
      <c r="DT733" s="71"/>
      <c r="DU733" s="71"/>
      <c r="DV733" s="71"/>
      <c r="DW733" s="71"/>
      <c r="DX733" s="71"/>
      <c r="DY733" s="71"/>
      <c r="DZ733" s="71"/>
      <c r="EA733" s="71"/>
      <c r="EB733" s="71"/>
      <c r="EC733" s="71"/>
      <c r="ED733" s="71"/>
      <c r="EE733" s="71"/>
      <c r="EF733" s="71"/>
      <c r="EG733" s="71"/>
      <c r="EH733" s="71"/>
      <c r="EI733" s="71"/>
      <c r="EJ733" s="71"/>
      <c r="EK733" s="71"/>
      <c r="EL733" s="71"/>
      <c r="EM733" s="71"/>
      <c r="EN733" s="71"/>
      <c r="EO733" s="71"/>
      <c r="EP733" s="71"/>
      <c r="EQ733" s="71"/>
      <c r="ER733" s="71"/>
      <c r="ES733" s="71"/>
      <c r="ET733" s="71"/>
      <c r="EU733" s="71"/>
      <c r="EV733" s="71"/>
      <c r="EW733" s="71"/>
      <c r="EX733" s="71"/>
      <c r="EY733" s="71"/>
      <c r="EZ733" s="71"/>
      <c r="FA733" s="71"/>
      <c r="FB733" s="71"/>
      <c r="FC733" s="71"/>
      <c r="FD733" s="71"/>
      <c r="FE733" s="71"/>
      <c r="FF733" s="71"/>
      <c r="FG733" s="71"/>
      <c r="FH733" s="71"/>
      <c r="FI733" s="71"/>
      <c r="FJ733" s="71"/>
      <c r="FK733" s="71"/>
      <c r="FL733" s="71"/>
      <c r="FM733" s="71"/>
      <c r="FN733" s="71"/>
      <c r="FO733" s="71"/>
      <c r="FP733" s="71"/>
      <c r="FQ733" s="71"/>
      <c r="FR733" s="71"/>
      <c r="FS733" s="71"/>
      <c r="FT733" s="71"/>
      <c r="FU733" s="71"/>
      <c r="FV733" s="71"/>
      <c r="FW733" s="71"/>
      <c r="FX733" s="71"/>
      <c r="FY733" s="71"/>
      <c r="FZ733" s="71"/>
      <c r="GA733" s="71"/>
      <c r="GB733" s="71"/>
      <c r="GC733" s="71"/>
      <c r="GD733" s="71"/>
      <c r="GE733" s="71"/>
      <c r="GF733" s="71"/>
      <c r="GG733" s="71"/>
      <c r="GH733" s="71"/>
      <c r="GI733" s="71"/>
      <c r="GJ733" s="71"/>
      <c r="GK733" s="71"/>
      <c r="GL733" s="71"/>
      <c r="GM733" s="71"/>
      <c r="GN733" s="71"/>
      <c r="GO733" s="71"/>
      <c r="GP733" s="71"/>
      <c r="GQ733" s="71"/>
      <c r="GR733" s="71"/>
      <c r="GS733" s="71"/>
      <c r="GT733" s="71"/>
      <c r="GU733" s="71"/>
      <c r="GV733" s="71"/>
      <c r="GW733" s="71"/>
      <c r="GX733" s="71"/>
      <c r="GY733" s="71"/>
      <c r="GZ733" s="71"/>
      <c r="HA733" s="71"/>
      <c r="HB733" s="71"/>
      <c r="HC733" s="71"/>
      <c r="HD733" s="71"/>
      <c r="HE733" s="71"/>
      <c r="HF733" s="71"/>
      <c r="HG733" s="71"/>
      <c r="HH733" s="71"/>
      <c r="HI733" s="71"/>
      <c r="HJ733" s="71"/>
      <c r="HK733" s="71"/>
      <c r="HL733" s="71"/>
      <c r="HM733" s="71"/>
      <c r="HN733" s="71"/>
      <c r="HO733" s="71"/>
      <c r="HP733" s="71"/>
      <c r="HQ733" s="71"/>
      <c r="HR733" s="71"/>
      <c r="HS733" s="71"/>
      <c r="HT733" s="71"/>
      <c r="HU733" s="71"/>
      <c r="HV733" s="71"/>
      <c r="HW733" s="71"/>
      <c r="HX733" s="71"/>
      <c r="HY733" s="71"/>
      <c r="HZ733" s="71"/>
      <c r="IA733" s="71"/>
      <c r="IB733" s="71"/>
      <c r="IC733" s="71"/>
      <c r="ID733" s="71"/>
      <c r="IE733" s="71"/>
      <c r="IF733" s="71"/>
      <c r="IG733" s="71"/>
      <c r="IH733" s="71"/>
      <c r="II733" s="71"/>
      <c r="IJ733" s="71"/>
      <c r="IK733" s="71"/>
      <c r="IL733" s="71"/>
      <c r="IM733" s="71"/>
      <c r="IN733" s="71"/>
      <c r="IO733" s="71"/>
      <c r="IP733" s="71"/>
      <c r="IQ733" s="71"/>
      <c r="IR733" s="71"/>
      <c r="IS733" s="71"/>
      <c r="IT733" s="71"/>
      <c r="IU733" s="71"/>
      <c r="IV733" s="71"/>
      <c r="IW733" s="71"/>
      <c r="IX733" s="71"/>
      <c r="IY733" s="71"/>
      <c r="IZ733" s="71"/>
    </row>
    <row r="734" spans="1:1024" s="115" customFormat="1" ht="102">
      <c r="A734" s="103" t="str">
        <f t="shared" si="628"/>
        <v>1.17.12</v>
      </c>
      <c r="B734" s="52">
        <v>7138</v>
      </c>
      <c r="C734" s="64" t="s">
        <v>491</v>
      </c>
      <c r="D734" s="104" t="str">
        <f t="shared" si="629"/>
        <v>Playground Com 02 Plataformas Medindo 1,06 X 1,06m, Com Cobertura Em Polietileno Rotomoldado;  01 Plataformas Medindo 1,06 X 1,06m, Sem Cobertura;  01 Escada 7 Degraus;  01 Rampa De Cordas;   01 Tubo De Ligação Curvo 90º;   01 Passarela Positiva;  01 Escorregador Padrão 2,70m, Com Portal De Segurança Em Polietileno;  01 Escorregador Ondulado Simples 2,50m, Com Portal De Segurança Em Polietileno;  01 Tobogã Com Seção De Saída;  03 Cercas De Proteção Em Polietileno  – Fornecimento E Instalação</v>
      </c>
      <c r="E734" s="105" t="str">
        <f t="shared" si="630"/>
        <v>un</v>
      </c>
      <c r="F734" s="55" t="s">
        <v>471</v>
      </c>
      <c r="G734" s="55">
        <v>1</v>
      </c>
      <c r="H734" s="55">
        <f t="shared" si="631"/>
        <v>23000</v>
      </c>
      <c r="I734" s="55">
        <f t="shared" si="632"/>
        <v>28750</v>
      </c>
      <c r="J734" s="106">
        <f t="shared" si="633"/>
        <v>28750</v>
      </c>
      <c r="K734" s="107">
        <f t="shared" si="634"/>
        <v>0.1271165963383965</v>
      </c>
      <c r="L734" s="107">
        <f t="shared" si="635"/>
        <v>1.7405887114554405E-3</v>
      </c>
      <c r="M734" s="108">
        <v>23000</v>
      </c>
      <c r="N734" s="109" t="s">
        <v>609</v>
      </c>
      <c r="O734" s="110" t="s">
        <v>2425</v>
      </c>
      <c r="P734" s="111"/>
      <c r="Q734" s="112"/>
      <c r="R734" s="111"/>
      <c r="S734" s="111"/>
      <c r="T734" s="113"/>
      <c r="U734" s="114">
        <f t="shared" si="636"/>
        <v>226170.30999999997</v>
      </c>
      <c r="V734" s="71">
        <f t="shared" si="617"/>
        <v>1</v>
      </c>
      <c r="W734" s="71">
        <f t="shared" si="618"/>
        <v>1</v>
      </c>
      <c r="X734" s="71">
        <f t="shared" si="619"/>
        <v>17</v>
      </c>
      <c r="Y734" s="71">
        <f t="shared" si="620"/>
        <v>0</v>
      </c>
      <c r="Z734" s="71">
        <f t="shared" si="627"/>
        <v>0</v>
      </c>
      <c r="AA734" s="71">
        <f t="shared" si="621"/>
        <v>16478582.500000013</v>
      </c>
      <c r="AB734" s="71">
        <f t="shared" si="622"/>
        <v>16478582.500000013</v>
      </c>
      <c r="AC734" s="71">
        <f t="shared" si="623"/>
        <v>213455.97999999998</v>
      </c>
      <c r="AD734" s="71">
        <f t="shared" si="624"/>
        <v>342234.19000000006</v>
      </c>
      <c r="AE734" s="71">
        <f t="shared" si="625"/>
        <v>2238596.7900000014</v>
      </c>
      <c r="AF734" s="90" t="str">
        <f t="shared" si="637"/>
        <v>CENTRO INTEGRADO DE SAÚDE XANXERÊ</v>
      </c>
      <c r="AG734" s="90" t="str">
        <f t="shared" si="638"/>
        <v>CONSTRUÇÃO</v>
      </c>
      <c r="AH734" s="90" t="str">
        <f t="shared" si="639"/>
        <v>EQUIPAMENTOS</v>
      </c>
      <c r="AI734" s="90" t="str">
        <f t="shared" si="640"/>
        <v>SPDA</v>
      </c>
      <c r="AJ734" s="90" t="s">
        <v>489</v>
      </c>
      <c r="AK734" s="71"/>
      <c r="AL734" s="71"/>
      <c r="AM734" s="71"/>
      <c r="AN734" s="71"/>
      <c r="AO734" s="71"/>
      <c r="AP734" s="71"/>
      <c r="AQ734" s="71"/>
      <c r="AR734" s="71"/>
      <c r="AS734" s="71"/>
      <c r="AT734" s="71"/>
      <c r="AU734" s="71"/>
      <c r="AV734" s="71"/>
      <c r="AW734" s="71"/>
      <c r="AX734" s="71"/>
      <c r="AY734" s="71"/>
      <c r="AZ734" s="71"/>
      <c r="BA734" s="71"/>
      <c r="BB734" s="71"/>
      <c r="BC734" s="71"/>
      <c r="BD734" s="71"/>
      <c r="BE734" s="71"/>
      <c r="BF734" s="71"/>
      <c r="BG734" s="71"/>
      <c r="BH734" s="71"/>
      <c r="BI734" s="71"/>
      <c r="BJ734" s="71"/>
      <c r="BK734" s="71"/>
      <c r="BL734" s="71"/>
      <c r="BM734" s="71"/>
      <c r="BN734" s="71"/>
      <c r="BO734" s="71"/>
      <c r="BP734" s="71"/>
      <c r="BQ734" s="71"/>
      <c r="BR734" s="71"/>
      <c r="BS734" s="71"/>
      <c r="BT734" s="71"/>
      <c r="BU734" s="71"/>
      <c r="BV734" s="71"/>
      <c r="BW734" s="71"/>
      <c r="BX734" s="71"/>
      <c r="BY734" s="71"/>
      <c r="BZ734" s="71"/>
      <c r="CA734" s="71"/>
      <c r="CB734" s="71"/>
      <c r="CC734" s="71"/>
      <c r="CD734" s="71"/>
      <c r="CE734" s="71"/>
      <c r="CF734" s="71"/>
      <c r="CG734" s="71"/>
      <c r="CH734" s="71"/>
      <c r="CI734" s="71"/>
      <c r="CJ734" s="71"/>
      <c r="CK734" s="71"/>
      <c r="CL734" s="71"/>
      <c r="CM734" s="71"/>
      <c r="CN734" s="71"/>
      <c r="CO734" s="71"/>
      <c r="CP734" s="71"/>
      <c r="CQ734" s="71"/>
      <c r="CR734" s="71"/>
      <c r="CS734" s="71"/>
      <c r="CT734" s="71"/>
      <c r="CU734" s="71"/>
      <c r="CV734" s="71"/>
      <c r="CW734" s="71"/>
      <c r="CX734" s="71"/>
      <c r="CY734" s="71"/>
      <c r="CZ734" s="71"/>
      <c r="DA734" s="71"/>
      <c r="DB734" s="71"/>
      <c r="DC734" s="71"/>
      <c r="DD734" s="71"/>
      <c r="DE734" s="71"/>
      <c r="DF734" s="71"/>
      <c r="DG734" s="71"/>
      <c r="DH734" s="71"/>
      <c r="DI734" s="71"/>
      <c r="DJ734" s="71"/>
      <c r="DK734" s="71"/>
      <c r="DL734" s="71"/>
      <c r="DM734" s="71"/>
      <c r="DN734" s="71"/>
      <c r="DO734" s="71"/>
      <c r="DP734" s="71"/>
      <c r="DQ734" s="71"/>
      <c r="DR734" s="71"/>
      <c r="DS734" s="71"/>
      <c r="DT734" s="71"/>
      <c r="DU734" s="71"/>
      <c r="DV734" s="71"/>
      <c r="DW734" s="71"/>
      <c r="DX734" s="71"/>
      <c r="DY734" s="71"/>
      <c r="DZ734" s="71"/>
      <c r="EA734" s="71"/>
      <c r="EB734" s="71"/>
      <c r="EC734" s="71"/>
      <c r="ED734" s="71"/>
      <c r="EE734" s="71"/>
      <c r="EF734" s="71"/>
      <c r="EG734" s="71"/>
      <c r="EH734" s="71"/>
      <c r="EI734" s="71"/>
      <c r="EJ734" s="71"/>
      <c r="EK734" s="71"/>
      <c r="EL734" s="71"/>
      <c r="EM734" s="71"/>
      <c r="EN734" s="71"/>
      <c r="EO734" s="71"/>
      <c r="EP734" s="71"/>
      <c r="EQ734" s="71"/>
      <c r="ER734" s="71"/>
      <c r="ES734" s="71"/>
      <c r="ET734" s="71"/>
      <c r="EU734" s="71"/>
      <c r="EV734" s="71"/>
      <c r="EW734" s="71"/>
      <c r="EX734" s="71"/>
      <c r="EY734" s="71"/>
      <c r="EZ734" s="71"/>
      <c r="FA734" s="71"/>
      <c r="FB734" s="71"/>
      <c r="FC734" s="71"/>
      <c r="FD734" s="71"/>
      <c r="FE734" s="71"/>
      <c r="FF734" s="71"/>
      <c r="FG734" s="71"/>
      <c r="FH734" s="71"/>
      <c r="FI734" s="71"/>
      <c r="FJ734" s="71"/>
      <c r="FK734" s="71"/>
      <c r="FL734" s="71"/>
      <c r="FM734" s="71"/>
      <c r="FN734" s="71"/>
      <c r="FO734" s="71"/>
      <c r="FP734" s="71"/>
      <c r="FQ734" s="71"/>
      <c r="FR734" s="71"/>
      <c r="FS734" s="71"/>
      <c r="FT734" s="71"/>
      <c r="FU734" s="71"/>
      <c r="FV734" s="71"/>
      <c r="FW734" s="71"/>
      <c r="FX734" s="71"/>
      <c r="FY734" s="71"/>
      <c r="FZ734" s="71"/>
      <c r="GA734" s="71"/>
      <c r="GB734" s="71"/>
      <c r="GC734" s="71"/>
      <c r="GD734" s="71"/>
      <c r="GE734" s="71"/>
      <c r="GF734" s="71"/>
      <c r="GG734" s="71"/>
      <c r="GH734" s="71"/>
      <c r="GI734" s="71"/>
      <c r="GJ734" s="71"/>
      <c r="GK734" s="71"/>
      <c r="GL734" s="71"/>
      <c r="GM734" s="71"/>
      <c r="GN734" s="71"/>
      <c r="GO734" s="71"/>
      <c r="GP734" s="71"/>
      <c r="GQ734" s="71"/>
      <c r="GR734" s="71"/>
      <c r="GS734" s="71"/>
      <c r="GT734" s="71"/>
      <c r="GU734" s="71"/>
      <c r="GV734" s="71"/>
      <c r="GW734" s="71"/>
      <c r="GX734" s="71"/>
      <c r="GY734" s="71"/>
      <c r="GZ734" s="71"/>
      <c r="HA734" s="71"/>
      <c r="HB734" s="71"/>
      <c r="HC734" s="71"/>
      <c r="HD734" s="71"/>
      <c r="HE734" s="71"/>
      <c r="HF734" s="71"/>
      <c r="HG734" s="71"/>
      <c r="HH734" s="71"/>
      <c r="HI734" s="71"/>
      <c r="HJ734" s="71"/>
      <c r="HK734" s="71"/>
      <c r="HL734" s="71"/>
      <c r="HM734" s="71"/>
      <c r="HN734" s="71"/>
      <c r="HO734" s="71"/>
      <c r="HP734" s="71"/>
      <c r="HQ734" s="71"/>
      <c r="HR734" s="71"/>
      <c r="HS734" s="71"/>
      <c r="HT734" s="71"/>
      <c r="HU734" s="71"/>
      <c r="HV734" s="71"/>
      <c r="HW734" s="71"/>
      <c r="HX734" s="71"/>
      <c r="HY734" s="71"/>
      <c r="HZ734" s="71"/>
      <c r="IA734" s="71"/>
      <c r="IB734" s="71"/>
      <c r="IC734" s="71"/>
      <c r="ID734" s="71"/>
      <c r="IE734" s="71"/>
      <c r="IF734" s="71"/>
      <c r="IG734" s="71"/>
      <c r="IH734" s="71"/>
      <c r="II734" s="71"/>
      <c r="IJ734" s="71"/>
      <c r="IK734" s="71"/>
      <c r="IL734" s="71"/>
      <c r="IM734" s="71"/>
      <c r="IN734" s="71"/>
      <c r="IO734" s="71"/>
      <c r="IP734" s="71"/>
      <c r="IQ734" s="71"/>
      <c r="IR734" s="71"/>
      <c r="IS734" s="71"/>
      <c r="IT734" s="71"/>
      <c r="IU734" s="71"/>
      <c r="IV734" s="71"/>
      <c r="IW734" s="71"/>
      <c r="IX734" s="71"/>
      <c r="IY734" s="71"/>
      <c r="IZ734" s="71"/>
    </row>
    <row r="735" spans="1:1024" s="115" customFormat="1" ht="38.25">
      <c r="A735" s="103" t="str">
        <f t="shared" si="628"/>
        <v>1.17.13</v>
      </c>
      <c r="B735" s="52">
        <v>7140</v>
      </c>
      <c r="C735" s="64" t="s">
        <v>491</v>
      </c>
      <c r="D735" s="104" t="str">
        <f t="shared" si="629"/>
        <v>Balanço "X" 03 lugares estrutura de eucalipto tratado em autoclave 4,50x2,70m, assentos em tabua itaúba comp. 45 e larg. 25cm e correntes de 1,52m</v>
      </c>
      <c r="E735" s="105" t="str">
        <f t="shared" si="630"/>
        <v>un</v>
      </c>
      <c r="F735" s="55" t="s">
        <v>471</v>
      </c>
      <c r="G735" s="55">
        <v>1</v>
      </c>
      <c r="H735" s="55">
        <f t="shared" si="631"/>
        <v>3403.7</v>
      </c>
      <c r="I735" s="55">
        <f t="shared" si="632"/>
        <v>4254.62</v>
      </c>
      <c r="J735" s="106">
        <f t="shared" si="633"/>
        <v>4254.62</v>
      </c>
      <c r="K735" s="107">
        <f t="shared" si="634"/>
        <v>1.8811576108287601E-2</v>
      </c>
      <c r="L735" s="107">
        <f t="shared" si="635"/>
        <v>2.5758412325330594E-4</v>
      </c>
      <c r="M735" s="108">
        <v>3403.7</v>
      </c>
      <c r="N735" s="109" t="s">
        <v>609</v>
      </c>
      <c r="O735" s="110" t="s">
        <v>2427</v>
      </c>
      <c r="P735" s="111"/>
      <c r="Q735" s="112"/>
      <c r="R735" s="111"/>
      <c r="S735" s="111"/>
      <c r="T735" s="113"/>
      <c r="U735" s="114">
        <f t="shared" si="636"/>
        <v>226170.30999999997</v>
      </c>
      <c r="V735" s="71">
        <f t="shared" si="617"/>
        <v>1</v>
      </c>
      <c r="W735" s="71">
        <f t="shared" si="618"/>
        <v>1</v>
      </c>
      <c r="X735" s="71">
        <f t="shared" si="619"/>
        <v>17</v>
      </c>
      <c r="Y735" s="71">
        <f t="shared" si="620"/>
        <v>0</v>
      </c>
      <c r="Z735" s="71">
        <f t="shared" si="627"/>
        <v>0</v>
      </c>
      <c r="AA735" s="71">
        <f t="shared" si="621"/>
        <v>16482837.120000012</v>
      </c>
      <c r="AB735" s="71">
        <f t="shared" si="622"/>
        <v>16482837.120000012</v>
      </c>
      <c r="AC735" s="71">
        <f t="shared" si="623"/>
        <v>217710.59999999998</v>
      </c>
      <c r="AD735" s="71">
        <f t="shared" si="624"/>
        <v>346488.81000000006</v>
      </c>
      <c r="AE735" s="71">
        <f t="shared" si="625"/>
        <v>2242851.4100000015</v>
      </c>
      <c r="AF735" s="90" t="str">
        <f t="shared" si="637"/>
        <v>CENTRO INTEGRADO DE SAÚDE XANXERÊ</v>
      </c>
      <c r="AG735" s="90" t="str">
        <f t="shared" si="638"/>
        <v>CONSTRUÇÃO</v>
      </c>
      <c r="AH735" s="90" t="str">
        <f t="shared" si="639"/>
        <v>EQUIPAMENTOS</v>
      </c>
      <c r="AI735" s="90" t="str">
        <f t="shared" si="640"/>
        <v>SPDA</v>
      </c>
      <c r="AJ735" s="90" t="s">
        <v>489</v>
      </c>
      <c r="AK735" s="71"/>
      <c r="AL735" s="71"/>
      <c r="AM735" s="71"/>
      <c r="AN735" s="71"/>
      <c r="AO735" s="71"/>
      <c r="AP735" s="71"/>
      <c r="AQ735" s="71"/>
      <c r="AR735" s="71"/>
      <c r="AS735" s="71"/>
      <c r="AT735" s="71"/>
      <c r="AU735" s="71"/>
      <c r="AV735" s="71"/>
      <c r="AW735" s="71"/>
      <c r="AX735" s="71"/>
      <c r="AY735" s="71"/>
      <c r="AZ735" s="71"/>
      <c r="BA735" s="71"/>
      <c r="BB735" s="71"/>
      <c r="BC735" s="71"/>
      <c r="BD735" s="71"/>
      <c r="BE735" s="71"/>
      <c r="BF735" s="71"/>
      <c r="BG735" s="71"/>
      <c r="BH735" s="71"/>
      <c r="BI735" s="71"/>
      <c r="BJ735" s="71"/>
      <c r="BK735" s="71"/>
      <c r="BL735" s="71"/>
      <c r="BM735" s="71"/>
      <c r="BN735" s="71"/>
      <c r="BO735" s="71"/>
      <c r="BP735" s="71"/>
      <c r="BQ735" s="71"/>
      <c r="BR735" s="71"/>
      <c r="BS735" s="71"/>
      <c r="BT735" s="71"/>
      <c r="BU735" s="71"/>
      <c r="BV735" s="71"/>
      <c r="BW735" s="71"/>
      <c r="BX735" s="71"/>
      <c r="BY735" s="71"/>
      <c r="BZ735" s="71"/>
      <c r="CA735" s="71"/>
      <c r="CB735" s="71"/>
      <c r="CC735" s="71"/>
      <c r="CD735" s="71"/>
      <c r="CE735" s="71"/>
      <c r="CF735" s="71"/>
      <c r="CG735" s="71"/>
      <c r="CH735" s="71"/>
      <c r="CI735" s="71"/>
      <c r="CJ735" s="71"/>
      <c r="CK735" s="71"/>
      <c r="CL735" s="71"/>
      <c r="CM735" s="71"/>
      <c r="CN735" s="71"/>
      <c r="CO735" s="71"/>
      <c r="CP735" s="71"/>
      <c r="CQ735" s="71"/>
      <c r="CR735" s="71"/>
      <c r="CS735" s="71"/>
      <c r="CT735" s="71"/>
      <c r="CU735" s="71"/>
      <c r="CV735" s="71"/>
      <c r="CW735" s="71"/>
      <c r="CX735" s="71"/>
      <c r="CY735" s="71"/>
      <c r="CZ735" s="71"/>
      <c r="DA735" s="71"/>
      <c r="DB735" s="71"/>
      <c r="DC735" s="71"/>
      <c r="DD735" s="71"/>
      <c r="DE735" s="71"/>
      <c r="DF735" s="71"/>
      <c r="DG735" s="71"/>
      <c r="DH735" s="71"/>
      <c r="DI735" s="71"/>
      <c r="DJ735" s="71"/>
      <c r="DK735" s="71"/>
      <c r="DL735" s="71"/>
      <c r="DM735" s="71"/>
      <c r="DN735" s="71"/>
      <c r="DO735" s="71"/>
      <c r="DP735" s="71"/>
      <c r="DQ735" s="71"/>
      <c r="DR735" s="71"/>
      <c r="DS735" s="71"/>
      <c r="DT735" s="71"/>
      <c r="DU735" s="71"/>
      <c r="DV735" s="71"/>
      <c r="DW735" s="71"/>
      <c r="DX735" s="71"/>
      <c r="DY735" s="71"/>
      <c r="DZ735" s="71"/>
      <c r="EA735" s="71"/>
      <c r="EB735" s="71"/>
      <c r="EC735" s="71"/>
      <c r="ED735" s="71"/>
      <c r="EE735" s="71"/>
      <c r="EF735" s="71"/>
      <c r="EG735" s="71"/>
      <c r="EH735" s="71"/>
      <c r="EI735" s="71"/>
      <c r="EJ735" s="71"/>
      <c r="EK735" s="71"/>
      <c r="EL735" s="71"/>
      <c r="EM735" s="71"/>
      <c r="EN735" s="71"/>
      <c r="EO735" s="71"/>
      <c r="EP735" s="71"/>
      <c r="EQ735" s="71"/>
      <c r="ER735" s="71"/>
      <c r="ES735" s="71"/>
      <c r="ET735" s="71"/>
      <c r="EU735" s="71"/>
      <c r="EV735" s="71"/>
      <c r="EW735" s="71"/>
      <c r="EX735" s="71"/>
      <c r="EY735" s="71"/>
      <c r="EZ735" s="71"/>
      <c r="FA735" s="71"/>
      <c r="FB735" s="71"/>
      <c r="FC735" s="71"/>
      <c r="FD735" s="71"/>
      <c r="FE735" s="71"/>
      <c r="FF735" s="71"/>
      <c r="FG735" s="71"/>
      <c r="FH735" s="71"/>
      <c r="FI735" s="71"/>
      <c r="FJ735" s="71"/>
      <c r="FK735" s="71"/>
      <c r="FL735" s="71"/>
      <c r="FM735" s="71"/>
      <c r="FN735" s="71"/>
      <c r="FO735" s="71"/>
      <c r="FP735" s="71"/>
      <c r="FQ735" s="71"/>
      <c r="FR735" s="71"/>
      <c r="FS735" s="71"/>
      <c r="FT735" s="71"/>
      <c r="FU735" s="71"/>
      <c r="FV735" s="71"/>
      <c r="FW735" s="71"/>
      <c r="FX735" s="71"/>
      <c r="FY735" s="71"/>
      <c r="FZ735" s="71"/>
      <c r="GA735" s="71"/>
      <c r="GB735" s="71"/>
      <c r="GC735" s="71"/>
      <c r="GD735" s="71"/>
      <c r="GE735" s="71"/>
      <c r="GF735" s="71"/>
      <c r="GG735" s="71"/>
      <c r="GH735" s="71"/>
      <c r="GI735" s="71"/>
      <c r="GJ735" s="71"/>
      <c r="GK735" s="71"/>
      <c r="GL735" s="71"/>
      <c r="GM735" s="71"/>
      <c r="GN735" s="71"/>
      <c r="GO735" s="71"/>
      <c r="GP735" s="71"/>
      <c r="GQ735" s="71"/>
      <c r="GR735" s="71"/>
      <c r="GS735" s="71"/>
      <c r="GT735" s="71"/>
      <c r="GU735" s="71"/>
      <c r="GV735" s="71"/>
      <c r="GW735" s="71"/>
      <c r="GX735" s="71"/>
      <c r="GY735" s="71"/>
      <c r="GZ735" s="71"/>
      <c r="HA735" s="71"/>
      <c r="HB735" s="71"/>
      <c r="HC735" s="71"/>
      <c r="HD735" s="71"/>
      <c r="HE735" s="71"/>
      <c r="HF735" s="71"/>
      <c r="HG735" s="71"/>
      <c r="HH735" s="71"/>
      <c r="HI735" s="71"/>
      <c r="HJ735" s="71"/>
      <c r="HK735" s="71"/>
      <c r="HL735" s="71"/>
      <c r="HM735" s="71"/>
      <c r="HN735" s="71"/>
      <c r="HO735" s="71"/>
      <c r="HP735" s="71"/>
      <c r="HQ735" s="71"/>
      <c r="HR735" s="71"/>
      <c r="HS735" s="71"/>
      <c r="HT735" s="71"/>
      <c r="HU735" s="71"/>
      <c r="HV735" s="71"/>
      <c r="HW735" s="71"/>
      <c r="HX735" s="71"/>
      <c r="HY735" s="71"/>
      <c r="HZ735" s="71"/>
      <c r="IA735" s="71"/>
      <c r="IB735" s="71"/>
      <c r="IC735" s="71"/>
      <c r="ID735" s="71"/>
      <c r="IE735" s="71"/>
      <c r="IF735" s="71"/>
      <c r="IG735" s="71"/>
      <c r="IH735" s="71"/>
      <c r="II735" s="71"/>
      <c r="IJ735" s="71"/>
      <c r="IK735" s="71"/>
      <c r="IL735" s="71"/>
      <c r="IM735" s="71"/>
      <c r="IN735" s="71"/>
      <c r="IO735" s="71"/>
      <c r="IP735" s="71"/>
      <c r="IQ735" s="71"/>
      <c r="IR735" s="71"/>
      <c r="IS735" s="71"/>
      <c r="IT735" s="71"/>
      <c r="IU735" s="71"/>
      <c r="IV735" s="71"/>
      <c r="IW735" s="71"/>
      <c r="IX735" s="71"/>
      <c r="IY735" s="71"/>
      <c r="IZ735" s="71"/>
    </row>
    <row r="736" spans="1:1024" s="115" customFormat="1">
      <c r="A736" s="103" t="str">
        <f t="shared" si="628"/>
        <v>1.17.14</v>
      </c>
      <c r="B736" s="52">
        <v>7141</v>
      </c>
      <c r="C736" s="64" t="s">
        <v>491</v>
      </c>
      <c r="D736" s="104" t="str">
        <f t="shared" si="629"/>
        <v>Gira-gira em tubo de aço galvanizado à fogo (Ø 30 mm)</v>
      </c>
      <c r="E736" s="105" t="str">
        <f t="shared" si="630"/>
        <v>un</v>
      </c>
      <c r="F736" s="55" t="s">
        <v>471</v>
      </c>
      <c r="G736" s="55">
        <v>1</v>
      </c>
      <c r="H736" s="55">
        <f t="shared" si="631"/>
        <v>4462.4799999999996</v>
      </c>
      <c r="I736" s="55">
        <f t="shared" si="632"/>
        <v>5578.1</v>
      </c>
      <c r="J736" s="106">
        <f t="shared" si="633"/>
        <v>5578.1</v>
      </c>
      <c r="K736" s="107">
        <f t="shared" si="634"/>
        <v>2.4663272557746422E-2</v>
      </c>
      <c r="L736" s="107">
        <f t="shared" si="635"/>
        <v>3.3771053535198585E-4</v>
      </c>
      <c r="M736" s="108">
        <v>4462.4799999999996</v>
      </c>
      <c r="N736" s="109" t="s">
        <v>609</v>
      </c>
      <c r="O736" s="110" t="s">
        <v>3596</v>
      </c>
      <c r="P736" s="111"/>
      <c r="Q736" s="112"/>
      <c r="R736" s="111"/>
      <c r="S736" s="111"/>
      <c r="T736" s="113"/>
      <c r="U736" s="114">
        <f t="shared" si="636"/>
        <v>226170.30999999997</v>
      </c>
      <c r="V736" s="71">
        <f t="shared" si="617"/>
        <v>1</v>
      </c>
      <c r="W736" s="71">
        <f t="shared" si="618"/>
        <v>1</v>
      </c>
      <c r="X736" s="71">
        <f t="shared" si="619"/>
        <v>17</v>
      </c>
      <c r="Y736" s="71">
        <f t="shared" si="620"/>
        <v>0</v>
      </c>
      <c r="Z736" s="71">
        <f t="shared" si="627"/>
        <v>0</v>
      </c>
      <c r="AA736" s="71">
        <f t="shared" si="621"/>
        <v>16488415.220000012</v>
      </c>
      <c r="AB736" s="71">
        <f t="shared" si="622"/>
        <v>16488415.220000012</v>
      </c>
      <c r="AC736" s="71">
        <f t="shared" si="623"/>
        <v>223288.69999999998</v>
      </c>
      <c r="AD736" s="71">
        <f t="shared" si="624"/>
        <v>352066.91000000003</v>
      </c>
      <c r="AE736" s="71">
        <f t="shared" si="625"/>
        <v>2248429.5100000016</v>
      </c>
      <c r="AF736" s="90" t="str">
        <f t="shared" si="637"/>
        <v>CENTRO INTEGRADO DE SAÚDE XANXERÊ</v>
      </c>
      <c r="AG736" s="90" t="str">
        <f t="shared" si="638"/>
        <v>CONSTRUÇÃO</v>
      </c>
      <c r="AH736" s="90" t="str">
        <f t="shared" si="639"/>
        <v>EQUIPAMENTOS</v>
      </c>
      <c r="AI736" s="90" t="str">
        <f t="shared" si="640"/>
        <v>SPDA</v>
      </c>
      <c r="AJ736" s="90" t="s">
        <v>489</v>
      </c>
      <c r="AK736" s="71"/>
      <c r="AL736" s="71"/>
      <c r="AM736" s="71"/>
      <c r="AN736" s="71"/>
      <c r="AO736" s="71"/>
      <c r="AP736" s="71"/>
      <c r="AQ736" s="71"/>
      <c r="AR736" s="71"/>
      <c r="AS736" s="71"/>
      <c r="AT736" s="71"/>
      <c r="AU736" s="71"/>
      <c r="AV736" s="71"/>
      <c r="AW736" s="71"/>
      <c r="AX736" s="71"/>
      <c r="AY736" s="71"/>
      <c r="AZ736" s="71"/>
      <c r="BA736" s="71"/>
      <c r="BB736" s="71"/>
      <c r="BC736" s="71"/>
      <c r="BD736" s="71"/>
      <c r="BE736" s="71"/>
      <c r="BF736" s="71"/>
      <c r="BG736" s="71"/>
      <c r="BH736" s="71"/>
      <c r="BI736" s="71"/>
      <c r="BJ736" s="71"/>
      <c r="BK736" s="71"/>
      <c r="BL736" s="71"/>
      <c r="BM736" s="71"/>
      <c r="BN736" s="71"/>
      <c r="BO736" s="71"/>
      <c r="BP736" s="71"/>
      <c r="BQ736" s="71"/>
      <c r="BR736" s="71"/>
      <c r="BS736" s="71"/>
      <c r="BT736" s="71"/>
      <c r="BU736" s="71"/>
      <c r="BV736" s="71"/>
      <c r="BW736" s="71"/>
      <c r="BX736" s="71"/>
      <c r="BY736" s="71"/>
      <c r="BZ736" s="71"/>
      <c r="CA736" s="71"/>
      <c r="CB736" s="71"/>
      <c r="CC736" s="71"/>
      <c r="CD736" s="71"/>
      <c r="CE736" s="71"/>
      <c r="CF736" s="71"/>
      <c r="CG736" s="71"/>
      <c r="CH736" s="71"/>
      <c r="CI736" s="71"/>
      <c r="CJ736" s="71"/>
      <c r="CK736" s="71"/>
      <c r="CL736" s="71"/>
      <c r="CM736" s="71"/>
      <c r="CN736" s="71"/>
      <c r="CO736" s="71"/>
      <c r="CP736" s="71"/>
      <c r="CQ736" s="71"/>
      <c r="CR736" s="71"/>
      <c r="CS736" s="71"/>
      <c r="CT736" s="71"/>
      <c r="CU736" s="71"/>
      <c r="CV736" s="71"/>
      <c r="CW736" s="71"/>
      <c r="CX736" s="71"/>
      <c r="CY736" s="71"/>
      <c r="CZ736" s="71"/>
      <c r="DA736" s="71"/>
      <c r="DB736" s="71"/>
      <c r="DC736" s="71"/>
      <c r="DD736" s="71"/>
      <c r="DE736" s="71"/>
      <c r="DF736" s="71"/>
      <c r="DG736" s="71"/>
      <c r="DH736" s="71"/>
      <c r="DI736" s="71"/>
      <c r="DJ736" s="71"/>
      <c r="DK736" s="71"/>
      <c r="DL736" s="71"/>
      <c r="DM736" s="71"/>
      <c r="DN736" s="71"/>
      <c r="DO736" s="71"/>
      <c r="DP736" s="71"/>
      <c r="DQ736" s="71"/>
      <c r="DR736" s="71"/>
      <c r="DS736" s="71"/>
      <c r="DT736" s="71"/>
      <c r="DU736" s="71"/>
      <c r="DV736" s="71"/>
      <c r="DW736" s="71"/>
      <c r="DX736" s="71"/>
      <c r="DY736" s="71"/>
      <c r="DZ736" s="71"/>
      <c r="EA736" s="71"/>
      <c r="EB736" s="71"/>
      <c r="EC736" s="71"/>
      <c r="ED736" s="71"/>
      <c r="EE736" s="71"/>
      <c r="EF736" s="71"/>
      <c r="EG736" s="71"/>
      <c r="EH736" s="71"/>
      <c r="EI736" s="71"/>
      <c r="EJ736" s="71"/>
      <c r="EK736" s="71"/>
      <c r="EL736" s="71"/>
      <c r="EM736" s="71"/>
      <c r="EN736" s="71"/>
      <c r="EO736" s="71"/>
      <c r="EP736" s="71"/>
      <c r="EQ736" s="71"/>
      <c r="ER736" s="71"/>
      <c r="ES736" s="71"/>
      <c r="ET736" s="71"/>
      <c r="EU736" s="71"/>
      <c r="EV736" s="71"/>
      <c r="EW736" s="71"/>
      <c r="EX736" s="71"/>
      <c r="EY736" s="71"/>
      <c r="EZ736" s="71"/>
      <c r="FA736" s="71"/>
      <c r="FB736" s="71"/>
      <c r="FC736" s="71"/>
      <c r="FD736" s="71"/>
      <c r="FE736" s="71"/>
      <c r="FF736" s="71"/>
      <c r="FG736" s="71"/>
      <c r="FH736" s="71"/>
      <c r="FI736" s="71"/>
      <c r="FJ736" s="71"/>
      <c r="FK736" s="71"/>
      <c r="FL736" s="71"/>
      <c r="FM736" s="71"/>
      <c r="FN736" s="71"/>
      <c r="FO736" s="71"/>
      <c r="FP736" s="71"/>
      <c r="FQ736" s="71"/>
      <c r="FR736" s="71"/>
      <c r="FS736" s="71"/>
      <c r="FT736" s="71"/>
      <c r="FU736" s="71"/>
      <c r="FV736" s="71"/>
      <c r="FW736" s="71"/>
      <c r="FX736" s="71"/>
      <c r="FY736" s="71"/>
      <c r="FZ736" s="71"/>
      <c r="GA736" s="71"/>
      <c r="GB736" s="71"/>
      <c r="GC736" s="71"/>
      <c r="GD736" s="71"/>
      <c r="GE736" s="71"/>
      <c r="GF736" s="71"/>
      <c r="GG736" s="71"/>
      <c r="GH736" s="71"/>
      <c r="GI736" s="71"/>
      <c r="GJ736" s="71"/>
      <c r="GK736" s="71"/>
      <c r="GL736" s="71"/>
      <c r="GM736" s="71"/>
      <c r="GN736" s="71"/>
      <c r="GO736" s="71"/>
      <c r="GP736" s="71"/>
      <c r="GQ736" s="71"/>
      <c r="GR736" s="71"/>
      <c r="GS736" s="71"/>
      <c r="GT736" s="71"/>
      <c r="GU736" s="71"/>
      <c r="GV736" s="71"/>
      <c r="GW736" s="71"/>
      <c r="GX736" s="71"/>
      <c r="GY736" s="71"/>
      <c r="GZ736" s="71"/>
      <c r="HA736" s="71"/>
      <c r="HB736" s="71"/>
      <c r="HC736" s="71"/>
      <c r="HD736" s="71"/>
      <c r="HE736" s="71"/>
      <c r="HF736" s="71"/>
      <c r="HG736" s="71"/>
      <c r="HH736" s="71"/>
      <c r="HI736" s="71"/>
      <c r="HJ736" s="71"/>
      <c r="HK736" s="71"/>
      <c r="HL736" s="71"/>
      <c r="HM736" s="71"/>
      <c r="HN736" s="71"/>
      <c r="HO736" s="71"/>
      <c r="HP736" s="71"/>
      <c r="HQ736" s="71"/>
      <c r="HR736" s="71"/>
      <c r="HS736" s="71"/>
      <c r="HT736" s="71"/>
      <c r="HU736" s="71"/>
      <c r="HV736" s="71"/>
      <c r="HW736" s="71"/>
      <c r="HX736" s="71"/>
      <c r="HY736" s="71"/>
      <c r="HZ736" s="71"/>
      <c r="IA736" s="71"/>
      <c r="IB736" s="71"/>
      <c r="IC736" s="71"/>
      <c r="ID736" s="71"/>
      <c r="IE736" s="71"/>
      <c r="IF736" s="71"/>
      <c r="IG736" s="71"/>
      <c r="IH736" s="71"/>
      <c r="II736" s="71"/>
      <c r="IJ736" s="71"/>
      <c r="IK736" s="71"/>
      <c r="IL736" s="71"/>
      <c r="IM736" s="71"/>
      <c r="IN736" s="71"/>
      <c r="IO736" s="71"/>
      <c r="IP736" s="71"/>
      <c r="IQ736" s="71"/>
      <c r="IR736" s="71"/>
      <c r="IS736" s="71"/>
      <c r="IT736" s="71"/>
      <c r="IU736" s="71"/>
      <c r="IV736" s="71"/>
      <c r="IW736" s="71"/>
      <c r="IX736" s="71"/>
      <c r="IY736" s="71"/>
      <c r="IZ736" s="71"/>
    </row>
    <row r="737" spans="1:1024" s="115" customFormat="1" ht="25.5">
      <c r="A737" s="103" t="str">
        <f t="shared" si="628"/>
        <v>1.17.15</v>
      </c>
      <c r="B737" s="52">
        <v>7142</v>
      </c>
      <c r="C737" s="64" t="s">
        <v>491</v>
      </c>
      <c r="D737" s="104" t="str">
        <f t="shared" si="629"/>
        <v>Gangorra 03 lugares, lateral em eucalipto com travessa em ferro galvanizado 1" 1/4, pranchas em madeira itaúba</v>
      </c>
      <c r="E737" s="105" t="str">
        <f t="shared" si="630"/>
        <v>un</v>
      </c>
      <c r="F737" s="55" t="s">
        <v>471</v>
      </c>
      <c r="G737" s="55">
        <v>1</v>
      </c>
      <c r="H737" s="55">
        <f t="shared" si="631"/>
        <v>2305.29</v>
      </c>
      <c r="I737" s="55">
        <f t="shared" si="632"/>
        <v>2881.61</v>
      </c>
      <c r="J737" s="106">
        <f t="shared" si="633"/>
        <v>2881.61</v>
      </c>
      <c r="K737" s="107">
        <f t="shared" si="634"/>
        <v>1.274088539738041E-2</v>
      </c>
      <c r="L737" s="107">
        <f t="shared" si="635"/>
        <v>1.7445905519363869E-4</v>
      </c>
      <c r="M737" s="108">
        <v>2305.29</v>
      </c>
      <c r="N737" s="109" t="s">
        <v>609</v>
      </c>
      <c r="O737" s="110" t="s">
        <v>3595</v>
      </c>
      <c r="P737" s="111"/>
      <c r="Q737" s="112"/>
      <c r="R737" s="111"/>
      <c r="S737" s="111"/>
      <c r="T737" s="113"/>
      <c r="U737" s="114">
        <f t="shared" si="636"/>
        <v>226170.30999999997</v>
      </c>
      <c r="V737" s="71">
        <f t="shared" si="617"/>
        <v>1</v>
      </c>
      <c r="W737" s="71">
        <f t="shared" si="618"/>
        <v>1</v>
      </c>
      <c r="X737" s="71">
        <f t="shared" si="619"/>
        <v>17</v>
      </c>
      <c r="Y737" s="71">
        <f t="shared" si="620"/>
        <v>0</v>
      </c>
      <c r="Z737" s="71">
        <f t="shared" si="627"/>
        <v>0</v>
      </c>
      <c r="AA737" s="71">
        <f t="shared" si="621"/>
        <v>16491296.830000011</v>
      </c>
      <c r="AB737" s="71">
        <f t="shared" si="622"/>
        <v>16491296.830000011</v>
      </c>
      <c r="AC737" s="71">
        <f t="shared" si="623"/>
        <v>226170.30999999997</v>
      </c>
      <c r="AD737" s="71">
        <f t="shared" si="624"/>
        <v>354948.52</v>
      </c>
      <c r="AE737" s="71">
        <f t="shared" si="625"/>
        <v>2251311.1200000015</v>
      </c>
      <c r="AF737" s="90" t="str">
        <f t="shared" si="637"/>
        <v>CENTRO INTEGRADO DE SAÚDE XANXERÊ</v>
      </c>
      <c r="AG737" s="90" t="str">
        <f t="shared" si="638"/>
        <v>CONSTRUÇÃO</v>
      </c>
      <c r="AH737" s="90" t="str">
        <f t="shared" si="639"/>
        <v>EQUIPAMENTOS</v>
      </c>
      <c r="AI737" s="90" t="str">
        <f t="shared" si="640"/>
        <v>SPDA</v>
      </c>
      <c r="AJ737" s="90" t="s">
        <v>489</v>
      </c>
      <c r="AK737" s="71"/>
      <c r="AL737" s="71"/>
      <c r="AM737" s="71"/>
      <c r="AN737" s="71"/>
      <c r="AO737" s="71"/>
      <c r="AP737" s="71"/>
      <c r="AQ737" s="71"/>
      <c r="AR737" s="71"/>
      <c r="AS737" s="71"/>
      <c r="AT737" s="71"/>
      <c r="AU737" s="71"/>
      <c r="AV737" s="71"/>
      <c r="AW737" s="71"/>
      <c r="AX737" s="71"/>
      <c r="AY737" s="71"/>
      <c r="AZ737" s="71"/>
      <c r="BA737" s="71"/>
      <c r="BB737" s="71"/>
      <c r="BC737" s="71"/>
      <c r="BD737" s="71"/>
      <c r="BE737" s="71"/>
      <c r="BF737" s="71"/>
      <c r="BG737" s="71"/>
      <c r="BH737" s="71"/>
      <c r="BI737" s="71"/>
      <c r="BJ737" s="71"/>
      <c r="BK737" s="71"/>
      <c r="BL737" s="71"/>
      <c r="BM737" s="71"/>
      <c r="BN737" s="71"/>
      <c r="BO737" s="71"/>
      <c r="BP737" s="71"/>
      <c r="BQ737" s="71"/>
      <c r="BR737" s="71"/>
      <c r="BS737" s="71"/>
      <c r="BT737" s="71"/>
      <c r="BU737" s="71"/>
      <c r="BV737" s="71"/>
      <c r="BW737" s="71"/>
      <c r="BX737" s="71"/>
      <c r="BY737" s="71"/>
      <c r="BZ737" s="71"/>
      <c r="CA737" s="71"/>
      <c r="CB737" s="71"/>
      <c r="CC737" s="71"/>
      <c r="CD737" s="71"/>
      <c r="CE737" s="71"/>
      <c r="CF737" s="71"/>
      <c r="CG737" s="71"/>
      <c r="CH737" s="71"/>
      <c r="CI737" s="71"/>
      <c r="CJ737" s="71"/>
      <c r="CK737" s="71"/>
      <c r="CL737" s="71"/>
      <c r="CM737" s="71"/>
      <c r="CN737" s="71"/>
      <c r="CO737" s="71"/>
      <c r="CP737" s="71"/>
      <c r="CQ737" s="71"/>
      <c r="CR737" s="71"/>
      <c r="CS737" s="71"/>
      <c r="CT737" s="71"/>
      <c r="CU737" s="71"/>
      <c r="CV737" s="71"/>
      <c r="CW737" s="71"/>
      <c r="CX737" s="71"/>
      <c r="CY737" s="71"/>
      <c r="CZ737" s="71"/>
      <c r="DA737" s="71"/>
      <c r="DB737" s="71"/>
      <c r="DC737" s="71"/>
      <c r="DD737" s="71"/>
      <c r="DE737" s="71"/>
      <c r="DF737" s="71"/>
      <c r="DG737" s="71"/>
      <c r="DH737" s="71"/>
      <c r="DI737" s="71"/>
      <c r="DJ737" s="71"/>
      <c r="DK737" s="71"/>
      <c r="DL737" s="71"/>
      <c r="DM737" s="71"/>
      <c r="DN737" s="71"/>
      <c r="DO737" s="71"/>
      <c r="DP737" s="71"/>
      <c r="DQ737" s="71"/>
      <c r="DR737" s="71"/>
      <c r="DS737" s="71"/>
      <c r="DT737" s="71"/>
      <c r="DU737" s="71"/>
      <c r="DV737" s="71"/>
      <c r="DW737" s="71"/>
      <c r="DX737" s="71"/>
      <c r="DY737" s="71"/>
      <c r="DZ737" s="71"/>
      <c r="EA737" s="71"/>
      <c r="EB737" s="71"/>
      <c r="EC737" s="71"/>
      <c r="ED737" s="71"/>
      <c r="EE737" s="71"/>
      <c r="EF737" s="71"/>
      <c r="EG737" s="71"/>
      <c r="EH737" s="71"/>
      <c r="EI737" s="71"/>
      <c r="EJ737" s="71"/>
      <c r="EK737" s="71"/>
      <c r="EL737" s="71"/>
      <c r="EM737" s="71"/>
      <c r="EN737" s="71"/>
      <c r="EO737" s="71"/>
      <c r="EP737" s="71"/>
      <c r="EQ737" s="71"/>
      <c r="ER737" s="71"/>
      <c r="ES737" s="71"/>
      <c r="ET737" s="71"/>
      <c r="EU737" s="71"/>
      <c r="EV737" s="71"/>
      <c r="EW737" s="71"/>
      <c r="EX737" s="71"/>
      <c r="EY737" s="71"/>
      <c r="EZ737" s="71"/>
      <c r="FA737" s="71"/>
      <c r="FB737" s="71"/>
      <c r="FC737" s="71"/>
      <c r="FD737" s="71"/>
      <c r="FE737" s="71"/>
      <c r="FF737" s="71"/>
      <c r="FG737" s="71"/>
      <c r="FH737" s="71"/>
      <c r="FI737" s="71"/>
      <c r="FJ737" s="71"/>
      <c r="FK737" s="71"/>
      <c r="FL737" s="71"/>
      <c r="FM737" s="71"/>
      <c r="FN737" s="71"/>
      <c r="FO737" s="71"/>
      <c r="FP737" s="71"/>
      <c r="FQ737" s="71"/>
      <c r="FR737" s="71"/>
      <c r="FS737" s="71"/>
      <c r="FT737" s="71"/>
      <c r="FU737" s="71"/>
      <c r="FV737" s="71"/>
      <c r="FW737" s="71"/>
      <c r="FX737" s="71"/>
      <c r="FY737" s="71"/>
      <c r="FZ737" s="71"/>
      <c r="GA737" s="71"/>
      <c r="GB737" s="71"/>
      <c r="GC737" s="71"/>
      <c r="GD737" s="71"/>
      <c r="GE737" s="71"/>
      <c r="GF737" s="71"/>
      <c r="GG737" s="71"/>
      <c r="GH737" s="71"/>
      <c r="GI737" s="71"/>
      <c r="GJ737" s="71"/>
      <c r="GK737" s="71"/>
      <c r="GL737" s="71"/>
      <c r="GM737" s="71"/>
      <c r="GN737" s="71"/>
      <c r="GO737" s="71"/>
      <c r="GP737" s="71"/>
      <c r="GQ737" s="71"/>
      <c r="GR737" s="71"/>
      <c r="GS737" s="71"/>
      <c r="GT737" s="71"/>
      <c r="GU737" s="71"/>
      <c r="GV737" s="71"/>
      <c r="GW737" s="71"/>
      <c r="GX737" s="71"/>
      <c r="GY737" s="71"/>
      <c r="GZ737" s="71"/>
      <c r="HA737" s="71"/>
      <c r="HB737" s="71"/>
      <c r="HC737" s="71"/>
      <c r="HD737" s="71"/>
      <c r="HE737" s="71"/>
      <c r="HF737" s="71"/>
      <c r="HG737" s="71"/>
      <c r="HH737" s="71"/>
      <c r="HI737" s="71"/>
      <c r="HJ737" s="71"/>
      <c r="HK737" s="71"/>
      <c r="HL737" s="71"/>
      <c r="HM737" s="71"/>
      <c r="HN737" s="71"/>
      <c r="HO737" s="71"/>
      <c r="HP737" s="71"/>
      <c r="HQ737" s="71"/>
      <c r="HR737" s="71"/>
      <c r="HS737" s="71"/>
      <c r="HT737" s="71"/>
      <c r="HU737" s="71"/>
      <c r="HV737" s="71"/>
      <c r="HW737" s="71"/>
      <c r="HX737" s="71"/>
      <c r="HY737" s="71"/>
      <c r="HZ737" s="71"/>
      <c r="IA737" s="71"/>
      <c r="IB737" s="71"/>
      <c r="IC737" s="71"/>
      <c r="ID737" s="71"/>
      <c r="IE737" s="71"/>
      <c r="IF737" s="71"/>
      <c r="IG737" s="71"/>
      <c r="IH737" s="71"/>
      <c r="II737" s="71"/>
      <c r="IJ737" s="71"/>
      <c r="IK737" s="71"/>
      <c r="IL737" s="71"/>
      <c r="IM737" s="71"/>
      <c r="IN737" s="71"/>
      <c r="IO737" s="71"/>
      <c r="IP737" s="71"/>
      <c r="IQ737" s="71"/>
      <c r="IR737" s="71"/>
      <c r="IS737" s="71"/>
      <c r="IT737" s="71"/>
      <c r="IU737" s="71"/>
      <c r="IV737" s="71"/>
      <c r="IW737" s="71"/>
      <c r="IX737" s="71"/>
      <c r="IY737" s="71"/>
      <c r="IZ737" s="71"/>
    </row>
    <row r="738" spans="1:1024" s="94" customFormat="1">
      <c r="A738" s="117"/>
      <c r="B738" s="118"/>
      <c r="C738" s="119"/>
      <c r="D738" s="120"/>
      <c r="E738" s="121" t="str">
        <f>IF(P738="T1",CONCATENATE("Total ",LOWER(AF738)),IF(P738="T2",CONCATENATE("Total ",LOWER(AG738)),IF(P738="T3",CONCATENATE("Total ",LOWER(AH738)),IF(P738="T4",CONCATENATE("Total ",LOWER(AI738)),IF(P738="T5",CONCATENATE("Total ",LOWER(AJ738)),"Total do item")))))</f>
        <v>Total equipamentos</v>
      </c>
      <c r="F738" s="122"/>
      <c r="G738" s="122"/>
      <c r="H738" s="122"/>
      <c r="I738" s="123"/>
      <c r="J738" s="124">
        <f>N738</f>
        <v>226170.30999999997</v>
      </c>
      <c r="K738" s="125">
        <f>J738/N738</f>
        <v>1</v>
      </c>
      <c r="L738" s="125">
        <f>M738</f>
        <v>1.3692851772256608E-2</v>
      </c>
      <c r="M738" s="126">
        <f>J738/$J$744</f>
        <v>1.3692851772256608E-2</v>
      </c>
      <c r="N738" s="127">
        <f>IF(P738="T1",AA738,IF(P738="T2",AB738,IF(P738="T3",AC738,IF(P738="T4",AD738,IF(P738="T5",AE738,0)))))</f>
        <v>226170.30999999997</v>
      </c>
      <c r="O738" s="127"/>
      <c r="P738" s="94" t="s">
        <v>482</v>
      </c>
      <c r="Q738"/>
      <c r="R738" s="128"/>
      <c r="S738" s="128"/>
      <c r="T738" s="89"/>
      <c r="U738" s="128">
        <f>IF(OR(P738="T1",P738="T2",P738="T3",P738="T4",P738="T5"),N738,#REF!)</f>
        <v>226170.30999999997</v>
      </c>
      <c r="V738" s="96">
        <f t="shared" si="617"/>
        <v>1</v>
      </c>
      <c r="W738" s="96">
        <f t="shared" si="618"/>
        <v>1</v>
      </c>
      <c r="X738" s="96">
        <f t="shared" si="619"/>
        <v>17</v>
      </c>
      <c r="Y738" s="96">
        <f t="shared" si="620"/>
        <v>0</v>
      </c>
      <c r="Z738" s="96">
        <f t="shared" si="627"/>
        <v>0</v>
      </c>
      <c r="AA738" s="96">
        <f t="shared" si="621"/>
        <v>16491296.830000011</v>
      </c>
      <c r="AB738" s="96">
        <f t="shared" si="622"/>
        <v>16491296.830000011</v>
      </c>
      <c r="AC738" s="96">
        <f t="shared" si="623"/>
        <v>226170.30999999997</v>
      </c>
      <c r="AD738" s="96">
        <f t="shared" si="624"/>
        <v>354948.52</v>
      </c>
      <c r="AE738" s="96">
        <f t="shared" si="625"/>
        <v>2251311.1200000015</v>
      </c>
      <c r="AF738" s="97" t="str">
        <f>IF($P738=AF$11,$D738,AF737)</f>
        <v>CENTRO INTEGRADO DE SAÚDE XANXERÊ</v>
      </c>
      <c r="AG738" s="97" t="str">
        <f>IF($P738=AG$11,$D738,AG737)</f>
        <v>CONSTRUÇÃO</v>
      </c>
      <c r="AH738" s="97" t="str">
        <f>IF($P738=AH$11,$D738,AH737)</f>
        <v>EQUIPAMENTOS</v>
      </c>
      <c r="AI738" s="97" t="str">
        <f>IF($P738=AI$11,$D738,AI737)</f>
        <v>SPDA</v>
      </c>
      <c r="AJ738" s="97" t="s">
        <v>489</v>
      </c>
      <c r="AMI738"/>
      <c r="AMJ738"/>
    </row>
    <row r="739" spans="1:1024" s="88" customFormat="1" ht="15.75">
      <c r="A739" s="98" t="s">
        <v>40</v>
      </c>
      <c r="B739" s="99"/>
      <c r="C739" s="99"/>
      <c r="D739" s="100" t="s">
        <v>731</v>
      </c>
      <c r="E739" s="101"/>
      <c r="F739" s="101"/>
      <c r="G739" s="101"/>
      <c r="H739" s="101"/>
      <c r="I739" s="101"/>
      <c r="J739" s="101"/>
      <c r="K739" s="101"/>
      <c r="L739" s="102"/>
      <c r="M739" s="87"/>
      <c r="P739" s="88" t="s">
        <v>477</v>
      </c>
      <c r="T739" s="89"/>
      <c r="V739" s="96">
        <f t="shared" si="617"/>
        <v>1</v>
      </c>
      <c r="W739" s="96">
        <f t="shared" si="618"/>
        <v>1</v>
      </c>
      <c r="X739" s="96">
        <f t="shared" si="619"/>
        <v>18</v>
      </c>
      <c r="Y739" s="96">
        <f t="shared" si="620"/>
        <v>0</v>
      </c>
      <c r="Z739" s="96">
        <f t="shared" si="627"/>
        <v>0</v>
      </c>
      <c r="AA739" s="96">
        <f t="shared" si="621"/>
        <v>16491296.830000011</v>
      </c>
      <c r="AB739" s="96">
        <f t="shared" si="622"/>
        <v>16491296.830000011</v>
      </c>
      <c r="AC739" s="96">
        <f t="shared" si="623"/>
        <v>0</v>
      </c>
      <c r="AD739" s="96">
        <f t="shared" si="624"/>
        <v>354948.52</v>
      </c>
      <c r="AE739" s="96">
        <f t="shared" si="625"/>
        <v>2251311.1200000015</v>
      </c>
      <c r="AF739" s="97" t="str">
        <f>IF($P739=AF$12,$D739,AF738)</f>
        <v>CENTRO INTEGRADO DE SAÚDE XANXERÊ</v>
      </c>
      <c r="AG739" s="97" t="str">
        <f>IF($P739=AG$12,$D739,AG738)</f>
        <v>CONSTRUÇÃO</v>
      </c>
      <c r="AH739" s="97" t="str">
        <f>IF($P739=AH$12,$D739,AH738)</f>
        <v>COMPLEMENTAÇÃO DA OBRA</v>
      </c>
      <c r="AI739" s="97" t="str">
        <f>IF($P739=AI$12,$D739,AI738)</f>
        <v>SPDA</v>
      </c>
      <c r="AJ739" s="97" t="s">
        <v>489</v>
      </c>
      <c r="AP739" s="94"/>
      <c r="AQ739" s="94"/>
      <c r="AR739" s="94"/>
      <c r="AS739" s="94"/>
      <c r="AT739" s="94"/>
      <c r="AU739" s="94"/>
      <c r="AV739" s="94"/>
      <c r="AW739" s="94"/>
      <c r="AX739" s="94"/>
      <c r="AY739" s="94"/>
      <c r="AZ739" s="94"/>
      <c r="BA739" s="94"/>
      <c r="BB739" s="94"/>
      <c r="BC739" s="94"/>
      <c r="AMI739"/>
      <c r="AMJ739"/>
    </row>
    <row r="740" spans="1:1024" s="115" customFormat="1">
      <c r="A740" s="103" t="str">
        <f>IF(AND(A739&gt;0,B739&lt;=0),CONCATENATE(A739,".1"),IF(IFERROR(RIGHT(A739,4)*1,0)&gt;999,CONCATENATE(LEFT(A739,LEN(A739)*1-4),RIGHT(A739,4)*1+1),IF(IFERROR(RIGHT(A739,3)*1,0)&gt;99,CONCATENATE(LEFT(A739,LEN(A739)*1-3),RIGHT(A739,3)*1+1),IF(IFERROR(RIGHT(A739,2)*1,0)&gt;9,CONCATENATE(LEFT(A739,LEN(A739)*1-2),RIGHT(A739,2)*1+1),CONCATENATE(LEFT(A739,LEN(A739)*1-1),RIGHT(A739)*1+1)))))</f>
        <v>1.18.1</v>
      </c>
      <c r="B740" s="67">
        <v>6221</v>
      </c>
      <c r="C740" s="64" t="s">
        <v>491</v>
      </c>
      <c r="D740" s="104" t="s">
        <v>732</v>
      </c>
      <c r="E740" s="105" t="str">
        <f>N740</f>
        <v>un</v>
      </c>
      <c r="F740" s="55" t="s">
        <v>471</v>
      </c>
      <c r="G740" s="55">
        <v>25</v>
      </c>
      <c r="H740" s="55">
        <f>M740</f>
        <v>115</v>
      </c>
      <c r="I740" s="55">
        <f>TRUNC(H740*(1+$L$9),2)</f>
        <v>143.75</v>
      </c>
      <c r="J740" s="106">
        <f>TRUNC(I740*G740,2)</f>
        <v>3593.75</v>
      </c>
      <c r="K740" s="107">
        <f>J740/U740</f>
        <v>0.13767479671059235</v>
      </c>
      <c r="L740" s="107">
        <f>J740/$J$744</f>
        <v>2.1757358893193006E-4</v>
      </c>
      <c r="M740" s="108">
        <v>115</v>
      </c>
      <c r="N740" s="109" t="s">
        <v>609</v>
      </c>
      <c r="O740" s="110" t="s">
        <v>732</v>
      </c>
      <c r="P740" s="111"/>
      <c r="Q740" s="112"/>
      <c r="R740" s="111"/>
      <c r="S740" s="111"/>
      <c r="T740" s="113"/>
      <c r="U740" s="114">
        <f>IF(OR(P740="T1",P740="T2",P740="T3",P740="T4",P740="T5"),N740,U741)</f>
        <v>26103.18</v>
      </c>
      <c r="V740" s="71">
        <f t="shared" si="617"/>
        <v>1</v>
      </c>
      <c r="W740" s="71">
        <f t="shared" si="618"/>
        <v>1</v>
      </c>
      <c r="X740" s="71">
        <f t="shared" si="619"/>
        <v>18</v>
      </c>
      <c r="Y740" s="71">
        <f t="shared" si="620"/>
        <v>0</v>
      </c>
      <c r="Z740" s="71">
        <f t="shared" si="627"/>
        <v>0</v>
      </c>
      <c r="AA740" s="71">
        <f t="shared" si="621"/>
        <v>16494890.580000011</v>
      </c>
      <c r="AB740" s="71">
        <f t="shared" si="622"/>
        <v>16494890.580000011</v>
      </c>
      <c r="AC740" s="71">
        <f t="shared" si="623"/>
        <v>3593.75</v>
      </c>
      <c r="AD740" s="71">
        <f t="shared" si="624"/>
        <v>358542.27</v>
      </c>
      <c r="AE740" s="71">
        <f t="shared" si="625"/>
        <v>2254904.8700000015</v>
      </c>
      <c r="AF740" s="90" t="str">
        <f t="shared" ref="AF740:AI742" si="641">IF($O740=AF$12,$D740,AF739)</f>
        <v>CENTRO INTEGRADO DE SAÚDE XANXERÊ</v>
      </c>
      <c r="AG740" s="90" t="str">
        <f t="shared" si="641"/>
        <v>CONSTRUÇÃO</v>
      </c>
      <c r="AH740" s="90" t="str">
        <f t="shared" si="641"/>
        <v>COMPLEMENTAÇÃO DA OBRA</v>
      </c>
      <c r="AI740" s="90" t="str">
        <f t="shared" si="641"/>
        <v>SPDA</v>
      </c>
      <c r="AJ740" s="90" t="s">
        <v>489</v>
      </c>
      <c r="AK740" s="71"/>
      <c r="AL740" s="71"/>
      <c r="AM740" s="71"/>
      <c r="AN740" s="71"/>
      <c r="AO740" s="71"/>
      <c r="AP740" s="71"/>
      <c r="AQ740" s="71"/>
      <c r="AR740" s="71"/>
      <c r="AS740" s="71"/>
      <c r="AT740" s="71"/>
      <c r="AU740" s="71"/>
      <c r="AV740" s="71"/>
      <c r="AW740" s="71"/>
      <c r="AX740" s="71"/>
      <c r="AY740" s="71"/>
      <c r="AZ740" s="71"/>
      <c r="BA740" s="71"/>
      <c r="BB740" s="71"/>
      <c r="BC740" s="71"/>
      <c r="BD740" s="71"/>
      <c r="BE740" s="71"/>
      <c r="BF740" s="71"/>
      <c r="BG740" s="71"/>
      <c r="BH740" s="71"/>
      <c r="BI740" s="71"/>
      <c r="BJ740" s="71"/>
      <c r="BK740" s="71"/>
      <c r="BL740" s="71"/>
      <c r="BM740" s="71"/>
      <c r="BN740" s="71"/>
      <c r="BO740" s="71"/>
      <c r="BP740" s="71"/>
      <c r="BQ740" s="71"/>
      <c r="BR740" s="71"/>
      <c r="BS740" s="71"/>
      <c r="BT740" s="71"/>
      <c r="BU740" s="71"/>
      <c r="BV740" s="71"/>
      <c r="BW740" s="71"/>
      <c r="BX740" s="71"/>
      <c r="BY740" s="71"/>
      <c r="BZ740" s="71"/>
      <c r="CA740" s="71"/>
      <c r="CB740" s="71"/>
      <c r="CC740" s="71"/>
      <c r="CD740" s="71"/>
      <c r="CE740" s="71"/>
      <c r="CF740" s="71"/>
      <c r="CG740" s="71"/>
      <c r="CH740" s="71"/>
      <c r="CI740" s="71"/>
      <c r="CJ740" s="71"/>
      <c r="CK740" s="71"/>
      <c r="CL740" s="71"/>
      <c r="CM740" s="71"/>
      <c r="CN740" s="71"/>
      <c r="CO740" s="71"/>
      <c r="CP740" s="71"/>
      <c r="CQ740" s="71"/>
      <c r="CR740" s="71"/>
      <c r="CS740" s="71"/>
      <c r="CT740" s="71"/>
      <c r="CU740" s="71"/>
      <c r="CV740" s="71"/>
      <c r="CW740" s="71"/>
      <c r="CX740" s="71"/>
      <c r="CY740" s="71"/>
      <c r="CZ740" s="71"/>
      <c r="DA740" s="71"/>
      <c r="DB740" s="71"/>
      <c r="DC740" s="71"/>
      <c r="DD740" s="71"/>
      <c r="DE740" s="71"/>
      <c r="DF740" s="71"/>
      <c r="DG740" s="71"/>
      <c r="DH740" s="71"/>
      <c r="DI740" s="71"/>
      <c r="DJ740" s="71"/>
      <c r="DK740" s="71"/>
      <c r="DL740" s="71"/>
      <c r="DM740" s="71"/>
      <c r="DN740" s="71"/>
      <c r="DO740" s="71"/>
      <c r="DP740" s="71"/>
      <c r="DQ740" s="71"/>
      <c r="DR740" s="71"/>
      <c r="DS740" s="71"/>
      <c r="DT740" s="71"/>
      <c r="DU740" s="71"/>
      <c r="DV740" s="71"/>
      <c r="DW740" s="71"/>
      <c r="DX740" s="71"/>
      <c r="DY740" s="71"/>
      <c r="DZ740" s="71"/>
      <c r="EA740" s="71"/>
      <c r="EB740" s="71"/>
      <c r="EC740" s="71"/>
      <c r="ED740" s="71"/>
      <c r="EE740" s="71"/>
      <c r="EF740" s="71"/>
      <c r="EG740" s="71"/>
      <c r="EH740" s="71"/>
      <c r="EI740" s="71"/>
      <c r="EJ740" s="71"/>
      <c r="EK740" s="71"/>
      <c r="EL740" s="71"/>
      <c r="EM740" s="71"/>
      <c r="EN740" s="71"/>
      <c r="EO740" s="71"/>
      <c r="EP740" s="71"/>
      <c r="EQ740" s="71"/>
      <c r="ER740" s="71"/>
      <c r="ES740" s="71"/>
      <c r="ET740" s="71"/>
      <c r="EU740" s="71"/>
      <c r="EV740" s="71"/>
      <c r="EW740" s="71"/>
      <c r="EX740" s="71"/>
      <c r="EY740" s="71"/>
      <c r="EZ740" s="71"/>
      <c r="FA740" s="71"/>
      <c r="FB740" s="71"/>
      <c r="FC740" s="71"/>
      <c r="FD740" s="71"/>
      <c r="FE740" s="71"/>
      <c r="FF740" s="71"/>
      <c r="FG740" s="71"/>
      <c r="FH740" s="71"/>
      <c r="FI740" s="71"/>
      <c r="FJ740" s="71"/>
      <c r="FK740" s="71"/>
      <c r="FL740" s="71"/>
      <c r="FM740" s="71"/>
      <c r="FN740" s="71"/>
      <c r="FO740" s="71"/>
      <c r="FP740" s="71"/>
      <c r="FQ740" s="71"/>
      <c r="FR740" s="71"/>
      <c r="FS740" s="71"/>
      <c r="FT740" s="71"/>
      <c r="FU740" s="71"/>
      <c r="FV740" s="71"/>
      <c r="FW740" s="71"/>
      <c r="FX740" s="71"/>
      <c r="FY740" s="71"/>
      <c r="FZ740" s="71"/>
      <c r="GA740" s="71"/>
      <c r="GB740" s="71"/>
      <c r="GC740" s="71"/>
      <c r="GD740" s="71"/>
      <c r="GE740" s="71"/>
      <c r="GF740" s="71"/>
      <c r="GG740" s="71"/>
      <c r="GH740" s="71"/>
      <c r="GI740" s="71"/>
      <c r="GJ740" s="71"/>
      <c r="GK740" s="71"/>
      <c r="GL740" s="71"/>
      <c r="GM740" s="71"/>
      <c r="GN740" s="71"/>
      <c r="GO740" s="71"/>
      <c r="GP740" s="71"/>
      <c r="GQ740" s="71"/>
      <c r="GR740" s="71"/>
      <c r="GS740" s="71"/>
      <c r="GT740" s="71"/>
      <c r="GU740" s="71"/>
      <c r="GV740" s="71"/>
      <c r="GW740" s="71"/>
      <c r="GX740" s="71"/>
      <c r="GY740" s="71"/>
      <c r="GZ740" s="71"/>
      <c r="HA740" s="71"/>
      <c r="HB740" s="71"/>
      <c r="HC740" s="71"/>
      <c r="HD740" s="71"/>
      <c r="HE740" s="71"/>
      <c r="HF740" s="71"/>
      <c r="HG740" s="71"/>
      <c r="HH740" s="71"/>
      <c r="HI740" s="71"/>
      <c r="HJ740" s="71"/>
      <c r="HK740" s="71"/>
      <c r="HL740" s="71"/>
      <c r="HM740" s="71"/>
      <c r="HN740" s="71"/>
      <c r="HO740" s="71"/>
      <c r="HP740" s="71"/>
      <c r="HQ740" s="71"/>
      <c r="HR740" s="71"/>
      <c r="HS740" s="71"/>
      <c r="HT740" s="71"/>
      <c r="HU740" s="71"/>
      <c r="HV740" s="71"/>
      <c r="HW740" s="71"/>
      <c r="HX740" s="71"/>
      <c r="HY740" s="71"/>
      <c r="HZ740" s="71"/>
      <c r="IA740" s="71"/>
      <c r="IB740" s="71"/>
      <c r="IC740" s="71"/>
      <c r="ID740" s="71"/>
      <c r="IE740" s="71"/>
      <c r="IF740" s="71"/>
      <c r="IG740" s="71"/>
      <c r="IH740" s="71"/>
      <c r="II740" s="71"/>
      <c r="IJ740" s="71"/>
      <c r="IK740" s="71"/>
      <c r="IL740" s="71"/>
      <c r="IM740" s="71"/>
      <c r="IN740" s="71"/>
      <c r="IO740" s="71"/>
      <c r="IP740" s="71"/>
      <c r="IQ740" s="71"/>
      <c r="IR740" s="71"/>
      <c r="IS740" s="71"/>
      <c r="IT740" s="71"/>
      <c r="IU740" s="71"/>
      <c r="IV740" s="71"/>
      <c r="IW740" s="71"/>
      <c r="IX740" s="71"/>
      <c r="IY740" s="71"/>
      <c r="IZ740" s="71"/>
    </row>
    <row r="741" spans="1:1024" s="115" customFormat="1">
      <c r="A741" s="103" t="str">
        <f>IF(AND(A740&gt;0,B740&lt;=0),CONCATENATE(A740,".1"),IF(IFERROR(RIGHT(A740,4)*1,0)&gt;999,CONCATENATE(LEFT(A740,LEN(A740)*1-4),RIGHT(A740,4)*1+1),IF(IFERROR(RIGHT(A740,3)*1,0)&gt;99,CONCATENATE(LEFT(A740,LEN(A740)*1-3),RIGHT(A740,3)*1+1),IF(IFERROR(RIGHT(A740,2)*1,0)&gt;9,CONCATENATE(LEFT(A740,LEN(A740)*1-2),RIGHT(A740,2)*1+1),CONCATENATE(LEFT(A740,LEN(A740)*1-1),RIGHT(A740)*1+1)))))</f>
        <v>1.18.2</v>
      </c>
      <c r="B741" s="60">
        <v>6057</v>
      </c>
      <c r="C741" s="64" t="s">
        <v>491</v>
      </c>
      <c r="D741" s="104" t="s">
        <v>733</v>
      </c>
      <c r="E741" s="105" t="str">
        <f>N741</f>
        <v>m</v>
      </c>
      <c r="F741" s="55" t="s">
        <v>471</v>
      </c>
      <c r="G741" s="55">
        <v>14</v>
      </c>
      <c r="H741" s="55">
        <f>M741</f>
        <v>224.28</v>
      </c>
      <c r="I741" s="55">
        <f>TRUNC(H741*(1+$L$9),2)</f>
        <v>280.35000000000002</v>
      </c>
      <c r="J741" s="106">
        <f>TRUNC(I741*G741,2)</f>
        <v>3924.9</v>
      </c>
      <c r="K741" s="107">
        <f>J741/U741</f>
        <v>0.15036099050000803</v>
      </c>
      <c r="L741" s="107">
        <f>J741/$J$744</f>
        <v>2.3762214377709423E-4</v>
      </c>
      <c r="M741" s="108">
        <v>224.28</v>
      </c>
      <c r="N741" s="109" t="s">
        <v>657</v>
      </c>
      <c r="O741" s="110" t="s">
        <v>2309</v>
      </c>
      <c r="P741" s="111"/>
      <c r="Q741" s="112"/>
      <c r="R741" s="111"/>
      <c r="S741" s="111"/>
      <c r="T741" s="113"/>
      <c r="U741" s="114">
        <f>IF(OR(P741="T1",P741="T2",P741="T3",P741="T4",P741="T5"),N741,U742)</f>
        <v>26103.18</v>
      </c>
      <c r="V741" s="71">
        <f t="shared" si="617"/>
        <v>1</v>
      </c>
      <c r="W741" s="71">
        <f t="shared" si="618"/>
        <v>1</v>
      </c>
      <c r="X741" s="71">
        <f t="shared" si="619"/>
        <v>18</v>
      </c>
      <c r="Y741" s="71">
        <f t="shared" si="620"/>
        <v>0</v>
      </c>
      <c r="Z741" s="71">
        <f t="shared" si="627"/>
        <v>0</v>
      </c>
      <c r="AA741" s="71">
        <f t="shared" si="621"/>
        <v>16498815.480000012</v>
      </c>
      <c r="AB741" s="71">
        <f t="shared" si="622"/>
        <v>16498815.480000012</v>
      </c>
      <c r="AC741" s="71">
        <f t="shared" si="623"/>
        <v>7518.65</v>
      </c>
      <c r="AD741" s="71">
        <f t="shared" si="624"/>
        <v>362467.17000000004</v>
      </c>
      <c r="AE741" s="71">
        <f t="shared" si="625"/>
        <v>2258829.7700000014</v>
      </c>
      <c r="AF741" s="90" t="str">
        <f t="shared" si="641"/>
        <v>CENTRO INTEGRADO DE SAÚDE XANXERÊ</v>
      </c>
      <c r="AG741" s="90" t="str">
        <f t="shared" si="641"/>
        <v>CONSTRUÇÃO</v>
      </c>
      <c r="AH741" s="90" t="str">
        <f t="shared" si="641"/>
        <v>COMPLEMENTAÇÃO DA OBRA</v>
      </c>
      <c r="AI741" s="90" t="str">
        <f t="shared" si="641"/>
        <v>SPDA</v>
      </c>
      <c r="AJ741" s="90" t="s">
        <v>489</v>
      </c>
      <c r="AK741" s="71"/>
      <c r="AL741" s="71"/>
      <c r="AM741" s="71"/>
      <c r="AN741" s="71"/>
      <c r="AO741" s="71"/>
      <c r="AP741" s="71"/>
      <c r="AQ741" s="71"/>
      <c r="AR741" s="71"/>
      <c r="AS741" s="71"/>
      <c r="AT741" s="71"/>
      <c r="AU741" s="71"/>
      <c r="AV741" s="71"/>
      <c r="AW741" s="71"/>
      <c r="AX741" s="71"/>
      <c r="AY741" s="71"/>
      <c r="AZ741" s="71"/>
      <c r="BA741" s="71"/>
      <c r="BB741" s="71"/>
      <c r="BC741" s="71"/>
      <c r="BD741" s="71"/>
      <c r="BE741" s="71"/>
      <c r="BF741" s="71"/>
      <c r="BG741" s="71"/>
      <c r="BH741" s="71"/>
      <c r="BI741" s="71"/>
      <c r="BJ741" s="71"/>
      <c r="BK741" s="71"/>
      <c r="BL741" s="71"/>
      <c r="BM741" s="71"/>
      <c r="BN741" s="71"/>
      <c r="BO741" s="71"/>
      <c r="BP741" s="71"/>
      <c r="BQ741" s="71"/>
      <c r="BR741" s="71"/>
      <c r="BS741" s="71"/>
      <c r="BT741" s="71"/>
      <c r="BU741" s="71"/>
      <c r="BV741" s="71"/>
      <c r="BW741" s="71"/>
      <c r="BX741" s="71"/>
      <c r="BY741" s="71"/>
      <c r="BZ741" s="71"/>
      <c r="CA741" s="71"/>
      <c r="CB741" s="71"/>
      <c r="CC741" s="71"/>
      <c r="CD741" s="71"/>
      <c r="CE741" s="71"/>
      <c r="CF741" s="71"/>
      <c r="CG741" s="71"/>
      <c r="CH741" s="71"/>
      <c r="CI741" s="71"/>
      <c r="CJ741" s="71"/>
      <c r="CK741" s="71"/>
      <c r="CL741" s="71"/>
      <c r="CM741" s="71"/>
      <c r="CN741" s="71"/>
      <c r="CO741" s="71"/>
      <c r="CP741" s="71"/>
      <c r="CQ741" s="71"/>
      <c r="CR741" s="71"/>
      <c r="CS741" s="71"/>
      <c r="CT741" s="71"/>
      <c r="CU741" s="71"/>
      <c r="CV741" s="71"/>
      <c r="CW741" s="71"/>
      <c r="CX741" s="71"/>
      <c r="CY741" s="71"/>
      <c r="CZ741" s="71"/>
      <c r="DA741" s="71"/>
      <c r="DB741" s="71"/>
      <c r="DC741" s="71"/>
      <c r="DD741" s="71"/>
      <c r="DE741" s="71"/>
      <c r="DF741" s="71"/>
      <c r="DG741" s="71"/>
      <c r="DH741" s="71"/>
      <c r="DI741" s="71"/>
      <c r="DJ741" s="71"/>
      <c r="DK741" s="71"/>
      <c r="DL741" s="71"/>
      <c r="DM741" s="71"/>
      <c r="DN741" s="71"/>
      <c r="DO741" s="71"/>
      <c r="DP741" s="71"/>
      <c r="DQ741" s="71"/>
      <c r="DR741" s="71"/>
      <c r="DS741" s="71"/>
      <c r="DT741" s="71"/>
      <c r="DU741" s="71"/>
      <c r="DV741" s="71"/>
      <c r="DW741" s="71"/>
      <c r="DX741" s="71"/>
      <c r="DY741" s="71"/>
      <c r="DZ741" s="71"/>
      <c r="EA741" s="71"/>
      <c r="EB741" s="71"/>
      <c r="EC741" s="71"/>
      <c r="ED741" s="71"/>
      <c r="EE741" s="71"/>
      <c r="EF741" s="71"/>
      <c r="EG741" s="71"/>
      <c r="EH741" s="71"/>
      <c r="EI741" s="71"/>
      <c r="EJ741" s="71"/>
      <c r="EK741" s="71"/>
      <c r="EL741" s="71"/>
      <c r="EM741" s="71"/>
      <c r="EN741" s="71"/>
      <c r="EO741" s="71"/>
      <c r="EP741" s="71"/>
      <c r="EQ741" s="71"/>
      <c r="ER741" s="71"/>
      <c r="ES741" s="71"/>
      <c r="ET741" s="71"/>
      <c r="EU741" s="71"/>
      <c r="EV741" s="71"/>
      <c r="EW741" s="71"/>
      <c r="EX741" s="71"/>
      <c r="EY741" s="71"/>
      <c r="EZ741" s="71"/>
      <c r="FA741" s="71"/>
      <c r="FB741" s="71"/>
      <c r="FC741" s="71"/>
      <c r="FD741" s="71"/>
      <c r="FE741" s="71"/>
      <c r="FF741" s="71"/>
      <c r="FG741" s="71"/>
      <c r="FH741" s="71"/>
      <c r="FI741" s="71"/>
      <c r="FJ741" s="71"/>
      <c r="FK741" s="71"/>
      <c r="FL741" s="71"/>
      <c r="FM741" s="71"/>
      <c r="FN741" s="71"/>
      <c r="FO741" s="71"/>
      <c r="FP741" s="71"/>
      <c r="FQ741" s="71"/>
      <c r="FR741" s="71"/>
      <c r="FS741" s="71"/>
      <c r="FT741" s="71"/>
      <c r="FU741" s="71"/>
      <c r="FV741" s="71"/>
      <c r="FW741" s="71"/>
      <c r="FX741" s="71"/>
      <c r="FY741" s="71"/>
      <c r="FZ741" s="71"/>
      <c r="GA741" s="71"/>
      <c r="GB741" s="71"/>
      <c r="GC741" s="71"/>
      <c r="GD741" s="71"/>
      <c r="GE741" s="71"/>
      <c r="GF741" s="71"/>
      <c r="GG741" s="71"/>
      <c r="GH741" s="71"/>
      <c r="GI741" s="71"/>
      <c r="GJ741" s="71"/>
      <c r="GK741" s="71"/>
      <c r="GL741" s="71"/>
      <c r="GM741" s="71"/>
      <c r="GN741" s="71"/>
      <c r="GO741" s="71"/>
      <c r="GP741" s="71"/>
      <c r="GQ741" s="71"/>
      <c r="GR741" s="71"/>
      <c r="GS741" s="71"/>
      <c r="GT741" s="71"/>
      <c r="GU741" s="71"/>
      <c r="GV741" s="71"/>
      <c r="GW741" s="71"/>
      <c r="GX741" s="71"/>
      <c r="GY741" s="71"/>
      <c r="GZ741" s="71"/>
      <c r="HA741" s="71"/>
      <c r="HB741" s="71"/>
      <c r="HC741" s="71"/>
      <c r="HD741" s="71"/>
      <c r="HE741" s="71"/>
      <c r="HF741" s="71"/>
      <c r="HG741" s="71"/>
      <c r="HH741" s="71"/>
      <c r="HI741" s="71"/>
      <c r="HJ741" s="71"/>
      <c r="HK741" s="71"/>
      <c r="HL741" s="71"/>
      <c r="HM741" s="71"/>
      <c r="HN741" s="71"/>
      <c r="HO741" s="71"/>
      <c r="HP741" s="71"/>
      <c r="HQ741" s="71"/>
      <c r="HR741" s="71"/>
      <c r="HS741" s="71"/>
      <c r="HT741" s="71"/>
      <c r="HU741" s="71"/>
      <c r="HV741" s="71"/>
      <c r="HW741" s="71"/>
      <c r="HX741" s="71"/>
      <c r="HY741" s="71"/>
      <c r="HZ741" s="71"/>
      <c r="IA741" s="71"/>
      <c r="IB741" s="71"/>
      <c r="IC741" s="71"/>
      <c r="ID741" s="71"/>
      <c r="IE741" s="71"/>
      <c r="IF741" s="71"/>
      <c r="IG741" s="71"/>
      <c r="IH741" s="71"/>
      <c r="II741" s="71"/>
      <c r="IJ741" s="71"/>
      <c r="IK741" s="71"/>
      <c r="IL741" s="71"/>
      <c r="IM741" s="71"/>
      <c r="IN741" s="71"/>
      <c r="IO741" s="71"/>
      <c r="IP741" s="71"/>
      <c r="IQ741" s="71"/>
      <c r="IR741" s="71"/>
      <c r="IS741" s="71"/>
      <c r="IT741" s="71"/>
      <c r="IU741" s="71"/>
      <c r="IV741" s="71"/>
      <c r="IW741" s="71"/>
      <c r="IX741" s="71"/>
      <c r="IY741" s="71"/>
      <c r="IZ741" s="71"/>
    </row>
    <row r="742" spans="1:1024" s="115" customFormat="1">
      <c r="A742" s="103" t="str">
        <f>IF(AND(A741&gt;0,B741&lt;=0),CONCATENATE(A741,".1"),IF(IFERROR(RIGHT(A741,4)*1,0)&gt;999,CONCATENATE(LEFT(A741,LEN(A741)*1-4),RIGHT(A741,4)*1+1),IF(IFERROR(RIGHT(A741,3)*1,0)&gt;99,CONCATENATE(LEFT(A741,LEN(A741)*1-3),RIGHT(A741,3)*1+1),IF(IFERROR(RIGHT(A741,2)*1,0)&gt;9,CONCATENATE(LEFT(A741,LEN(A741)*1-2),RIGHT(A741,2)*1+1),CONCATENATE(LEFT(A741,LEN(A741)*1-1),RIGHT(A741)*1+1)))))</f>
        <v>1.18.3</v>
      </c>
      <c r="B742" s="60">
        <v>2228</v>
      </c>
      <c r="C742" s="64" t="s">
        <v>491</v>
      </c>
      <c r="D742" s="104" t="str">
        <f>O742</f>
        <v>Limpeza final da obra</v>
      </c>
      <c r="E742" s="105" t="str">
        <f>N742</f>
        <v>m2</v>
      </c>
      <c r="F742" s="55" t="s">
        <v>471</v>
      </c>
      <c r="G742" s="55">
        <v>4342.18</v>
      </c>
      <c r="H742" s="55">
        <f>M742</f>
        <v>3.43</v>
      </c>
      <c r="I742" s="55">
        <f>TRUNC(H742*(1+$L$9),2)</f>
        <v>4.28</v>
      </c>
      <c r="J742" s="106">
        <f>TRUNC(I742*G742,2)</f>
        <v>18584.53</v>
      </c>
      <c r="K742" s="107">
        <f>J742/U742</f>
        <v>0.71196421278939959</v>
      </c>
      <c r="L742" s="107">
        <f>J742/$J$744</f>
        <v>1.1251486304593035E-3</v>
      </c>
      <c r="M742" s="108">
        <v>3.43</v>
      </c>
      <c r="N742" s="109" t="s">
        <v>531</v>
      </c>
      <c r="O742" s="110" t="s">
        <v>2221</v>
      </c>
      <c r="P742" s="111"/>
      <c r="Q742" s="112"/>
      <c r="R742" s="111"/>
      <c r="S742" s="111"/>
      <c r="T742" s="113"/>
      <c r="U742" s="114">
        <f>IF(OR(P742="T1",P742="T2",P742="T3",P742="T4",P742="T5"),N742,U743)</f>
        <v>26103.18</v>
      </c>
      <c r="V742" s="71">
        <f t="shared" si="617"/>
        <v>1</v>
      </c>
      <c r="W742" s="71">
        <f t="shared" si="618"/>
        <v>1</v>
      </c>
      <c r="X742" s="71">
        <f t="shared" si="619"/>
        <v>18</v>
      </c>
      <c r="Y742" s="71">
        <f t="shared" si="620"/>
        <v>0</v>
      </c>
      <c r="Z742" s="71">
        <f t="shared" si="627"/>
        <v>0</v>
      </c>
      <c r="AA742" s="71">
        <f t="shared" si="621"/>
        <v>16517400.010000011</v>
      </c>
      <c r="AB742" s="71">
        <f t="shared" si="622"/>
        <v>16517400.010000011</v>
      </c>
      <c r="AC742" s="71">
        <f t="shared" si="623"/>
        <v>26103.18</v>
      </c>
      <c r="AD742" s="71">
        <f t="shared" si="624"/>
        <v>381051.70000000007</v>
      </c>
      <c r="AE742" s="71">
        <f t="shared" si="625"/>
        <v>2277414.3000000012</v>
      </c>
      <c r="AF742" s="90" t="str">
        <f t="shared" si="641"/>
        <v>CENTRO INTEGRADO DE SAÚDE XANXERÊ</v>
      </c>
      <c r="AG742" s="90" t="str">
        <f t="shared" si="641"/>
        <v>CONSTRUÇÃO</v>
      </c>
      <c r="AH742" s="90" t="str">
        <f t="shared" si="641"/>
        <v>COMPLEMENTAÇÃO DA OBRA</v>
      </c>
      <c r="AI742" s="90" t="str">
        <f t="shared" si="641"/>
        <v>SPDA</v>
      </c>
      <c r="AJ742" s="90" t="s">
        <v>489</v>
      </c>
      <c r="AK742" s="71"/>
      <c r="AL742" s="71"/>
      <c r="AM742" s="71"/>
      <c r="AN742" s="71"/>
      <c r="AO742" s="71"/>
      <c r="AP742" s="71"/>
      <c r="AQ742" s="71"/>
      <c r="AR742" s="71"/>
      <c r="AS742" s="71"/>
      <c r="AT742" s="71"/>
      <c r="AU742" s="71"/>
      <c r="AV742" s="71"/>
      <c r="AW742" s="71"/>
      <c r="AX742" s="71"/>
      <c r="AY742" s="71"/>
      <c r="AZ742" s="71"/>
      <c r="BA742" s="71"/>
      <c r="BB742" s="71"/>
      <c r="BC742" s="71"/>
      <c r="BD742" s="71"/>
      <c r="BE742" s="71"/>
      <c r="BF742" s="71"/>
      <c r="BG742" s="71"/>
      <c r="BH742" s="71"/>
      <c r="BI742" s="71"/>
      <c r="BJ742" s="71"/>
      <c r="BK742" s="71"/>
      <c r="BL742" s="71"/>
      <c r="BM742" s="71"/>
      <c r="BN742" s="71"/>
      <c r="BO742" s="71"/>
      <c r="BP742" s="71"/>
      <c r="BQ742" s="71"/>
      <c r="BR742" s="71"/>
      <c r="BS742" s="71"/>
      <c r="BT742" s="71"/>
      <c r="BU742" s="71"/>
      <c r="BV742" s="71"/>
      <c r="BW742" s="71"/>
      <c r="BX742" s="71"/>
      <c r="BY742" s="71"/>
      <c r="BZ742" s="71"/>
      <c r="CA742" s="71"/>
      <c r="CB742" s="71"/>
      <c r="CC742" s="71"/>
      <c r="CD742" s="71"/>
      <c r="CE742" s="71"/>
      <c r="CF742" s="71"/>
      <c r="CG742" s="71"/>
      <c r="CH742" s="71"/>
      <c r="CI742" s="71"/>
      <c r="CJ742" s="71"/>
      <c r="CK742" s="71"/>
      <c r="CL742" s="71"/>
      <c r="CM742" s="71"/>
      <c r="CN742" s="71"/>
      <c r="CO742" s="71"/>
      <c r="CP742" s="71"/>
      <c r="CQ742" s="71"/>
      <c r="CR742" s="71"/>
      <c r="CS742" s="71"/>
      <c r="CT742" s="71"/>
      <c r="CU742" s="71"/>
      <c r="CV742" s="71"/>
      <c r="CW742" s="71"/>
      <c r="CX742" s="71"/>
      <c r="CY742" s="71"/>
      <c r="CZ742" s="71"/>
      <c r="DA742" s="71"/>
      <c r="DB742" s="71"/>
      <c r="DC742" s="71"/>
      <c r="DD742" s="71"/>
      <c r="DE742" s="71"/>
      <c r="DF742" s="71"/>
      <c r="DG742" s="71"/>
      <c r="DH742" s="71"/>
      <c r="DI742" s="71"/>
      <c r="DJ742" s="71"/>
      <c r="DK742" s="71"/>
      <c r="DL742" s="71"/>
      <c r="DM742" s="71"/>
      <c r="DN742" s="71"/>
      <c r="DO742" s="71"/>
      <c r="DP742" s="71"/>
      <c r="DQ742" s="71"/>
      <c r="DR742" s="71"/>
      <c r="DS742" s="71"/>
      <c r="DT742" s="71"/>
      <c r="DU742" s="71"/>
      <c r="DV742" s="71"/>
      <c r="DW742" s="71"/>
      <c r="DX742" s="71"/>
      <c r="DY742" s="71"/>
      <c r="DZ742" s="71"/>
      <c r="EA742" s="71"/>
      <c r="EB742" s="71"/>
      <c r="EC742" s="71"/>
      <c r="ED742" s="71"/>
      <c r="EE742" s="71"/>
      <c r="EF742" s="71"/>
      <c r="EG742" s="71"/>
      <c r="EH742" s="71"/>
      <c r="EI742" s="71"/>
      <c r="EJ742" s="71"/>
      <c r="EK742" s="71"/>
      <c r="EL742" s="71"/>
      <c r="EM742" s="71"/>
      <c r="EN742" s="71"/>
      <c r="EO742" s="71"/>
      <c r="EP742" s="71"/>
      <c r="EQ742" s="71"/>
      <c r="ER742" s="71"/>
      <c r="ES742" s="71"/>
      <c r="ET742" s="71"/>
      <c r="EU742" s="71"/>
      <c r="EV742" s="71"/>
      <c r="EW742" s="71"/>
      <c r="EX742" s="71"/>
      <c r="EY742" s="71"/>
      <c r="EZ742" s="71"/>
      <c r="FA742" s="71"/>
      <c r="FB742" s="71"/>
      <c r="FC742" s="71"/>
      <c r="FD742" s="71"/>
      <c r="FE742" s="71"/>
      <c r="FF742" s="71"/>
      <c r="FG742" s="71"/>
      <c r="FH742" s="71"/>
      <c r="FI742" s="71"/>
      <c r="FJ742" s="71"/>
      <c r="FK742" s="71"/>
      <c r="FL742" s="71"/>
      <c r="FM742" s="71"/>
      <c r="FN742" s="71"/>
      <c r="FO742" s="71"/>
      <c r="FP742" s="71"/>
      <c r="FQ742" s="71"/>
      <c r="FR742" s="71"/>
      <c r="FS742" s="71"/>
      <c r="FT742" s="71"/>
      <c r="FU742" s="71"/>
      <c r="FV742" s="71"/>
      <c r="FW742" s="71"/>
      <c r="FX742" s="71"/>
      <c r="FY742" s="71"/>
      <c r="FZ742" s="71"/>
      <c r="GA742" s="71"/>
      <c r="GB742" s="71"/>
      <c r="GC742" s="71"/>
      <c r="GD742" s="71"/>
      <c r="GE742" s="71"/>
      <c r="GF742" s="71"/>
      <c r="GG742" s="71"/>
      <c r="GH742" s="71"/>
      <c r="GI742" s="71"/>
      <c r="GJ742" s="71"/>
      <c r="GK742" s="71"/>
      <c r="GL742" s="71"/>
      <c r="GM742" s="71"/>
      <c r="GN742" s="71"/>
      <c r="GO742" s="71"/>
      <c r="GP742" s="71"/>
      <c r="GQ742" s="71"/>
      <c r="GR742" s="71"/>
      <c r="GS742" s="71"/>
      <c r="GT742" s="71"/>
      <c r="GU742" s="71"/>
      <c r="GV742" s="71"/>
      <c r="GW742" s="71"/>
      <c r="GX742" s="71"/>
      <c r="GY742" s="71"/>
      <c r="GZ742" s="71"/>
      <c r="HA742" s="71"/>
      <c r="HB742" s="71"/>
      <c r="HC742" s="71"/>
      <c r="HD742" s="71"/>
      <c r="HE742" s="71"/>
      <c r="HF742" s="71"/>
      <c r="HG742" s="71"/>
      <c r="HH742" s="71"/>
      <c r="HI742" s="71"/>
      <c r="HJ742" s="71"/>
      <c r="HK742" s="71"/>
      <c r="HL742" s="71"/>
      <c r="HM742" s="71"/>
      <c r="HN742" s="71"/>
      <c r="HO742" s="71"/>
      <c r="HP742" s="71"/>
      <c r="HQ742" s="71"/>
      <c r="HR742" s="71"/>
      <c r="HS742" s="71"/>
      <c r="HT742" s="71"/>
      <c r="HU742" s="71"/>
      <c r="HV742" s="71"/>
      <c r="HW742" s="71"/>
      <c r="HX742" s="71"/>
      <c r="HY742" s="71"/>
      <c r="HZ742" s="71"/>
      <c r="IA742" s="71"/>
      <c r="IB742" s="71"/>
      <c r="IC742" s="71"/>
      <c r="ID742" s="71"/>
      <c r="IE742" s="71"/>
      <c r="IF742" s="71"/>
      <c r="IG742" s="71"/>
      <c r="IH742" s="71"/>
      <c r="II742" s="71"/>
      <c r="IJ742" s="71"/>
      <c r="IK742" s="71"/>
      <c r="IL742" s="71"/>
      <c r="IM742" s="71"/>
      <c r="IN742" s="71"/>
      <c r="IO742" s="71"/>
      <c r="IP742" s="71"/>
      <c r="IQ742" s="71"/>
      <c r="IR742" s="71"/>
      <c r="IS742" s="71"/>
      <c r="IT742" s="71"/>
      <c r="IU742" s="71"/>
      <c r="IV742" s="71"/>
      <c r="IW742" s="71"/>
      <c r="IX742" s="71"/>
      <c r="IY742" s="71"/>
      <c r="IZ742" s="71"/>
    </row>
    <row r="743" spans="1:1024" s="94" customFormat="1">
      <c r="A743" s="117"/>
      <c r="B743" s="118"/>
      <c r="C743" s="119"/>
      <c r="D743" s="120"/>
      <c r="E743" s="121" t="str">
        <f>IF(P743="T1",CONCATENATE("Total ",LOWER(AF743)),IF(P743="T2",CONCATENATE("Total ",LOWER(AG743)),IF(P743="T3",CONCATENATE("Total ",LOWER(AH743)),IF(P743="T4",CONCATENATE("Total ",LOWER(AI743)),IF(P743="T5",CONCATENATE("Total ",LOWER(AJ743)),"Total do item")))))</f>
        <v>Total complementação da obra</v>
      </c>
      <c r="F743" s="122"/>
      <c r="G743" s="122"/>
      <c r="H743" s="122"/>
      <c r="I743" s="123"/>
      <c r="J743" s="124">
        <f>N743</f>
        <v>26103.18</v>
      </c>
      <c r="K743" s="125">
        <f>J743/N743</f>
        <v>1</v>
      </c>
      <c r="L743" s="125">
        <f>M743</f>
        <v>1.5803443631683279E-3</v>
      </c>
      <c r="M743" s="126">
        <f>J743/$J$744</f>
        <v>1.5803443631683279E-3</v>
      </c>
      <c r="N743" s="127">
        <f>IF(P743="T1",AA743,IF(P743="T2",AB743,IF(P743="T3",AC743,IF(P743="T4",AD743,IF(P743="T5",AE743,0)))))</f>
        <v>26103.18</v>
      </c>
      <c r="O743" s="127"/>
      <c r="P743" s="94" t="s">
        <v>482</v>
      </c>
      <c r="Q743"/>
      <c r="R743" s="128"/>
      <c r="S743" s="128"/>
      <c r="T743" s="89"/>
      <c r="U743" s="128">
        <f>IF(OR(P743="T1",P743="T2",P743="T3",P743="T4",P743="T5"),N743,#REF!)</f>
        <v>26103.18</v>
      </c>
      <c r="V743" s="96">
        <f t="shared" si="617"/>
        <v>1</v>
      </c>
      <c r="W743" s="96">
        <f t="shared" si="618"/>
        <v>1</v>
      </c>
      <c r="X743" s="96">
        <f t="shared" si="619"/>
        <v>18</v>
      </c>
      <c r="Y743" s="96">
        <f t="shared" si="620"/>
        <v>0</v>
      </c>
      <c r="Z743" s="96">
        <f t="shared" si="627"/>
        <v>0</v>
      </c>
      <c r="AA743" s="96">
        <f t="shared" si="621"/>
        <v>16517400.010000011</v>
      </c>
      <c r="AB743" s="96">
        <f t="shared" si="622"/>
        <v>16517400.010000011</v>
      </c>
      <c r="AC743" s="96">
        <f t="shared" si="623"/>
        <v>26103.18</v>
      </c>
      <c r="AD743" s="96">
        <f t="shared" si="624"/>
        <v>381051.70000000007</v>
      </c>
      <c r="AE743" s="96">
        <f t="shared" si="625"/>
        <v>2277414.3000000012</v>
      </c>
      <c r="AF743" s="97" t="str">
        <f t="shared" ref="AF743:AI745" si="642">IF($P743=AF$11,$D743,AF742)</f>
        <v>CENTRO INTEGRADO DE SAÚDE XANXERÊ</v>
      </c>
      <c r="AG743" s="97" t="str">
        <f t="shared" si="642"/>
        <v>CONSTRUÇÃO</v>
      </c>
      <c r="AH743" s="97" t="str">
        <f t="shared" si="642"/>
        <v>COMPLEMENTAÇÃO DA OBRA</v>
      </c>
      <c r="AI743" s="97" t="str">
        <f t="shared" si="642"/>
        <v>SPDA</v>
      </c>
      <c r="AJ743" s="97" t="s">
        <v>489</v>
      </c>
      <c r="AMI743"/>
      <c r="AMJ743"/>
    </row>
    <row r="744" spans="1:1024" s="169" customFormat="1" ht="18">
      <c r="A744" s="304"/>
      <c r="B744" s="304"/>
      <c r="C744" s="304"/>
      <c r="D744" s="304"/>
      <c r="E744" s="305" t="s">
        <v>734</v>
      </c>
      <c r="F744" s="305"/>
      <c r="G744" s="305"/>
      <c r="H744" s="305"/>
      <c r="I744" s="305"/>
      <c r="J744" s="165">
        <f>N744</f>
        <v>16517400.010000011</v>
      </c>
      <c r="K744" s="166">
        <f>J744/N744</f>
        <v>1</v>
      </c>
      <c r="L744" s="166">
        <f>M744</f>
        <v>1</v>
      </c>
      <c r="M744" s="167">
        <f>J744/$J$744</f>
        <v>1</v>
      </c>
      <c r="N744" s="168">
        <f>IF(P744="T1",AA744,IF(P744="T2",AB744,IF(P744="T3",AC744,IF(P744="T4",AD744,IF(P744="T5",AE744,0)))))</f>
        <v>16517400.010000011</v>
      </c>
      <c r="O744" s="168"/>
      <c r="P744" s="169" t="s">
        <v>481</v>
      </c>
      <c r="Q744" s="170"/>
      <c r="T744" s="171"/>
      <c r="U744" s="172">
        <f>IF(OR(P744="T1",P744="T2",P744="T3",P744="T4",P744="T5"),N744,#REF!)</f>
        <v>16517400.010000011</v>
      </c>
      <c r="V744" s="96">
        <f t="shared" si="617"/>
        <v>1</v>
      </c>
      <c r="W744" s="96">
        <f t="shared" si="618"/>
        <v>1</v>
      </c>
      <c r="X744" s="96">
        <f t="shared" si="619"/>
        <v>18</v>
      </c>
      <c r="Y744" s="96">
        <f t="shared" si="620"/>
        <v>0</v>
      </c>
      <c r="Z744" s="96">
        <f t="shared" si="627"/>
        <v>0</v>
      </c>
      <c r="AA744" s="96">
        <f t="shared" si="621"/>
        <v>16517400.010000011</v>
      </c>
      <c r="AB744" s="96">
        <f t="shared" si="622"/>
        <v>16517400.010000011</v>
      </c>
      <c r="AC744" s="96">
        <f t="shared" si="623"/>
        <v>26103.18</v>
      </c>
      <c r="AD744" s="96">
        <f t="shared" si="624"/>
        <v>381051.70000000007</v>
      </c>
      <c r="AE744" s="96">
        <f t="shared" si="625"/>
        <v>2277414.3000000012</v>
      </c>
      <c r="AF744" s="97" t="str">
        <f t="shared" si="642"/>
        <v>CENTRO INTEGRADO DE SAÚDE XANXERÊ</v>
      </c>
      <c r="AG744" s="97" t="str">
        <f t="shared" si="642"/>
        <v>CONSTRUÇÃO</v>
      </c>
      <c r="AH744" s="97" t="str">
        <f t="shared" si="642"/>
        <v>COMPLEMENTAÇÃO DA OBRA</v>
      </c>
      <c r="AI744" s="97" t="str">
        <f t="shared" si="642"/>
        <v>SPDA</v>
      </c>
      <c r="AJ744" s="97" t="s">
        <v>489</v>
      </c>
      <c r="AMI744" s="170"/>
      <c r="AMJ744" s="170"/>
    </row>
    <row r="745" spans="1:1024" s="88" customFormat="1" ht="18">
      <c r="A745" s="173">
        <v>2</v>
      </c>
      <c r="B745" s="174"/>
      <c r="C745" s="174"/>
      <c r="D745" s="175" t="s">
        <v>735</v>
      </c>
      <c r="E745" s="176"/>
      <c r="F745" s="176"/>
      <c r="G745" s="176"/>
      <c r="H745" s="176"/>
      <c r="I745" s="176"/>
      <c r="J745" s="176"/>
      <c r="K745" s="176"/>
      <c r="L745" s="177"/>
      <c r="M745" s="93"/>
      <c r="N745" s="94"/>
      <c r="O745" s="94"/>
      <c r="P745" s="94" t="s">
        <v>476</v>
      </c>
      <c r="Q745"/>
      <c r="R745" s="94"/>
      <c r="S745" s="94"/>
      <c r="T745" s="89"/>
      <c r="U745" s="95">
        <f>IF(OR(P745="T1",P745="T2",P745="T3",P745="T4",P745="T5"),N745,U746)</f>
        <v>0</v>
      </c>
      <c r="V745" s="96">
        <f t="shared" si="617"/>
        <v>1</v>
      </c>
      <c r="W745" s="96">
        <f t="shared" si="618"/>
        <v>2</v>
      </c>
      <c r="X745" s="96">
        <f t="shared" si="619"/>
        <v>0</v>
      </c>
      <c r="Y745" s="96">
        <f t="shared" si="620"/>
        <v>0</v>
      </c>
      <c r="Z745" s="96">
        <f t="shared" si="627"/>
        <v>0</v>
      </c>
      <c r="AA745" s="96">
        <f t="shared" si="621"/>
        <v>16517400.010000011</v>
      </c>
      <c r="AB745" s="96">
        <f t="shared" si="622"/>
        <v>0</v>
      </c>
      <c r="AC745" s="96">
        <f t="shared" si="623"/>
        <v>26103.18</v>
      </c>
      <c r="AD745" s="96">
        <f t="shared" si="624"/>
        <v>381051.70000000007</v>
      </c>
      <c r="AE745" s="96">
        <f t="shared" si="625"/>
        <v>2277414.3000000012</v>
      </c>
      <c r="AF745" s="97" t="str">
        <f t="shared" si="642"/>
        <v>CENTRO INTEGRADO DE SAÚDE XANXERÊ</v>
      </c>
      <c r="AG745" s="97" t="str">
        <f t="shared" si="642"/>
        <v>ADMINISTRAÇÃO DA OBRA</v>
      </c>
      <c r="AH745" s="97" t="str">
        <f t="shared" si="642"/>
        <v>COMPLEMENTAÇÃO DA OBRA</v>
      </c>
      <c r="AI745" s="97" t="str">
        <f t="shared" si="642"/>
        <v>SPDA</v>
      </c>
      <c r="AJ745" s="97" t="s">
        <v>489</v>
      </c>
      <c r="AK745" s="94"/>
      <c r="AL745" s="94"/>
      <c r="AM745" s="94"/>
      <c r="AN745" s="94"/>
      <c r="AO745" s="94"/>
      <c r="AP745" s="94"/>
      <c r="AQ745" s="94"/>
      <c r="AR745" s="94"/>
      <c r="AS745" s="94"/>
      <c r="AT745" s="94"/>
      <c r="AU745" s="94"/>
      <c r="AV745" s="94"/>
      <c r="AW745" s="94"/>
      <c r="AX745" s="94"/>
      <c r="AY745" s="94"/>
      <c r="AZ745" s="94"/>
      <c r="BA745" s="94"/>
      <c r="AMI745"/>
      <c r="AMJ745"/>
    </row>
    <row r="746" spans="1:1024" s="88" customFormat="1" ht="15.75">
      <c r="A746" s="98" t="s">
        <v>736</v>
      </c>
      <c r="B746" s="99"/>
      <c r="C746" s="99"/>
      <c r="D746" s="100" t="s">
        <v>735</v>
      </c>
      <c r="E746" s="101"/>
      <c r="F746" s="101"/>
      <c r="G746" s="101"/>
      <c r="H746" s="101"/>
      <c r="I746" s="101"/>
      <c r="J746" s="101"/>
      <c r="K746" s="101"/>
      <c r="L746" s="102"/>
      <c r="M746" s="87"/>
      <c r="P746" s="88" t="s">
        <v>477</v>
      </c>
      <c r="T746" s="89"/>
      <c r="V746" s="96">
        <f t="shared" si="617"/>
        <v>1</v>
      </c>
      <c r="W746" s="96">
        <f t="shared" si="618"/>
        <v>2</v>
      </c>
      <c r="X746" s="96">
        <f t="shared" si="619"/>
        <v>1</v>
      </c>
      <c r="Y746" s="96">
        <f t="shared" si="620"/>
        <v>0</v>
      </c>
      <c r="Z746" s="96">
        <f t="shared" si="627"/>
        <v>0</v>
      </c>
      <c r="AA746" s="96">
        <f t="shared" si="621"/>
        <v>16517400.010000011</v>
      </c>
      <c r="AB746" s="96">
        <f t="shared" si="622"/>
        <v>0</v>
      </c>
      <c r="AC746" s="96">
        <f t="shared" si="623"/>
        <v>0</v>
      </c>
      <c r="AD746" s="96">
        <f t="shared" si="624"/>
        <v>381051.70000000007</v>
      </c>
      <c r="AE746" s="96">
        <f t="shared" si="625"/>
        <v>2277414.3000000012</v>
      </c>
      <c r="AF746" s="97" t="str">
        <f>IF($P746=AF$12,$D746,AF745)</f>
        <v>CENTRO INTEGRADO DE SAÚDE XANXERÊ</v>
      </c>
      <c r="AG746" s="97" t="str">
        <f>IF($P746=AG$12,$D746,AG745)</f>
        <v>ADMINISTRAÇÃO DA OBRA</v>
      </c>
      <c r="AH746" s="97" t="str">
        <f>IF($P746=AH$12,$D746,AH745)</f>
        <v>ADMINISTRAÇÃO DA OBRA</v>
      </c>
      <c r="AI746" s="97" t="str">
        <f>IF($P746=AI$12,$D746,AI745)</f>
        <v>SPDA</v>
      </c>
      <c r="AJ746" s="97" t="s">
        <v>489</v>
      </c>
      <c r="AP746" s="94"/>
      <c r="AQ746" s="94"/>
      <c r="AR746" s="94"/>
      <c r="AS746" s="94"/>
      <c r="AT746" s="94"/>
      <c r="AU746" s="94"/>
      <c r="AV746" s="94"/>
      <c r="AW746" s="94"/>
      <c r="AX746" s="94"/>
      <c r="AY746" s="94"/>
      <c r="AZ746" s="94"/>
      <c r="BA746" s="94"/>
      <c r="BB746" s="94"/>
      <c r="BC746" s="94"/>
      <c r="AMI746"/>
      <c r="AMJ746"/>
    </row>
    <row r="747" spans="1:1024" s="115" customFormat="1">
      <c r="A747" s="103" t="str">
        <f>IF(AND(A746&gt;0,B746&lt;=0),CONCATENATE(A746,".1"),IF(IFERROR(RIGHT(A746,4)*1,0)&gt;999,CONCATENATE(LEFT(A746,LEN(A746)*1-4),RIGHT(A746,4)*1+1),IF(IFERROR(RIGHT(A746,3)*1,0)&gt;99,CONCATENATE(LEFT(A746,LEN(A746)*1-3),RIGHT(A746,3)*1+1),IF(IFERROR(RIGHT(A746,2)*1,0)&gt;9,CONCATENATE(LEFT(A746,LEN(A746)*1-2),RIGHT(A746,2)*1+1),CONCATENATE(LEFT(A746,LEN(A746)*1-1),RIGHT(A746)*1+1)))))</f>
        <v>2.1.1</v>
      </c>
      <c r="B747" s="52">
        <v>776</v>
      </c>
      <c r="C747" s="64" t="s">
        <v>491</v>
      </c>
      <c r="D747" s="104" t="str">
        <f>O747</f>
        <v>As Built</v>
      </c>
      <c r="E747" s="105" t="str">
        <f>N747</f>
        <v>m2</v>
      </c>
      <c r="F747" s="55" t="s">
        <v>471</v>
      </c>
      <c r="G747" s="55">
        <v>4342.18</v>
      </c>
      <c r="H747" s="55">
        <f>M747</f>
        <v>1.56</v>
      </c>
      <c r="I747" s="55">
        <f>TRUNC(H747*(1+$L$9),2)</f>
        <v>1.95</v>
      </c>
      <c r="J747" s="106">
        <f>TRUNC(I747*G747,2)</f>
        <v>8467.25</v>
      </c>
      <c r="K747" s="107">
        <f>J747/U747</f>
        <v>1.014332719891994E-2</v>
      </c>
      <c r="L747" s="107">
        <f>J747/$J$744</f>
        <v>5.126260788546462E-4</v>
      </c>
      <c r="M747" s="108">
        <v>1.56</v>
      </c>
      <c r="N747" s="109" t="s">
        <v>531</v>
      </c>
      <c r="O747" s="110" t="s">
        <v>2093</v>
      </c>
      <c r="P747" s="111"/>
      <c r="Q747" s="112"/>
      <c r="R747" s="111"/>
      <c r="S747" s="111"/>
      <c r="T747" s="113"/>
      <c r="U747" s="114">
        <f>IF(OR(P747="T1",P747="T2",P747="T3",P747="T4",P747="T5"),N747,U748)</f>
        <v>834760.61</v>
      </c>
      <c r="V747" s="71">
        <f t="shared" si="617"/>
        <v>1</v>
      </c>
      <c r="W747" s="71">
        <f t="shared" si="618"/>
        <v>2</v>
      </c>
      <c r="X747" s="71">
        <f t="shared" si="619"/>
        <v>1</v>
      </c>
      <c r="Y747" s="71">
        <f t="shared" si="620"/>
        <v>0</v>
      </c>
      <c r="Z747" s="71">
        <f t="shared" si="627"/>
        <v>0</v>
      </c>
      <c r="AA747" s="71">
        <f t="shared" si="621"/>
        <v>16525867.260000011</v>
      </c>
      <c r="AB747" s="71">
        <f t="shared" si="622"/>
        <v>8467.25</v>
      </c>
      <c r="AC747" s="71">
        <f t="shared" si="623"/>
        <v>8467.25</v>
      </c>
      <c r="AD747" s="71">
        <f t="shared" si="624"/>
        <v>389518.95000000007</v>
      </c>
      <c r="AE747" s="71">
        <f t="shared" si="625"/>
        <v>2285881.5500000012</v>
      </c>
      <c r="AF747" s="90" t="str">
        <f t="shared" ref="AF747:AI748" si="643">IF($O747=AF$12,$D747,AF746)</f>
        <v>CENTRO INTEGRADO DE SAÚDE XANXERÊ</v>
      </c>
      <c r="AG747" s="90" t="str">
        <f t="shared" si="643"/>
        <v>ADMINISTRAÇÃO DA OBRA</v>
      </c>
      <c r="AH747" s="90" t="str">
        <f t="shared" si="643"/>
        <v>ADMINISTRAÇÃO DA OBRA</v>
      </c>
      <c r="AI747" s="90" t="str">
        <f t="shared" si="643"/>
        <v>SPDA</v>
      </c>
      <c r="AJ747" s="90" t="s">
        <v>489</v>
      </c>
      <c r="AK747" s="71"/>
      <c r="AL747" s="71"/>
      <c r="AM747" s="71"/>
      <c r="AN747" s="71"/>
      <c r="AO747" s="71"/>
      <c r="AP747" s="71"/>
      <c r="AQ747" s="71"/>
      <c r="AR747" s="71"/>
      <c r="AS747" s="71"/>
      <c r="AT747" s="71"/>
      <c r="AU747" s="71"/>
      <c r="AV747" s="71"/>
      <c r="AW747" s="71"/>
      <c r="AX747" s="71"/>
      <c r="AY747" s="71"/>
      <c r="AZ747" s="71"/>
      <c r="BA747" s="71"/>
      <c r="BB747" s="71"/>
      <c r="BC747" s="71"/>
      <c r="BD747" s="71"/>
      <c r="BE747" s="71"/>
      <c r="BF747" s="71"/>
      <c r="BG747" s="71"/>
      <c r="BH747" s="71"/>
      <c r="BI747" s="71"/>
      <c r="BJ747" s="71"/>
      <c r="BK747" s="71"/>
      <c r="BL747" s="71"/>
      <c r="BM747" s="71"/>
      <c r="BN747" s="71"/>
      <c r="BO747" s="71"/>
      <c r="BP747" s="71"/>
      <c r="BQ747" s="71"/>
      <c r="BR747" s="71"/>
      <c r="BS747" s="71"/>
      <c r="BT747" s="71"/>
      <c r="BU747" s="71"/>
      <c r="BV747" s="71"/>
      <c r="BW747" s="71"/>
      <c r="BX747" s="71"/>
      <c r="BY747" s="71"/>
      <c r="BZ747" s="71"/>
      <c r="CA747" s="71"/>
      <c r="CB747" s="71"/>
      <c r="CC747" s="71"/>
      <c r="CD747" s="71"/>
      <c r="CE747" s="71"/>
      <c r="CF747" s="71"/>
      <c r="CG747" s="71"/>
      <c r="CH747" s="71"/>
      <c r="CI747" s="71"/>
      <c r="CJ747" s="71"/>
      <c r="CK747" s="71"/>
      <c r="CL747" s="71"/>
      <c r="CM747" s="71"/>
      <c r="CN747" s="71"/>
      <c r="CO747" s="71"/>
      <c r="CP747" s="71"/>
      <c r="CQ747" s="71"/>
      <c r="CR747" s="71"/>
      <c r="CS747" s="71"/>
      <c r="CT747" s="71"/>
      <c r="CU747" s="71"/>
      <c r="CV747" s="71"/>
      <c r="CW747" s="71"/>
      <c r="CX747" s="71"/>
      <c r="CY747" s="71"/>
      <c r="CZ747" s="71"/>
      <c r="DA747" s="71"/>
      <c r="DB747" s="71"/>
      <c r="DC747" s="71"/>
      <c r="DD747" s="71"/>
      <c r="DE747" s="71"/>
      <c r="DF747" s="71"/>
      <c r="DG747" s="71"/>
      <c r="DH747" s="71"/>
      <c r="DI747" s="71"/>
      <c r="DJ747" s="71"/>
      <c r="DK747" s="71"/>
      <c r="DL747" s="71"/>
      <c r="DM747" s="71"/>
      <c r="DN747" s="71"/>
      <c r="DO747" s="71"/>
      <c r="DP747" s="71"/>
      <c r="DQ747" s="71"/>
      <c r="DR747" s="71"/>
      <c r="DS747" s="71"/>
      <c r="DT747" s="71"/>
      <c r="DU747" s="71"/>
      <c r="DV747" s="71"/>
      <c r="DW747" s="71"/>
      <c r="DX747" s="71"/>
      <c r="DY747" s="71"/>
      <c r="DZ747" s="71"/>
      <c r="EA747" s="71"/>
      <c r="EB747" s="71"/>
      <c r="EC747" s="71"/>
      <c r="ED747" s="71"/>
      <c r="EE747" s="71"/>
      <c r="EF747" s="71"/>
      <c r="EG747" s="71"/>
      <c r="EH747" s="71"/>
      <c r="EI747" s="71"/>
      <c r="EJ747" s="71"/>
      <c r="EK747" s="71"/>
      <c r="EL747" s="71"/>
      <c r="EM747" s="71"/>
      <c r="EN747" s="71"/>
      <c r="EO747" s="71"/>
      <c r="EP747" s="71"/>
      <c r="EQ747" s="71"/>
      <c r="ER747" s="71"/>
      <c r="ES747" s="71"/>
      <c r="ET747" s="71"/>
      <c r="EU747" s="71"/>
      <c r="EV747" s="71"/>
      <c r="EW747" s="71"/>
      <c r="EX747" s="71"/>
      <c r="EY747" s="71"/>
      <c r="EZ747" s="71"/>
      <c r="FA747" s="71"/>
      <c r="FB747" s="71"/>
      <c r="FC747" s="71"/>
      <c r="FD747" s="71"/>
      <c r="FE747" s="71"/>
      <c r="FF747" s="71"/>
      <c r="FG747" s="71"/>
      <c r="FH747" s="71"/>
      <c r="FI747" s="71"/>
      <c r="FJ747" s="71"/>
      <c r="FK747" s="71"/>
      <c r="FL747" s="71"/>
      <c r="FM747" s="71"/>
      <c r="FN747" s="71"/>
      <c r="FO747" s="71"/>
      <c r="FP747" s="71"/>
      <c r="FQ747" s="71"/>
      <c r="FR747" s="71"/>
      <c r="FS747" s="71"/>
      <c r="FT747" s="71"/>
      <c r="FU747" s="71"/>
      <c r="FV747" s="71"/>
      <c r="FW747" s="71"/>
      <c r="FX747" s="71"/>
      <c r="FY747" s="71"/>
      <c r="FZ747" s="71"/>
      <c r="GA747" s="71"/>
      <c r="GB747" s="71"/>
      <c r="GC747" s="71"/>
      <c r="GD747" s="71"/>
      <c r="GE747" s="71"/>
      <c r="GF747" s="71"/>
      <c r="GG747" s="71"/>
      <c r="GH747" s="71"/>
      <c r="GI747" s="71"/>
      <c r="GJ747" s="71"/>
      <c r="GK747" s="71"/>
      <c r="GL747" s="71"/>
      <c r="GM747" s="71"/>
      <c r="GN747" s="71"/>
      <c r="GO747" s="71"/>
      <c r="GP747" s="71"/>
      <c r="GQ747" s="71"/>
      <c r="GR747" s="71"/>
      <c r="GS747" s="71"/>
      <c r="GT747" s="71"/>
      <c r="GU747" s="71"/>
      <c r="GV747" s="71"/>
      <c r="GW747" s="71"/>
      <c r="GX747" s="71"/>
      <c r="GY747" s="71"/>
      <c r="GZ747" s="71"/>
      <c r="HA747" s="71"/>
      <c r="HB747" s="71"/>
      <c r="HC747" s="71"/>
      <c r="HD747" s="71"/>
      <c r="HE747" s="71"/>
      <c r="HF747" s="71"/>
      <c r="HG747" s="71"/>
      <c r="HH747" s="71"/>
      <c r="HI747" s="71"/>
      <c r="HJ747" s="71"/>
      <c r="HK747" s="71"/>
      <c r="HL747" s="71"/>
      <c r="HM747" s="71"/>
      <c r="HN747" s="71"/>
      <c r="HO747" s="71"/>
      <c r="HP747" s="71"/>
      <c r="HQ747" s="71"/>
      <c r="HR747" s="71"/>
      <c r="HS747" s="71"/>
      <c r="HT747" s="71"/>
      <c r="HU747" s="71"/>
      <c r="HV747" s="71"/>
      <c r="HW747" s="71"/>
      <c r="HX747" s="71"/>
      <c r="HY747" s="71"/>
      <c r="HZ747" s="71"/>
      <c r="IA747" s="71"/>
      <c r="IB747" s="71"/>
      <c r="IC747" s="71"/>
      <c r="ID747" s="71"/>
      <c r="IE747" s="71"/>
      <c r="IF747" s="71"/>
      <c r="IG747" s="71"/>
      <c r="IH747" s="71"/>
      <c r="II747" s="71"/>
      <c r="IJ747" s="71"/>
      <c r="IK747" s="71"/>
      <c r="IL747" s="71"/>
      <c r="IM747" s="71"/>
      <c r="IN747" s="71"/>
      <c r="IO747" s="71"/>
      <c r="IP747" s="71"/>
      <c r="IQ747" s="71"/>
      <c r="IR747" s="71"/>
      <c r="IS747" s="71"/>
      <c r="IT747" s="71"/>
      <c r="IU747" s="71"/>
      <c r="IV747" s="71"/>
      <c r="IW747" s="71"/>
      <c r="IX747" s="71"/>
      <c r="IY747" s="71"/>
      <c r="IZ747" s="71"/>
    </row>
    <row r="748" spans="1:1024" s="115" customFormat="1" ht="51">
      <c r="A748" s="103" t="str">
        <f>IF(AND(A747&gt;0,B747&lt;=0),CONCATENATE(A747,".1"),IF(IFERROR(RIGHT(A747,4)*1,0)&gt;999,CONCATENATE(LEFT(A747,LEN(A747)*1-4),RIGHT(A747,4)*1+1),IF(IFERROR(RIGHT(A747,3)*1,0)&gt;99,CONCATENATE(LEFT(A747,LEN(A747)*1-3),RIGHT(A747,3)*1+1),IF(IFERROR(RIGHT(A747,2)*1,0)&gt;9,CONCATENATE(LEFT(A747,LEN(A747)*1-2),RIGHT(A747,2)*1+1),CONCATENATE(LEFT(A747,LEN(A747)*1-1),RIGHT(A747)*1+1)))))</f>
        <v>2.1.2</v>
      </c>
      <c r="B748" s="52">
        <v>6367</v>
      </c>
      <c r="C748" s="64" t="s">
        <v>491</v>
      </c>
      <c r="D748" s="104" t="str">
        <f>O748</f>
        <v>Administração local (custos de mobilização, desmobilização, limpeza permanente de obra, equipamentos de segurança coletiva, treinamentos, ensaios técnicos e demais custos para operação e manutenção de obra) – CENTRO INTEGRADO DE SAÚDE – Xanxerê/SC</v>
      </c>
      <c r="E748" s="105" t="s">
        <v>609</v>
      </c>
      <c r="F748" s="55" t="s">
        <v>471</v>
      </c>
      <c r="G748" s="55">
        <v>1</v>
      </c>
      <c r="H748" s="55">
        <f>M748</f>
        <v>661034.68999999994</v>
      </c>
      <c r="I748" s="55">
        <f>TRUNC(H748*(1+$L$9),2)</f>
        <v>826293.36</v>
      </c>
      <c r="J748" s="106">
        <f>TRUNC(I748*G748,2)</f>
        <v>826293.36</v>
      </c>
      <c r="K748" s="107">
        <f>J748/U748</f>
        <v>0.98985667280108003</v>
      </c>
      <c r="L748" s="107">
        <f>J748/$J$744</f>
        <v>5.0025631122316047E-2</v>
      </c>
      <c r="M748" s="108">
        <v>661034.68999999994</v>
      </c>
      <c r="N748" s="109" t="s">
        <v>2333</v>
      </c>
      <c r="O748" s="110" t="s">
        <v>2381</v>
      </c>
      <c r="P748" s="111"/>
      <c r="Q748" s="112"/>
      <c r="R748" s="111"/>
      <c r="S748" s="111"/>
      <c r="T748" s="113"/>
      <c r="U748" s="114">
        <f>IF(OR(P748="T1",P748="T2",P748="T3",P748="T4",P748="T5"),N748,U749)</f>
        <v>834760.61</v>
      </c>
      <c r="V748" s="71">
        <f t="shared" si="617"/>
        <v>1</v>
      </c>
      <c r="W748" s="71">
        <f t="shared" si="618"/>
        <v>2</v>
      </c>
      <c r="X748" s="71">
        <f t="shared" si="619"/>
        <v>1</v>
      </c>
      <c r="Y748" s="71">
        <f t="shared" si="620"/>
        <v>0</v>
      </c>
      <c r="Z748" s="71">
        <f t="shared" si="627"/>
        <v>0</v>
      </c>
      <c r="AA748" s="71">
        <f t="shared" si="621"/>
        <v>17352160.620000012</v>
      </c>
      <c r="AB748" s="71">
        <f t="shared" si="622"/>
        <v>834760.61</v>
      </c>
      <c r="AC748" s="71">
        <f t="shared" si="623"/>
        <v>834760.61</v>
      </c>
      <c r="AD748" s="71">
        <f t="shared" si="624"/>
        <v>1215812.31</v>
      </c>
      <c r="AE748" s="71">
        <f t="shared" si="625"/>
        <v>3112174.9100000011</v>
      </c>
      <c r="AF748" s="90" t="str">
        <f t="shared" si="643"/>
        <v>CENTRO INTEGRADO DE SAÚDE XANXERÊ</v>
      </c>
      <c r="AG748" s="90" t="str">
        <f t="shared" si="643"/>
        <v>ADMINISTRAÇÃO DA OBRA</v>
      </c>
      <c r="AH748" s="90" t="str">
        <f t="shared" si="643"/>
        <v>ADMINISTRAÇÃO DA OBRA</v>
      </c>
      <c r="AI748" s="90" t="str">
        <f t="shared" si="643"/>
        <v>SPDA</v>
      </c>
      <c r="AJ748" s="90" t="s">
        <v>489</v>
      </c>
      <c r="AK748" s="71"/>
      <c r="AL748" s="71"/>
      <c r="AM748" s="71"/>
      <c r="AN748" s="71"/>
      <c r="AO748" s="71"/>
      <c r="AP748" s="71"/>
      <c r="AQ748" s="71"/>
      <c r="AR748" s="71"/>
      <c r="AS748" s="71"/>
      <c r="AT748" s="71"/>
      <c r="AU748" s="71"/>
      <c r="AV748" s="71"/>
      <c r="AW748" s="71"/>
      <c r="AX748" s="71"/>
      <c r="AY748" s="71"/>
      <c r="AZ748" s="71"/>
      <c r="BA748" s="71"/>
      <c r="BB748" s="71"/>
      <c r="BC748" s="71"/>
      <c r="BD748" s="71"/>
      <c r="BE748" s="71"/>
      <c r="BF748" s="71"/>
      <c r="BG748" s="71"/>
      <c r="BH748" s="71"/>
      <c r="BI748" s="71"/>
      <c r="BJ748" s="71"/>
      <c r="BK748" s="71"/>
      <c r="BL748" s="71"/>
      <c r="BM748" s="71"/>
      <c r="BN748" s="71"/>
      <c r="BO748" s="71"/>
      <c r="BP748" s="71"/>
      <c r="BQ748" s="71"/>
      <c r="BR748" s="71"/>
      <c r="BS748" s="71"/>
      <c r="BT748" s="71"/>
      <c r="BU748" s="71"/>
      <c r="BV748" s="71"/>
      <c r="BW748" s="71"/>
      <c r="BX748" s="71"/>
      <c r="BY748" s="71"/>
      <c r="BZ748" s="71"/>
      <c r="CA748" s="71"/>
      <c r="CB748" s="71"/>
      <c r="CC748" s="71"/>
      <c r="CD748" s="71"/>
      <c r="CE748" s="71"/>
      <c r="CF748" s="71"/>
      <c r="CG748" s="71"/>
      <c r="CH748" s="71"/>
      <c r="CI748" s="71"/>
      <c r="CJ748" s="71"/>
      <c r="CK748" s="71"/>
      <c r="CL748" s="71"/>
      <c r="CM748" s="71"/>
      <c r="CN748" s="71"/>
      <c r="CO748" s="71"/>
      <c r="CP748" s="71"/>
      <c r="CQ748" s="71"/>
      <c r="CR748" s="71"/>
      <c r="CS748" s="71"/>
      <c r="CT748" s="71"/>
      <c r="CU748" s="71"/>
      <c r="CV748" s="71"/>
      <c r="CW748" s="71"/>
      <c r="CX748" s="71"/>
      <c r="CY748" s="71"/>
      <c r="CZ748" s="71"/>
      <c r="DA748" s="71"/>
      <c r="DB748" s="71"/>
      <c r="DC748" s="71"/>
      <c r="DD748" s="71"/>
      <c r="DE748" s="71"/>
      <c r="DF748" s="71"/>
      <c r="DG748" s="71"/>
      <c r="DH748" s="71"/>
      <c r="DI748" s="71"/>
      <c r="DJ748" s="71"/>
      <c r="DK748" s="71"/>
      <c r="DL748" s="71"/>
      <c r="DM748" s="71"/>
      <c r="DN748" s="71"/>
      <c r="DO748" s="71"/>
      <c r="DP748" s="71"/>
      <c r="DQ748" s="71"/>
      <c r="DR748" s="71"/>
      <c r="DS748" s="71"/>
      <c r="DT748" s="71"/>
      <c r="DU748" s="71"/>
      <c r="DV748" s="71"/>
      <c r="DW748" s="71"/>
      <c r="DX748" s="71"/>
      <c r="DY748" s="71"/>
      <c r="DZ748" s="71"/>
      <c r="EA748" s="71"/>
      <c r="EB748" s="71"/>
      <c r="EC748" s="71"/>
      <c r="ED748" s="71"/>
      <c r="EE748" s="71"/>
      <c r="EF748" s="71"/>
      <c r="EG748" s="71"/>
      <c r="EH748" s="71"/>
      <c r="EI748" s="71"/>
      <c r="EJ748" s="71"/>
      <c r="EK748" s="71"/>
      <c r="EL748" s="71"/>
      <c r="EM748" s="71"/>
      <c r="EN748" s="71"/>
      <c r="EO748" s="71"/>
      <c r="EP748" s="71"/>
      <c r="EQ748" s="71"/>
      <c r="ER748" s="71"/>
      <c r="ES748" s="71"/>
      <c r="ET748" s="71"/>
      <c r="EU748" s="71"/>
      <c r="EV748" s="71"/>
      <c r="EW748" s="71"/>
      <c r="EX748" s="71"/>
      <c r="EY748" s="71"/>
      <c r="EZ748" s="71"/>
      <c r="FA748" s="71"/>
      <c r="FB748" s="71"/>
      <c r="FC748" s="71"/>
      <c r="FD748" s="71"/>
      <c r="FE748" s="71"/>
      <c r="FF748" s="71"/>
      <c r="FG748" s="71"/>
      <c r="FH748" s="71"/>
      <c r="FI748" s="71"/>
      <c r="FJ748" s="71"/>
      <c r="FK748" s="71"/>
      <c r="FL748" s="71"/>
      <c r="FM748" s="71"/>
      <c r="FN748" s="71"/>
      <c r="FO748" s="71"/>
      <c r="FP748" s="71"/>
      <c r="FQ748" s="71"/>
      <c r="FR748" s="71"/>
      <c r="FS748" s="71"/>
      <c r="FT748" s="71"/>
      <c r="FU748" s="71"/>
      <c r="FV748" s="71"/>
      <c r="FW748" s="71"/>
      <c r="FX748" s="71"/>
      <c r="FY748" s="71"/>
      <c r="FZ748" s="71"/>
      <c r="GA748" s="71"/>
      <c r="GB748" s="71"/>
      <c r="GC748" s="71"/>
      <c r="GD748" s="71"/>
      <c r="GE748" s="71"/>
      <c r="GF748" s="71"/>
      <c r="GG748" s="71"/>
      <c r="GH748" s="71"/>
      <c r="GI748" s="71"/>
      <c r="GJ748" s="71"/>
      <c r="GK748" s="71"/>
      <c r="GL748" s="71"/>
      <c r="GM748" s="71"/>
      <c r="GN748" s="71"/>
      <c r="GO748" s="71"/>
      <c r="GP748" s="71"/>
      <c r="GQ748" s="71"/>
      <c r="GR748" s="71"/>
      <c r="GS748" s="71"/>
      <c r="GT748" s="71"/>
      <c r="GU748" s="71"/>
      <c r="GV748" s="71"/>
      <c r="GW748" s="71"/>
      <c r="GX748" s="71"/>
      <c r="GY748" s="71"/>
      <c r="GZ748" s="71"/>
      <c r="HA748" s="71"/>
      <c r="HB748" s="71"/>
      <c r="HC748" s="71"/>
      <c r="HD748" s="71"/>
      <c r="HE748" s="71"/>
      <c r="HF748" s="71"/>
      <c r="HG748" s="71"/>
      <c r="HH748" s="71"/>
      <c r="HI748" s="71"/>
      <c r="HJ748" s="71"/>
      <c r="HK748" s="71"/>
      <c r="HL748" s="71"/>
      <c r="HM748" s="71"/>
      <c r="HN748" s="71"/>
      <c r="HO748" s="71"/>
      <c r="HP748" s="71"/>
      <c r="HQ748" s="71"/>
      <c r="HR748" s="71"/>
      <c r="HS748" s="71"/>
      <c r="HT748" s="71"/>
      <c r="HU748" s="71"/>
      <c r="HV748" s="71"/>
      <c r="HW748" s="71"/>
      <c r="HX748" s="71"/>
      <c r="HY748" s="71"/>
      <c r="HZ748" s="71"/>
      <c r="IA748" s="71"/>
      <c r="IB748" s="71"/>
      <c r="IC748" s="71"/>
      <c r="ID748" s="71"/>
      <c r="IE748" s="71"/>
      <c r="IF748" s="71"/>
      <c r="IG748" s="71"/>
      <c r="IH748" s="71"/>
      <c r="II748" s="71"/>
      <c r="IJ748" s="71"/>
      <c r="IK748" s="71"/>
      <c r="IL748" s="71"/>
      <c r="IM748" s="71"/>
      <c r="IN748" s="71"/>
      <c r="IO748" s="71"/>
      <c r="IP748" s="71"/>
      <c r="IQ748" s="71"/>
      <c r="IR748" s="71"/>
      <c r="IS748" s="71"/>
      <c r="IT748" s="71"/>
      <c r="IU748" s="71"/>
      <c r="IV748" s="71"/>
      <c r="IW748" s="71"/>
      <c r="IX748" s="71"/>
      <c r="IY748" s="71"/>
      <c r="IZ748" s="71"/>
    </row>
    <row r="749" spans="1:1024" s="169" customFormat="1" ht="18">
      <c r="A749" s="306"/>
      <c r="B749" s="306"/>
      <c r="C749" s="306"/>
      <c r="D749" s="306"/>
      <c r="E749" s="307" t="s">
        <v>737</v>
      </c>
      <c r="F749" s="307"/>
      <c r="G749" s="307"/>
      <c r="H749" s="307"/>
      <c r="I749" s="307"/>
      <c r="J749" s="178">
        <f>N749</f>
        <v>834760.61</v>
      </c>
      <c r="K749" s="179">
        <f>J749/N749</f>
        <v>1</v>
      </c>
      <c r="L749" s="179">
        <f>M749</f>
        <v>1</v>
      </c>
      <c r="M749" s="126">
        <f>J749/$J$749</f>
        <v>1</v>
      </c>
      <c r="N749" s="127">
        <f>IF(P749="T1",AA749,IF(P749="T2",AB749,IF(P749="T3",AC749,IF(P749="T4",AD749,IF(P749="T5",AE749,0)))))</f>
        <v>834760.61</v>
      </c>
      <c r="O749" s="127"/>
      <c r="P749" s="94" t="s">
        <v>482</v>
      </c>
      <c r="Q749"/>
      <c r="R749" s="128"/>
      <c r="S749" s="128"/>
      <c r="T749" s="89"/>
      <c r="U749" s="128">
        <f>IF(OR(P749="T1",P749="T2",P749="T3",P749="T4",P749="T5"),N749,#REF!)</f>
        <v>834760.61</v>
      </c>
      <c r="V749" s="96">
        <f t="shared" si="617"/>
        <v>1</v>
      </c>
      <c r="W749" s="96">
        <f t="shared" si="618"/>
        <v>2</v>
      </c>
      <c r="X749" s="96">
        <f t="shared" si="619"/>
        <v>1</v>
      </c>
      <c r="Y749" s="96">
        <f t="shared" si="620"/>
        <v>0</v>
      </c>
      <c r="Z749" s="96">
        <f t="shared" si="627"/>
        <v>0</v>
      </c>
      <c r="AA749" s="96">
        <f t="shared" si="621"/>
        <v>17352160.620000012</v>
      </c>
      <c r="AB749" s="96">
        <f t="shared" si="622"/>
        <v>834760.61</v>
      </c>
      <c r="AC749" s="96">
        <f t="shared" si="623"/>
        <v>834760.61</v>
      </c>
      <c r="AD749" s="96">
        <f t="shared" si="624"/>
        <v>1215812.31</v>
      </c>
      <c r="AE749" s="96">
        <f t="shared" si="625"/>
        <v>3112174.9100000011</v>
      </c>
      <c r="AF749" s="97" t="str">
        <f t="shared" ref="AF749:AI750" si="644">IF($P749=AF$11,$D749,AF748)</f>
        <v>CENTRO INTEGRADO DE SAÚDE XANXERÊ</v>
      </c>
      <c r="AG749" s="97" t="str">
        <f t="shared" si="644"/>
        <v>ADMINISTRAÇÃO DA OBRA</v>
      </c>
      <c r="AH749" s="97" t="str">
        <f t="shared" si="644"/>
        <v>ADMINISTRAÇÃO DA OBRA</v>
      </c>
      <c r="AI749" s="97" t="str">
        <f t="shared" si="644"/>
        <v>SPDA</v>
      </c>
      <c r="AJ749" s="97" t="s">
        <v>489</v>
      </c>
      <c r="AMI749" s="170"/>
      <c r="AMJ749" s="170"/>
    </row>
    <row r="750" spans="1:1024" s="94" customFormat="1" ht="21.6" customHeight="1">
      <c r="A750" s="308" t="s">
        <v>738</v>
      </c>
      <c r="B750" s="308"/>
      <c r="C750" s="308"/>
      <c r="D750" s="308"/>
      <c r="E750" s="308"/>
      <c r="F750" s="308"/>
      <c r="G750" s="308"/>
      <c r="H750" s="308"/>
      <c r="I750" s="308"/>
      <c r="J750" s="178">
        <f>N750</f>
        <v>17352160.620000012</v>
      </c>
      <c r="K750" s="179">
        <f>J750/N750</f>
        <v>1</v>
      </c>
      <c r="L750" s="179">
        <f>M750</f>
        <v>1</v>
      </c>
      <c r="M750" s="126">
        <f>J750/$J$750</f>
        <v>1</v>
      </c>
      <c r="N750" s="127">
        <f>IF(P750="T1",AA750,IF(P750="T2",AB750,IF(P750="T3",AC750,IF(P750="T4",AD750,IF(P750="T5",AE750,0)))))</f>
        <v>17352160.620000012</v>
      </c>
      <c r="O750" s="127" t="str">
        <f>IF(N750-J750=0,"OK","ERRO")</f>
        <v>OK</v>
      </c>
      <c r="P750" s="94" t="s">
        <v>480</v>
      </c>
      <c r="Q750"/>
      <c r="T750" s="89"/>
      <c r="U750" s="128">
        <f>IF(OR(P750="T1",P750="T2",P750="T3",P750="T4",P750="T5"),N750,U754)</f>
        <v>17352160.620000012</v>
      </c>
      <c r="V750" s="96">
        <f t="shared" si="617"/>
        <v>1</v>
      </c>
      <c r="W750" s="96">
        <f t="shared" si="618"/>
        <v>2</v>
      </c>
      <c r="X750" s="96">
        <f t="shared" si="619"/>
        <v>1</v>
      </c>
      <c r="Y750" s="96">
        <f t="shared" si="620"/>
        <v>0</v>
      </c>
      <c r="Z750" s="96">
        <f t="shared" si="627"/>
        <v>0</v>
      </c>
      <c r="AA750" s="96">
        <f t="shared" si="621"/>
        <v>17352160.620000012</v>
      </c>
      <c r="AB750" s="96">
        <f t="shared" si="622"/>
        <v>834760.61</v>
      </c>
      <c r="AC750" s="96">
        <f t="shared" si="623"/>
        <v>834760.61</v>
      </c>
      <c r="AD750" s="96">
        <f t="shared" si="624"/>
        <v>1215812.31</v>
      </c>
      <c r="AE750" s="96">
        <f t="shared" si="625"/>
        <v>3112174.9100000011</v>
      </c>
      <c r="AF750" s="97" t="str">
        <f t="shared" si="644"/>
        <v>CENTRO INTEGRADO DE SAÚDE XANXERÊ</v>
      </c>
      <c r="AG750" s="97" t="str">
        <f t="shared" si="644"/>
        <v>ADMINISTRAÇÃO DA OBRA</v>
      </c>
      <c r="AH750" s="97" t="str">
        <f t="shared" si="644"/>
        <v>ADMINISTRAÇÃO DA OBRA</v>
      </c>
      <c r="AI750" s="97" t="str">
        <f t="shared" si="644"/>
        <v>SPDA</v>
      </c>
      <c r="AJ750" s="97" t="s">
        <v>489</v>
      </c>
      <c r="AMI750"/>
      <c r="AMJ750"/>
    </row>
    <row r="752" spans="1:1024">
      <c r="J752" s="76">
        <f>J750*0.05</f>
        <v>867608.03100000066</v>
      </c>
    </row>
  </sheetData>
  <autoFilter ref="A12:AJ750" xr:uid="{00000000-0009-0000-0000-000006000000}"/>
  <mergeCells count="17">
    <mergeCell ref="A750:I750"/>
    <mergeCell ref="D13:L13"/>
    <mergeCell ref="D14:L14"/>
    <mergeCell ref="A744:D744"/>
    <mergeCell ref="E744:I744"/>
    <mergeCell ref="A749:D749"/>
    <mergeCell ref="E749:I749"/>
    <mergeCell ref="A10:E10"/>
    <mergeCell ref="F10:K10"/>
    <mergeCell ref="A11:C11"/>
    <mergeCell ref="D11:E11"/>
    <mergeCell ref="F11:L11"/>
    <mergeCell ref="A1:L6"/>
    <mergeCell ref="A7:L7"/>
    <mergeCell ref="A8:L8"/>
    <mergeCell ref="A9:E9"/>
    <mergeCell ref="F9:K9"/>
  </mergeCells>
  <printOptions horizontalCentered="1"/>
  <pageMargins left="0.59027777777777801" right="0.59027777777777801" top="0.59027777777777801" bottom="0.69236111111111098" header="0.51180555555555496" footer="0.13541666666666699"/>
  <pageSetup paperSize="9" scale="60" orientation="landscape" useFirstPageNumber="1" horizontalDpi="300" verticalDpi="300" r:id="rId1"/>
  <headerFooter>
    <oddFooter>&amp;CEngº Civil
Crea nº 126.956-9
Guilherme Silveira de Oliveira&amp;R&amp;"Arial,Normal"&amp;10&amp;P</oddFooter>
  </headerFooter>
  <rowBreaks count="1" manualBreakCount="1">
    <brk id="35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5:H35"/>
  <sheetViews>
    <sheetView view="pageBreakPreview" zoomScale="75" zoomScaleNormal="75" zoomScalePageLayoutView="75" workbookViewId="0">
      <selection activeCell="H43" sqref="H43"/>
    </sheetView>
  </sheetViews>
  <sheetFormatPr defaultRowHeight="15"/>
  <cols>
    <col min="1" max="6" width="11.42578125"/>
    <col min="7" max="7" width="8.42578125" customWidth="1"/>
    <col min="8" max="8" width="11.42578125"/>
    <col min="9" max="1025" width="10.85546875" customWidth="1"/>
  </cols>
  <sheetData>
    <row r="35" spans="1:8" ht="17.649999999999999" customHeight="1">
      <c r="A35" s="11" t="s">
        <v>10</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1048576"/>
  <sheetViews>
    <sheetView view="pageBreakPreview" topLeftCell="U27" zoomScaleNormal="75" zoomScaleSheetLayoutView="100" zoomScalePageLayoutView="75" workbookViewId="0">
      <selection activeCell="H43" sqref="H43"/>
    </sheetView>
  </sheetViews>
  <sheetFormatPr defaultRowHeight="15"/>
  <cols>
    <col min="1" max="1" width="11.42578125" style="41"/>
    <col min="2" max="2" width="46.85546875" style="41" customWidth="1"/>
    <col min="3" max="3" width="14.28515625" style="41" customWidth="1"/>
    <col min="4" max="4" width="14.140625" style="41" customWidth="1"/>
    <col min="5" max="5" width="14.140625" style="180" customWidth="1"/>
    <col min="6" max="6" width="14.140625" style="41" customWidth="1"/>
    <col min="7" max="7" width="14.140625" style="180" customWidth="1"/>
    <col min="8" max="8" width="14.140625" style="41" customWidth="1"/>
    <col min="9" max="9" width="14.140625" style="180" customWidth="1"/>
    <col min="10" max="10" width="14.140625" style="41" customWidth="1"/>
    <col min="11" max="11" width="14.140625" style="180" customWidth="1"/>
    <col min="12" max="12" width="14.140625" style="41" customWidth="1"/>
    <col min="13" max="13" width="14.140625" style="180" customWidth="1"/>
    <col min="14" max="14" width="14.140625" style="41" customWidth="1"/>
    <col min="15" max="15" width="14.140625" style="180" customWidth="1"/>
    <col min="16" max="16" width="14.140625" style="41" customWidth="1"/>
    <col min="17" max="27" width="14.140625" style="180" customWidth="1"/>
    <col min="28" max="28" width="13.5703125" style="180" customWidth="1"/>
    <col min="29" max="29" width="16.28515625" style="180" customWidth="1"/>
    <col min="30" max="30" width="13.5703125" style="180" customWidth="1"/>
    <col min="31" max="31" width="14.28515625" style="180" customWidth="1"/>
    <col min="32" max="32" width="14.140625" style="41" customWidth="1"/>
    <col min="33" max="33" width="14.140625" style="180" customWidth="1"/>
    <col min="34" max="34" width="13.5703125" style="41" customWidth="1"/>
    <col min="35" max="35" width="13.28515625" style="41" customWidth="1"/>
    <col min="36" max="36" width="13.5703125" style="41" customWidth="1"/>
    <col min="37" max="263" width="11.42578125" style="41"/>
  </cols>
  <sheetData>
    <row r="1" spans="1:1024" ht="16.350000000000001" customHeight="1">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row>
    <row r="2" spans="1:1024" ht="16.350000000000001" customHeight="1">
      <c r="A2" s="309"/>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row>
    <row r="3" spans="1:1024" ht="16.350000000000001" customHeight="1">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row>
    <row r="4" spans="1:1024" ht="16.350000000000001" customHeight="1">
      <c r="A4" s="309"/>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1024" ht="16.350000000000001" customHeight="1">
      <c r="A5" s="309"/>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row>
    <row r="6" spans="1:1024" ht="16.350000000000001" customHeight="1">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1024" ht="16.350000000000001" customHeight="1">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row>
    <row r="8" spans="1:1024" ht="19.899999999999999" customHeight="1">
      <c r="A8" s="310" t="s">
        <v>739</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1024" ht="15" customHeight="1">
      <c r="A9" s="311" t="str">
        <f>orcamento_geral!A8</f>
        <v>PREFEITURA MUNICIPAL DE XANXERÊ</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1024" ht="15" customHeight="1">
      <c r="A10" s="311" t="str">
        <f>orcamento_geral!A9</f>
        <v>CENTRO INTEGRADO DE SAÚDE XANXERÊ</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row>
    <row r="11" spans="1:1024" ht="16.350000000000001" customHeight="1">
      <c r="A11" s="312" t="str">
        <f>orcamento_geral!A10</f>
        <v>Rua Pedro Bortoluzzi, s/nº, Xanxerê/SC</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1024" ht="15" customHeight="1">
      <c r="A12" s="6" t="str">
        <f>orcamento_geral!A11</f>
        <v>Data Base: Outubro/2021 – Não Desonerado</v>
      </c>
      <c r="B12" s="6"/>
      <c r="C12" s="6"/>
      <c r="D12" s="6"/>
      <c r="E12" s="6"/>
      <c r="F12" s="6"/>
      <c r="G12" s="6"/>
      <c r="H12" s="6"/>
      <c r="I12" s="6"/>
      <c r="J12" s="313" t="str">
        <f>orcamento_geral!D11</f>
        <v>Área Total Construída = 4.342,18/m2</v>
      </c>
      <c r="K12" s="313"/>
      <c r="L12" s="313"/>
      <c r="M12" s="313"/>
      <c r="N12" s="313"/>
      <c r="O12" s="313"/>
      <c r="P12" s="314">
        <f>orcamento_geral!F11</f>
        <v>44571</v>
      </c>
      <c r="Q12" s="314"/>
      <c r="R12" s="314"/>
      <c r="S12" s="314"/>
      <c r="T12" s="314"/>
      <c r="U12" s="314"/>
      <c r="V12" s="314"/>
      <c r="W12" s="314"/>
      <c r="X12" s="314"/>
      <c r="Y12" s="314"/>
      <c r="Z12" s="314"/>
      <c r="AA12" s="314"/>
      <c r="AB12" s="314"/>
      <c r="AC12" s="314"/>
      <c r="AD12" s="314"/>
      <c r="AE12" s="314"/>
      <c r="AF12" s="314"/>
      <c r="AG12" s="314"/>
    </row>
    <row r="13" spans="1:1024" ht="15" customHeight="1">
      <c r="A13" s="315" t="s">
        <v>740</v>
      </c>
      <c r="B13" s="315" t="s">
        <v>20</v>
      </c>
      <c r="C13" s="315" t="s">
        <v>467</v>
      </c>
      <c r="D13" s="316">
        <v>1</v>
      </c>
      <c r="E13" s="316"/>
      <c r="F13" s="316">
        <f>D13+1</f>
        <v>2</v>
      </c>
      <c r="G13" s="316" t="s">
        <v>741</v>
      </c>
      <c r="H13" s="316">
        <f>F13+1</f>
        <v>3</v>
      </c>
      <c r="I13" s="316"/>
      <c r="J13" s="316">
        <f>H13+1</f>
        <v>4</v>
      </c>
      <c r="K13" s="316"/>
      <c r="L13" s="316">
        <f>J13+1</f>
        <v>5</v>
      </c>
      <c r="M13" s="316"/>
      <c r="N13" s="316">
        <f>L13+1</f>
        <v>6</v>
      </c>
      <c r="O13" s="316"/>
      <c r="P13" s="316">
        <f>N13+1</f>
        <v>7</v>
      </c>
      <c r="Q13" s="316"/>
      <c r="R13" s="316">
        <f>P13+1</f>
        <v>8</v>
      </c>
      <c r="S13" s="316"/>
      <c r="T13" s="316">
        <f>R13+1</f>
        <v>9</v>
      </c>
      <c r="U13" s="316"/>
      <c r="V13" s="316">
        <f>T13+1</f>
        <v>10</v>
      </c>
      <c r="W13" s="316"/>
      <c r="X13" s="316">
        <f>V13+1</f>
        <v>11</v>
      </c>
      <c r="Y13" s="316"/>
      <c r="Z13" s="316">
        <f>X13+1</f>
        <v>12</v>
      </c>
      <c r="AA13" s="316"/>
      <c r="AB13" s="316">
        <f>Z13+1</f>
        <v>13</v>
      </c>
      <c r="AC13" s="316"/>
      <c r="AD13" s="316">
        <f>AB13+1</f>
        <v>14</v>
      </c>
      <c r="AE13" s="316"/>
      <c r="AF13" s="316">
        <f>AD13+1</f>
        <v>15</v>
      </c>
      <c r="AG13" s="316"/>
    </row>
    <row r="14" spans="1:1024" ht="16.7" customHeight="1">
      <c r="A14" s="315"/>
      <c r="B14" s="315"/>
      <c r="C14" s="315"/>
      <c r="D14" s="181" t="s">
        <v>22</v>
      </c>
      <c r="E14" s="182" t="s">
        <v>742</v>
      </c>
      <c r="F14" s="181" t="s">
        <v>22</v>
      </c>
      <c r="G14" s="182" t="s">
        <v>742</v>
      </c>
      <c r="H14" s="181" t="s">
        <v>22</v>
      </c>
      <c r="I14" s="182" t="s">
        <v>742</v>
      </c>
      <c r="J14" s="181" t="s">
        <v>22</v>
      </c>
      <c r="K14" s="182" t="s">
        <v>742</v>
      </c>
      <c r="L14" s="181" t="s">
        <v>22</v>
      </c>
      <c r="M14" s="182" t="s">
        <v>742</v>
      </c>
      <c r="N14" s="181" t="s">
        <v>22</v>
      </c>
      <c r="O14" s="182" t="s">
        <v>742</v>
      </c>
      <c r="P14" s="181" t="s">
        <v>22</v>
      </c>
      <c r="Q14" s="182" t="s">
        <v>742</v>
      </c>
      <c r="R14" s="181" t="s">
        <v>22</v>
      </c>
      <c r="S14" s="182" t="s">
        <v>742</v>
      </c>
      <c r="T14" s="181" t="s">
        <v>22</v>
      </c>
      <c r="U14" s="182" t="s">
        <v>742</v>
      </c>
      <c r="V14" s="181" t="s">
        <v>22</v>
      </c>
      <c r="W14" s="182" t="s">
        <v>742</v>
      </c>
      <c r="X14" s="181" t="s">
        <v>22</v>
      </c>
      <c r="Y14" s="182" t="s">
        <v>742</v>
      </c>
      <c r="Z14" s="181" t="s">
        <v>22</v>
      </c>
      <c r="AA14" s="182" t="s">
        <v>742</v>
      </c>
      <c r="AB14" s="181" t="s">
        <v>22</v>
      </c>
      <c r="AC14" s="182" t="s">
        <v>742</v>
      </c>
      <c r="AD14" s="181" t="s">
        <v>22</v>
      </c>
      <c r="AE14" s="182" t="s">
        <v>742</v>
      </c>
      <c r="AF14" s="181" t="s">
        <v>22</v>
      </c>
      <c r="AG14" s="182" t="s">
        <v>742</v>
      </c>
    </row>
    <row r="15" spans="1:1024" ht="16.7" customHeight="1">
      <c r="A15" s="183">
        <v>1</v>
      </c>
      <c r="B15" s="183" t="s">
        <v>18</v>
      </c>
      <c r="C15" s="184">
        <f>SUM(C16:C33)</f>
        <v>16517400.009999998</v>
      </c>
      <c r="D15" s="183"/>
      <c r="E15" s="185"/>
      <c r="F15" s="183"/>
      <c r="G15" s="185"/>
      <c r="H15" s="183"/>
      <c r="I15" s="185"/>
      <c r="J15" s="183"/>
      <c r="K15" s="185"/>
      <c r="L15" s="183"/>
      <c r="M15" s="185"/>
      <c r="N15" s="183"/>
      <c r="O15" s="185"/>
      <c r="P15" s="183"/>
      <c r="Q15" s="185"/>
      <c r="R15" s="183"/>
      <c r="S15" s="185"/>
      <c r="T15" s="183"/>
      <c r="U15" s="185"/>
      <c r="V15" s="183"/>
      <c r="W15" s="185"/>
      <c r="X15" s="183"/>
      <c r="Y15" s="185"/>
      <c r="Z15" s="183"/>
      <c r="AA15" s="185"/>
      <c r="AB15" s="183"/>
      <c r="AC15" s="185"/>
      <c r="AD15" s="183"/>
      <c r="AE15" s="185"/>
      <c r="AF15" s="183"/>
      <c r="AG15" s="185"/>
      <c r="AH15" s="186">
        <f t="shared" ref="AH15:AH35" si="0">SUMIFS(D15:AG15,$D$14:$AG$14,"%")</f>
        <v>0</v>
      </c>
      <c r="AI15" s="46">
        <f t="shared" ref="AI15:AI35" si="1">SUMIFS(D15:AG15,$D$14:$AG$14,"R$")</f>
        <v>0</v>
      </c>
      <c r="AJ15" s="46">
        <f t="shared" ref="AJ15:AJ35" si="2">AI15-C15</f>
        <v>-16517400.009999998</v>
      </c>
    </row>
    <row r="16" spans="1:1024" s="192" customFormat="1">
      <c r="A16" s="187" t="s">
        <v>23</v>
      </c>
      <c r="B16" s="188" t="str">
        <f>orcamento_geral!D15</f>
        <v>SERVIÇOS INICIAIS</v>
      </c>
      <c r="C16" s="189">
        <f>orcamento_geral!J23</f>
        <v>134205.06</v>
      </c>
      <c r="D16" s="190">
        <v>1</v>
      </c>
      <c r="E16" s="191">
        <f t="shared" ref="E16:E33" si="3">C16*D16</f>
        <v>134205.06</v>
      </c>
      <c r="F16" s="190"/>
      <c r="G16" s="191">
        <f t="shared" ref="G16:G33" si="4">C16*F16</f>
        <v>0</v>
      </c>
      <c r="H16" s="190"/>
      <c r="I16" s="191">
        <f t="shared" ref="I16:I33" si="5">C16*H16</f>
        <v>0</v>
      </c>
      <c r="J16" s="190"/>
      <c r="K16" s="191">
        <f t="shared" ref="K16:K33" si="6">C16*J16</f>
        <v>0</v>
      </c>
      <c r="L16" s="190"/>
      <c r="M16" s="191">
        <f t="shared" ref="M16:M33" si="7">C16*L16</f>
        <v>0</v>
      </c>
      <c r="N16" s="190"/>
      <c r="O16" s="191">
        <f t="shared" ref="O16:O33" si="8">N16*C16</f>
        <v>0</v>
      </c>
      <c r="P16" s="190"/>
      <c r="Q16" s="191">
        <f t="shared" ref="Q16:Q33" si="9">C16*P16</f>
        <v>0</v>
      </c>
      <c r="R16" s="190"/>
      <c r="S16" s="191">
        <f>E16*R16</f>
        <v>0</v>
      </c>
      <c r="T16" s="190"/>
      <c r="U16" s="191">
        <f>G16*T16</f>
        <v>0</v>
      </c>
      <c r="V16" s="190"/>
      <c r="W16" s="191">
        <f>I16*V16</f>
        <v>0</v>
      </c>
      <c r="X16" s="190"/>
      <c r="Y16" s="191">
        <f>K16*X16</f>
        <v>0</v>
      </c>
      <c r="Z16" s="190"/>
      <c r="AA16" s="191">
        <f t="shared" ref="AA16:AA33" si="10">Z16*C16</f>
        <v>0</v>
      </c>
      <c r="AB16" s="190"/>
      <c r="AC16" s="191">
        <f t="shared" ref="AC16:AC33" si="11">AB16*C16</f>
        <v>0</v>
      </c>
      <c r="AD16" s="190"/>
      <c r="AE16" s="191">
        <f t="shared" ref="AE16:AE33" si="12">AD16*C16</f>
        <v>0</v>
      </c>
      <c r="AF16" s="190"/>
      <c r="AG16" s="191">
        <f t="shared" ref="AG16:AG33" si="13">AF16*C16</f>
        <v>0</v>
      </c>
      <c r="AH16" s="186">
        <f t="shared" si="0"/>
        <v>1</v>
      </c>
      <c r="AI16" s="46">
        <f t="shared" si="1"/>
        <v>134205.06</v>
      </c>
      <c r="AJ16" s="46">
        <f t="shared" si="2"/>
        <v>0</v>
      </c>
      <c r="AMI16"/>
      <c r="AMJ16"/>
    </row>
    <row r="17" spans="1:1024" s="192" customFormat="1">
      <c r="A17" s="187" t="s">
        <v>24</v>
      </c>
      <c r="B17" s="188" t="s">
        <v>743</v>
      </c>
      <c r="C17" s="189">
        <f>orcamento_geral!J208</f>
        <v>4794343.9799999995</v>
      </c>
      <c r="D17" s="190"/>
      <c r="E17" s="191">
        <f t="shared" si="3"/>
        <v>0</v>
      </c>
      <c r="F17" s="190">
        <v>0.3</v>
      </c>
      <c r="G17" s="191">
        <f t="shared" si="4"/>
        <v>1438303.1939999999</v>
      </c>
      <c r="H17" s="190">
        <v>0.3</v>
      </c>
      <c r="I17" s="191">
        <f t="shared" si="5"/>
        <v>1438303.1939999999</v>
      </c>
      <c r="J17" s="190">
        <v>0.3</v>
      </c>
      <c r="K17" s="191">
        <f t="shared" si="6"/>
        <v>1438303.1939999999</v>
      </c>
      <c r="L17" s="190">
        <v>0.1</v>
      </c>
      <c r="M17" s="191">
        <f t="shared" si="7"/>
        <v>479434.39799999999</v>
      </c>
      <c r="N17" s="190">
        <v>0</v>
      </c>
      <c r="O17" s="191">
        <f t="shared" si="8"/>
        <v>0</v>
      </c>
      <c r="P17" s="190">
        <v>0</v>
      </c>
      <c r="Q17" s="191">
        <f t="shared" si="9"/>
        <v>0</v>
      </c>
      <c r="R17" s="190">
        <v>0</v>
      </c>
      <c r="S17" s="191">
        <f t="shared" ref="S17:S33" si="14">C17*R17</f>
        <v>0</v>
      </c>
      <c r="T17" s="190">
        <v>0</v>
      </c>
      <c r="U17" s="191">
        <f t="shared" ref="U17:U33" si="15">C17*T17</f>
        <v>0</v>
      </c>
      <c r="V17" s="190">
        <v>0</v>
      </c>
      <c r="W17" s="191">
        <f t="shared" ref="W17:W33" si="16">C17*V17</f>
        <v>0</v>
      </c>
      <c r="X17" s="190">
        <v>0</v>
      </c>
      <c r="Y17" s="191">
        <f t="shared" ref="Y17:Y33" si="17">C17*X17</f>
        <v>0</v>
      </c>
      <c r="Z17" s="190"/>
      <c r="AA17" s="191">
        <f t="shared" si="10"/>
        <v>0</v>
      </c>
      <c r="AB17" s="190"/>
      <c r="AC17" s="191">
        <f t="shared" si="11"/>
        <v>0</v>
      </c>
      <c r="AD17" s="190"/>
      <c r="AE17" s="191">
        <f t="shared" si="12"/>
        <v>0</v>
      </c>
      <c r="AF17" s="190"/>
      <c r="AG17" s="191">
        <f t="shared" si="13"/>
        <v>0</v>
      </c>
      <c r="AH17" s="186">
        <f t="shared" si="0"/>
        <v>0.99999999999999989</v>
      </c>
      <c r="AI17" s="46">
        <f t="shared" si="1"/>
        <v>4794343.9799999995</v>
      </c>
      <c r="AJ17" s="46">
        <f t="shared" si="2"/>
        <v>0</v>
      </c>
      <c r="AMI17"/>
      <c r="AMJ17"/>
    </row>
    <row r="18" spans="1:1024" s="192" customFormat="1">
      <c r="A18" s="187" t="s">
        <v>25</v>
      </c>
      <c r="B18" s="188" t="str">
        <f>orcamento_geral!D209</f>
        <v>ALVENARIAS E FECHAMENTOS</v>
      </c>
      <c r="C18" s="189">
        <f>orcamento_geral!J215</f>
        <v>1473573.4100000001</v>
      </c>
      <c r="D18" s="190"/>
      <c r="E18" s="191">
        <f t="shared" si="3"/>
        <v>0</v>
      </c>
      <c r="F18" s="190"/>
      <c r="G18" s="191">
        <f t="shared" si="4"/>
        <v>0</v>
      </c>
      <c r="H18" s="190"/>
      <c r="I18" s="191">
        <f t="shared" si="5"/>
        <v>0</v>
      </c>
      <c r="J18" s="190">
        <v>0</v>
      </c>
      <c r="K18" s="191">
        <f t="shared" si="6"/>
        <v>0</v>
      </c>
      <c r="L18" s="190">
        <v>0.2</v>
      </c>
      <c r="M18" s="191">
        <f t="shared" si="7"/>
        <v>294714.68200000003</v>
      </c>
      <c r="N18" s="190">
        <v>0.2</v>
      </c>
      <c r="O18" s="191">
        <f t="shared" si="8"/>
        <v>294714.68200000003</v>
      </c>
      <c r="P18" s="190">
        <v>0.2</v>
      </c>
      <c r="Q18" s="191">
        <f t="shared" si="9"/>
        <v>294714.68200000003</v>
      </c>
      <c r="R18" s="190">
        <v>0.2</v>
      </c>
      <c r="S18" s="191">
        <f t="shared" si="14"/>
        <v>294714.68200000003</v>
      </c>
      <c r="T18" s="190">
        <v>0.2</v>
      </c>
      <c r="U18" s="191">
        <f t="shared" si="15"/>
        <v>294714.68200000003</v>
      </c>
      <c r="V18" s="190">
        <v>0</v>
      </c>
      <c r="W18" s="191">
        <f t="shared" si="16"/>
        <v>0</v>
      </c>
      <c r="X18" s="190">
        <v>0</v>
      </c>
      <c r="Y18" s="191">
        <f t="shared" si="17"/>
        <v>0</v>
      </c>
      <c r="Z18" s="190">
        <v>0</v>
      </c>
      <c r="AA18" s="191">
        <f t="shared" si="10"/>
        <v>0</v>
      </c>
      <c r="AB18" s="190">
        <v>0</v>
      </c>
      <c r="AC18" s="191">
        <f t="shared" si="11"/>
        <v>0</v>
      </c>
      <c r="AD18" s="190">
        <v>0</v>
      </c>
      <c r="AE18" s="191">
        <f t="shared" si="12"/>
        <v>0</v>
      </c>
      <c r="AF18" s="190">
        <v>0</v>
      </c>
      <c r="AG18" s="191">
        <f t="shared" si="13"/>
        <v>0</v>
      </c>
      <c r="AH18" s="186">
        <f t="shared" si="0"/>
        <v>1</v>
      </c>
      <c r="AI18" s="46">
        <f t="shared" si="1"/>
        <v>1473573.4100000001</v>
      </c>
      <c r="AJ18" s="46">
        <f t="shared" si="2"/>
        <v>0</v>
      </c>
      <c r="AMI18"/>
      <c r="AMJ18"/>
    </row>
    <row r="19" spans="1:1024" s="192" customFormat="1">
      <c r="A19" s="187" t="s">
        <v>26</v>
      </c>
      <c r="B19" s="188" t="s">
        <v>532</v>
      </c>
      <c r="C19" s="189">
        <f>orcamento_geral!J257</f>
        <v>819279.5900000002</v>
      </c>
      <c r="D19" s="190"/>
      <c r="E19" s="191">
        <f t="shared" si="3"/>
        <v>0</v>
      </c>
      <c r="F19" s="190"/>
      <c r="G19" s="191">
        <f t="shared" si="4"/>
        <v>0</v>
      </c>
      <c r="H19" s="190"/>
      <c r="I19" s="191">
        <f t="shared" si="5"/>
        <v>0</v>
      </c>
      <c r="J19" s="190"/>
      <c r="K19" s="191">
        <f t="shared" si="6"/>
        <v>0</v>
      </c>
      <c r="L19" s="190"/>
      <c r="M19" s="191">
        <f t="shared" si="7"/>
        <v>0</v>
      </c>
      <c r="N19" s="190"/>
      <c r="O19" s="191">
        <f t="shared" si="8"/>
        <v>0</v>
      </c>
      <c r="P19" s="190">
        <v>0</v>
      </c>
      <c r="Q19" s="191">
        <f t="shared" si="9"/>
        <v>0</v>
      </c>
      <c r="R19" s="190">
        <v>0.2</v>
      </c>
      <c r="S19" s="191">
        <f t="shared" si="14"/>
        <v>163855.91800000006</v>
      </c>
      <c r="T19" s="190">
        <v>0.2</v>
      </c>
      <c r="U19" s="191">
        <f t="shared" si="15"/>
        <v>163855.91800000006</v>
      </c>
      <c r="V19" s="190">
        <v>0.2</v>
      </c>
      <c r="W19" s="191">
        <f t="shared" si="16"/>
        <v>163855.91800000006</v>
      </c>
      <c r="X19" s="190">
        <v>0.2</v>
      </c>
      <c r="Y19" s="191">
        <f t="shared" si="17"/>
        <v>163855.91800000006</v>
      </c>
      <c r="Z19" s="190">
        <v>0.2</v>
      </c>
      <c r="AA19" s="191">
        <f t="shared" si="10"/>
        <v>163855.91800000006</v>
      </c>
      <c r="AB19" s="190">
        <v>0</v>
      </c>
      <c r="AC19" s="191">
        <f t="shared" si="11"/>
        <v>0</v>
      </c>
      <c r="AD19" s="190">
        <v>0</v>
      </c>
      <c r="AE19" s="191">
        <f t="shared" si="12"/>
        <v>0</v>
      </c>
      <c r="AF19" s="190">
        <v>0</v>
      </c>
      <c r="AG19" s="191">
        <f t="shared" si="13"/>
        <v>0</v>
      </c>
      <c r="AH19" s="186">
        <f t="shared" si="0"/>
        <v>1</v>
      </c>
      <c r="AI19" s="46">
        <f t="shared" si="1"/>
        <v>819279.59000000032</v>
      </c>
      <c r="AJ19" s="46">
        <f t="shared" si="2"/>
        <v>0</v>
      </c>
      <c r="AMI19"/>
      <c r="AMJ19"/>
    </row>
    <row r="20" spans="1:1024" s="192" customFormat="1">
      <c r="A20" s="187" t="s">
        <v>27</v>
      </c>
      <c r="B20" s="188" t="str">
        <f>orcamento_geral!D258</f>
        <v>COBERTURA, FORROS E PROTEÇÕES</v>
      </c>
      <c r="C20" s="189">
        <f>orcamento_geral!J266</f>
        <v>1127591.7</v>
      </c>
      <c r="D20" s="190"/>
      <c r="E20" s="191">
        <f t="shared" si="3"/>
        <v>0</v>
      </c>
      <c r="F20" s="190"/>
      <c r="G20" s="191">
        <f t="shared" si="4"/>
        <v>0</v>
      </c>
      <c r="H20" s="190"/>
      <c r="I20" s="191">
        <f t="shared" si="5"/>
        <v>0</v>
      </c>
      <c r="J20" s="190"/>
      <c r="K20" s="191">
        <f t="shared" si="6"/>
        <v>0</v>
      </c>
      <c r="L20" s="190">
        <v>0</v>
      </c>
      <c r="M20" s="191">
        <f t="shared" si="7"/>
        <v>0</v>
      </c>
      <c r="N20" s="190">
        <v>0</v>
      </c>
      <c r="O20" s="191">
        <f t="shared" si="8"/>
        <v>0</v>
      </c>
      <c r="P20" s="190">
        <v>0.2</v>
      </c>
      <c r="Q20" s="191">
        <f t="shared" si="9"/>
        <v>225518.34</v>
      </c>
      <c r="R20" s="190">
        <v>0.2</v>
      </c>
      <c r="S20" s="191">
        <f t="shared" si="14"/>
        <v>225518.34</v>
      </c>
      <c r="T20" s="190">
        <v>0.2</v>
      </c>
      <c r="U20" s="191">
        <f t="shared" si="15"/>
        <v>225518.34</v>
      </c>
      <c r="V20" s="190">
        <v>0.2</v>
      </c>
      <c r="W20" s="191">
        <f t="shared" si="16"/>
        <v>225518.34</v>
      </c>
      <c r="X20" s="190">
        <v>0.2</v>
      </c>
      <c r="Y20" s="191">
        <f t="shared" si="17"/>
        <v>225518.34</v>
      </c>
      <c r="Z20" s="190">
        <v>0</v>
      </c>
      <c r="AA20" s="191">
        <f t="shared" si="10"/>
        <v>0</v>
      </c>
      <c r="AB20" s="190">
        <v>0</v>
      </c>
      <c r="AC20" s="191">
        <f t="shared" si="11"/>
        <v>0</v>
      </c>
      <c r="AD20" s="190">
        <v>0</v>
      </c>
      <c r="AE20" s="191">
        <f t="shared" si="12"/>
        <v>0</v>
      </c>
      <c r="AF20" s="190">
        <v>0</v>
      </c>
      <c r="AG20" s="191">
        <f t="shared" si="13"/>
        <v>0</v>
      </c>
      <c r="AH20" s="186">
        <f t="shared" si="0"/>
        <v>1</v>
      </c>
      <c r="AI20" s="46">
        <f t="shared" si="1"/>
        <v>1127591.7</v>
      </c>
      <c r="AJ20" s="46">
        <f t="shared" si="2"/>
        <v>0</v>
      </c>
      <c r="AMI20"/>
      <c r="AMJ20"/>
    </row>
    <row r="21" spans="1:1024" s="192" customFormat="1">
      <c r="A21" s="187" t="s">
        <v>28</v>
      </c>
      <c r="B21" s="188" t="str">
        <f>orcamento_geral!D267</f>
        <v>REVESTIMENTOS INTERNOS E EXTERNOS</v>
      </c>
      <c r="C21" s="189">
        <f>orcamento_geral!J278</f>
        <v>834013.54</v>
      </c>
      <c r="D21" s="190"/>
      <c r="E21" s="191">
        <f t="shared" si="3"/>
        <v>0</v>
      </c>
      <c r="F21" s="190"/>
      <c r="G21" s="191">
        <f t="shared" si="4"/>
        <v>0</v>
      </c>
      <c r="H21" s="190"/>
      <c r="I21" s="191">
        <f t="shared" si="5"/>
        <v>0</v>
      </c>
      <c r="J21" s="190"/>
      <c r="K21" s="191">
        <f t="shared" si="6"/>
        <v>0</v>
      </c>
      <c r="L21" s="190"/>
      <c r="M21" s="191">
        <f t="shared" si="7"/>
        <v>0</v>
      </c>
      <c r="N21" s="190">
        <v>0</v>
      </c>
      <c r="O21" s="191">
        <f t="shared" si="8"/>
        <v>0</v>
      </c>
      <c r="P21" s="190">
        <v>0.2</v>
      </c>
      <c r="Q21" s="191">
        <f t="shared" si="9"/>
        <v>166802.70800000001</v>
      </c>
      <c r="R21" s="190">
        <v>0.2</v>
      </c>
      <c r="S21" s="191">
        <f t="shared" si="14"/>
        <v>166802.70800000001</v>
      </c>
      <c r="T21" s="190">
        <v>0.2</v>
      </c>
      <c r="U21" s="191">
        <f t="shared" si="15"/>
        <v>166802.70800000001</v>
      </c>
      <c r="V21" s="190">
        <v>0.2</v>
      </c>
      <c r="W21" s="191">
        <f t="shared" si="16"/>
        <v>166802.70800000001</v>
      </c>
      <c r="X21" s="190">
        <v>0.2</v>
      </c>
      <c r="Y21" s="191">
        <f t="shared" si="17"/>
        <v>166802.70800000001</v>
      </c>
      <c r="Z21" s="190">
        <v>0</v>
      </c>
      <c r="AA21" s="191">
        <f t="shared" si="10"/>
        <v>0</v>
      </c>
      <c r="AB21" s="190">
        <v>0</v>
      </c>
      <c r="AC21" s="191">
        <f t="shared" si="11"/>
        <v>0</v>
      </c>
      <c r="AD21" s="190">
        <v>0</v>
      </c>
      <c r="AE21" s="191">
        <f t="shared" si="12"/>
        <v>0</v>
      </c>
      <c r="AF21" s="190">
        <v>0</v>
      </c>
      <c r="AG21" s="191">
        <f t="shared" si="13"/>
        <v>0</v>
      </c>
      <c r="AH21" s="186">
        <f t="shared" si="0"/>
        <v>1</v>
      </c>
      <c r="AI21" s="46">
        <f t="shared" si="1"/>
        <v>834013.54</v>
      </c>
      <c r="AJ21" s="46">
        <f t="shared" si="2"/>
        <v>0</v>
      </c>
      <c r="AMI21"/>
      <c r="AMJ21"/>
    </row>
    <row r="22" spans="1:1024" s="192" customFormat="1">
      <c r="A22" s="187" t="s">
        <v>29</v>
      </c>
      <c r="B22" s="188" t="str">
        <f>orcamento_geral!D279</f>
        <v>PINTURAS INTERNA E EXTERNA</v>
      </c>
      <c r="C22" s="189">
        <f>orcamento_geral!J295</f>
        <v>418412.45</v>
      </c>
      <c r="D22" s="190"/>
      <c r="E22" s="191">
        <f t="shared" si="3"/>
        <v>0</v>
      </c>
      <c r="F22" s="190"/>
      <c r="G22" s="191">
        <f t="shared" si="4"/>
        <v>0</v>
      </c>
      <c r="H22" s="190"/>
      <c r="I22" s="191">
        <f t="shared" si="5"/>
        <v>0</v>
      </c>
      <c r="J22" s="190"/>
      <c r="K22" s="191">
        <f t="shared" si="6"/>
        <v>0</v>
      </c>
      <c r="L22" s="190"/>
      <c r="M22" s="191">
        <f t="shared" si="7"/>
        <v>0</v>
      </c>
      <c r="N22" s="190"/>
      <c r="O22" s="191">
        <f t="shared" si="8"/>
        <v>0</v>
      </c>
      <c r="P22" s="190">
        <v>0</v>
      </c>
      <c r="Q22" s="191">
        <f t="shared" si="9"/>
        <v>0</v>
      </c>
      <c r="R22" s="190">
        <v>0.1</v>
      </c>
      <c r="S22" s="191">
        <f t="shared" si="14"/>
        <v>41841.245000000003</v>
      </c>
      <c r="T22" s="190">
        <v>0.1</v>
      </c>
      <c r="U22" s="191">
        <f t="shared" si="15"/>
        <v>41841.245000000003</v>
      </c>
      <c r="V22" s="190">
        <v>0.2</v>
      </c>
      <c r="W22" s="191">
        <f t="shared" si="16"/>
        <v>83682.490000000005</v>
      </c>
      <c r="X22" s="190">
        <v>0.2</v>
      </c>
      <c r="Y22" s="191">
        <f t="shared" si="17"/>
        <v>83682.490000000005</v>
      </c>
      <c r="Z22" s="190">
        <v>0.2</v>
      </c>
      <c r="AA22" s="191">
        <f t="shared" si="10"/>
        <v>83682.490000000005</v>
      </c>
      <c r="AB22" s="190">
        <v>0.1</v>
      </c>
      <c r="AC22" s="191">
        <f t="shared" si="11"/>
        <v>41841.245000000003</v>
      </c>
      <c r="AD22" s="190">
        <v>0.1</v>
      </c>
      <c r="AE22" s="191">
        <f t="shared" si="12"/>
        <v>41841.245000000003</v>
      </c>
      <c r="AF22" s="190">
        <v>0</v>
      </c>
      <c r="AG22" s="191">
        <f t="shared" si="13"/>
        <v>0</v>
      </c>
      <c r="AH22" s="186">
        <f t="shared" si="0"/>
        <v>1</v>
      </c>
      <c r="AI22" s="46">
        <f t="shared" si="1"/>
        <v>418412.45</v>
      </c>
      <c r="AJ22" s="46">
        <f t="shared" si="2"/>
        <v>0</v>
      </c>
      <c r="AMI22"/>
      <c r="AMJ22"/>
    </row>
    <row r="23" spans="1:1024" s="192" customFormat="1">
      <c r="A23" s="187" t="s">
        <v>30</v>
      </c>
      <c r="B23" s="188" t="str">
        <f>orcamento_geral!D296</f>
        <v>PAVIMENTAÇÕES</v>
      </c>
      <c r="C23" s="189">
        <f>orcamento_geral!J328</f>
        <v>1331844.19</v>
      </c>
      <c r="D23" s="190"/>
      <c r="E23" s="191">
        <f t="shared" si="3"/>
        <v>0</v>
      </c>
      <c r="F23" s="190"/>
      <c r="G23" s="191">
        <f t="shared" si="4"/>
        <v>0</v>
      </c>
      <c r="H23" s="190"/>
      <c r="I23" s="191">
        <f t="shared" si="5"/>
        <v>0</v>
      </c>
      <c r="J23" s="190">
        <v>0</v>
      </c>
      <c r="K23" s="191">
        <f t="shared" si="6"/>
        <v>0</v>
      </c>
      <c r="L23" s="190">
        <v>0.1</v>
      </c>
      <c r="M23" s="191">
        <f t="shared" si="7"/>
        <v>133184.41899999999</v>
      </c>
      <c r="N23" s="190">
        <v>0.1</v>
      </c>
      <c r="O23" s="191">
        <f t="shared" si="8"/>
        <v>133184.41899999999</v>
      </c>
      <c r="P23" s="190">
        <v>0.2</v>
      </c>
      <c r="Q23" s="191">
        <f t="shared" si="9"/>
        <v>266368.83799999999</v>
      </c>
      <c r="R23" s="190">
        <v>0.2</v>
      </c>
      <c r="S23" s="191">
        <f t="shared" si="14"/>
        <v>266368.83799999999</v>
      </c>
      <c r="T23" s="190">
        <v>0.1</v>
      </c>
      <c r="U23" s="191">
        <f t="shared" si="15"/>
        <v>133184.41899999999</v>
      </c>
      <c r="V23" s="190">
        <v>0.1</v>
      </c>
      <c r="W23" s="191">
        <f t="shared" si="16"/>
        <v>133184.41899999999</v>
      </c>
      <c r="X23" s="190">
        <v>0.1</v>
      </c>
      <c r="Y23" s="191">
        <f t="shared" si="17"/>
        <v>133184.41899999999</v>
      </c>
      <c r="Z23" s="190">
        <v>0.1</v>
      </c>
      <c r="AA23" s="191">
        <f t="shared" si="10"/>
        <v>133184.41899999999</v>
      </c>
      <c r="AB23" s="190">
        <v>0</v>
      </c>
      <c r="AC23" s="191">
        <f t="shared" si="11"/>
        <v>0</v>
      </c>
      <c r="AD23" s="190">
        <v>0</v>
      </c>
      <c r="AE23" s="191">
        <f t="shared" si="12"/>
        <v>0</v>
      </c>
      <c r="AF23" s="190">
        <v>0</v>
      </c>
      <c r="AG23" s="191">
        <f t="shared" si="13"/>
        <v>0</v>
      </c>
      <c r="AH23" s="186">
        <f t="shared" si="0"/>
        <v>1</v>
      </c>
      <c r="AI23" s="46">
        <f t="shared" si="1"/>
        <v>1331844.19</v>
      </c>
      <c r="AJ23" s="46">
        <f t="shared" si="2"/>
        <v>0</v>
      </c>
      <c r="AMI23"/>
      <c r="AMJ23"/>
    </row>
    <row r="24" spans="1:1024" s="192" customFormat="1">
      <c r="A24" s="187" t="s">
        <v>31</v>
      </c>
      <c r="B24" s="188" t="str">
        <f>orcamento_geral!D329</f>
        <v>IMPERMEABILIZAÇÕES</v>
      </c>
      <c r="C24" s="189">
        <f>orcamento_geral!J334</f>
        <v>97938.68</v>
      </c>
      <c r="D24" s="190"/>
      <c r="E24" s="191">
        <f t="shared" si="3"/>
        <v>0</v>
      </c>
      <c r="F24" s="190"/>
      <c r="G24" s="191">
        <f t="shared" si="4"/>
        <v>0</v>
      </c>
      <c r="H24" s="190"/>
      <c r="I24" s="191">
        <f t="shared" si="5"/>
        <v>0</v>
      </c>
      <c r="J24" s="190">
        <v>0.1</v>
      </c>
      <c r="K24" s="191">
        <f t="shared" si="6"/>
        <v>9793.8680000000004</v>
      </c>
      <c r="L24" s="190">
        <v>0.1</v>
      </c>
      <c r="M24" s="191">
        <f t="shared" si="7"/>
        <v>9793.8680000000004</v>
      </c>
      <c r="N24" s="190">
        <v>0.1</v>
      </c>
      <c r="O24" s="191">
        <f t="shared" si="8"/>
        <v>9793.8680000000004</v>
      </c>
      <c r="P24" s="190">
        <v>0.1</v>
      </c>
      <c r="Q24" s="191">
        <f t="shared" si="9"/>
        <v>9793.8680000000004</v>
      </c>
      <c r="R24" s="190">
        <v>0.1</v>
      </c>
      <c r="S24" s="191">
        <f t="shared" si="14"/>
        <v>9793.8680000000004</v>
      </c>
      <c r="T24" s="190">
        <v>0.1</v>
      </c>
      <c r="U24" s="191">
        <f t="shared" si="15"/>
        <v>9793.8680000000004</v>
      </c>
      <c r="V24" s="190">
        <v>0.2</v>
      </c>
      <c r="W24" s="191">
        <f t="shared" si="16"/>
        <v>19587.736000000001</v>
      </c>
      <c r="X24" s="190">
        <v>0.2</v>
      </c>
      <c r="Y24" s="191">
        <f t="shared" si="17"/>
        <v>19587.736000000001</v>
      </c>
      <c r="Z24" s="190">
        <v>0</v>
      </c>
      <c r="AA24" s="191">
        <f t="shared" si="10"/>
        <v>0</v>
      </c>
      <c r="AB24" s="190">
        <v>0</v>
      </c>
      <c r="AC24" s="191">
        <f t="shared" si="11"/>
        <v>0</v>
      </c>
      <c r="AD24" s="190">
        <v>0</v>
      </c>
      <c r="AE24" s="191">
        <f t="shared" si="12"/>
        <v>0</v>
      </c>
      <c r="AF24" s="190">
        <v>0</v>
      </c>
      <c r="AG24" s="191">
        <f t="shared" si="13"/>
        <v>0</v>
      </c>
      <c r="AH24" s="186">
        <f t="shared" si="0"/>
        <v>1</v>
      </c>
      <c r="AI24" s="46">
        <f t="shared" si="1"/>
        <v>97938.680000000008</v>
      </c>
      <c r="AJ24" s="46">
        <f t="shared" si="2"/>
        <v>0</v>
      </c>
      <c r="AMI24"/>
      <c r="AMJ24"/>
    </row>
    <row r="25" spans="1:1024" s="192" customFormat="1">
      <c r="A25" s="187" t="s">
        <v>32</v>
      </c>
      <c r="B25" s="188" t="str">
        <f>orcamento_geral!D335</f>
        <v>GUARDA-CORPO, CORRIMÃO E CERCAS</v>
      </c>
      <c r="C25" s="189">
        <f>orcamento_geral!J339</f>
        <v>416430.72</v>
      </c>
      <c r="D25" s="190"/>
      <c r="E25" s="191">
        <f t="shared" si="3"/>
        <v>0</v>
      </c>
      <c r="F25" s="190"/>
      <c r="G25" s="191">
        <f t="shared" si="4"/>
        <v>0</v>
      </c>
      <c r="H25" s="190"/>
      <c r="I25" s="191">
        <f t="shared" si="5"/>
        <v>0</v>
      </c>
      <c r="J25" s="190"/>
      <c r="K25" s="191">
        <f t="shared" si="6"/>
        <v>0</v>
      </c>
      <c r="L25" s="190"/>
      <c r="M25" s="191">
        <f t="shared" si="7"/>
        <v>0</v>
      </c>
      <c r="N25" s="190"/>
      <c r="O25" s="191">
        <f t="shared" si="8"/>
        <v>0</v>
      </c>
      <c r="P25" s="190">
        <v>0</v>
      </c>
      <c r="Q25" s="191">
        <f t="shared" si="9"/>
        <v>0</v>
      </c>
      <c r="R25" s="190">
        <v>0</v>
      </c>
      <c r="S25" s="191">
        <f t="shared" si="14"/>
        <v>0</v>
      </c>
      <c r="T25" s="190">
        <v>0</v>
      </c>
      <c r="U25" s="191">
        <f t="shared" si="15"/>
        <v>0</v>
      </c>
      <c r="V25" s="190">
        <v>0</v>
      </c>
      <c r="W25" s="191">
        <f t="shared" si="16"/>
        <v>0</v>
      </c>
      <c r="X25" s="190">
        <v>0</v>
      </c>
      <c r="Y25" s="191">
        <f t="shared" si="17"/>
        <v>0</v>
      </c>
      <c r="Z25" s="190">
        <v>0.2</v>
      </c>
      <c r="AA25" s="191">
        <f t="shared" si="10"/>
        <v>83286.144</v>
      </c>
      <c r="AB25" s="190">
        <v>0.2</v>
      </c>
      <c r="AC25" s="191">
        <f t="shared" si="11"/>
        <v>83286.144</v>
      </c>
      <c r="AD25" s="190">
        <v>0.2</v>
      </c>
      <c r="AE25" s="191">
        <f t="shared" si="12"/>
        <v>83286.144</v>
      </c>
      <c r="AF25" s="190">
        <v>0.4</v>
      </c>
      <c r="AG25" s="191">
        <f t="shared" si="13"/>
        <v>166572.288</v>
      </c>
      <c r="AH25" s="186">
        <f t="shared" si="0"/>
        <v>1</v>
      </c>
      <c r="AI25" s="46">
        <f t="shared" si="1"/>
        <v>416430.72</v>
      </c>
      <c r="AJ25" s="46">
        <f t="shared" si="2"/>
        <v>0</v>
      </c>
      <c r="AMI25"/>
      <c r="AMJ25"/>
    </row>
    <row r="26" spans="1:1024" s="192" customFormat="1">
      <c r="A26" s="187" t="s">
        <v>33</v>
      </c>
      <c r="B26" s="188" t="str">
        <f>orcamento_geral!D340</f>
        <v>CLIMATIZAÇÃO</v>
      </c>
      <c r="C26" s="189">
        <f>orcamento_geral!J343</f>
        <v>2379812.5</v>
      </c>
      <c r="D26" s="190"/>
      <c r="E26" s="191">
        <f t="shared" si="3"/>
        <v>0</v>
      </c>
      <c r="F26" s="190"/>
      <c r="G26" s="191">
        <f t="shared" si="4"/>
        <v>0</v>
      </c>
      <c r="H26" s="190"/>
      <c r="I26" s="191">
        <f t="shared" si="5"/>
        <v>0</v>
      </c>
      <c r="J26" s="190">
        <v>0</v>
      </c>
      <c r="K26" s="191">
        <f t="shared" si="6"/>
        <v>0</v>
      </c>
      <c r="L26" s="190">
        <v>0</v>
      </c>
      <c r="M26" s="191">
        <f t="shared" si="7"/>
        <v>0</v>
      </c>
      <c r="N26" s="190">
        <v>0</v>
      </c>
      <c r="O26" s="191">
        <f t="shared" si="8"/>
        <v>0</v>
      </c>
      <c r="P26" s="190">
        <v>0.1</v>
      </c>
      <c r="Q26" s="191">
        <f t="shared" si="9"/>
        <v>237981.25</v>
      </c>
      <c r="R26" s="190">
        <v>0.1</v>
      </c>
      <c r="S26" s="191">
        <f t="shared" si="14"/>
        <v>237981.25</v>
      </c>
      <c r="T26" s="190">
        <v>0.1</v>
      </c>
      <c r="U26" s="191">
        <f t="shared" si="15"/>
        <v>237981.25</v>
      </c>
      <c r="V26" s="190">
        <v>0.1</v>
      </c>
      <c r="W26" s="191">
        <f t="shared" si="16"/>
        <v>237981.25</v>
      </c>
      <c r="X26" s="190">
        <v>0.1</v>
      </c>
      <c r="Y26" s="191">
        <f t="shared" si="17"/>
        <v>237981.25</v>
      </c>
      <c r="Z26" s="190">
        <v>0.1</v>
      </c>
      <c r="AA26" s="191">
        <f t="shared" si="10"/>
        <v>237981.25</v>
      </c>
      <c r="AB26" s="190">
        <v>0.1</v>
      </c>
      <c r="AC26" s="191">
        <f t="shared" si="11"/>
        <v>237981.25</v>
      </c>
      <c r="AD26" s="190">
        <v>0.1</v>
      </c>
      <c r="AE26" s="191">
        <f t="shared" si="12"/>
        <v>237981.25</v>
      </c>
      <c r="AF26" s="190">
        <v>0.2</v>
      </c>
      <c r="AG26" s="191">
        <f t="shared" si="13"/>
        <v>475962.5</v>
      </c>
      <c r="AH26" s="186">
        <f t="shared" si="0"/>
        <v>1</v>
      </c>
      <c r="AI26" s="46">
        <f t="shared" si="1"/>
        <v>2379812.5</v>
      </c>
      <c r="AJ26" s="46">
        <f t="shared" si="2"/>
        <v>0</v>
      </c>
      <c r="AMI26"/>
      <c r="AMJ26"/>
    </row>
    <row r="27" spans="1:1024" s="192" customFormat="1">
      <c r="A27" s="187" t="s">
        <v>34</v>
      </c>
      <c r="B27" s="188" t="str">
        <f>orcamento_geral!D344</f>
        <v>INSTALAÇÕES HIDROSSANITÁRIAS</v>
      </c>
      <c r="C27" s="189">
        <f>orcamento_geral!J479</f>
        <v>937600.46</v>
      </c>
      <c r="D27" s="190"/>
      <c r="E27" s="191">
        <f t="shared" si="3"/>
        <v>0</v>
      </c>
      <c r="F27" s="190"/>
      <c r="G27" s="191">
        <f t="shared" si="4"/>
        <v>0</v>
      </c>
      <c r="H27" s="190"/>
      <c r="I27" s="191">
        <f t="shared" si="5"/>
        <v>0</v>
      </c>
      <c r="J27" s="190">
        <v>7.0000000000000007E-2</v>
      </c>
      <c r="K27" s="191">
        <f t="shared" si="6"/>
        <v>65632.032200000001</v>
      </c>
      <c r="L27" s="190">
        <v>7.0000000000000007E-2</v>
      </c>
      <c r="M27" s="191">
        <f t="shared" si="7"/>
        <v>65632.032200000001</v>
      </c>
      <c r="N27" s="190">
        <v>7.0000000000000007E-2</v>
      </c>
      <c r="O27" s="191">
        <f t="shared" si="8"/>
        <v>65632.032200000001</v>
      </c>
      <c r="P27" s="190">
        <v>7.0000000000000007E-2</v>
      </c>
      <c r="Q27" s="191">
        <f t="shared" si="9"/>
        <v>65632.032200000001</v>
      </c>
      <c r="R27" s="190">
        <v>7.0000000000000007E-2</v>
      </c>
      <c r="S27" s="191">
        <f t="shared" si="14"/>
        <v>65632.032200000001</v>
      </c>
      <c r="T27" s="190">
        <v>7.0000000000000007E-2</v>
      </c>
      <c r="U27" s="191">
        <f t="shared" si="15"/>
        <v>65632.032200000001</v>
      </c>
      <c r="V27" s="190">
        <v>7.0000000000000007E-2</v>
      </c>
      <c r="W27" s="191">
        <f t="shared" si="16"/>
        <v>65632.032200000001</v>
      </c>
      <c r="X27" s="190">
        <v>7.0000000000000007E-2</v>
      </c>
      <c r="Y27" s="191">
        <f t="shared" si="17"/>
        <v>65632.032200000001</v>
      </c>
      <c r="Z27" s="190">
        <v>7.0000000000000007E-2</v>
      </c>
      <c r="AA27" s="191">
        <f t="shared" si="10"/>
        <v>65632.032200000001</v>
      </c>
      <c r="AB27" s="190">
        <v>7.0000000000000007E-2</v>
      </c>
      <c r="AC27" s="191">
        <f t="shared" si="11"/>
        <v>65632.032200000001</v>
      </c>
      <c r="AD27" s="190">
        <v>0.15</v>
      </c>
      <c r="AE27" s="191">
        <f t="shared" si="12"/>
        <v>140640.06899999999</v>
      </c>
      <c r="AF27" s="190">
        <v>0.15</v>
      </c>
      <c r="AG27" s="191">
        <f t="shared" si="13"/>
        <v>140640.06899999999</v>
      </c>
      <c r="AH27" s="186">
        <f t="shared" si="0"/>
        <v>1.0000000000000002</v>
      </c>
      <c r="AI27" s="46">
        <f t="shared" si="1"/>
        <v>937600.46000000008</v>
      </c>
      <c r="AJ27" s="46">
        <f t="shared" si="2"/>
        <v>0</v>
      </c>
      <c r="AMI27"/>
      <c r="AMJ27"/>
    </row>
    <row r="28" spans="1:1024" s="192" customFormat="1">
      <c r="A28" s="187" t="s">
        <v>35</v>
      </c>
      <c r="B28" s="188" t="str">
        <f>orcamento_geral!D480</f>
        <v xml:space="preserve">INSTALAÇÕES ELÉTRICAS </v>
      </c>
      <c r="C28" s="189">
        <f>orcamento_geral!J612</f>
        <v>1058384.82</v>
      </c>
      <c r="D28" s="190"/>
      <c r="E28" s="191">
        <f t="shared" si="3"/>
        <v>0</v>
      </c>
      <c r="F28" s="190"/>
      <c r="G28" s="191">
        <f t="shared" si="4"/>
        <v>0</v>
      </c>
      <c r="H28" s="190"/>
      <c r="I28" s="191">
        <f t="shared" si="5"/>
        <v>0</v>
      </c>
      <c r="J28" s="190">
        <v>7.0000000000000007E-2</v>
      </c>
      <c r="K28" s="191">
        <f t="shared" si="6"/>
        <v>74086.93740000001</v>
      </c>
      <c r="L28" s="190">
        <v>7.0000000000000007E-2</v>
      </c>
      <c r="M28" s="191">
        <f t="shared" si="7"/>
        <v>74086.93740000001</v>
      </c>
      <c r="N28" s="190">
        <v>7.0000000000000007E-2</v>
      </c>
      <c r="O28" s="191">
        <f t="shared" si="8"/>
        <v>74086.93740000001</v>
      </c>
      <c r="P28" s="190">
        <v>7.0000000000000007E-2</v>
      </c>
      <c r="Q28" s="191">
        <f t="shared" si="9"/>
        <v>74086.93740000001</v>
      </c>
      <c r="R28" s="190">
        <v>7.0000000000000007E-2</v>
      </c>
      <c r="S28" s="191">
        <f t="shared" si="14"/>
        <v>74086.93740000001</v>
      </c>
      <c r="T28" s="190">
        <v>7.0000000000000007E-2</v>
      </c>
      <c r="U28" s="191">
        <f t="shared" si="15"/>
        <v>74086.93740000001</v>
      </c>
      <c r="V28" s="190">
        <v>7.0000000000000007E-2</v>
      </c>
      <c r="W28" s="191">
        <f t="shared" si="16"/>
        <v>74086.93740000001</v>
      </c>
      <c r="X28" s="190">
        <v>7.0000000000000007E-2</v>
      </c>
      <c r="Y28" s="191">
        <f t="shared" si="17"/>
        <v>74086.93740000001</v>
      </c>
      <c r="Z28" s="190">
        <v>7.0000000000000007E-2</v>
      </c>
      <c r="AA28" s="191">
        <f t="shared" si="10"/>
        <v>74086.93740000001</v>
      </c>
      <c r="AB28" s="190">
        <v>7.0000000000000007E-2</v>
      </c>
      <c r="AC28" s="191">
        <f t="shared" si="11"/>
        <v>74086.93740000001</v>
      </c>
      <c r="AD28" s="190">
        <v>0.15</v>
      </c>
      <c r="AE28" s="191">
        <f t="shared" si="12"/>
        <v>158757.723</v>
      </c>
      <c r="AF28" s="190">
        <v>0.15</v>
      </c>
      <c r="AG28" s="191">
        <f t="shared" si="13"/>
        <v>158757.723</v>
      </c>
      <c r="AH28" s="186">
        <f t="shared" si="0"/>
        <v>1.0000000000000002</v>
      </c>
      <c r="AI28" s="46">
        <f t="shared" si="1"/>
        <v>1058384.8200000003</v>
      </c>
      <c r="AJ28" s="46">
        <f t="shared" si="2"/>
        <v>0</v>
      </c>
      <c r="AMI28"/>
      <c r="AMJ28"/>
    </row>
    <row r="29" spans="1:1024" s="192" customFormat="1">
      <c r="A29" s="187" t="s">
        <v>36</v>
      </c>
      <c r="B29" s="188" t="str">
        <f>orcamento_geral!D613</f>
        <v>CABEAMENTO</v>
      </c>
      <c r="C29" s="189">
        <f>orcamento_geral!J656</f>
        <v>229474.59999999998</v>
      </c>
      <c r="D29" s="190"/>
      <c r="E29" s="191">
        <f t="shared" si="3"/>
        <v>0</v>
      </c>
      <c r="F29" s="190"/>
      <c r="G29" s="191">
        <f t="shared" si="4"/>
        <v>0</v>
      </c>
      <c r="H29" s="190"/>
      <c r="I29" s="191">
        <f t="shared" si="5"/>
        <v>0</v>
      </c>
      <c r="J29" s="190">
        <v>7.0000000000000007E-2</v>
      </c>
      <c r="K29" s="191">
        <f t="shared" si="6"/>
        <v>16063.222</v>
      </c>
      <c r="L29" s="190">
        <v>7.0000000000000007E-2</v>
      </c>
      <c r="M29" s="191">
        <f t="shared" si="7"/>
        <v>16063.222</v>
      </c>
      <c r="N29" s="190">
        <v>7.0000000000000007E-2</v>
      </c>
      <c r="O29" s="191">
        <f t="shared" si="8"/>
        <v>16063.222</v>
      </c>
      <c r="P29" s="190">
        <v>7.0000000000000007E-2</v>
      </c>
      <c r="Q29" s="191">
        <f t="shared" si="9"/>
        <v>16063.222</v>
      </c>
      <c r="R29" s="190">
        <v>7.0000000000000007E-2</v>
      </c>
      <c r="S29" s="191">
        <f t="shared" si="14"/>
        <v>16063.222</v>
      </c>
      <c r="T29" s="190">
        <v>7.0000000000000007E-2</v>
      </c>
      <c r="U29" s="191">
        <f t="shared" si="15"/>
        <v>16063.222</v>
      </c>
      <c r="V29" s="190">
        <v>7.0000000000000007E-2</v>
      </c>
      <c r="W29" s="191">
        <f t="shared" si="16"/>
        <v>16063.222</v>
      </c>
      <c r="X29" s="190">
        <v>7.0000000000000007E-2</v>
      </c>
      <c r="Y29" s="191">
        <f t="shared" si="17"/>
        <v>16063.222</v>
      </c>
      <c r="Z29" s="190">
        <v>7.0000000000000007E-2</v>
      </c>
      <c r="AA29" s="191">
        <f t="shared" si="10"/>
        <v>16063.222</v>
      </c>
      <c r="AB29" s="190">
        <v>7.0000000000000007E-2</v>
      </c>
      <c r="AC29" s="191">
        <f t="shared" si="11"/>
        <v>16063.222</v>
      </c>
      <c r="AD29" s="190">
        <v>0.15</v>
      </c>
      <c r="AE29" s="191">
        <f t="shared" si="12"/>
        <v>34421.189999999995</v>
      </c>
      <c r="AF29" s="190">
        <v>0.15</v>
      </c>
      <c r="AG29" s="191">
        <f t="shared" si="13"/>
        <v>34421.189999999995</v>
      </c>
      <c r="AH29" s="186">
        <f t="shared" si="0"/>
        <v>1.0000000000000002</v>
      </c>
      <c r="AI29" s="46">
        <f t="shared" si="1"/>
        <v>229474.6</v>
      </c>
      <c r="AJ29" s="46">
        <f t="shared" si="2"/>
        <v>0</v>
      </c>
      <c r="AMI29"/>
      <c r="AMJ29"/>
    </row>
    <row r="30" spans="1:1024" s="192" customFormat="1">
      <c r="A30" s="187" t="s">
        <v>37</v>
      </c>
      <c r="B30" s="188" t="str">
        <f>orcamento_geral!D657</f>
        <v>INSTALAÇÕES DE PREVENTIVO CONTRA INCÊNDIO</v>
      </c>
      <c r="C30" s="189">
        <f>orcamento_geral!J715</f>
        <v>142713.35999999996</v>
      </c>
      <c r="D30" s="190"/>
      <c r="E30" s="191">
        <f t="shared" si="3"/>
        <v>0</v>
      </c>
      <c r="F30" s="190"/>
      <c r="G30" s="191">
        <f t="shared" si="4"/>
        <v>0</v>
      </c>
      <c r="H30" s="190"/>
      <c r="I30" s="191">
        <f t="shared" si="5"/>
        <v>0</v>
      </c>
      <c r="J30" s="190">
        <v>7.0000000000000007E-2</v>
      </c>
      <c r="K30" s="191">
        <f t="shared" si="6"/>
        <v>9989.9351999999981</v>
      </c>
      <c r="L30" s="190">
        <v>7.0000000000000007E-2</v>
      </c>
      <c r="M30" s="191">
        <f t="shared" si="7"/>
        <v>9989.9351999999981</v>
      </c>
      <c r="N30" s="190">
        <v>7.0000000000000007E-2</v>
      </c>
      <c r="O30" s="191">
        <f t="shared" si="8"/>
        <v>9989.9351999999981</v>
      </c>
      <c r="P30" s="190">
        <v>7.0000000000000007E-2</v>
      </c>
      <c r="Q30" s="191">
        <f t="shared" si="9"/>
        <v>9989.9351999999981</v>
      </c>
      <c r="R30" s="190">
        <v>7.0000000000000007E-2</v>
      </c>
      <c r="S30" s="191">
        <f t="shared" si="14"/>
        <v>9989.9351999999981</v>
      </c>
      <c r="T30" s="190">
        <v>7.0000000000000007E-2</v>
      </c>
      <c r="U30" s="191">
        <f t="shared" si="15"/>
        <v>9989.9351999999981</v>
      </c>
      <c r="V30" s="190">
        <v>7.0000000000000007E-2</v>
      </c>
      <c r="W30" s="191">
        <f t="shared" si="16"/>
        <v>9989.9351999999981</v>
      </c>
      <c r="X30" s="190">
        <v>7.0000000000000007E-2</v>
      </c>
      <c r="Y30" s="191">
        <f t="shared" si="17"/>
        <v>9989.9351999999981</v>
      </c>
      <c r="Z30" s="190">
        <v>7.0000000000000007E-2</v>
      </c>
      <c r="AA30" s="191">
        <f t="shared" si="10"/>
        <v>9989.9351999999981</v>
      </c>
      <c r="AB30" s="190">
        <v>7.0000000000000007E-2</v>
      </c>
      <c r="AC30" s="191">
        <f t="shared" si="11"/>
        <v>9989.9351999999981</v>
      </c>
      <c r="AD30" s="190">
        <v>0.15</v>
      </c>
      <c r="AE30" s="191">
        <f t="shared" si="12"/>
        <v>21407.003999999994</v>
      </c>
      <c r="AF30" s="190">
        <v>0.15</v>
      </c>
      <c r="AG30" s="191">
        <f t="shared" si="13"/>
        <v>21407.003999999994</v>
      </c>
      <c r="AH30" s="186">
        <f t="shared" si="0"/>
        <v>1.0000000000000002</v>
      </c>
      <c r="AI30" s="46">
        <f t="shared" si="1"/>
        <v>142713.35999999996</v>
      </c>
      <c r="AJ30" s="46">
        <f t="shared" si="2"/>
        <v>0</v>
      </c>
      <c r="AMI30"/>
      <c r="AMJ30"/>
    </row>
    <row r="31" spans="1:1024" s="192" customFormat="1">
      <c r="A31" s="187" t="s">
        <v>38</v>
      </c>
      <c r="B31" s="188" t="str">
        <f>orcamento_geral!D716</f>
        <v>PAISAGISMO</v>
      </c>
      <c r="C31" s="189">
        <f>orcamento_geral!J721</f>
        <v>69507.459999999992</v>
      </c>
      <c r="D31" s="190"/>
      <c r="E31" s="191">
        <f t="shared" si="3"/>
        <v>0</v>
      </c>
      <c r="F31" s="190"/>
      <c r="G31" s="191">
        <f t="shared" si="4"/>
        <v>0</v>
      </c>
      <c r="H31" s="190"/>
      <c r="I31" s="191">
        <f t="shared" si="5"/>
        <v>0</v>
      </c>
      <c r="J31" s="190"/>
      <c r="K31" s="191">
        <f t="shared" si="6"/>
        <v>0</v>
      </c>
      <c r="L31" s="190"/>
      <c r="M31" s="191">
        <f t="shared" si="7"/>
        <v>0</v>
      </c>
      <c r="N31" s="190"/>
      <c r="O31" s="191">
        <f t="shared" si="8"/>
        <v>0</v>
      </c>
      <c r="P31" s="190">
        <v>0</v>
      </c>
      <c r="Q31" s="191">
        <f t="shared" si="9"/>
        <v>0</v>
      </c>
      <c r="R31" s="190">
        <v>0</v>
      </c>
      <c r="S31" s="191">
        <f t="shared" si="14"/>
        <v>0</v>
      </c>
      <c r="T31" s="190">
        <v>0</v>
      </c>
      <c r="U31" s="191">
        <f t="shared" si="15"/>
        <v>0</v>
      </c>
      <c r="V31" s="190">
        <v>0</v>
      </c>
      <c r="W31" s="191">
        <f t="shared" si="16"/>
        <v>0</v>
      </c>
      <c r="X31" s="190">
        <v>0</v>
      </c>
      <c r="Y31" s="191">
        <f t="shared" si="17"/>
        <v>0</v>
      </c>
      <c r="Z31" s="190">
        <v>0.2</v>
      </c>
      <c r="AA31" s="191">
        <f t="shared" si="10"/>
        <v>13901.491999999998</v>
      </c>
      <c r="AB31" s="190">
        <v>0.2</v>
      </c>
      <c r="AC31" s="191">
        <f t="shared" si="11"/>
        <v>13901.491999999998</v>
      </c>
      <c r="AD31" s="190">
        <v>0.3</v>
      </c>
      <c r="AE31" s="191">
        <f t="shared" si="12"/>
        <v>20852.237999999998</v>
      </c>
      <c r="AF31" s="190">
        <v>0.3</v>
      </c>
      <c r="AG31" s="191">
        <f t="shared" si="13"/>
        <v>20852.237999999998</v>
      </c>
      <c r="AH31" s="186">
        <f t="shared" si="0"/>
        <v>1</v>
      </c>
      <c r="AI31" s="46">
        <f t="shared" si="1"/>
        <v>69507.459999999992</v>
      </c>
      <c r="AJ31" s="46">
        <f t="shared" si="2"/>
        <v>0</v>
      </c>
      <c r="AMI31"/>
      <c r="AMJ31"/>
    </row>
    <row r="32" spans="1:1024" s="192" customFormat="1">
      <c r="A32" s="187" t="s">
        <v>39</v>
      </c>
      <c r="B32" s="188" t="str">
        <f>orcamento_geral!D722</f>
        <v>EQUIPAMENTOS</v>
      </c>
      <c r="C32" s="189">
        <f>orcamento_geral!J738</f>
        <v>226170.30999999997</v>
      </c>
      <c r="D32" s="190"/>
      <c r="E32" s="191">
        <f t="shared" si="3"/>
        <v>0</v>
      </c>
      <c r="F32" s="190"/>
      <c r="G32" s="191">
        <f t="shared" si="4"/>
        <v>0</v>
      </c>
      <c r="H32" s="190"/>
      <c r="I32" s="191">
        <f t="shared" si="5"/>
        <v>0</v>
      </c>
      <c r="J32" s="190"/>
      <c r="K32" s="191">
        <f t="shared" si="6"/>
        <v>0</v>
      </c>
      <c r="L32" s="190"/>
      <c r="M32" s="191">
        <f t="shared" si="7"/>
        <v>0</v>
      </c>
      <c r="N32" s="190"/>
      <c r="O32" s="191">
        <f t="shared" si="8"/>
        <v>0</v>
      </c>
      <c r="P32" s="190">
        <v>0</v>
      </c>
      <c r="Q32" s="191">
        <f t="shared" si="9"/>
        <v>0</v>
      </c>
      <c r="R32" s="190">
        <v>0</v>
      </c>
      <c r="S32" s="191">
        <f t="shared" si="14"/>
        <v>0</v>
      </c>
      <c r="T32" s="190">
        <v>0</v>
      </c>
      <c r="U32" s="191">
        <f t="shared" si="15"/>
        <v>0</v>
      </c>
      <c r="V32" s="190">
        <v>0</v>
      </c>
      <c r="W32" s="191">
        <f t="shared" si="16"/>
        <v>0</v>
      </c>
      <c r="X32" s="190">
        <v>0</v>
      </c>
      <c r="Y32" s="191">
        <f t="shared" si="17"/>
        <v>0</v>
      </c>
      <c r="Z32" s="190">
        <v>0.2</v>
      </c>
      <c r="AA32" s="191">
        <f t="shared" si="10"/>
        <v>45234.061999999998</v>
      </c>
      <c r="AB32" s="190">
        <v>0.2</v>
      </c>
      <c r="AC32" s="191">
        <f t="shared" si="11"/>
        <v>45234.061999999998</v>
      </c>
      <c r="AD32" s="190">
        <v>0.3</v>
      </c>
      <c r="AE32" s="191">
        <f t="shared" si="12"/>
        <v>67851.092999999993</v>
      </c>
      <c r="AF32" s="190">
        <v>0.3</v>
      </c>
      <c r="AG32" s="191">
        <f t="shared" si="13"/>
        <v>67851.092999999993</v>
      </c>
      <c r="AH32" s="186">
        <f t="shared" si="0"/>
        <v>1</v>
      </c>
      <c r="AI32" s="46">
        <f t="shared" si="1"/>
        <v>226170.31</v>
      </c>
      <c r="AJ32" s="46">
        <f t="shared" si="2"/>
        <v>0</v>
      </c>
      <c r="AMI32"/>
      <c r="AMJ32"/>
    </row>
    <row r="33" spans="1:1024" s="192" customFormat="1">
      <c r="A33" s="187" t="s">
        <v>40</v>
      </c>
      <c r="B33" s="188" t="str">
        <f>orcamento_geral!D739</f>
        <v>COMPLEMENTAÇÃO DA OBRA</v>
      </c>
      <c r="C33" s="189">
        <f>orcamento_geral!J743</f>
        <v>26103.18</v>
      </c>
      <c r="D33" s="190"/>
      <c r="E33" s="191">
        <f t="shared" si="3"/>
        <v>0</v>
      </c>
      <c r="F33" s="190"/>
      <c r="G33" s="191">
        <f t="shared" si="4"/>
        <v>0</v>
      </c>
      <c r="H33" s="190"/>
      <c r="I33" s="191">
        <f t="shared" si="5"/>
        <v>0</v>
      </c>
      <c r="J33" s="190"/>
      <c r="K33" s="191">
        <f t="shared" si="6"/>
        <v>0</v>
      </c>
      <c r="L33" s="190"/>
      <c r="M33" s="191">
        <f t="shared" si="7"/>
        <v>0</v>
      </c>
      <c r="N33" s="190"/>
      <c r="O33" s="191">
        <f t="shared" si="8"/>
        <v>0</v>
      </c>
      <c r="P33" s="190">
        <v>0</v>
      </c>
      <c r="Q33" s="191">
        <f t="shared" si="9"/>
        <v>0</v>
      </c>
      <c r="R33" s="190">
        <v>0</v>
      </c>
      <c r="S33" s="191">
        <f t="shared" si="14"/>
        <v>0</v>
      </c>
      <c r="T33" s="190">
        <v>0</v>
      </c>
      <c r="U33" s="191">
        <f t="shared" si="15"/>
        <v>0</v>
      </c>
      <c r="V33" s="190">
        <v>0</v>
      </c>
      <c r="W33" s="191">
        <f t="shared" si="16"/>
        <v>0</v>
      </c>
      <c r="X33" s="190">
        <v>0</v>
      </c>
      <c r="Y33" s="191">
        <f t="shared" si="17"/>
        <v>0</v>
      </c>
      <c r="Z33" s="190">
        <v>0.2</v>
      </c>
      <c r="AA33" s="191">
        <f t="shared" si="10"/>
        <v>5220.6360000000004</v>
      </c>
      <c r="AB33" s="190">
        <v>0.2</v>
      </c>
      <c r="AC33" s="191">
        <f t="shared" si="11"/>
        <v>5220.6360000000004</v>
      </c>
      <c r="AD33" s="190">
        <v>0.3</v>
      </c>
      <c r="AE33" s="191">
        <f t="shared" si="12"/>
        <v>7830.9539999999997</v>
      </c>
      <c r="AF33" s="190">
        <v>0.3</v>
      </c>
      <c r="AG33" s="191">
        <f t="shared" si="13"/>
        <v>7830.9539999999997</v>
      </c>
      <c r="AH33" s="186">
        <f t="shared" si="0"/>
        <v>1</v>
      </c>
      <c r="AI33" s="46">
        <f t="shared" si="1"/>
        <v>26103.18</v>
      </c>
      <c r="AJ33" s="46">
        <f t="shared" si="2"/>
        <v>0</v>
      </c>
      <c r="AMI33"/>
      <c r="AMJ33"/>
    </row>
    <row r="34" spans="1:1024" ht="16.7" customHeight="1">
      <c r="A34" s="183">
        <v>2</v>
      </c>
      <c r="B34" s="183" t="s">
        <v>735</v>
      </c>
      <c r="C34" s="183"/>
      <c r="D34" s="183"/>
      <c r="E34" s="185"/>
      <c r="F34" s="183"/>
      <c r="G34" s="185"/>
      <c r="H34" s="183"/>
      <c r="I34" s="185"/>
      <c r="J34" s="183"/>
      <c r="K34" s="185"/>
      <c r="L34" s="183"/>
      <c r="M34" s="185"/>
      <c r="N34" s="183"/>
      <c r="O34" s="185"/>
      <c r="P34" s="183"/>
      <c r="Q34" s="185"/>
      <c r="R34" s="183"/>
      <c r="S34" s="185"/>
      <c r="T34" s="183"/>
      <c r="U34" s="185"/>
      <c r="V34" s="183"/>
      <c r="W34" s="185"/>
      <c r="X34" s="183"/>
      <c r="Y34" s="185"/>
      <c r="Z34" s="183"/>
      <c r="AA34" s="185"/>
      <c r="AB34" s="183"/>
      <c r="AC34" s="185"/>
      <c r="AD34" s="183"/>
      <c r="AE34" s="185"/>
      <c r="AF34" s="183"/>
      <c r="AG34" s="185"/>
      <c r="AH34" s="186">
        <f t="shared" si="0"/>
        <v>0</v>
      </c>
      <c r="AI34" s="46">
        <f t="shared" si="1"/>
        <v>0</v>
      </c>
      <c r="AJ34" s="46">
        <f t="shared" si="2"/>
        <v>0</v>
      </c>
    </row>
    <row r="35" spans="1:1024" s="192" customFormat="1">
      <c r="A35" s="187" t="s">
        <v>736</v>
      </c>
      <c r="B35" s="188" t="s">
        <v>735</v>
      </c>
      <c r="C35" s="189">
        <f>'curva abc'!C31</f>
        <v>834760.61</v>
      </c>
      <c r="D35" s="190">
        <v>6.6699999999999995E-2</v>
      </c>
      <c r="E35" s="191">
        <f>C35*D35</f>
        <v>55678.532686999992</v>
      </c>
      <c r="F35" s="190">
        <v>6.6699999999999995E-2</v>
      </c>
      <c r="G35" s="191">
        <f>C35*F35</f>
        <v>55678.532686999992</v>
      </c>
      <c r="H35" s="190">
        <v>6.6699999999999995E-2</v>
      </c>
      <c r="I35" s="191">
        <f>C35*H35</f>
        <v>55678.532686999992</v>
      </c>
      <c r="J35" s="190">
        <v>6.6699999999999995E-2</v>
      </c>
      <c r="K35" s="191">
        <f>C35*J35</f>
        <v>55678.532686999992</v>
      </c>
      <c r="L35" s="190">
        <v>6.6699999999999995E-2</v>
      </c>
      <c r="M35" s="191">
        <f>C35*L35</f>
        <v>55678.532686999992</v>
      </c>
      <c r="N35" s="190">
        <v>6.6699999999999995E-2</v>
      </c>
      <c r="O35" s="191">
        <f>N35*C35</f>
        <v>55678.532686999992</v>
      </c>
      <c r="P35" s="190">
        <v>6.6699999999999995E-2</v>
      </c>
      <c r="Q35" s="191">
        <f>C35*P35</f>
        <v>55678.532686999992</v>
      </c>
      <c r="R35" s="190">
        <v>6.6699999999999995E-2</v>
      </c>
      <c r="S35" s="191">
        <f>C35*R35</f>
        <v>55678.532686999992</v>
      </c>
      <c r="T35" s="190">
        <v>6.6699999999999995E-2</v>
      </c>
      <c r="U35" s="191">
        <f>C35*T35</f>
        <v>55678.532686999992</v>
      </c>
      <c r="V35" s="190">
        <v>6.6699999999999995E-2</v>
      </c>
      <c r="W35" s="191">
        <f>C35*V35</f>
        <v>55678.532686999992</v>
      </c>
      <c r="X35" s="190">
        <v>6.6699999999999995E-2</v>
      </c>
      <c r="Y35" s="191">
        <f>C35*X35</f>
        <v>55678.532686999992</v>
      </c>
      <c r="Z35" s="190">
        <v>6.6699999999999995E-2</v>
      </c>
      <c r="AA35" s="191">
        <f>Z35*C35</f>
        <v>55678.532686999992</v>
      </c>
      <c r="AB35" s="190">
        <v>6.6699999999999995E-2</v>
      </c>
      <c r="AC35" s="191">
        <f>AB35*C35</f>
        <v>55678.532686999992</v>
      </c>
      <c r="AD35" s="190">
        <v>6.6699999999999995E-2</v>
      </c>
      <c r="AE35" s="191">
        <f>AD35*C35</f>
        <v>55678.532686999992</v>
      </c>
      <c r="AF35" s="190">
        <v>6.6199999999999995E-2</v>
      </c>
      <c r="AG35" s="191">
        <f>AF35*C35</f>
        <v>55261.152381999993</v>
      </c>
      <c r="AH35" s="186">
        <f t="shared" si="0"/>
        <v>0.99999999999999989</v>
      </c>
      <c r="AI35" s="46">
        <f t="shared" si="1"/>
        <v>834760.60999999987</v>
      </c>
      <c r="AJ35" s="46">
        <f t="shared" si="2"/>
        <v>0</v>
      </c>
      <c r="AMI35"/>
      <c r="AMJ35"/>
    </row>
    <row r="36" spans="1:1024" ht="16.350000000000001" customHeight="1">
      <c r="A36" s="193"/>
      <c r="B36" s="193" t="s">
        <v>744</v>
      </c>
      <c r="C36" s="194">
        <f>SUMIFS(D36:AG36,D14:AG14,"R$")</f>
        <v>17352160.619999997</v>
      </c>
      <c r="D36" s="195">
        <f>E36/$C36</f>
        <v>1.094293655097575E-2</v>
      </c>
      <c r="E36" s="196">
        <f>SUM(E16:E35)</f>
        <v>189883.592687</v>
      </c>
      <c r="F36" s="195">
        <f>G36/$C36</f>
        <v>8.6097734997049619E-2</v>
      </c>
      <c r="G36" s="196">
        <f>SUM(G16:G35)</f>
        <v>1493981.7266869999</v>
      </c>
      <c r="H36" s="195">
        <f>I36/$C36</f>
        <v>8.6097734997049619E-2</v>
      </c>
      <c r="I36" s="196">
        <f>SUM(I16:I35)</f>
        <v>1493981.7266869999</v>
      </c>
      <c r="J36" s="195">
        <f>K36/$C36</f>
        <v>9.6215552521032408E-2</v>
      </c>
      <c r="K36" s="196">
        <f>SUM(K16:K35)</f>
        <v>1669547.7214869999</v>
      </c>
      <c r="L36" s="195">
        <f>M36/$C36</f>
        <v>6.5615922502162749E-2</v>
      </c>
      <c r="M36" s="196">
        <f>SUM(M16:M35)</f>
        <v>1138578.0264870001</v>
      </c>
      <c r="N36" s="195">
        <f>O36/$C36</f>
        <v>3.7986256750486447E-2</v>
      </c>
      <c r="O36" s="196">
        <f>SUM(O16:O35)</f>
        <v>659143.62848700001</v>
      </c>
      <c r="P36" s="195">
        <f>Q36/$C36</f>
        <v>8.1985775526264126E-2</v>
      </c>
      <c r="Q36" s="196">
        <f>SUM(Q16:Q35)</f>
        <v>1422630.345487</v>
      </c>
      <c r="R36" s="195">
        <f>S36/$C36</f>
        <v>9.3840043562655795E-2</v>
      </c>
      <c r="S36" s="196">
        <f>SUM(S16:S35)</f>
        <v>1628327.5084870001</v>
      </c>
      <c r="T36" s="195">
        <f>U36/$C36</f>
        <v>8.6164663999462238E-2</v>
      </c>
      <c r="U36" s="196">
        <f>SUM(U16:U35)</f>
        <v>1495143.0894870001</v>
      </c>
      <c r="V36" s="195">
        <f>W36/$C36</f>
        <v>7.2156058712589316E-2</v>
      </c>
      <c r="W36" s="196">
        <f>SUM(W16:W35)</f>
        <v>1252063.520487</v>
      </c>
      <c r="X36" s="195">
        <f>Y36/$C36</f>
        <v>7.2156058712589316E-2</v>
      </c>
      <c r="Y36" s="196">
        <f>SUM(Y16:Y35)</f>
        <v>1252063.520487</v>
      </c>
      <c r="Z36" s="195">
        <f>AA36/$C36</f>
        <v>5.6926459598839296E-2</v>
      </c>
      <c r="AA36" s="196">
        <f>SUM(AA16:AA35)</f>
        <v>987797.07048700005</v>
      </c>
      <c r="AB36" s="195">
        <f>AC36/$C36</f>
        <v>3.7396811999254077E-2</v>
      </c>
      <c r="AC36" s="196">
        <f>SUM(AC16:AC35)</f>
        <v>648915.488487</v>
      </c>
      <c r="AD36" s="195">
        <f>AE36/$C36</f>
        <v>5.0169397445734343E-2</v>
      </c>
      <c r="AE36" s="196">
        <f>SUM(AE16:AE35)</f>
        <v>870547.44268699992</v>
      </c>
      <c r="AF36" s="195">
        <f>AG36/$C36</f>
        <v>6.624859212385506E-2</v>
      </c>
      <c r="AG36" s="196">
        <f>SUM(AG16:AG35)</f>
        <v>1149556.2113819998</v>
      </c>
      <c r="AI36" s="197">
        <f>SUM(AI15:AI35)</f>
        <v>17352160.620000001</v>
      </c>
    </row>
    <row r="37" spans="1:1024" ht="16.350000000000001" customHeight="1">
      <c r="A37" s="193"/>
      <c r="B37" s="193" t="s">
        <v>745</v>
      </c>
      <c r="C37" s="194">
        <f>AG37</f>
        <v>17352160.619999997</v>
      </c>
      <c r="D37" s="195">
        <f>D36</f>
        <v>1.094293655097575E-2</v>
      </c>
      <c r="E37" s="196">
        <f>E36</f>
        <v>189883.592687</v>
      </c>
      <c r="F37" s="195">
        <f t="shared" ref="F37:AG37" si="18">D37+F36</f>
        <v>9.704067154802537E-2</v>
      </c>
      <c r="G37" s="196">
        <f t="shared" si="18"/>
        <v>1683865.319374</v>
      </c>
      <c r="H37" s="195">
        <f t="shared" si="18"/>
        <v>0.18313840654507499</v>
      </c>
      <c r="I37" s="196">
        <f t="shared" si="18"/>
        <v>3177847.0460609999</v>
      </c>
      <c r="J37" s="195">
        <f t="shared" si="18"/>
        <v>0.27935395906610738</v>
      </c>
      <c r="K37" s="196">
        <f t="shared" si="18"/>
        <v>4847394.7675479995</v>
      </c>
      <c r="L37" s="195">
        <f t="shared" si="18"/>
        <v>0.34496988156827013</v>
      </c>
      <c r="M37" s="196">
        <f t="shared" si="18"/>
        <v>5985972.7940349998</v>
      </c>
      <c r="N37" s="195">
        <f t="shared" si="18"/>
        <v>0.38295613831875658</v>
      </c>
      <c r="O37" s="196">
        <f t="shared" si="18"/>
        <v>6645116.422522</v>
      </c>
      <c r="P37" s="195">
        <f t="shared" si="18"/>
        <v>0.4649419138450207</v>
      </c>
      <c r="Q37" s="196">
        <f t="shared" si="18"/>
        <v>8067746.7680089995</v>
      </c>
      <c r="R37" s="195">
        <f t="shared" si="18"/>
        <v>0.55878195740767644</v>
      </c>
      <c r="S37" s="196">
        <f t="shared" si="18"/>
        <v>9696074.2764960006</v>
      </c>
      <c r="T37" s="195">
        <f t="shared" si="18"/>
        <v>0.64494662140713865</v>
      </c>
      <c r="U37" s="196">
        <f t="shared" si="18"/>
        <v>11191217.365983</v>
      </c>
      <c r="V37" s="195">
        <f t="shared" si="18"/>
        <v>0.717102680119728</v>
      </c>
      <c r="W37" s="196">
        <f t="shared" si="18"/>
        <v>12443280.886469999</v>
      </c>
      <c r="X37" s="195">
        <f t="shared" si="18"/>
        <v>0.78925873883231734</v>
      </c>
      <c r="Y37" s="196">
        <f t="shared" si="18"/>
        <v>13695344.406956999</v>
      </c>
      <c r="Z37" s="195">
        <f t="shared" si="18"/>
        <v>0.84618519843115658</v>
      </c>
      <c r="AA37" s="196">
        <f t="shared" si="18"/>
        <v>14683141.477443999</v>
      </c>
      <c r="AB37" s="195">
        <f t="shared" si="18"/>
        <v>0.88358201043041062</v>
      </c>
      <c r="AC37" s="196">
        <f t="shared" si="18"/>
        <v>15332056.965930998</v>
      </c>
      <c r="AD37" s="195">
        <f t="shared" si="18"/>
        <v>0.93375140787614497</v>
      </c>
      <c r="AE37" s="196">
        <f t="shared" si="18"/>
        <v>16202604.408617998</v>
      </c>
      <c r="AF37" s="195">
        <f t="shared" si="18"/>
        <v>1</v>
      </c>
      <c r="AG37" s="196">
        <f t="shared" si="18"/>
        <v>17352160.619999997</v>
      </c>
      <c r="AH37" s="46">
        <f>(AG37)-orcamento_geral!$J$750</f>
        <v>0</v>
      </c>
      <c r="AI37" s="41">
        <f>AG37-AI36</f>
        <v>0</v>
      </c>
    </row>
    <row r="38" spans="1:1024" ht="16.350000000000001" customHeight="1">
      <c r="C38" s="46">
        <f>C37-C36</f>
        <v>0</v>
      </c>
    </row>
    <row r="39" spans="1:1024" ht="16.350000000000001" customHeight="1">
      <c r="C39" s="46"/>
    </row>
    <row r="44" spans="1:1024" ht="16.350000000000001" customHeight="1">
      <c r="K44" s="180">
        <f>100/15</f>
        <v>6.666666666666667</v>
      </c>
    </row>
    <row r="1048474" ht="12.75" customHeight="1"/>
    <row r="1048475" ht="12.75" customHeight="1"/>
    <row r="1048476" ht="12.75" customHeight="1"/>
    <row r="1048477" ht="12.75" customHeight="1"/>
    <row r="1048478" ht="12.75" customHeight="1"/>
    <row r="1048479" ht="12.75" customHeight="1"/>
    <row r="1048480" ht="12.75" customHeight="1"/>
    <row r="1048481" ht="12.75" customHeight="1"/>
    <row r="1048482" ht="12.75" customHeight="1"/>
    <row r="1048483" ht="12.75" customHeight="1"/>
    <row r="1048484" ht="12.75" customHeight="1"/>
    <row r="1048485" ht="12.75" customHeight="1"/>
    <row r="1048486" ht="12.75" customHeight="1"/>
    <row r="1048487" ht="12.75" customHeight="1"/>
    <row r="1048488" ht="12.75" customHeight="1"/>
    <row r="1048489" ht="12.75" customHeight="1"/>
    <row r="1048490" ht="12.75" customHeight="1"/>
    <row r="1048491" ht="12.75" customHeight="1"/>
    <row r="1048492" ht="12.75" customHeight="1"/>
    <row r="1048493" ht="12.75" customHeight="1"/>
    <row r="1048494" ht="12.75" customHeight="1"/>
    <row r="1048495" ht="12.75" customHeight="1"/>
    <row r="1048496" ht="12.75" customHeight="1"/>
    <row r="1048497" ht="12.75" customHeight="1"/>
    <row r="1048498" ht="12.75" customHeight="1"/>
    <row r="1048499" ht="12.75" customHeight="1"/>
    <row r="1048500" ht="12.75" customHeight="1"/>
    <row r="1048501" ht="12.75" customHeight="1"/>
    <row r="1048502" ht="12.75" customHeight="1"/>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26">
    <mergeCell ref="X13:Y13"/>
    <mergeCell ref="Z13:AA13"/>
    <mergeCell ref="AB13:AC13"/>
    <mergeCell ref="AD13:AE13"/>
    <mergeCell ref="AF13:AG13"/>
    <mergeCell ref="A12:I12"/>
    <mergeCell ref="J12:O12"/>
    <mergeCell ref="P12:AG12"/>
    <mergeCell ref="A13:A14"/>
    <mergeCell ref="B13:B14"/>
    <mergeCell ref="C13:C14"/>
    <mergeCell ref="D13:E13"/>
    <mergeCell ref="F13:G13"/>
    <mergeCell ref="H13:I13"/>
    <mergeCell ref="J13:K13"/>
    <mergeCell ref="L13:M13"/>
    <mergeCell ref="N13:O13"/>
    <mergeCell ref="P13:Q13"/>
    <mergeCell ref="R13:S13"/>
    <mergeCell ref="T13:U13"/>
    <mergeCell ref="V13:W13"/>
    <mergeCell ref="A1:AG7"/>
    <mergeCell ref="A8:AG8"/>
    <mergeCell ref="A9:AG9"/>
    <mergeCell ref="A10:AG10"/>
    <mergeCell ref="A11:AG11"/>
  </mergeCells>
  <printOptions horizontalCentered="1"/>
  <pageMargins left="0.78749999999999998" right="0.78749999999999998" top="0.78749999999999998" bottom="1.3444444444444399" header="0.51180555555555496" footer="0.78749999999999998"/>
  <pageSetup paperSize="9" scale="25" orientation="landscape" useFirstPageNumber="1" horizontalDpi="300" verticalDpi="300" r:id="rId1"/>
  <headerFooter>
    <oddFooter>&amp;CEngº Civil
Crea nº 126.956-9
Guilherme Silveira de Oliveira&amp;R&amp;"Arial,Normal"&amp;10&amp;P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5:H35"/>
  <sheetViews>
    <sheetView view="pageBreakPreview" zoomScale="75" zoomScaleNormal="75" zoomScalePageLayoutView="75" workbookViewId="0">
      <selection activeCell="H43" sqref="H43"/>
    </sheetView>
  </sheetViews>
  <sheetFormatPr defaultRowHeight="15"/>
  <cols>
    <col min="1" max="6" width="11.42578125"/>
    <col min="7" max="7" width="5.7109375" customWidth="1"/>
    <col min="8" max="8" width="13.85546875" customWidth="1"/>
    <col min="9" max="1025" width="10.85546875" customWidth="1"/>
  </cols>
  <sheetData>
    <row r="35" spans="1:8" ht="17.649999999999999" customHeight="1">
      <c r="A35" s="11" t="s">
        <v>11</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W1274"/>
  <sheetViews>
    <sheetView view="pageBreakPreview" zoomScale="75" zoomScaleNormal="75" zoomScalePageLayoutView="75" workbookViewId="0">
      <selection activeCell="H43" sqref="H43"/>
    </sheetView>
  </sheetViews>
  <sheetFormatPr defaultRowHeight="15"/>
  <cols>
    <col min="1" max="1" width="12" style="41" customWidth="1"/>
    <col min="2" max="2" width="20" style="41" customWidth="1"/>
    <col min="3" max="3" width="59.7109375" style="41" customWidth="1"/>
    <col min="4" max="4" width="6.140625" style="41" customWidth="1"/>
    <col min="5" max="5" width="11.42578125" style="198"/>
    <col min="6" max="7" width="11.42578125" style="199"/>
    <col min="8" max="257" width="11.42578125" style="41"/>
  </cols>
  <sheetData>
    <row r="1" spans="1:7">
      <c r="A1" s="309"/>
      <c r="B1" s="309"/>
      <c r="C1" s="309"/>
      <c r="D1" s="309"/>
      <c r="E1" s="309"/>
      <c r="F1" s="309"/>
      <c r="G1" s="309"/>
    </row>
    <row r="2" spans="1:7">
      <c r="A2" s="309"/>
      <c r="B2" s="309"/>
      <c r="C2" s="309"/>
      <c r="D2" s="309"/>
      <c r="E2" s="309"/>
      <c r="F2" s="309"/>
      <c r="G2" s="309"/>
    </row>
    <row r="3" spans="1:7">
      <c r="A3" s="309"/>
      <c r="B3" s="309"/>
      <c r="C3" s="309"/>
      <c r="D3" s="309"/>
      <c r="E3" s="309"/>
      <c r="F3" s="309"/>
      <c r="G3" s="309"/>
    </row>
    <row r="4" spans="1:7">
      <c r="A4" s="309"/>
      <c r="B4" s="309"/>
      <c r="C4" s="309"/>
      <c r="D4" s="309"/>
      <c r="E4" s="309"/>
      <c r="F4" s="309"/>
      <c r="G4" s="309"/>
    </row>
    <row r="5" spans="1:7">
      <c r="A5" s="309"/>
      <c r="B5" s="309"/>
      <c r="C5" s="309"/>
      <c r="D5" s="309"/>
      <c r="E5" s="309"/>
      <c r="F5" s="309"/>
      <c r="G5" s="309"/>
    </row>
    <row r="6" spans="1:7" ht="19.350000000000001" customHeight="1">
      <c r="A6" s="310" t="s">
        <v>746</v>
      </c>
      <c r="B6" s="310"/>
      <c r="C6" s="310"/>
      <c r="D6" s="310"/>
      <c r="E6" s="310"/>
      <c r="F6" s="310"/>
      <c r="G6" s="310"/>
    </row>
    <row r="7" spans="1:7">
      <c r="A7" s="311" t="str">
        <f>orcamento_geral!A8</f>
        <v>PREFEITURA MUNICIPAL DE XANXERÊ</v>
      </c>
      <c r="B7" s="311"/>
      <c r="C7" s="311"/>
      <c r="D7" s="311"/>
      <c r="E7" s="311"/>
      <c r="F7" s="311"/>
      <c r="G7" s="311"/>
    </row>
    <row r="8" spans="1:7">
      <c r="A8" s="311" t="str">
        <f>orcamento_geral!A9</f>
        <v>CENTRO INTEGRADO DE SAÚDE XANXERÊ</v>
      </c>
      <c r="B8" s="311"/>
      <c r="C8" s="311"/>
      <c r="D8" s="311"/>
      <c r="E8" s="311"/>
      <c r="F8" s="311"/>
      <c r="G8" s="311"/>
    </row>
    <row r="9" spans="1:7">
      <c r="A9" s="311" t="str">
        <f>orcamento_geral!A10</f>
        <v>Rua Pedro Bortoluzzi, s/nº, Xanxerê/SC</v>
      </c>
      <c r="B9" s="311"/>
      <c r="C9" s="311"/>
      <c r="D9" s="311"/>
      <c r="E9" s="314">
        <f>orcamento_geral!F11</f>
        <v>44571</v>
      </c>
      <c r="F9" s="314"/>
      <c r="G9" s="314"/>
    </row>
    <row r="10" spans="1:7">
      <c r="A10" s="311" t="str">
        <f>orcamento_geral!A11</f>
        <v>Data Base: Outubro/2021 – Não Desonerado</v>
      </c>
      <c r="B10" s="311"/>
      <c r="C10" s="311"/>
      <c r="D10" s="311"/>
      <c r="E10" s="317" t="str">
        <f>orcamento_geral!D11</f>
        <v>Área Total Construída = 4.342,18/m2</v>
      </c>
      <c r="F10" s="317"/>
      <c r="G10" s="317"/>
    </row>
    <row r="11" spans="1:7" ht="25.5">
      <c r="A11" s="25" t="s">
        <v>48</v>
      </c>
      <c r="B11" s="25" t="s">
        <v>747</v>
      </c>
      <c r="C11" s="200" t="s">
        <v>20</v>
      </c>
      <c r="D11" s="201" t="s">
        <v>748</v>
      </c>
      <c r="E11" s="202" t="s">
        <v>749</v>
      </c>
      <c r="F11" s="203" t="s">
        <v>750</v>
      </c>
      <c r="G11" s="204" t="s">
        <v>53</v>
      </c>
    </row>
    <row r="12" spans="1:7" ht="26.45" customHeight="1">
      <c r="A12" s="205" t="s">
        <v>751</v>
      </c>
      <c r="B12" s="318" t="s">
        <v>752</v>
      </c>
      <c r="C12" s="318"/>
      <c r="D12" s="318"/>
      <c r="E12" s="205" t="s">
        <v>657</v>
      </c>
      <c r="F12" s="205" t="s">
        <v>753</v>
      </c>
      <c r="G12" s="207">
        <v>141.37</v>
      </c>
    </row>
    <row r="13" spans="1:7" ht="25.5">
      <c r="A13" s="208" t="s">
        <v>754</v>
      </c>
      <c r="B13" s="208" t="s">
        <v>493</v>
      </c>
      <c r="C13" s="209" t="s">
        <v>755</v>
      </c>
      <c r="D13" s="208" t="s">
        <v>609</v>
      </c>
      <c r="E13" s="210">
        <v>1.67E-2</v>
      </c>
      <c r="F13" s="210">
        <v>28.55</v>
      </c>
      <c r="G13" s="210">
        <v>0.47</v>
      </c>
    </row>
    <row r="14" spans="1:7">
      <c r="A14" s="208" t="s">
        <v>756</v>
      </c>
      <c r="B14" s="208" t="s">
        <v>493</v>
      </c>
      <c r="C14" s="209" t="s">
        <v>757</v>
      </c>
      <c r="D14" s="208" t="s">
        <v>657</v>
      </c>
      <c r="E14" s="210">
        <v>1.05</v>
      </c>
      <c r="F14" s="210">
        <v>129.91</v>
      </c>
      <c r="G14" s="210">
        <v>136.4</v>
      </c>
    </row>
    <row r="15" spans="1:7">
      <c r="A15" s="208" t="s">
        <v>758</v>
      </c>
      <c r="B15" s="208" t="s">
        <v>493</v>
      </c>
      <c r="C15" s="209" t="s">
        <v>759</v>
      </c>
      <c r="D15" s="208" t="s">
        <v>760</v>
      </c>
      <c r="E15" s="210">
        <v>0.10299999999999999</v>
      </c>
      <c r="F15" s="210">
        <v>23.33</v>
      </c>
      <c r="G15" s="210">
        <v>2.4</v>
      </c>
    </row>
    <row r="16" spans="1:7">
      <c r="A16" s="208" t="s">
        <v>761</v>
      </c>
      <c r="B16" s="208" t="s">
        <v>493</v>
      </c>
      <c r="C16" s="209" t="s">
        <v>762</v>
      </c>
      <c r="D16" s="208" t="s">
        <v>760</v>
      </c>
      <c r="E16" s="210">
        <v>0.10299999999999999</v>
      </c>
      <c r="F16" s="210">
        <v>20.399999999999999</v>
      </c>
      <c r="G16" s="210">
        <v>2.1</v>
      </c>
    </row>
    <row r="17" spans="1:7" ht="26.45" customHeight="1">
      <c r="A17" s="205" t="s">
        <v>763</v>
      </c>
      <c r="B17" s="318" t="s">
        <v>764</v>
      </c>
      <c r="C17" s="318"/>
      <c r="D17" s="318"/>
      <c r="E17" s="205" t="s">
        <v>531</v>
      </c>
      <c r="F17" s="205" t="s">
        <v>753</v>
      </c>
      <c r="G17" s="207">
        <v>953.11</v>
      </c>
    </row>
    <row r="18" spans="1:7" ht="38.25">
      <c r="A18" s="208" t="s">
        <v>765</v>
      </c>
      <c r="B18" s="208" t="s">
        <v>493</v>
      </c>
      <c r="C18" s="209" t="s">
        <v>766</v>
      </c>
      <c r="D18" s="208" t="s">
        <v>609</v>
      </c>
      <c r="E18" s="210">
        <v>6.6199999999999995E-2</v>
      </c>
      <c r="F18" s="210">
        <v>17.170000000000002</v>
      </c>
      <c r="G18" s="210">
        <v>1.1299999999999999</v>
      </c>
    </row>
    <row r="19" spans="1:7" ht="25.5">
      <c r="A19" s="208" t="s">
        <v>767</v>
      </c>
      <c r="B19" s="208" t="s">
        <v>493</v>
      </c>
      <c r="C19" s="209" t="s">
        <v>768</v>
      </c>
      <c r="D19" s="208" t="s">
        <v>531</v>
      </c>
      <c r="E19" s="210">
        <v>5.0648999999999997</v>
      </c>
      <c r="F19" s="210">
        <v>13.89</v>
      </c>
      <c r="G19" s="210">
        <v>70.349999999999994</v>
      </c>
    </row>
    <row r="20" spans="1:7" ht="51">
      <c r="A20" s="208" t="s">
        <v>769</v>
      </c>
      <c r="B20" s="208" t="s">
        <v>493</v>
      </c>
      <c r="C20" s="209" t="s">
        <v>770</v>
      </c>
      <c r="D20" s="208" t="s">
        <v>657</v>
      </c>
      <c r="E20" s="210">
        <v>0.13250000000000001</v>
      </c>
      <c r="F20" s="210">
        <v>2.5499999999999998</v>
      </c>
      <c r="G20" s="210">
        <v>0.33</v>
      </c>
    </row>
    <row r="21" spans="1:7" ht="38.25">
      <c r="A21" s="208" t="s">
        <v>771</v>
      </c>
      <c r="B21" s="208" t="s">
        <v>493</v>
      </c>
      <c r="C21" s="209" t="s">
        <v>772</v>
      </c>
      <c r="D21" s="208" t="s">
        <v>657</v>
      </c>
      <c r="E21" s="210">
        <v>0.17219999999999999</v>
      </c>
      <c r="F21" s="210">
        <v>1.28</v>
      </c>
      <c r="G21" s="210">
        <v>0.22</v>
      </c>
    </row>
    <row r="22" spans="1:7" ht="25.5">
      <c r="A22" s="208" t="s">
        <v>773</v>
      </c>
      <c r="B22" s="208" t="s">
        <v>493</v>
      </c>
      <c r="C22" s="209" t="s">
        <v>774</v>
      </c>
      <c r="D22" s="208" t="s">
        <v>531</v>
      </c>
      <c r="E22" s="210">
        <v>0.153</v>
      </c>
      <c r="F22" s="210">
        <v>850.62</v>
      </c>
      <c r="G22" s="210">
        <v>130.13999999999999</v>
      </c>
    </row>
    <row r="23" spans="1:7" ht="38.25">
      <c r="A23" s="208" t="s">
        <v>775</v>
      </c>
      <c r="B23" s="208" t="s">
        <v>493</v>
      </c>
      <c r="C23" s="209" t="s">
        <v>776</v>
      </c>
      <c r="D23" s="208" t="s">
        <v>657</v>
      </c>
      <c r="E23" s="210">
        <v>6.6199999999999995E-2</v>
      </c>
      <c r="F23" s="210">
        <v>9.8800000000000008</v>
      </c>
      <c r="G23" s="210">
        <v>0.65</v>
      </c>
    </row>
    <row r="24" spans="1:7" ht="38.25">
      <c r="A24" s="208" t="s">
        <v>777</v>
      </c>
      <c r="B24" s="208" t="s">
        <v>493</v>
      </c>
      <c r="C24" s="209" t="s">
        <v>778</v>
      </c>
      <c r="D24" s="208" t="s">
        <v>657</v>
      </c>
      <c r="E24" s="210">
        <v>0.13250000000000001</v>
      </c>
      <c r="F24" s="210">
        <v>10.220000000000001</v>
      </c>
      <c r="G24" s="210">
        <v>1.35</v>
      </c>
    </row>
    <row r="25" spans="1:7" ht="38.25">
      <c r="A25" s="208" t="s">
        <v>779</v>
      </c>
      <c r="B25" s="208" t="s">
        <v>493</v>
      </c>
      <c r="C25" s="209" t="s">
        <v>780</v>
      </c>
      <c r="D25" s="208" t="s">
        <v>657</v>
      </c>
      <c r="E25" s="210">
        <v>0.17219999999999999</v>
      </c>
      <c r="F25" s="210">
        <v>12.77</v>
      </c>
      <c r="G25" s="210">
        <v>2.19</v>
      </c>
    </row>
    <row r="26" spans="1:7" ht="25.5">
      <c r="A26" s="208" t="s">
        <v>781</v>
      </c>
      <c r="B26" s="208" t="s">
        <v>493</v>
      </c>
      <c r="C26" s="209" t="s">
        <v>782</v>
      </c>
      <c r="D26" s="208" t="s">
        <v>657</v>
      </c>
      <c r="E26" s="210">
        <v>0.67549999999999999</v>
      </c>
      <c r="F26" s="210">
        <v>3.05</v>
      </c>
      <c r="G26" s="210">
        <v>2.06</v>
      </c>
    </row>
    <row r="27" spans="1:7" ht="38.25">
      <c r="A27" s="208" t="s">
        <v>783</v>
      </c>
      <c r="B27" s="208" t="s">
        <v>493</v>
      </c>
      <c r="C27" s="209" t="s">
        <v>784</v>
      </c>
      <c r="D27" s="208" t="s">
        <v>609</v>
      </c>
      <c r="E27" s="210">
        <v>6.6199999999999995E-2</v>
      </c>
      <c r="F27" s="210">
        <v>50.62</v>
      </c>
      <c r="G27" s="210">
        <v>3.35</v>
      </c>
    </row>
    <row r="28" spans="1:7" ht="38.25">
      <c r="A28" s="208" t="s">
        <v>785</v>
      </c>
      <c r="B28" s="208" t="s">
        <v>493</v>
      </c>
      <c r="C28" s="209" t="s">
        <v>786</v>
      </c>
      <c r="D28" s="208" t="s">
        <v>531</v>
      </c>
      <c r="E28" s="210">
        <v>1.7192000000000001</v>
      </c>
      <c r="F28" s="210">
        <v>22.13</v>
      </c>
      <c r="G28" s="210">
        <v>38.04</v>
      </c>
    </row>
    <row r="29" spans="1:7" ht="25.5">
      <c r="A29" s="208" t="s">
        <v>787</v>
      </c>
      <c r="B29" s="208" t="s">
        <v>493</v>
      </c>
      <c r="C29" s="209" t="s">
        <v>788</v>
      </c>
      <c r="D29" s="208" t="s">
        <v>789</v>
      </c>
      <c r="E29" s="210">
        <v>4.0399999999999998E-2</v>
      </c>
      <c r="F29" s="210">
        <v>80.7</v>
      </c>
      <c r="G29" s="210">
        <v>3.26</v>
      </c>
    </row>
    <row r="30" spans="1:7" ht="51">
      <c r="A30" s="208" t="s">
        <v>790</v>
      </c>
      <c r="B30" s="208" t="s">
        <v>493</v>
      </c>
      <c r="C30" s="209" t="s">
        <v>791</v>
      </c>
      <c r="D30" s="208" t="s">
        <v>531</v>
      </c>
      <c r="E30" s="210">
        <v>1.7192000000000001</v>
      </c>
      <c r="F30" s="210">
        <v>45.84</v>
      </c>
      <c r="G30" s="210">
        <v>78.8</v>
      </c>
    </row>
    <row r="31" spans="1:7" ht="38.25">
      <c r="A31" s="208" t="s">
        <v>792</v>
      </c>
      <c r="B31" s="208" t="s">
        <v>493</v>
      </c>
      <c r="C31" s="209" t="s">
        <v>793</v>
      </c>
      <c r="D31" s="208" t="s">
        <v>531</v>
      </c>
      <c r="E31" s="210">
        <v>6.6199999999999995E-2</v>
      </c>
      <c r="F31" s="210">
        <v>820.87</v>
      </c>
      <c r="G31" s="210">
        <v>54.34</v>
      </c>
    </row>
    <row r="32" spans="1:7" ht="25.5">
      <c r="A32" s="208" t="s">
        <v>794</v>
      </c>
      <c r="B32" s="208" t="s">
        <v>493</v>
      </c>
      <c r="C32" s="209" t="s">
        <v>795</v>
      </c>
      <c r="D32" s="208" t="s">
        <v>531</v>
      </c>
      <c r="E32" s="210">
        <v>9.2999999999999992E-3</v>
      </c>
      <c r="F32" s="210">
        <v>16.670000000000002</v>
      </c>
      <c r="G32" s="210">
        <v>0.15</v>
      </c>
    </row>
    <row r="33" spans="1:7" ht="25.5">
      <c r="A33" s="208" t="s">
        <v>796</v>
      </c>
      <c r="B33" s="208" t="s">
        <v>493</v>
      </c>
      <c r="C33" s="209" t="s">
        <v>797</v>
      </c>
      <c r="D33" s="208" t="s">
        <v>531</v>
      </c>
      <c r="E33" s="210">
        <v>1.5109999999999999</v>
      </c>
      <c r="F33" s="210">
        <v>27.79</v>
      </c>
      <c r="G33" s="210">
        <v>41.99</v>
      </c>
    </row>
    <row r="34" spans="1:7" ht="25.5">
      <c r="A34" s="208" t="s">
        <v>798</v>
      </c>
      <c r="B34" s="208" t="s">
        <v>493</v>
      </c>
      <c r="C34" s="209" t="s">
        <v>799</v>
      </c>
      <c r="D34" s="208" t="s">
        <v>609</v>
      </c>
      <c r="E34" s="210">
        <v>0.13250000000000001</v>
      </c>
      <c r="F34" s="210">
        <v>26.27</v>
      </c>
      <c r="G34" s="210">
        <v>3.48</v>
      </c>
    </row>
    <row r="35" spans="1:7">
      <c r="A35" s="208" t="s">
        <v>800</v>
      </c>
      <c r="B35" s="208" t="s">
        <v>493</v>
      </c>
      <c r="C35" s="209" t="s">
        <v>801</v>
      </c>
      <c r="D35" s="208" t="s">
        <v>789</v>
      </c>
      <c r="E35" s="210">
        <v>1.06E-2</v>
      </c>
      <c r="F35" s="210">
        <v>48.93</v>
      </c>
      <c r="G35" s="210">
        <v>0.51</v>
      </c>
    </row>
    <row r="36" spans="1:7" ht="38.25">
      <c r="A36" s="208" t="s">
        <v>802</v>
      </c>
      <c r="B36" s="208" t="s">
        <v>493</v>
      </c>
      <c r="C36" s="209" t="s">
        <v>803</v>
      </c>
      <c r="D36" s="208" t="s">
        <v>609</v>
      </c>
      <c r="E36" s="210">
        <v>6.6199999999999995E-2</v>
      </c>
      <c r="F36" s="210">
        <v>161.9</v>
      </c>
      <c r="G36" s="210">
        <v>10.71</v>
      </c>
    </row>
    <row r="37" spans="1:7" ht="38.25">
      <c r="A37" s="208" t="s">
        <v>804</v>
      </c>
      <c r="B37" s="208" t="s">
        <v>493</v>
      </c>
      <c r="C37" s="209" t="s">
        <v>805</v>
      </c>
      <c r="D37" s="208" t="s">
        <v>531</v>
      </c>
      <c r="E37" s="210">
        <v>0.51359999999999995</v>
      </c>
      <c r="F37" s="210">
        <v>156.87</v>
      </c>
      <c r="G37" s="210">
        <v>80.56</v>
      </c>
    </row>
    <row r="38" spans="1:7" ht="38.25">
      <c r="A38" s="208" t="s">
        <v>806</v>
      </c>
      <c r="B38" s="208" t="s">
        <v>493</v>
      </c>
      <c r="C38" s="209" t="s">
        <v>807</v>
      </c>
      <c r="D38" s="208" t="s">
        <v>531</v>
      </c>
      <c r="E38" s="210">
        <v>0.59109999999999996</v>
      </c>
      <c r="F38" s="210">
        <v>160.33000000000001</v>
      </c>
      <c r="G38" s="210">
        <v>94.77</v>
      </c>
    </row>
    <row r="39" spans="1:7" ht="38.25">
      <c r="A39" s="208" t="s">
        <v>808</v>
      </c>
      <c r="B39" s="208" t="s">
        <v>493</v>
      </c>
      <c r="C39" s="209" t="s">
        <v>809</v>
      </c>
      <c r="D39" s="208" t="s">
        <v>531</v>
      </c>
      <c r="E39" s="210">
        <v>0.80230000000000001</v>
      </c>
      <c r="F39" s="210">
        <v>186.81</v>
      </c>
      <c r="G39" s="210">
        <v>149.87</v>
      </c>
    </row>
    <row r="40" spans="1:7" ht="38.25">
      <c r="A40" s="208" t="s">
        <v>810</v>
      </c>
      <c r="B40" s="208" t="s">
        <v>493</v>
      </c>
      <c r="C40" s="209" t="s">
        <v>811</v>
      </c>
      <c r="D40" s="208" t="s">
        <v>531</v>
      </c>
      <c r="E40" s="210">
        <v>0.62549999999999994</v>
      </c>
      <c r="F40" s="210">
        <v>237.36</v>
      </c>
      <c r="G40" s="210">
        <v>148.46</v>
      </c>
    </row>
    <row r="41" spans="1:7" ht="38.25">
      <c r="A41" s="208" t="s">
        <v>812</v>
      </c>
      <c r="B41" s="208" t="s">
        <v>493</v>
      </c>
      <c r="C41" s="209" t="s">
        <v>813</v>
      </c>
      <c r="D41" s="208" t="s">
        <v>789</v>
      </c>
      <c r="E41" s="210">
        <v>4.1700000000000001E-2</v>
      </c>
      <c r="F41" s="210">
        <v>873.1</v>
      </c>
      <c r="G41" s="210">
        <v>36.4</v>
      </c>
    </row>
    <row r="42" spans="1:7" ht="15.75" customHeight="1">
      <c r="A42" s="205" t="s">
        <v>814</v>
      </c>
      <c r="B42" s="318" t="s">
        <v>815</v>
      </c>
      <c r="C42" s="318"/>
      <c r="D42" s="318"/>
      <c r="E42" s="205" t="s">
        <v>531</v>
      </c>
      <c r="F42" s="205" t="s">
        <v>753</v>
      </c>
      <c r="G42" s="207">
        <v>151.09</v>
      </c>
    </row>
    <row r="43" spans="1:7" ht="25.5">
      <c r="A43" s="208" t="s">
        <v>816</v>
      </c>
      <c r="B43" s="208" t="s">
        <v>493</v>
      </c>
      <c r="C43" s="209" t="s">
        <v>817</v>
      </c>
      <c r="D43" s="208" t="s">
        <v>609</v>
      </c>
      <c r="E43" s="210">
        <v>0.43390000000000001</v>
      </c>
      <c r="F43" s="210">
        <v>114.27</v>
      </c>
      <c r="G43" s="210">
        <v>49.58</v>
      </c>
    </row>
    <row r="44" spans="1:7" ht="25.5">
      <c r="A44" s="208" t="s">
        <v>818</v>
      </c>
      <c r="B44" s="208" t="s">
        <v>493</v>
      </c>
      <c r="C44" s="209" t="s">
        <v>819</v>
      </c>
      <c r="D44" s="208" t="s">
        <v>657</v>
      </c>
      <c r="E44" s="210">
        <v>1.6922999999999999</v>
      </c>
      <c r="F44" s="210">
        <v>28.54</v>
      </c>
      <c r="G44" s="210">
        <v>48.29</v>
      </c>
    </row>
    <row r="45" spans="1:7" ht="25.5">
      <c r="A45" s="208" t="s">
        <v>820</v>
      </c>
      <c r="B45" s="208" t="s">
        <v>493</v>
      </c>
      <c r="C45" s="209" t="s">
        <v>821</v>
      </c>
      <c r="D45" s="208" t="s">
        <v>657</v>
      </c>
      <c r="E45" s="210">
        <v>1.2273000000000001</v>
      </c>
      <c r="F45" s="210">
        <v>24.05</v>
      </c>
      <c r="G45" s="210">
        <v>29.51</v>
      </c>
    </row>
    <row r="46" spans="1:7">
      <c r="A46" s="208" t="s">
        <v>822</v>
      </c>
      <c r="B46" s="208" t="s">
        <v>493</v>
      </c>
      <c r="C46" s="209" t="s">
        <v>823</v>
      </c>
      <c r="D46" s="208" t="s">
        <v>824</v>
      </c>
      <c r="E46" s="210">
        <v>4.2799999999999998E-2</v>
      </c>
      <c r="F46" s="210">
        <v>20.98</v>
      </c>
      <c r="G46" s="210">
        <v>0.89</v>
      </c>
    </row>
    <row r="47" spans="1:7">
      <c r="A47" s="208" t="s">
        <v>825</v>
      </c>
      <c r="B47" s="208" t="s">
        <v>493</v>
      </c>
      <c r="C47" s="209" t="s">
        <v>826</v>
      </c>
      <c r="D47" s="208" t="s">
        <v>760</v>
      </c>
      <c r="E47" s="210">
        <v>0.20419999999999999</v>
      </c>
      <c r="F47" s="210">
        <v>22.61</v>
      </c>
      <c r="G47" s="210">
        <v>4.6100000000000003</v>
      </c>
    </row>
    <row r="48" spans="1:7">
      <c r="A48" s="208" t="s">
        <v>827</v>
      </c>
      <c r="B48" s="208" t="s">
        <v>493</v>
      </c>
      <c r="C48" s="209" t="s">
        <v>828</v>
      </c>
      <c r="D48" s="208" t="s">
        <v>760</v>
      </c>
      <c r="E48" s="210">
        <v>0.61270000000000002</v>
      </c>
      <c r="F48" s="210">
        <v>27.79</v>
      </c>
      <c r="G48" s="210">
        <v>17.02</v>
      </c>
    </row>
    <row r="49" spans="1:7" ht="25.5">
      <c r="A49" s="208" t="s">
        <v>829</v>
      </c>
      <c r="B49" s="208" t="s">
        <v>493</v>
      </c>
      <c r="C49" s="209" t="s">
        <v>830</v>
      </c>
      <c r="D49" s="208" t="s">
        <v>831</v>
      </c>
      <c r="E49" s="210">
        <v>4.4000000000000003E-3</v>
      </c>
      <c r="F49" s="210">
        <v>27.81</v>
      </c>
      <c r="G49" s="210">
        <v>0.12</v>
      </c>
    </row>
    <row r="50" spans="1:7" ht="25.5">
      <c r="A50" s="208" t="s">
        <v>832</v>
      </c>
      <c r="B50" s="208" t="s">
        <v>493</v>
      </c>
      <c r="C50" s="209" t="s">
        <v>833</v>
      </c>
      <c r="D50" s="208" t="s">
        <v>834</v>
      </c>
      <c r="E50" s="210">
        <v>1.9099999999999999E-2</v>
      </c>
      <c r="F50" s="210">
        <v>25.48</v>
      </c>
      <c r="G50" s="210">
        <v>0.48</v>
      </c>
    </row>
    <row r="51" spans="1:7" ht="25.5">
      <c r="A51" s="208" t="s">
        <v>835</v>
      </c>
      <c r="B51" s="208" t="s">
        <v>493</v>
      </c>
      <c r="C51" s="209" t="s">
        <v>836</v>
      </c>
      <c r="D51" s="208" t="s">
        <v>789</v>
      </c>
      <c r="E51" s="210">
        <v>1.5E-3</v>
      </c>
      <c r="F51" s="210">
        <v>394.99</v>
      </c>
      <c r="G51" s="210">
        <v>0.59</v>
      </c>
    </row>
    <row r="52" spans="1:7" ht="37.9" customHeight="1">
      <c r="A52" s="205" t="s">
        <v>837</v>
      </c>
      <c r="B52" s="318" t="s">
        <v>838</v>
      </c>
      <c r="C52" s="318"/>
      <c r="D52" s="318"/>
      <c r="E52" s="205" t="s">
        <v>531</v>
      </c>
      <c r="F52" s="205" t="s">
        <v>753</v>
      </c>
      <c r="G52" s="207">
        <v>22.81</v>
      </c>
    </row>
    <row r="53" spans="1:7" ht="25.5">
      <c r="A53" s="208" t="s">
        <v>839</v>
      </c>
      <c r="B53" s="208" t="s">
        <v>493</v>
      </c>
      <c r="C53" s="209" t="s">
        <v>840</v>
      </c>
      <c r="D53" s="208" t="s">
        <v>657</v>
      </c>
      <c r="E53" s="210">
        <v>0.222</v>
      </c>
      <c r="F53" s="210">
        <v>26.01</v>
      </c>
      <c r="G53" s="210">
        <v>5.77</v>
      </c>
    </row>
    <row r="54" spans="1:7" ht="25.5">
      <c r="A54" s="208" t="s">
        <v>841</v>
      </c>
      <c r="B54" s="208" t="s">
        <v>493</v>
      </c>
      <c r="C54" s="209" t="s">
        <v>842</v>
      </c>
      <c r="D54" s="208" t="s">
        <v>657</v>
      </c>
      <c r="E54" s="210">
        <v>0.55600000000000005</v>
      </c>
      <c r="F54" s="210">
        <v>12.3</v>
      </c>
      <c r="G54" s="210">
        <v>6.83</v>
      </c>
    </row>
    <row r="55" spans="1:7" ht="25.5">
      <c r="A55" s="208" t="s">
        <v>843</v>
      </c>
      <c r="B55" s="208" t="s">
        <v>493</v>
      </c>
      <c r="C55" s="209" t="s">
        <v>844</v>
      </c>
      <c r="D55" s="208" t="s">
        <v>657</v>
      </c>
      <c r="E55" s="210">
        <v>7.3999999999999996E-2</v>
      </c>
      <c r="F55" s="210">
        <v>32.5</v>
      </c>
      <c r="G55" s="210">
        <v>2.4</v>
      </c>
    </row>
    <row r="56" spans="1:7">
      <c r="A56" s="208" t="s">
        <v>845</v>
      </c>
      <c r="B56" s="208" t="s">
        <v>493</v>
      </c>
      <c r="C56" s="209" t="s">
        <v>846</v>
      </c>
      <c r="D56" s="208" t="s">
        <v>824</v>
      </c>
      <c r="E56" s="210">
        <v>0.12</v>
      </c>
      <c r="F56" s="210">
        <v>21.34</v>
      </c>
      <c r="G56" s="210">
        <v>2.56</v>
      </c>
    </row>
    <row r="57" spans="1:7">
      <c r="A57" s="208" t="s">
        <v>825</v>
      </c>
      <c r="B57" s="208" t="s">
        <v>493</v>
      </c>
      <c r="C57" s="209" t="s">
        <v>826</v>
      </c>
      <c r="D57" s="208" t="s">
        <v>760</v>
      </c>
      <c r="E57" s="210">
        <v>7.2999999999999995E-2</v>
      </c>
      <c r="F57" s="210">
        <v>22.61</v>
      </c>
      <c r="G57" s="210">
        <v>1.65</v>
      </c>
    </row>
    <row r="58" spans="1:7">
      <c r="A58" s="208" t="s">
        <v>827</v>
      </c>
      <c r="B58" s="208" t="s">
        <v>493</v>
      </c>
      <c r="C58" s="209" t="s">
        <v>828</v>
      </c>
      <c r="D58" s="208" t="s">
        <v>760</v>
      </c>
      <c r="E58" s="210">
        <v>0.11600000000000001</v>
      </c>
      <c r="F58" s="210">
        <v>27.79</v>
      </c>
      <c r="G58" s="210">
        <v>3.22</v>
      </c>
    </row>
    <row r="59" spans="1:7" ht="25.5">
      <c r="A59" s="208" t="s">
        <v>847</v>
      </c>
      <c r="B59" s="208" t="s">
        <v>493</v>
      </c>
      <c r="C59" s="209" t="s">
        <v>848</v>
      </c>
      <c r="D59" s="208" t="s">
        <v>831</v>
      </c>
      <c r="E59" s="210">
        <v>6.1999999999999998E-3</v>
      </c>
      <c r="F59" s="210">
        <v>26.04</v>
      </c>
      <c r="G59" s="210">
        <v>0.16</v>
      </c>
    </row>
    <row r="60" spans="1:7" ht="25.5">
      <c r="A60" s="208" t="s">
        <v>849</v>
      </c>
      <c r="B60" s="208" t="s">
        <v>493</v>
      </c>
      <c r="C60" s="209" t="s">
        <v>850</v>
      </c>
      <c r="D60" s="208" t="s">
        <v>834</v>
      </c>
      <c r="E60" s="210">
        <v>9.1000000000000004E-3</v>
      </c>
      <c r="F60" s="210">
        <v>25.2</v>
      </c>
      <c r="G60" s="210">
        <v>0.22</v>
      </c>
    </row>
    <row r="61" spans="1:7" ht="26.45" customHeight="1">
      <c r="A61" s="205" t="s">
        <v>851</v>
      </c>
      <c r="B61" s="318" t="s">
        <v>852</v>
      </c>
      <c r="C61" s="318"/>
      <c r="D61" s="318"/>
      <c r="E61" s="205" t="s">
        <v>531</v>
      </c>
      <c r="F61" s="205" t="s">
        <v>753</v>
      </c>
      <c r="G61" s="207">
        <v>111.28</v>
      </c>
    </row>
    <row r="62" spans="1:7" ht="25.5">
      <c r="A62" s="208" t="s">
        <v>853</v>
      </c>
      <c r="B62" s="208" t="s">
        <v>493</v>
      </c>
      <c r="C62" s="209" t="s">
        <v>854</v>
      </c>
      <c r="D62" s="208" t="s">
        <v>855</v>
      </c>
      <c r="E62" s="210">
        <v>0.94</v>
      </c>
      <c r="F62" s="210">
        <v>0.22</v>
      </c>
      <c r="G62" s="210">
        <v>0.2</v>
      </c>
    </row>
    <row r="63" spans="1:7" ht="25.5">
      <c r="A63" s="208" t="s">
        <v>856</v>
      </c>
      <c r="B63" s="208" t="s">
        <v>493</v>
      </c>
      <c r="C63" s="209" t="s">
        <v>857</v>
      </c>
      <c r="D63" s="208" t="s">
        <v>609</v>
      </c>
      <c r="E63" s="210">
        <v>0.31</v>
      </c>
      <c r="F63" s="210">
        <v>2.66</v>
      </c>
      <c r="G63" s="210">
        <v>0.82</v>
      </c>
    </row>
    <row r="64" spans="1:7" ht="38.25">
      <c r="A64" s="208" t="s">
        <v>858</v>
      </c>
      <c r="B64" s="208" t="s">
        <v>493</v>
      </c>
      <c r="C64" s="209" t="s">
        <v>859</v>
      </c>
      <c r="D64" s="208" t="s">
        <v>609</v>
      </c>
      <c r="E64" s="210">
        <v>0.94</v>
      </c>
      <c r="F64" s="210">
        <v>1.96</v>
      </c>
      <c r="G64" s="210">
        <v>1.84</v>
      </c>
    </row>
    <row r="65" spans="1:7" ht="25.5">
      <c r="A65" s="208" t="s">
        <v>860</v>
      </c>
      <c r="B65" s="208" t="s">
        <v>493</v>
      </c>
      <c r="C65" s="209" t="s">
        <v>861</v>
      </c>
      <c r="D65" s="208" t="s">
        <v>609</v>
      </c>
      <c r="E65" s="210">
        <v>0.20399999999999999</v>
      </c>
      <c r="F65" s="210">
        <v>497.47</v>
      </c>
      <c r="G65" s="210">
        <v>101.48</v>
      </c>
    </row>
    <row r="66" spans="1:7">
      <c r="A66" s="208" t="s">
        <v>761</v>
      </c>
      <c r="B66" s="208" t="s">
        <v>493</v>
      </c>
      <c r="C66" s="209" t="s">
        <v>762</v>
      </c>
      <c r="D66" s="208" t="s">
        <v>760</v>
      </c>
      <c r="E66" s="210">
        <v>0.157</v>
      </c>
      <c r="F66" s="210">
        <v>20.399999999999999</v>
      </c>
      <c r="G66" s="210">
        <v>3.2</v>
      </c>
    </row>
    <row r="67" spans="1:7">
      <c r="A67" s="208" t="s">
        <v>862</v>
      </c>
      <c r="B67" s="208" t="s">
        <v>493</v>
      </c>
      <c r="C67" s="209" t="s">
        <v>863</v>
      </c>
      <c r="D67" s="208" t="s">
        <v>760</v>
      </c>
      <c r="E67" s="210">
        <v>0.13900000000000001</v>
      </c>
      <c r="F67" s="210">
        <v>25.9</v>
      </c>
      <c r="G67" s="210">
        <v>3.6</v>
      </c>
    </row>
    <row r="68" spans="1:7" ht="25.5">
      <c r="A68" s="208" t="s">
        <v>847</v>
      </c>
      <c r="B68" s="208" t="s">
        <v>493</v>
      </c>
      <c r="C68" s="209" t="s">
        <v>848</v>
      </c>
      <c r="D68" s="208" t="s">
        <v>831</v>
      </c>
      <c r="E68" s="210">
        <v>2.5000000000000001E-3</v>
      </c>
      <c r="F68" s="210">
        <v>26.04</v>
      </c>
      <c r="G68" s="210">
        <v>0.06</v>
      </c>
    </row>
    <row r="69" spans="1:7" ht="25.5">
      <c r="A69" s="208" t="s">
        <v>849</v>
      </c>
      <c r="B69" s="208" t="s">
        <v>493</v>
      </c>
      <c r="C69" s="209" t="s">
        <v>850</v>
      </c>
      <c r="D69" s="208" t="s">
        <v>834</v>
      </c>
      <c r="E69" s="210">
        <v>3.3999999999999998E-3</v>
      </c>
      <c r="F69" s="210">
        <v>25.2</v>
      </c>
      <c r="G69" s="210">
        <v>0.08</v>
      </c>
    </row>
    <row r="70" spans="1:7" ht="37.9" customHeight="1">
      <c r="A70" s="205" t="s">
        <v>864</v>
      </c>
      <c r="B70" s="318" t="s">
        <v>865</v>
      </c>
      <c r="C70" s="318"/>
      <c r="D70" s="318"/>
      <c r="E70" s="205" t="s">
        <v>657</v>
      </c>
      <c r="F70" s="205" t="s">
        <v>753</v>
      </c>
      <c r="G70" s="207">
        <v>45.61</v>
      </c>
    </row>
    <row r="71" spans="1:7" ht="25.5">
      <c r="A71" s="208" t="s">
        <v>425</v>
      </c>
      <c r="B71" s="208" t="s">
        <v>493</v>
      </c>
      <c r="C71" s="209" t="s">
        <v>866</v>
      </c>
      <c r="D71" s="208" t="s">
        <v>789</v>
      </c>
      <c r="E71" s="210">
        <v>7.0000000000000001E-3</v>
      </c>
      <c r="F71" s="210">
        <v>85</v>
      </c>
      <c r="G71" s="210">
        <v>0.59</v>
      </c>
    </row>
    <row r="72" spans="1:7" ht="25.5">
      <c r="A72" s="208" t="s">
        <v>867</v>
      </c>
      <c r="B72" s="208" t="s">
        <v>493</v>
      </c>
      <c r="C72" s="209" t="s">
        <v>868</v>
      </c>
      <c r="D72" s="208" t="s">
        <v>657</v>
      </c>
      <c r="E72" s="210">
        <v>1.0049999999999999</v>
      </c>
      <c r="F72" s="210">
        <v>24.9</v>
      </c>
      <c r="G72" s="210">
        <v>25.02</v>
      </c>
    </row>
    <row r="73" spans="1:7">
      <c r="A73" s="208" t="s">
        <v>869</v>
      </c>
      <c r="B73" s="208" t="s">
        <v>493</v>
      </c>
      <c r="C73" s="209" t="s">
        <v>870</v>
      </c>
      <c r="D73" s="208" t="s">
        <v>760</v>
      </c>
      <c r="E73" s="210">
        <v>0.39400000000000002</v>
      </c>
      <c r="F73" s="210">
        <v>27.42</v>
      </c>
      <c r="G73" s="210">
        <v>10.8</v>
      </c>
    </row>
    <row r="74" spans="1:7">
      <c r="A74" s="208" t="s">
        <v>761</v>
      </c>
      <c r="B74" s="208" t="s">
        <v>493</v>
      </c>
      <c r="C74" s="209" t="s">
        <v>762</v>
      </c>
      <c r="D74" s="208" t="s">
        <v>760</v>
      </c>
      <c r="E74" s="210">
        <v>0.39400000000000002</v>
      </c>
      <c r="F74" s="210">
        <v>20.399999999999999</v>
      </c>
      <c r="G74" s="210">
        <v>8.0299999999999994</v>
      </c>
    </row>
    <row r="75" spans="1:7" ht="25.5">
      <c r="A75" s="208" t="s">
        <v>871</v>
      </c>
      <c r="B75" s="208" t="s">
        <v>493</v>
      </c>
      <c r="C75" s="209" t="s">
        <v>872</v>
      </c>
      <c r="D75" s="208" t="s">
        <v>789</v>
      </c>
      <c r="E75" s="210">
        <v>2E-3</v>
      </c>
      <c r="F75" s="210">
        <v>589.35</v>
      </c>
      <c r="G75" s="210">
        <v>1.17</v>
      </c>
    </row>
    <row r="76" spans="1:7" ht="26.45" customHeight="1">
      <c r="A76" s="205" t="s">
        <v>773</v>
      </c>
      <c r="B76" s="318" t="s">
        <v>774</v>
      </c>
      <c r="C76" s="318"/>
      <c r="D76" s="318"/>
      <c r="E76" s="205" t="s">
        <v>531</v>
      </c>
      <c r="F76" s="205" t="s">
        <v>753</v>
      </c>
      <c r="G76" s="207">
        <v>850.62</v>
      </c>
    </row>
    <row r="77" spans="1:7" ht="25.5">
      <c r="A77" s="208" t="s">
        <v>196</v>
      </c>
      <c r="B77" s="208" t="s">
        <v>493</v>
      </c>
      <c r="C77" s="209" t="s">
        <v>873</v>
      </c>
      <c r="D77" s="208" t="s">
        <v>874</v>
      </c>
      <c r="E77" s="210">
        <v>0.88290000000000002</v>
      </c>
      <c r="F77" s="210">
        <v>32.18</v>
      </c>
      <c r="G77" s="210">
        <v>28.41</v>
      </c>
    </row>
    <row r="78" spans="1:7" ht="25.5">
      <c r="A78" s="208" t="s">
        <v>875</v>
      </c>
      <c r="B78" s="208" t="s">
        <v>493</v>
      </c>
      <c r="C78" s="209" t="s">
        <v>876</v>
      </c>
      <c r="D78" s="208" t="s">
        <v>609</v>
      </c>
      <c r="E78" s="210">
        <v>4.8166000000000002</v>
      </c>
      <c r="F78" s="210">
        <v>0.67</v>
      </c>
      <c r="G78" s="210">
        <v>3.22</v>
      </c>
    </row>
    <row r="79" spans="1:7" ht="38.25">
      <c r="A79" s="208" t="s">
        <v>877</v>
      </c>
      <c r="B79" s="208" t="s">
        <v>493</v>
      </c>
      <c r="C79" s="209" t="s">
        <v>878</v>
      </c>
      <c r="D79" s="208" t="s">
        <v>657</v>
      </c>
      <c r="E79" s="210">
        <v>6.8503999999999996</v>
      </c>
      <c r="F79" s="210">
        <v>28.77</v>
      </c>
      <c r="G79" s="210">
        <v>197.08</v>
      </c>
    </row>
    <row r="80" spans="1:7" ht="25.5">
      <c r="A80" s="208" t="s">
        <v>879</v>
      </c>
      <c r="B80" s="208" t="s">
        <v>493</v>
      </c>
      <c r="C80" s="209" t="s">
        <v>880</v>
      </c>
      <c r="D80" s="208" t="s">
        <v>609</v>
      </c>
      <c r="E80" s="210">
        <v>0.54730000000000001</v>
      </c>
      <c r="F80" s="210">
        <v>1110.05</v>
      </c>
      <c r="G80" s="210">
        <v>607.53</v>
      </c>
    </row>
    <row r="81" spans="1:7">
      <c r="A81" s="208" t="s">
        <v>869</v>
      </c>
      <c r="B81" s="208" t="s">
        <v>493</v>
      </c>
      <c r="C81" s="209" t="s">
        <v>870</v>
      </c>
      <c r="D81" s="208" t="s">
        <v>760</v>
      </c>
      <c r="E81" s="210">
        <v>0.3826</v>
      </c>
      <c r="F81" s="210">
        <v>27.42</v>
      </c>
      <c r="G81" s="210">
        <v>10.49</v>
      </c>
    </row>
    <row r="82" spans="1:7">
      <c r="A82" s="208" t="s">
        <v>761</v>
      </c>
      <c r="B82" s="208" t="s">
        <v>493</v>
      </c>
      <c r="C82" s="209" t="s">
        <v>762</v>
      </c>
      <c r="D82" s="208" t="s">
        <v>760</v>
      </c>
      <c r="E82" s="210">
        <v>0.191</v>
      </c>
      <c r="F82" s="210">
        <v>20.399999999999999</v>
      </c>
      <c r="G82" s="210">
        <v>3.89</v>
      </c>
    </row>
    <row r="83" spans="1:7" ht="26.45" customHeight="1">
      <c r="A83" s="205" t="s">
        <v>881</v>
      </c>
      <c r="B83" s="318" t="s">
        <v>882</v>
      </c>
      <c r="C83" s="318"/>
      <c r="D83" s="318"/>
      <c r="E83" s="205" t="s">
        <v>531</v>
      </c>
      <c r="F83" s="205" t="s">
        <v>753</v>
      </c>
      <c r="G83" s="207">
        <v>641.45000000000005</v>
      </c>
    </row>
    <row r="84" spans="1:7" ht="25.5">
      <c r="A84" s="208" t="s">
        <v>196</v>
      </c>
      <c r="B84" s="208" t="s">
        <v>493</v>
      </c>
      <c r="C84" s="209" t="s">
        <v>873</v>
      </c>
      <c r="D84" s="208" t="s">
        <v>874</v>
      </c>
      <c r="E84" s="210">
        <v>6.3700000000000007E-2</v>
      </c>
      <c r="F84" s="210">
        <v>32.18</v>
      </c>
      <c r="G84" s="210">
        <v>2.04</v>
      </c>
    </row>
    <row r="85" spans="1:7" ht="38.25">
      <c r="A85" s="208" t="s">
        <v>883</v>
      </c>
      <c r="B85" s="208" t="s">
        <v>493</v>
      </c>
      <c r="C85" s="209" t="s">
        <v>884</v>
      </c>
      <c r="D85" s="208" t="s">
        <v>531</v>
      </c>
      <c r="E85" s="210">
        <v>1</v>
      </c>
      <c r="F85" s="210">
        <v>562.29999999999995</v>
      </c>
      <c r="G85" s="210">
        <v>562.29999999999995</v>
      </c>
    </row>
    <row r="86" spans="1:7" ht="25.5">
      <c r="A86" s="208" t="s">
        <v>875</v>
      </c>
      <c r="B86" s="208" t="s">
        <v>493</v>
      </c>
      <c r="C86" s="209" t="s">
        <v>876</v>
      </c>
      <c r="D86" s="208" t="s">
        <v>609</v>
      </c>
      <c r="E86" s="210">
        <v>4.72</v>
      </c>
      <c r="F86" s="210">
        <v>0.67</v>
      </c>
      <c r="G86" s="210">
        <v>3.16</v>
      </c>
    </row>
    <row r="87" spans="1:7" ht="38.25">
      <c r="A87" s="208" t="s">
        <v>877</v>
      </c>
      <c r="B87" s="208" t="s">
        <v>493</v>
      </c>
      <c r="C87" s="209" t="s">
        <v>878</v>
      </c>
      <c r="D87" s="208" t="s">
        <v>657</v>
      </c>
      <c r="E87" s="210">
        <v>2.202</v>
      </c>
      <c r="F87" s="210">
        <v>28.77</v>
      </c>
      <c r="G87" s="210">
        <v>63.35</v>
      </c>
    </row>
    <row r="88" spans="1:7">
      <c r="A88" s="208" t="s">
        <v>869</v>
      </c>
      <c r="B88" s="208" t="s">
        <v>493</v>
      </c>
      <c r="C88" s="209" t="s">
        <v>870</v>
      </c>
      <c r="D88" s="208" t="s">
        <v>760</v>
      </c>
      <c r="E88" s="210">
        <v>0.28199999999999997</v>
      </c>
      <c r="F88" s="210">
        <v>27.42</v>
      </c>
      <c r="G88" s="210">
        <v>7.73</v>
      </c>
    </row>
    <row r="89" spans="1:7">
      <c r="A89" s="208" t="s">
        <v>761</v>
      </c>
      <c r="B89" s="208" t="s">
        <v>493</v>
      </c>
      <c r="C89" s="209" t="s">
        <v>762</v>
      </c>
      <c r="D89" s="208" t="s">
        <v>760</v>
      </c>
      <c r="E89" s="210">
        <v>0.14099999999999999</v>
      </c>
      <c r="F89" s="210">
        <v>20.399999999999999</v>
      </c>
      <c r="G89" s="210">
        <v>2.87</v>
      </c>
    </row>
    <row r="90" spans="1:7" ht="26.45" customHeight="1">
      <c r="A90" s="205" t="s">
        <v>885</v>
      </c>
      <c r="B90" s="318" t="s">
        <v>886</v>
      </c>
      <c r="C90" s="318"/>
      <c r="D90" s="318"/>
      <c r="E90" s="205" t="s">
        <v>609</v>
      </c>
      <c r="F90" s="205" t="s">
        <v>753</v>
      </c>
      <c r="G90" s="207">
        <v>1650.56</v>
      </c>
    </row>
    <row r="91" spans="1:7" ht="51">
      <c r="A91" s="208" t="s">
        <v>887</v>
      </c>
      <c r="B91" s="208" t="s">
        <v>493</v>
      </c>
      <c r="C91" s="209" t="s">
        <v>888</v>
      </c>
      <c r="D91" s="208" t="s">
        <v>855</v>
      </c>
      <c r="E91" s="210">
        <v>1</v>
      </c>
      <c r="F91" s="210">
        <v>142.32</v>
      </c>
      <c r="G91" s="210">
        <v>142.32</v>
      </c>
    </row>
    <row r="92" spans="1:7" ht="25.5">
      <c r="A92" s="208" t="s">
        <v>889</v>
      </c>
      <c r="B92" s="208" t="s">
        <v>493</v>
      </c>
      <c r="C92" s="209" t="s">
        <v>890</v>
      </c>
      <c r="D92" s="208" t="s">
        <v>531</v>
      </c>
      <c r="E92" s="210">
        <v>1.89</v>
      </c>
      <c r="F92" s="210">
        <v>313.75</v>
      </c>
      <c r="G92" s="210">
        <v>592.98</v>
      </c>
    </row>
    <row r="93" spans="1:7" ht="25.5">
      <c r="A93" s="208" t="s">
        <v>891</v>
      </c>
      <c r="B93" s="208" t="s">
        <v>493</v>
      </c>
      <c r="C93" s="209" t="s">
        <v>892</v>
      </c>
      <c r="D93" s="208" t="s">
        <v>609</v>
      </c>
      <c r="E93" s="210">
        <v>1</v>
      </c>
      <c r="F93" s="210">
        <v>767</v>
      </c>
      <c r="G93" s="210">
        <v>767</v>
      </c>
    </row>
    <row r="94" spans="1:7">
      <c r="A94" s="208" t="s">
        <v>761</v>
      </c>
      <c r="B94" s="208" t="s">
        <v>493</v>
      </c>
      <c r="C94" s="209" t="s">
        <v>762</v>
      </c>
      <c r="D94" s="208" t="s">
        <v>760</v>
      </c>
      <c r="E94" s="210">
        <v>3.1619999999999999</v>
      </c>
      <c r="F94" s="210">
        <v>20.399999999999999</v>
      </c>
      <c r="G94" s="210">
        <v>64.5</v>
      </c>
    </row>
    <row r="95" spans="1:7">
      <c r="A95" s="208" t="s">
        <v>893</v>
      </c>
      <c r="B95" s="208" t="s">
        <v>493</v>
      </c>
      <c r="C95" s="209" t="s">
        <v>894</v>
      </c>
      <c r="D95" s="208" t="s">
        <v>760</v>
      </c>
      <c r="E95" s="210">
        <v>3.2530000000000001</v>
      </c>
      <c r="F95" s="210">
        <v>25.75</v>
      </c>
      <c r="G95" s="210">
        <v>83.76</v>
      </c>
    </row>
    <row r="96" spans="1:7" ht="26.45" customHeight="1">
      <c r="A96" s="205" t="s">
        <v>895</v>
      </c>
      <c r="B96" s="318" t="s">
        <v>896</v>
      </c>
      <c r="C96" s="318"/>
      <c r="D96" s="318"/>
      <c r="E96" s="205" t="s">
        <v>609</v>
      </c>
      <c r="F96" s="205" t="s">
        <v>753</v>
      </c>
      <c r="G96" s="207">
        <v>3312.7</v>
      </c>
    </row>
    <row r="97" spans="1:7" ht="51">
      <c r="A97" s="208" t="s">
        <v>887</v>
      </c>
      <c r="B97" s="208" t="s">
        <v>493</v>
      </c>
      <c r="C97" s="209" t="s">
        <v>888</v>
      </c>
      <c r="D97" s="208" t="s">
        <v>855</v>
      </c>
      <c r="E97" s="210">
        <v>2</v>
      </c>
      <c r="F97" s="210">
        <v>142.32</v>
      </c>
      <c r="G97" s="210">
        <v>284.64</v>
      </c>
    </row>
    <row r="98" spans="1:7" ht="25.5">
      <c r="A98" s="208" t="s">
        <v>889</v>
      </c>
      <c r="B98" s="208" t="s">
        <v>493</v>
      </c>
      <c r="C98" s="209" t="s">
        <v>890</v>
      </c>
      <c r="D98" s="208" t="s">
        <v>531</v>
      </c>
      <c r="E98" s="210">
        <v>3.78</v>
      </c>
      <c r="F98" s="210">
        <v>313.75</v>
      </c>
      <c r="G98" s="210">
        <v>1185.97</v>
      </c>
    </row>
    <row r="99" spans="1:7" ht="25.5">
      <c r="A99" s="208" t="s">
        <v>891</v>
      </c>
      <c r="B99" s="208" t="s">
        <v>493</v>
      </c>
      <c r="C99" s="209" t="s">
        <v>892</v>
      </c>
      <c r="D99" s="208" t="s">
        <v>609</v>
      </c>
      <c r="E99" s="210">
        <v>2</v>
      </c>
      <c r="F99" s="210">
        <v>767</v>
      </c>
      <c r="G99" s="210">
        <v>1534</v>
      </c>
    </row>
    <row r="100" spans="1:7">
      <c r="A100" s="208" t="s">
        <v>761</v>
      </c>
      <c r="B100" s="208" t="s">
        <v>493</v>
      </c>
      <c r="C100" s="209" t="s">
        <v>762</v>
      </c>
      <c r="D100" s="208" t="s">
        <v>760</v>
      </c>
      <c r="E100" s="210">
        <v>6.57</v>
      </c>
      <c r="F100" s="210">
        <v>20.399999999999999</v>
      </c>
      <c r="G100" s="210">
        <v>134.02000000000001</v>
      </c>
    </row>
    <row r="101" spans="1:7">
      <c r="A101" s="208" t="s">
        <v>893</v>
      </c>
      <c r="B101" s="208" t="s">
        <v>493</v>
      </c>
      <c r="C101" s="209" t="s">
        <v>894</v>
      </c>
      <c r="D101" s="208" t="s">
        <v>760</v>
      </c>
      <c r="E101" s="210">
        <v>6.76</v>
      </c>
      <c r="F101" s="210">
        <v>25.75</v>
      </c>
      <c r="G101" s="210">
        <v>174.07</v>
      </c>
    </row>
    <row r="102" spans="1:7" ht="15.75" customHeight="1">
      <c r="A102" s="205" t="s">
        <v>897</v>
      </c>
      <c r="B102" s="318" t="s">
        <v>898</v>
      </c>
      <c r="C102" s="318"/>
      <c r="D102" s="318"/>
      <c r="E102" s="205" t="s">
        <v>789</v>
      </c>
      <c r="F102" s="205" t="s">
        <v>753</v>
      </c>
      <c r="G102" s="207">
        <v>581.55999999999995</v>
      </c>
    </row>
    <row r="103" spans="1:7">
      <c r="A103" s="208" t="s">
        <v>869</v>
      </c>
      <c r="B103" s="208" t="s">
        <v>493</v>
      </c>
      <c r="C103" s="209" t="s">
        <v>870</v>
      </c>
      <c r="D103" s="208" t="s">
        <v>760</v>
      </c>
      <c r="E103" s="210">
        <v>6.2119999999999997</v>
      </c>
      <c r="F103" s="210">
        <v>27.42</v>
      </c>
      <c r="G103" s="210">
        <v>170.33</v>
      </c>
    </row>
    <row r="104" spans="1:7">
      <c r="A104" s="208" t="s">
        <v>761</v>
      </c>
      <c r="B104" s="208" t="s">
        <v>493</v>
      </c>
      <c r="C104" s="209" t="s">
        <v>762</v>
      </c>
      <c r="D104" s="208" t="s">
        <v>760</v>
      </c>
      <c r="E104" s="210">
        <v>1.694</v>
      </c>
      <c r="F104" s="210">
        <v>20.399999999999999</v>
      </c>
      <c r="G104" s="210">
        <v>34.549999999999997</v>
      </c>
    </row>
    <row r="105" spans="1:7" ht="38.25">
      <c r="A105" s="208" t="s">
        <v>899</v>
      </c>
      <c r="B105" s="208" t="s">
        <v>493</v>
      </c>
      <c r="C105" s="209" t="s">
        <v>900</v>
      </c>
      <c r="D105" s="208" t="s">
        <v>789</v>
      </c>
      <c r="E105" s="210">
        <v>1.1299999999999999</v>
      </c>
      <c r="F105" s="210">
        <v>333.35</v>
      </c>
      <c r="G105" s="210">
        <v>376.68</v>
      </c>
    </row>
    <row r="106" spans="1:7" ht="26.45" customHeight="1">
      <c r="A106" s="205" t="s">
        <v>901</v>
      </c>
      <c r="B106" s="318" t="s">
        <v>902</v>
      </c>
      <c r="C106" s="318"/>
      <c r="D106" s="318"/>
      <c r="E106" s="205" t="s">
        <v>824</v>
      </c>
      <c r="F106" s="205" t="s">
        <v>753</v>
      </c>
      <c r="G106" s="207">
        <v>18.93</v>
      </c>
    </row>
    <row r="107" spans="1:7" ht="38.25">
      <c r="A107" s="208" t="s">
        <v>903</v>
      </c>
      <c r="B107" s="208" t="s">
        <v>493</v>
      </c>
      <c r="C107" s="209" t="s">
        <v>904</v>
      </c>
      <c r="D107" s="208" t="s">
        <v>657</v>
      </c>
      <c r="E107" s="210">
        <v>0.223</v>
      </c>
      <c r="F107" s="210">
        <v>9.36</v>
      </c>
      <c r="G107" s="210">
        <v>2.08</v>
      </c>
    </row>
    <row r="108" spans="1:7" ht="38.25">
      <c r="A108" s="208" t="s">
        <v>905</v>
      </c>
      <c r="B108" s="208" t="s">
        <v>493</v>
      </c>
      <c r="C108" s="209" t="s">
        <v>906</v>
      </c>
      <c r="D108" s="208" t="s">
        <v>531</v>
      </c>
      <c r="E108" s="210">
        <v>0.27200000000000002</v>
      </c>
      <c r="F108" s="210">
        <v>58.69</v>
      </c>
      <c r="G108" s="210">
        <v>15.96</v>
      </c>
    </row>
    <row r="109" spans="1:7" ht="25.5">
      <c r="A109" s="208" t="s">
        <v>907</v>
      </c>
      <c r="B109" s="208" t="s">
        <v>493</v>
      </c>
      <c r="C109" s="209" t="s">
        <v>908</v>
      </c>
      <c r="D109" s="208" t="s">
        <v>824</v>
      </c>
      <c r="E109" s="210">
        <v>1.0999999999999999E-2</v>
      </c>
      <c r="F109" s="210">
        <v>23.76</v>
      </c>
      <c r="G109" s="210">
        <v>0.26</v>
      </c>
    </row>
    <row r="110" spans="1:7">
      <c r="A110" s="208" t="s">
        <v>909</v>
      </c>
      <c r="B110" s="208" t="s">
        <v>493</v>
      </c>
      <c r="C110" s="209" t="s">
        <v>910</v>
      </c>
      <c r="D110" s="208" t="s">
        <v>760</v>
      </c>
      <c r="E110" s="210">
        <v>7.0000000000000001E-3</v>
      </c>
      <c r="F110" s="210">
        <v>20.010000000000002</v>
      </c>
      <c r="G110" s="210">
        <v>0.14000000000000001</v>
      </c>
    </row>
    <row r="111" spans="1:7">
      <c r="A111" s="208" t="s">
        <v>911</v>
      </c>
      <c r="B111" s="208" t="s">
        <v>493</v>
      </c>
      <c r="C111" s="209" t="s">
        <v>912</v>
      </c>
      <c r="D111" s="208" t="s">
        <v>760</v>
      </c>
      <c r="E111" s="210">
        <v>1.7999999999999999E-2</v>
      </c>
      <c r="F111" s="210">
        <v>27.24</v>
      </c>
      <c r="G111" s="210">
        <v>0.49</v>
      </c>
    </row>
    <row r="112" spans="1:7" ht="26.45" customHeight="1">
      <c r="A112" s="205" t="s">
        <v>913</v>
      </c>
      <c r="B112" s="318" t="s">
        <v>914</v>
      </c>
      <c r="C112" s="318"/>
      <c r="D112" s="318"/>
      <c r="E112" s="205" t="s">
        <v>789</v>
      </c>
      <c r="F112" s="205" t="s">
        <v>753</v>
      </c>
      <c r="G112" s="207">
        <v>131.6</v>
      </c>
    </row>
    <row r="113" spans="1:7" ht="25.5">
      <c r="A113" s="208" t="s">
        <v>425</v>
      </c>
      <c r="B113" s="208" t="s">
        <v>493</v>
      </c>
      <c r="C113" s="209" t="s">
        <v>866</v>
      </c>
      <c r="D113" s="208" t="s">
        <v>789</v>
      </c>
      <c r="E113" s="210">
        <v>1.1299999999999999</v>
      </c>
      <c r="F113" s="210">
        <v>85</v>
      </c>
      <c r="G113" s="210">
        <v>96.05</v>
      </c>
    </row>
    <row r="114" spans="1:7">
      <c r="A114" s="208" t="s">
        <v>869</v>
      </c>
      <c r="B114" s="208" t="s">
        <v>493</v>
      </c>
      <c r="C114" s="209" t="s">
        <v>870</v>
      </c>
      <c r="D114" s="208" t="s">
        <v>760</v>
      </c>
      <c r="E114" s="210">
        <v>1.03</v>
      </c>
      <c r="F114" s="210">
        <v>27.42</v>
      </c>
      <c r="G114" s="210">
        <v>28.24</v>
      </c>
    </row>
    <row r="115" spans="1:7">
      <c r="A115" s="208" t="s">
        <v>761</v>
      </c>
      <c r="B115" s="208" t="s">
        <v>493</v>
      </c>
      <c r="C115" s="209" t="s">
        <v>762</v>
      </c>
      <c r="D115" s="208" t="s">
        <v>760</v>
      </c>
      <c r="E115" s="210">
        <v>0.34300000000000003</v>
      </c>
      <c r="F115" s="210">
        <v>20.399999999999999</v>
      </c>
      <c r="G115" s="210">
        <v>6.99</v>
      </c>
    </row>
    <row r="116" spans="1:7" ht="38.25">
      <c r="A116" s="208" t="s">
        <v>915</v>
      </c>
      <c r="B116" s="208" t="s">
        <v>493</v>
      </c>
      <c r="C116" s="209" t="s">
        <v>916</v>
      </c>
      <c r="D116" s="208" t="s">
        <v>831</v>
      </c>
      <c r="E116" s="210">
        <v>3.2000000000000001E-2</v>
      </c>
      <c r="F116" s="210">
        <v>9.83</v>
      </c>
      <c r="G116" s="210">
        <v>0.31</v>
      </c>
    </row>
    <row r="117" spans="1:7" ht="38.25">
      <c r="A117" s="208" t="s">
        <v>917</v>
      </c>
      <c r="B117" s="208" t="s">
        <v>493</v>
      </c>
      <c r="C117" s="209" t="s">
        <v>918</v>
      </c>
      <c r="D117" s="208" t="s">
        <v>834</v>
      </c>
      <c r="E117" s="210">
        <v>0.03</v>
      </c>
      <c r="F117" s="210">
        <v>0.54</v>
      </c>
      <c r="G117" s="210">
        <v>0.01</v>
      </c>
    </row>
    <row r="118" spans="1:7" ht="26.45" customHeight="1">
      <c r="A118" s="205" t="s">
        <v>919</v>
      </c>
      <c r="B118" s="318" t="s">
        <v>920</v>
      </c>
      <c r="C118" s="318"/>
      <c r="D118" s="318"/>
      <c r="E118" s="205" t="s">
        <v>531</v>
      </c>
      <c r="F118" s="205" t="s">
        <v>753</v>
      </c>
      <c r="G118" s="207">
        <v>108.85</v>
      </c>
    </row>
    <row r="119" spans="1:7" ht="25.5">
      <c r="A119" s="208" t="s">
        <v>921</v>
      </c>
      <c r="B119" s="208" t="s">
        <v>493</v>
      </c>
      <c r="C119" s="209" t="s">
        <v>922</v>
      </c>
      <c r="D119" s="208" t="s">
        <v>923</v>
      </c>
      <c r="E119" s="210">
        <v>0.01</v>
      </c>
      <c r="F119" s="210">
        <v>6.45</v>
      </c>
      <c r="G119" s="210">
        <v>0.06</v>
      </c>
    </row>
    <row r="120" spans="1:7" ht="25.5">
      <c r="A120" s="208" t="s">
        <v>924</v>
      </c>
      <c r="B120" s="208" t="s">
        <v>493</v>
      </c>
      <c r="C120" s="209" t="s">
        <v>925</v>
      </c>
      <c r="D120" s="208" t="s">
        <v>926</v>
      </c>
      <c r="E120" s="210">
        <v>0.19600000000000001</v>
      </c>
      <c r="F120" s="210">
        <v>13</v>
      </c>
      <c r="G120" s="210">
        <v>2.54</v>
      </c>
    </row>
    <row r="121" spans="1:7" ht="25.5">
      <c r="A121" s="208" t="s">
        <v>927</v>
      </c>
      <c r="B121" s="208" t="s">
        <v>493</v>
      </c>
      <c r="C121" s="209" t="s">
        <v>928</v>
      </c>
      <c r="D121" s="208" t="s">
        <v>926</v>
      </c>
      <c r="E121" s="210">
        <v>0.39300000000000002</v>
      </c>
      <c r="F121" s="210">
        <v>20</v>
      </c>
      <c r="G121" s="210">
        <v>7.86</v>
      </c>
    </row>
    <row r="122" spans="1:7" ht="25.5">
      <c r="A122" s="208" t="s">
        <v>929</v>
      </c>
      <c r="B122" s="208" t="s">
        <v>493</v>
      </c>
      <c r="C122" s="209" t="s">
        <v>930</v>
      </c>
      <c r="D122" s="208" t="s">
        <v>926</v>
      </c>
      <c r="E122" s="210">
        <v>0.78500000000000003</v>
      </c>
      <c r="F122" s="210">
        <v>5</v>
      </c>
      <c r="G122" s="210">
        <v>3.92</v>
      </c>
    </row>
    <row r="123" spans="1:7">
      <c r="A123" s="208" t="s">
        <v>931</v>
      </c>
      <c r="B123" s="208" t="s">
        <v>493</v>
      </c>
      <c r="C123" s="209" t="s">
        <v>932</v>
      </c>
      <c r="D123" s="208" t="s">
        <v>824</v>
      </c>
      <c r="E123" s="210">
        <v>1.9E-2</v>
      </c>
      <c r="F123" s="210">
        <v>26.34</v>
      </c>
      <c r="G123" s="210">
        <v>0.5</v>
      </c>
    </row>
    <row r="124" spans="1:7">
      <c r="A124" s="208" t="s">
        <v>825</v>
      </c>
      <c r="B124" s="208" t="s">
        <v>493</v>
      </c>
      <c r="C124" s="209" t="s">
        <v>826</v>
      </c>
      <c r="D124" s="208" t="s">
        <v>760</v>
      </c>
      <c r="E124" s="210">
        <v>0.26100000000000001</v>
      </c>
      <c r="F124" s="210">
        <v>22.61</v>
      </c>
      <c r="G124" s="210">
        <v>5.9</v>
      </c>
    </row>
    <row r="125" spans="1:7">
      <c r="A125" s="208" t="s">
        <v>827</v>
      </c>
      <c r="B125" s="208" t="s">
        <v>493</v>
      </c>
      <c r="C125" s="209" t="s">
        <v>828</v>
      </c>
      <c r="D125" s="208" t="s">
        <v>760</v>
      </c>
      <c r="E125" s="210">
        <v>1.4239999999999999</v>
      </c>
      <c r="F125" s="210">
        <v>27.79</v>
      </c>
      <c r="G125" s="210">
        <v>39.57</v>
      </c>
    </row>
    <row r="126" spans="1:7" ht="25.5">
      <c r="A126" s="208" t="s">
        <v>933</v>
      </c>
      <c r="B126" s="208" t="s">
        <v>493</v>
      </c>
      <c r="C126" s="209" t="s">
        <v>934</v>
      </c>
      <c r="D126" s="208" t="s">
        <v>531</v>
      </c>
      <c r="E126" s="210">
        <v>0.26300000000000001</v>
      </c>
      <c r="F126" s="210">
        <v>184.44</v>
      </c>
      <c r="G126" s="210">
        <v>48.5</v>
      </c>
    </row>
    <row r="127" spans="1:7" ht="26.45" customHeight="1">
      <c r="A127" s="205" t="s">
        <v>935</v>
      </c>
      <c r="B127" s="318" t="s">
        <v>936</v>
      </c>
      <c r="C127" s="318"/>
      <c r="D127" s="318"/>
      <c r="E127" s="205" t="s">
        <v>531</v>
      </c>
      <c r="F127" s="205" t="s">
        <v>753</v>
      </c>
      <c r="G127" s="207">
        <v>164.09</v>
      </c>
    </row>
    <row r="128" spans="1:7" ht="25.5">
      <c r="A128" s="208" t="s">
        <v>921</v>
      </c>
      <c r="B128" s="208" t="s">
        <v>493</v>
      </c>
      <c r="C128" s="209" t="s">
        <v>922</v>
      </c>
      <c r="D128" s="208" t="s">
        <v>923</v>
      </c>
      <c r="E128" s="210">
        <v>0.01</v>
      </c>
      <c r="F128" s="210">
        <v>6.45</v>
      </c>
      <c r="G128" s="210">
        <v>0.06</v>
      </c>
    </row>
    <row r="129" spans="1:7" ht="25.5">
      <c r="A129" s="208" t="s">
        <v>937</v>
      </c>
      <c r="B129" s="208" t="s">
        <v>493</v>
      </c>
      <c r="C129" s="209" t="s">
        <v>938</v>
      </c>
      <c r="D129" s="208" t="s">
        <v>657</v>
      </c>
      <c r="E129" s="210">
        <v>0.32800000000000001</v>
      </c>
      <c r="F129" s="210">
        <v>17.38</v>
      </c>
      <c r="G129" s="210">
        <v>5.7</v>
      </c>
    </row>
    <row r="130" spans="1:7">
      <c r="A130" s="208" t="s">
        <v>931</v>
      </c>
      <c r="B130" s="208" t="s">
        <v>493</v>
      </c>
      <c r="C130" s="209" t="s">
        <v>932</v>
      </c>
      <c r="D130" s="208" t="s">
        <v>824</v>
      </c>
      <c r="E130" s="210">
        <v>4.9000000000000002E-2</v>
      </c>
      <c r="F130" s="210">
        <v>26.34</v>
      </c>
      <c r="G130" s="210">
        <v>1.29</v>
      </c>
    </row>
    <row r="131" spans="1:7">
      <c r="A131" s="208" t="s">
        <v>825</v>
      </c>
      <c r="B131" s="208" t="s">
        <v>493</v>
      </c>
      <c r="C131" s="209" t="s">
        <v>826</v>
      </c>
      <c r="D131" s="208" t="s">
        <v>760</v>
      </c>
      <c r="E131" s="210">
        <v>0.19</v>
      </c>
      <c r="F131" s="210">
        <v>22.61</v>
      </c>
      <c r="G131" s="210">
        <v>4.29</v>
      </c>
    </row>
    <row r="132" spans="1:7">
      <c r="A132" s="208" t="s">
        <v>827</v>
      </c>
      <c r="B132" s="208" t="s">
        <v>493</v>
      </c>
      <c r="C132" s="209" t="s">
        <v>828</v>
      </c>
      <c r="D132" s="208" t="s">
        <v>760</v>
      </c>
      <c r="E132" s="210">
        <v>1.0349999999999999</v>
      </c>
      <c r="F132" s="210">
        <v>27.79</v>
      </c>
      <c r="G132" s="210">
        <v>28.76</v>
      </c>
    </row>
    <row r="133" spans="1:7" ht="25.5">
      <c r="A133" s="208" t="s">
        <v>939</v>
      </c>
      <c r="B133" s="208" t="s">
        <v>493</v>
      </c>
      <c r="C133" s="209" t="s">
        <v>940</v>
      </c>
      <c r="D133" s="208" t="s">
        <v>531</v>
      </c>
      <c r="E133" s="210">
        <v>0.41399999999999998</v>
      </c>
      <c r="F133" s="210">
        <v>142.72999999999999</v>
      </c>
      <c r="G133" s="210">
        <v>59.09</v>
      </c>
    </row>
    <row r="134" spans="1:7" ht="25.5">
      <c r="A134" s="208" t="s">
        <v>941</v>
      </c>
      <c r="B134" s="208" t="s">
        <v>493</v>
      </c>
      <c r="C134" s="209" t="s">
        <v>942</v>
      </c>
      <c r="D134" s="208" t="s">
        <v>657</v>
      </c>
      <c r="E134" s="210">
        <v>1.7290000000000001</v>
      </c>
      <c r="F134" s="210">
        <v>37.54</v>
      </c>
      <c r="G134" s="210">
        <v>64.900000000000006</v>
      </c>
    </row>
    <row r="135" spans="1:7" ht="26.45" customHeight="1">
      <c r="A135" s="205" t="s">
        <v>943</v>
      </c>
      <c r="B135" s="318" t="s">
        <v>944</v>
      </c>
      <c r="C135" s="318"/>
      <c r="D135" s="318"/>
      <c r="E135" s="205" t="s">
        <v>824</v>
      </c>
      <c r="F135" s="205" t="s">
        <v>753</v>
      </c>
      <c r="G135" s="207">
        <v>20.420000000000002</v>
      </c>
    </row>
    <row r="136" spans="1:7" ht="25.5">
      <c r="A136" s="208" t="s">
        <v>945</v>
      </c>
      <c r="B136" s="208" t="s">
        <v>493</v>
      </c>
      <c r="C136" s="209" t="s">
        <v>946</v>
      </c>
      <c r="D136" s="208" t="s">
        <v>609</v>
      </c>
      <c r="E136" s="210">
        <v>1.9664999999999999</v>
      </c>
      <c r="F136" s="210">
        <v>0.13</v>
      </c>
      <c r="G136" s="210">
        <v>0.25</v>
      </c>
    </row>
    <row r="137" spans="1:7" ht="25.5">
      <c r="A137" s="208" t="s">
        <v>907</v>
      </c>
      <c r="B137" s="208" t="s">
        <v>493</v>
      </c>
      <c r="C137" s="209" t="s">
        <v>908</v>
      </c>
      <c r="D137" s="208" t="s">
        <v>824</v>
      </c>
      <c r="E137" s="210">
        <v>2.5000000000000001E-2</v>
      </c>
      <c r="F137" s="210">
        <v>23.76</v>
      </c>
      <c r="G137" s="210">
        <v>0.59</v>
      </c>
    </row>
    <row r="138" spans="1:7">
      <c r="A138" s="208" t="s">
        <v>909</v>
      </c>
      <c r="B138" s="208" t="s">
        <v>493</v>
      </c>
      <c r="C138" s="209" t="s">
        <v>910</v>
      </c>
      <c r="D138" s="208" t="s">
        <v>760</v>
      </c>
      <c r="E138" s="210">
        <v>6.3500000000000001E-2</v>
      </c>
      <c r="F138" s="210">
        <v>20.010000000000002</v>
      </c>
      <c r="G138" s="210">
        <v>1.27</v>
      </c>
    </row>
    <row r="139" spans="1:7">
      <c r="A139" s="208" t="s">
        <v>911</v>
      </c>
      <c r="B139" s="208" t="s">
        <v>493</v>
      </c>
      <c r="C139" s="209" t="s">
        <v>912</v>
      </c>
      <c r="D139" s="208" t="s">
        <v>760</v>
      </c>
      <c r="E139" s="210">
        <v>0.19450000000000001</v>
      </c>
      <c r="F139" s="210">
        <v>27.24</v>
      </c>
      <c r="G139" s="210">
        <v>5.29</v>
      </c>
    </row>
    <row r="140" spans="1:7" ht="25.5">
      <c r="A140" s="208" t="s">
        <v>947</v>
      </c>
      <c r="B140" s="208" t="s">
        <v>493</v>
      </c>
      <c r="C140" s="209" t="s">
        <v>948</v>
      </c>
      <c r="D140" s="208" t="s">
        <v>824</v>
      </c>
      <c r="E140" s="210">
        <v>1</v>
      </c>
      <c r="F140" s="210">
        <v>13.02</v>
      </c>
      <c r="G140" s="210">
        <v>13.02</v>
      </c>
    </row>
    <row r="141" spans="1:7" ht="26.45" customHeight="1">
      <c r="A141" s="205" t="s">
        <v>949</v>
      </c>
      <c r="B141" s="318" t="s">
        <v>950</v>
      </c>
      <c r="C141" s="318"/>
      <c r="D141" s="318"/>
      <c r="E141" s="205" t="s">
        <v>824</v>
      </c>
      <c r="F141" s="205" t="s">
        <v>753</v>
      </c>
      <c r="G141" s="207">
        <v>15.24</v>
      </c>
    </row>
    <row r="142" spans="1:7" ht="38.25">
      <c r="A142" s="208" t="s">
        <v>951</v>
      </c>
      <c r="B142" s="208" t="s">
        <v>493</v>
      </c>
      <c r="C142" s="209" t="s">
        <v>952</v>
      </c>
      <c r="D142" s="208" t="s">
        <v>531</v>
      </c>
      <c r="E142" s="210">
        <v>0.71199999999999997</v>
      </c>
      <c r="F142" s="210">
        <v>19.18</v>
      </c>
      <c r="G142" s="210">
        <v>13.65</v>
      </c>
    </row>
    <row r="143" spans="1:7" ht="25.5">
      <c r="A143" s="208" t="s">
        <v>945</v>
      </c>
      <c r="B143" s="208" t="s">
        <v>493</v>
      </c>
      <c r="C143" s="209" t="s">
        <v>946</v>
      </c>
      <c r="D143" s="208" t="s">
        <v>609</v>
      </c>
      <c r="E143" s="210">
        <v>1.3819999999999999</v>
      </c>
      <c r="F143" s="210">
        <v>0.13</v>
      </c>
      <c r="G143" s="210">
        <v>0.17</v>
      </c>
    </row>
    <row r="144" spans="1:7" ht="25.5">
      <c r="A144" s="208" t="s">
        <v>907</v>
      </c>
      <c r="B144" s="208" t="s">
        <v>493</v>
      </c>
      <c r="C144" s="209" t="s">
        <v>908</v>
      </c>
      <c r="D144" s="208" t="s">
        <v>824</v>
      </c>
      <c r="E144" s="210">
        <v>1.0500000000000001E-2</v>
      </c>
      <c r="F144" s="210">
        <v>23.76</v>
      </c>
      <c r="G144" s="210">
        <v>0.24</v>
      </c>
    </row>
    <row r="145" spans="1:7">
      <c r="A145" s="208" t="s">
        <v>909</v>
      </c>
      <c r="B145" s="208" t="s">
        <v>493</v>
      </c>
      <c r="C145" s="209" t="s">
        <v>910</v>
      </c>
      <c r="D145" s="208" t="s">
        <v>760</v>
      </c>
      <c r="E145" s="210">
        <v>6.0000000000000001E-3</v>
      </c>
      <c r="F145" s="210">
        <v>20.010000000000002</v>
      </c>
      <c r="G145" s="210">
        <v>0.12</v>
      </c>
    </row>
    <row r="146" spans="1:7">
      <c r="A146" s="208" t="s">
        <v>911</v>
      </c>
      <c r="B146" s="208" t="s">
        <v>493</v>
      </c>
      <c r="C146" s="209" t="s">
        <v>912</v>
      </c>
      <c r="D146" s="208" t="s">
        <v>760</v>
      </c>
      <c r="E146" s="210">
        <v>3.9E-2</v>
      </c>
      <c r="F146" s="210">
        <v>27.24</v>
      </c>
      <c r="G146" s="210">
        <v>1.06</v>
      </c>
    </row>
    <row r="147" spans="1:7" ht="26.45" customHeight="1">
      <c r="A147" s="205" t="s">
        <v>953</v>
      </c>
      <c r="B147" s="318" t="s">
        <v>954</v>
      </c>
      <c r="C147" s="318"/>
      <c r="D147" s="318"/>
      <c r="E147" s="205" t="s">
        <v>824</v>
      </c>
      <c r="F147" s="205" t="s">
        <v>753</v>
      </c>
      <c r="G147" s="207">
        <v>20.6</v>
      </c>
    </row>
    <row r="148" spans="1:7" ht="25.5">
      <c r="A148" s="208" t="s">
        <v>945</v>
      </c>
      <c r="B148" s="208" t="s">
        <v>493</v>
      </c>
      <c r="C148" s="209" t="s">
        <v>946</v>
      </c>
      <c r="D148" s="208" t="s">
        <v>609</v>
      </c>
      <c r="E148" s="210">
        <v>1.19</v>
      </c>
      <c r="F148" s="210">
        <v>0.13</v>
      </c>
      <c r="G148" s="210">
        <v>0.15</v>
      </c>
    </row>
    <row r="149" spans="1:7" ht="25.5">
      <c r="A149" s="208" t="s">
        <v>907</v>
      </c>
      <c r="B149" s="208" t="s">
        <v>493</v>
      </c>
      <c r="C149" s="209" t="s">
        <v>908</v>
      </c>
      <c r="D149" s="208" t="s">
        <v>824</v>
      </c>
      <c r="E149" s="210">
        <v>2.5000000000000001E-2</v>
      </c>
      <c r="F149" s="210">
        <v>23.76</v>
      </c>
      <c r="G149" s="210">
        <v>0.59</v>
      </c>
    </row>
    <row r="150" spans="1:7">
      <c r="A150" s="208" t="s">
        <v>909</v>
      </c>
      <c r="B150" s="208" t="s">
        <v>493</v>
      </c>
      <c r="C150" s="209" t="s">
        <v>910</v>
      </c>
      <c r="D150" s="208" t="s">
        <v>760</v>
      </c>
      <c r="E150" s="210">
        <v>3.6700000000000003E-2</v>
      </c>
      <c r="F150" s="210">
        <v>20.010000000000002</v>
      </c>
      <c r="G150" s="210">
        <v>0.73</v>
      </c>
    </row>
    <row r="151" spans="1:7">
      <c r="A151" s="208" t="s">
        <v>911</v>
      </c>
      <c r="B151" s="208" t="s">
        <v>493</v>
      </c>
      <c r="C151" s="209" t="s">
        <v>912</v>
      </c>
      <c r="D151" s="208" t="s">
        <v>760</v>
      </c>
      <c r="E151" s="210">
        <v>0.22450000000000001</v>
      </c>
      <c r="F151" s="210">
        <v>27.24</v>
      </c>
      <c r="G151" s="210">
        <v>6.11</v>
      </c>
    </row>
    <row r="152" spans="1:7" ht="25.5">
      <c r="A152" s="208" t="s">
        <v>947</v>
      </c>
      <c r="B152" s="208" t="s">
        <v>493</v>
      </c>
      <c r="C152" s="209" t="s">
        <v>948</v>
      </c>
      <c r="D152" s="208" t="s">
        <v>824</v>
      </c>
      <c r="E152" s="210">
        <v>1</v>
      </c>
      <c r="F152" s="210">
        <v>13.02</v>
      </c>
      <c r="G152" s="210">
        <v>13.02</v>
      </c>
    </row>
    <row r="153" spans="1:7" ht="26.45" customHeight="1">
      <c r="A153" s="205" t="s">
        <v>955</v>
      </c>
      <c r="B153" s="318" t="s">
        <v>956</v>
      </c>
      <c r="C153" s="318"/>
      <c r="D153" s="318"/>
      <c r="E153" s="205" t="s">
        <v>824</v>
      </c>
      <c r="F153" s="205" t="s">
        <v>753</v>
      </c>
      <c r="G153" s="207">
        <v>19.13</v>
      </c>
    </row>
    <row r="154" spans="1:7" ht="25.5">
      <c r="A154" s="208" t="s">
        <v>945</v>
      </c>
      <c r="B154" s="208" t="s">
        <v>493</v>
      </c>
      <c r="C154" s="209" t="s">
        <v>946</v>
      </c>
      <c r="D154" s="208" t="s">
        <v>609</v>
      </c>
      <c r="E154" s="210">
        <v>0.97</v>
      </c>
      <c r="F154" s="210">
        <v>0.13</v>
      </c>
      <c r="G154" s="210">
        <v>0.12</v>
      </c>
    </row>
    <row r="155" spans="1:7" ht="25.5">
      <c r="A155" s="208" t="s">
        <v>907</v>
      </c>
      <c r="B155" s="208" t="s">
        <v>493</v>
      </c>
      <c r="C155" s="209" t="s">
        <v>908</v>
      </c>
      <c r="D155" s="208" t="s">
        <v>824</v>
      </c>
      <c r="E155" s="210">
        <v>2.5000000000000001E-2</v>
      </c>
      <c r="F155" s="210">
        <v>23.76</v>
      </c>
      <c r="G155" s="210">
        <v>0.59</v>
      </c>
    </row>
    <row r="156" spans="1:7">
      <c r="A156" s="208" t="s">
        <v>909</v>
      </c>
      <c r="B156" s="208" t="s">
        <v>493</v>
      </c>
      <c r="C156" s="209" t="s">
        <v>910</v>
      </c>
      <c r="D156" s="208" t="s">
        <v>760</v>
      </c>
      <c r="E156" s="210">
        <v>2.8000000000000001E-2</v>
      </c>
      <c r="F156" s="210">
        <v>20.010000000000002</v>
      </c>
      <c r="G156" s="210">
        <v>0.56000000000000005</v>
      </c>
    </row>
    <row r="157" spans="1:7">
      <c r="A157" s="208" t="s">
        <v>911</v>
      </c>
      <c r="B157" s="208" t="s">
        <v>493</v>
      </c>
      <c r="C157" s="209" t="s">
        <v>912</v>
      </c>
      <c r="D157" s="208" t="s">
        <v>760</v>
      </c>
      <c r="E157" s="210">
        <v>0.17130000000000001</v>
      </c>
      <c r="F157" s="210">
        <v>27.24</v>
      </c>
      <c r="G157" s="210">
        <v>4.66</v>
      </c>
    </row>
    <row r="158" spans="1:7" ht="25.5">
      <c r="A158" s="208" t="s">
        <v>957</v>
      </c>
      <c r="B158" s="208" t="s">
        <v>493</v>
      </c>
      <c r="C158" s="209" t="s">
        <v>958</v>
      </c>
      <c r="D158" s="208" t="s">
        <v>824</v>
      </c>
      <c r="E158" s="210">
        <v>1</v>
      </c>
      <c r="F158" s="210">
        <v>13.2</v>
      </c>
      <c r="G158" s="210">
        <v>13.2</v>
      </c>
    </row>
    <row r="159" spans="1:7" ht="26.45" customHeight="1">
      <c r="A159" s="205" t="s">
        <v>959</v>
      </c>
      <c r="B159" s="318" t="s">
        <v>960</v>
      </c>
      <c r="C159" s="318"/>
      <c r="D159" s="318"/>
      <c r="E159" s="205" t="s">
        <v>824</v>
      </c>
      <c r="F159" s="205" t="s">
        <v>753</v>
      </c>
      <c r="G159" s="207">
        <v>17.7</v>
      </c>
    </row>
    <row r="160" spans="1:7" ht="25.5">
      <c r="A160" s="208" t="s">
        <v>945</v>
      </c>
      <c r="B160" s="208" t="s">
        <v>493</v>
      </c>
      <c r="C160" s="209" t="s">
        <v>946</v>
      </c>
      <c r="D160" s="208" t="s">
        <v>609</v>
      </c>
      <c r="E160" s="210">
        <v>0.74299999999999999</v>
      </c>
      <c r="F160" s="210">
        <v>0.13</v>
      </c>
      <c r="G160" s="210">
        <v>0.09</v>
      </c>
    </row>
    <row r="161" spans="1:7" ht="25.5">
      <c r="A161" s="208" t="s">
        <v>907</v>
      </c>
      <c r="B161" s="208" t="s">
        <v>493</v>
      </c>
      <c r="C161" s="209" t="s">
        <v>908</v>
      </c>
      <c r="D161" s="208" t="s">
        <v>824</v>
      </c>
      <c r="E161" s="210">
        <v>2.5000000000000001E-2</v>
      </c>
      <c r="F161" s="210">
        <v>23.76</v>
      </c>
      <c r="G161" s="210">
        <v>0.59</v>
      </c>
    </row>
    <row r="162" spans="1:7">
      <c r="A162" s="208" t="s">
        <v>909</v>
      </c>
      <c r="B162" s="208" t="s">
        <v>493</v>
      </c>
      <c r="C162" s="209" t="s">
        <v>910</v>
      </c>
      <c r="D162" s="208" t="s">
        <v>760</v>
      </c>
      <c r="E162" s="210">
        <v>2.0899999999999998E-2</v>
      </c>
      <c r="F162" s="210">
        <v>20.010000000000002</v>
      </c>
      <c r="G162" s="210">
        <v>0.41</v>
      </c>
    </row>
    <row r="163" spans="1:7">
      <c r="A163" s="208" t="s">
        <v>911</v>
      </c>
      <c r="B163" s="208" t="s">
        <v>493</v>
      </c>
      <c r="C163" s="209" t="s">
        <v>912</v>
      </c>
      <c r="D163" s="208" t="s">
        <v>760</v>
      </c>
      <c r="E163" s="210">
        <v>0.1278</v>
      </c>
      <c r="F163" s="210">
        <v>27.24</v>
      </c>
      <c r="G163" s="210">
        <v>3.48</v>
      </c>
    </row>
    <row r="164" spans="1:7" ht="25.5">
      <c r="A164" s="208" t="s">
        <v>961</v>
      </c>
      <c r="B164" s="208" t="s">
        <v>493</v>
      </c>
      <c r="C164" s="209" t="s">
        <v>962</v>
      </c>
      <c r="D164" s="208" t="s">
        <v>824</v>
      </c>
      <c r="E164" s="210">
        <v>1</v>
      </c>
      <c r="F164" s="210">
        <v>13.13</v>
      </c>
      <c r="G164" s="210">
        <v>13.13</v>
      </c>
    </row>
    <row r="165" spans="1:7" ht="26.45" customHeight="1">
      <c r="A165" s="205" t="s">
        <v>963</v>
      </c>
      <c r="B165" s="318" t="s">
        <v>964</v>
      </c>
      <c r="C165" s="318"/>
      <c r="D165" s="318"/>
      <c r="E165" s="205" t="s">
        <v>824</v>
      </c>
      <c r="F165" s="205" t="s">
        <v>753</v>
      </c>
      <c r="G165" s="207">
        <v>15.69</v>
      </c>
    </row>
    <row r="166" spans="1:7" ht="25.5">
      <c r="A166" s="208" t="s">
        <v>945</v>
      </c>
      <c r="B166" s="208" t="s">
        <v>493</v>
      </c>
      <c r="C166" s="209" t="s">
        <v>946</v>
      </c>
      <c r="D166" s="208" t="s">
        <v>609</v>
      </c>
      <c r="E166" s="210">
        <v>0.54300000000000004</v>
      </c>
      <c r="F166" s="210">
        <v>0.13</v>
      </c>
      <c r="G166" s="210">
        <v>7.0000000000000007E-2</v>
      </c>
    </row>
    <row r="167" spans="1:7" ht="25.5">
      <c r="A167" s="208" t="s">
        <v>907</v>
      </c>
      <c r="B167" s="208" t="s">
        <v>493</v>
      </c>
      <c r="C167" s="209" t="s">
        <v>908</v>
      </c>
      <c r="D167" s="208" t="s">
        <v>824</v>
      </c>
      <c r="E167" s="210">
        <v>2.5000000000000001E-2</v>
      </c>
      <c r="F167" s="210">
        <v>23.76</v>
      </c>
      <c r="G167" s="210">
        <v>0.59</v>
      </c>
    </row>
    <row r="168" spans="1:7">
      <c r="A168" s="208" t="s">
        <v>909</v>
      </c>
      <c r="B168" s="208" t="s">
        <v>493</v>
      </c>
      <c r="C168" s="209" t="s">
        <v>910</v>
      </c>
      <c r="D168" s="208" t="s">
        <v>760</v>
      </c>
      <c r="E168" s="210">
        <v>1.5599999999999999E-2</v>
      </c>
      <c r="F168" s="210">
        <v>20.010000000000002</v>
      </c>
      <c r="G168" s="210">
        <v>0.31</v>
      </c>
    </row>
    <row r="169" spans="1:7">
      <c r="A169" s="208" t="s">
        <v>911</v>
      </c>
      <c r="B169" s="208" t="s">
        <v>493</v>
      </c>
      <c r="C169" s="209" t="s">
        <v>912</v>
      </c>
      <c r="D169" s="208" t="s">
        <v>760</v>
      </c>
      <c r="E169" s="210">
        <v>9.5600000000000004E-2</v>
      </c>
      <c r="F169" s="210">
        <v>27.24</v>
      </c>
      <c r="G169" s="210">
        <v>2.6</v>
      </c>
    </row>
    <row r="170" spans="1:7" ht="25.5">
      <c r="A170" s="208" t="s">
        <v>965</v>
      </c>
      <c r="B170" s="208" t="s">
        <v>493</v>
      </c>
      <c r="C170" s="209" t="s">
        <v>966</v>
      </c>
      <c r="D170" s="208" t="s">
        <v>824</v>
      </c>
      <c r="E170" s="210">
        <v>1</v>
      </c>
      <c r="F170" s="210">
        <v>12.12</v>
      </c>
      <c r="G170" s="210">
        <v>12.12</v>
      </c>
    </row>
    <row r="171" spans="1:7" ht="26.45" customHeight="1">
      <c r="A171" s="205" t="s">
        <v>967</v>
      </c>
      <c r="B171" s="318" t="s">
        <v>968</v>
      </c>
      <c r="C171" s="318"/>
      <c r="D171" s="318"/>
      <c r="E171" s="205" t="s">
        <v>824</v>
      </c>
      <c r="F171" s="205" t="s">
        <v>753</v>
      </c>
      <c r="G171" s="207">
        <v>13.13</v>
      </c>
    </row>
    <row r="172" spans="1:7" ht="25.5">
      <c r="A172" s="208" t="s">
        <v>945</v>
      </c>
      <c r="B172" s="208" t="s">
        <v>493</v>
      </c>
      <c r="C172" s="209" t="s">
        <v>946</v>
      </c>
      <c r="D172" s="208" t="s">
        <v>609</v>
      </c>
      <c r="E172" s="210">
        <v>0.36699999999999999</v>
      </c>
      <c r="F172" s="210">
        <v>0.13</v>
      </c>
      <c r="G172" s="210">
        <v>0.04</v>
      </c>
    </row>
    <row r="173" spans="1:7" ht="25.5">
      <c r="A173" s="208" t="s">
        <v>907</v>
      </c>
      <c r="B173" s="208" t="s">
        <v>493</v>
      </c>
      <c r="C173" s="209" t="s">
        <v>908</v>
      </c>
      <c r="D173" s="208" t="s">
        <v>824</v>
      </c>
      <c r="E173" s="210">
        <v>2.5000000000000001E-2</v>
      </c>
      <c r="F173" s="210">
        <v>23.76</v>
      </c>
      <c r="G173" s="210">
        <v>0.59</v>
      </c>
    </row>
    <row r="174" spans="1:7">
      <c r="A174" s="208" t="s">
        <v>909</v>
      </c>
      <c r="B174" s="208" t="s">
        <v>493</v>
      </c>
      <c r="C174" s="209" t="s">
        <v>910</v>
      </c>
      <c r="D174" s="208" t="s">
        <v>760</v>
      </c>
      <c r="E174" s="210">
        <v>1.14E-2</v>
      </c>
      <c r="F174" s="210">
        <v>20.010000000000002</v>
      </c>
      <c r="G174" s="210">
        <v>0.22</v>
      </c>
    </row>
    <row r="175" spans="1:7">
      <c r="A175" s="208" t="s">
        <v>911</v>
      </c>
      <c r="B175" s="208" t="s">
        <v>493</v>
      </c>
      <c r="C175" s="209" t="s">
        <v>912</v>
      </c>
      <c r="D175" s="208" t="s">
        <v>760</v>
      </c>
      <c r="E175" s="210">
        <v>6.9800000000000001E-2</v>
      </c>
      <c r="F175" s="210">
        <v>27.24</v>
      </c>
      <c r="G175" s="210">
        <v>1.9</v>
      </c>
    </row>
    <row r="176" spans="1:7" ht="25.5">
      <c r="A176" s="208" t="s">
        <v>969</v>
      </c>
      <c r="B176" s="208" t="s">
        <v>493</v>
      </c>
      <c r="C176" s="209" t="s">
        <v>970</v>
      </c>
      <c r="D176" s="208" t="s">
        <v>824</v>
      </c>
      <c r="E176" s="210">
        <v>1</v>
      </c>
      <c r="F176" s="210">
        <v>10.38</v>
      </c>
      <c r="G176" s="210">
        <v>10.38</v>
      </c>
    </row>
    <row r="177" spans="1:7" ht="26.45" customHeight="1">
      <c r="A177" s="205" t="s">
        <v>971</v>
      </c>
      <c r="B177" s="318" t="s">
        <v>972</v>
      </c>
      <c r="C177" s="318"/>
      <c r="D177" s="318"/>
      <c r="E177" s="205" t="s">
        <v>824</v>
      </c>
      <c r="F177" s="205" t="s">
        <v>753</v>
      </c>
      <c r="G177" s="207">
        <v>12.31</v>
      </c>
    </row>
    <row r="178" spans="1:7" ht="25.5">
      <c r="A178" s="208" t="s">
        <v>945</v>
      </c>
      <c r="B178" s="208" t="s">
        <v>493</v>
      </c>
      <c r="C178" s="209" t="s">
        <v>946</v>
      </c>
      <c r="D178" s="208" t="s">
        <v>609</v>
      </c>
      <c r="E178" s="210">
        <v>0.21199999999999999</v>
      </c>
      <c r="F178" s="210">
        <v>0.13</v>
      </c>
      <c r="G178" s="210">
        <v>0.02</v>
      </c>
    </row>
    <row r="179" spans="1:7" ht="25.5">
      <c r="A179" s="208" t="s">
        <v>907</v>
      </c>
      <c r="B179" s="208" t="s">
        <v>493</v>
      </c>
      <c r="C179" s="209" t="s">
        <v>908</v>
      </c>
      <c r="D179" s="208" t="s">
        <v>824</v>
      </c>
      <c r="E179" s="210">
        <v>2.5000000000000001E-2</v>
      </c>
      <c r="F179" s="210">
        <v>23.76</v>
      </c>
      <c r="G179" s="210">
        <v>0.59</v>
      </c>
    </row>
    <row r="180" spans="1:7">
      <c r="A180" s="208" t="s">
        <v>909</v>
      </c>
      <c r="B180" s="208" t="s">
        <v>493</v>
      </c>
      <c r="C180" s="209" t="s">
        <v>910</v>
      </c>
      <c r="D180" s="208" t="s">
        <v>760</v>
      </c>
      <c r="E180" s="210">
        <v>7.7000000000000002E-3</v>
      </c>
      <c r="F180" s="210">
        <v>20.010000000000002</v>
      </c>
      <c r="G180" s="210">
        <v>0.15</v>
      </c>
    </row>
    <row r="181" spans="1:7">
      <c r="A181" s="208" t="s">
        <v>911</v>
      </c>
      <c r="B181" s="208" t="s">
        <v>493</v>
      </c>
      <c r="C181" s="209" t="s">
        <v>912</v>
      </c>
      <c r="D181" s="208" t="s">
        <v>760</v>
      </c>
      <c r="E181" s="210">
        <v>4.7300000000000002E-2</v>
      </c>
      <c r="F181" s="210">
        <v>27.24</v>
      </c>
      <c r="G181" s="210">
        <v>1.28</v>
      </c>
    </row>
    <row r="182" spans="1:7" ht="25.5">
      <c r="A182" s="208" t="s">
        <v>973</v>
      </c>
      <c r="B182" s="208" t="s">
        <v>493</v>
      </c>
      <c r="C182" s="209" t="s">
        <v>974</v>
      </c>
      <c r="D182" s="208" t="s">
        <v>824</v>
      </c>
      <c r="E182" s="210">
        <v>1</v>
      </c>
      <c r="F182" s="210">
        <v>10.27</v>
      </c>
      <c r="G182" s="210">
        <v>10.27</v>
      </c>
    </row>
    <row r="183" spans="1:7" ht="26.45" customHeight="1">
      <c r="A183" s="205" t="s">
        <v>975</v>
      </c>
      <c r="B183" s="318" t="s">
        <v>976</v>
      </c>
      <c r="C183" s="318"/>
      <c r="D183" s="318"/>
      <c r="E183" s="205" t="s">
        <v>824</v>
      </c>
      <c r="F183" s="205" t="s">
        <v>753</v>
      </c>
      <c r="G183" s="207">
        <v>13.63</v>
      </c>
    </row>
    <row r="184" spans="1:7" ht="25.5">
      <c r="A184" s="208" t="s">
        <v>945</v>
      </c>
      <c r="B184" s="208" t="s">
        <v>493</v>
      </c>
      <c r="C184" s="209" t="s">
        <v>946</v>
      </c>
      <c r="D184" s="208" t="s">
        <v>609</v>
      </c>
      <c r="E184" s="210">
        <v>0.113</v>
      </c>
      <c r="F184" s="210">
        <v>0.13</v>
      </c>
      <c r="G184" s="210">
        <v>0.01</v>
      </c>
    </row>
    <row r="185" spans="1:7" ht="25.5">
      <c r="A185" s="208" t="s">
        <v>907</v>
      </c>
      <c r="B185" s="208" t="s">
        <v>493</v>
      </c>
      <c r="C185" s="209" t="s">
        <v>908</v>
      </c>
      <c r="D185" s="208" t="s">
        <v>824</v>
      </c>
      <c r="E185" s="210">
        <v>2.5000000000000001E-2</v>
      </c>
      <c r="F185" s="210">
        <v>23.76</v>
      </c>
      <c r="G185" s="210">
        <v>0.59</v>
      </c>
    </row>
    <row r="186" spans="1:7">
      <c r="A186" s="208" t="s">
        <v>909</v>
      </c>
      <c r="B186" s="208" t="s">
        <v>493</v>
      </c>
      <c r="C186" s="209" t="s">
        <v>910</v>
      </c>
      <c r="D186" s="208" t="s">
        <v>760</v>
      </c>
      <c r="E186" s="210">
        <v>5.1000000000000004E-3</v>
      </c>
      <c r="F186" s="210">
        <v>20.010000000000002</v>
      </c>
      <c r="G186" s="210">
        <v>0.1</v>
      </c>
    </row>
    <row r="187" spans="1:7">
      <c r="A187" s="208" t="s">
        <v>911</v>
      </c>
      <c r="B187" s="208" t="s">
        <v>493</v>
      </c>
      <c r="C187" s="209" t="s">
        <v>912</v>
      </c>
      <c r="D187" s="208" t="s">
        <v>760</v>
      </c>
      <c r="E187" s="210">
        <v>3.1199999999999999E-2</v>
      </c>
      <c r="F187" s="210">
        <v>27.24</v>
      </c>
      <c r="G187" s="210">
        <v>0.84</v>
      </c>
    </row>
    <row r="188" spans="1:7" ht="25.5">
      <c r="A188" s="208" t="s">
        <v>977</v>
      </c>
      <c r="B188" s="208" t="s">
        <v>493</v>
      </c>
      <c r="C188" s="209" t="s">
        <v>978</v>
      </c>
      <c r="D188" s="208" t="s">
        <v>824</v>
      </c>
      <c r="E188" s="210">
        <v>1</v>
      </c>
      <c r="F188" s="210">
        <v>12.09</v>
      </c>
      <c r="G188" s="210">
        <v>12.09</v>
      </c>
    </row>
    <row r="189" spans="1:7" ht="26.45" customHeight="1">
      <c r="A189" s="205" t="s">
        <v>979</v>
      </c>
      <c r="B189" s="318" t="s">
        <v>980</v>
      </c>
      <c r="C189" s="318"/>
      <c r="D189" s="318"/>
      <c r="E189" s="205" t="s">
        <v>824</v>
      </c>
      <c r="F189" s="205" t="s">
        <v>753</v>
      </c>
      <c r="G189" s="207">
        <v>13.2</v>
      </c>
    </row>
    <row r="190" spans="1:7" ht="25.5">
      <c r="A190" s="208" t="s">
        <v>907</v>
      </c>
      <c r="B190" s="208" t="s">
        <v>493</v>
      </c>
      <c r="C190" s="209" t="s">
        <v>908</v>
      </c>
      <c r="D190" s="208" t="s">
        <v>824</v>
      </c>
      <c r="E190" s="210">
        <v>2.5000000000000001E-2</v>
      </c>
      <c r="F190" s="210">
        <v>23.76</v>
      </c>
      <c r="G190" s="210">
        <v>0.59</v>
      </c>
    </row>
    <row r="191" spans="1:7">
      <c r="A191" s="208" t="s">
        <v>909</v>
      </c>
      <c r="B191" s="208" t="s">
        <v>493</v>
      </c>
      <c r="C191" s="209" t="s">
        <v>910</v>
      </c>
      <c r="D191" s="208" t="s">
        <v>760</v>
      </c>
      <c r="E191" s="210">
        <v>3.0000000000000001E-3</v>
      </c>
      <c r="F191" s="210">
        <v>20.010000000000002</v>
      </c>
      <c r="G191" s="210">
        <v>0.06</v>
      </c>
    </row>
    <row r="192" spans="1:7">
      <c r="A192" s="208" t="s">
        <v>911</v>
      </c>
      <c r="B192" s="208" t="s">
        <v>493</v>
      </c>
      <c r="C192" s="209" t="s">
        <v>912</v>
      </c>
      <c r="D192" s="208" t="s">
        <v>760</v>
      </c>
      <c r="E192" s="210">
        <v>1.83E-2</v>
      </c>
      <c r="F192" s="210">
        <v>27.24</v>
      </c>
      <c r="G192" s="210">
        <v>0.49</v>
      </c>
    </row>
    <row r="193" spans="1:7" ht="25.5">
      <c r="A193" s="208" t="s">
        <v>981</v>
      </c>
      <c r="B193" s="208" t="s">
        <v>493</v>
      </c>
      <c r="C193" s="209" t="s">
        <v>982</v>
      </c>
      <c r="D193" s="208" t="s">
        <v>824</v>
      </c>
      <c r="E193" s="210">
        <v>1</v>
      </c>
      <c r="F193" s="210">
        <v>12.06</v>
      </c>
      <c r="G193" s="210">
        <v>12.06</v>
      </c>
    </row>
    <row r="194" spans="1:7" ht="26.45" customHeight="1">
      <c r="A194" s="205" t="s">
        <v>983</v>
      </c>
      <c r="B194" s="318" t="s">
        <v>984</v>
      </c>
      <c r="C194" s="318"/>
      <c r="D194" s="318"/>
      <c r="E194" s="205" t="s">
        <v>824</v>
      </c>
      <c r="F194" s="205" t="s">
        <v>753</v>
      </c>
      <c r="G194" s="207">
        <v>18.03</v>
      </c>
    </row>
    <row r="195" spans="1:7" ht="25.5">
      <c r="A195" s="208" t="s">
        <v>945</v>
      </c>
      <c r="B195" s="208" t="s">
        <v>493</v>
      </c>
      <c r="C195" s="209" t="s">
        <v>946</v>
      </c>
      <c r="D195" s="208" t="s">
        <v>609</v>
      </c>
      <c r="E195" s="210">
        <v>2.1179999999999999</v>
      </c>
      <c r="F195" s="210">
        <v>0.13</v>
      </c>
      <c r="G195" s="210">
        <v>0.27</v>
      </c>
    </row>
    <row r="196" spans="1:7" ht="25.5">
      <c r="A196" s="208" t="s">
        <v>907</v>
      </c>
      <c r="B196" s="208" t="s">
        <v>493</v>
      </c>
      <c r="C196" s="209" t="s">
        <v>908</v>
      </c>
      <c r="D196" s="208" t="s">
        <v>824</v>
      </c>
      <c r="E196" s="210">
        <v>2.5000000000000001E-2</v>
      </c>
      <c r="F196" s="210">
        <v>23.76</v>
      </c>
      <c r="G196" s="210">
        <v>0.59</v>
      </c>
    </row>
    <row r="197" spans="1:7">
      <c r="A197" s="208" t="s">
        <v>909</v>
      </c>
      <c r="B197" s="208" t="s">
        <v>493</v>
      </c>
      <c r="C197" s="209" t="s">
        <v>910</v>
      </c>
      <c r="D197" s="208" t="s">
        <v>760</v>
      </c>
      <c r="E197" s="210">
        <v>2.53E-2</v>
      </c>
      <c r="F197" s="210">
        <v>20.010000000000002</v>
      </c>
      <c r="G197" s="210">
        <v>0.5</v>
      </c>
    </row>
    <row r="198" spans="1:7">
      <c r="A198" s="208" t="s">
        <v>911</v>
      </c>
      <c r="B198" s="208" t="s">
        <v>493</v>
      </c>
      <c r="C198" s="209" t="s">
        <v>912</v>
      </c>
      <c r="D198" s="208" t="s">
        <v>760</v>
      </c>
      <c r="E198" s="210">
        <v>0.1547</v>
      </c>
      <c r="F198" s="210">
        <v>27.24</v>
      </c>
      <c r="G198" s="210">
        <v>4.21</v>
      </c>
    </row>
    <row r="199" spans="1:7" ht="25.5">
      <c r="A199" s="208" t="s">
        <v>985</v>
      </c>
      <c r="B199" s="208" t="s">
        <v>493</v>
      </c>
      <c r="C199" s="209" t="s">
        <v>986</v>
      </c>
      <c r="D199" s="208" t="s">
        <v>824</v>
      </c>
      <c r="E199" s="210">
        <v>1</v>
      </c>
      <c r="F199" s="210">
        <v>12.46</v>
      </c>
      <c r="G199" s="210">
        <v>12.46</v>
      </c>
    </row>
    <row r="200" spans="1:7" ht="26.45" customHeight="1">
      <c r="A200" s="205" t="s">
        <v>987</v>
      </c>
      <c r="B200" s="318" t="s">
        <v>988</v>
      </c>
      <c r="C200" s="318"/>
      <c r="D200" s="318"/>
      <c r="E200" s="205" t="s">
        <v>824</v>
      </c>
      <c r="F200" s="205" t="s">
        <v>753</v>
      </c>
      <c r="G200" s="207">
        <v>17.190000000000001</v>
      </c>
    </row>
    <row r="201" spans="1:7" ht="25.5">
      <c r="A201" s="208" t="s">
        <v>945</v>
      </c>
      <c r="B201" s="208" t="s">
        <v>493</v>
      </c>
      <c r="C201" s="209" t="s">
        <v>946</v>
      </c>
      <c r="D201" s="208" t="s">
        <v>609</v>
      </c>
      <c r="E201" s="210">
        <v>1.333</v>
      </c>
      <c r="F201" s="210">
        <v>0.13</v>
      </c>
      <c r="G201" s="210">
        <v>0.17</v>
      </c>
    </row>
    <row r="202" spans="1:7" ht="25.5">
      <c r="A202" s="208" t="s">
        <v>907</v>
      </c>
      <c r="B202" s="208" t="s">
        <v>493</v>
      </c>
      <c r="C202" s="209" t="s">
        <v>908</v>
      </c>
      <c r="D202" s="208" t="s">
        <v>824</v>
      </c>
      <c r="E202" s="210">
        <v>2.5000000000000001E-2</v>
      </c>
      <c r="F202" s="210">
        <v>23.76</v>
      </c>
      <c r="G202" s="210">
        <v>0.59</v>
      </c>
    </row>
    <row r="203" spans="1:7">
      <c r="A203" s="208" t="s">
        <v>909</v>
      </c>
      <c r="B203" s="208" t="s">
        <v>493</v>
      </c>
      <c r="C203" s="209" t="s">
        <v>910</v>
      </c>
      <c r="D203" s="208" t="s">
        <v>760</v>
      </c>
      <c r="E203" s="210">
        <v>1.9099999999999999E-2</v>
      </c>
      <c r="F203" s="210">
        <v>20.010000000000002</v>
      </c>
      <c r="G203" s="210">
        <v>0.38</v>
      </c>
    </row>
    <row r="204" spans="1:7">
      <c r="A204" s="208" t="s">
        <v>911</v>
      </c>
      <c r="B204" s="208" t="s">
        <v>493</v>
      </c>
      <c r="C204" s="209" t="s">
        <v>912</v>
      </c>
      <c r="D204" s="208" t="s">
        <v>760</v>
      </c>
      <c r="E204" s="210">
        <v>0.1168</v>
      </c>
      <c r="F204" s="210">
        <v>27.24</v>
      </c>
      <c r="G204" s="210">
        <v>3.18</v>
      </c>
    </row>
    <row r="205" spans="1:7" ht="25.5">
      <c r="A205" s="208" t="s">
        <v>989</v>
      </c>
      <c r="B205" s="208" t="s">
        <v>493</v>
      </c>
      <c r="C205" s="209" t="s">
        <v>990</v>
      </c>
      <c r="D205" s="208" t="s">
        <v>824</v>
      </c>
      <c r="E205" s="210">
        <v>1</v>
      </c>
      <c r="F205" s="210">
        <v>12.87</v>
      </c>
      <c r="G205" s="210">
        <v>12.87</v>
      </c>
    </row>
    <row r="206" spans="1:7" ht="26.45" customHeight="1">
      <c r="A206" s="205" t="s">
        <v>991</v>
      </c>
      <c r="B206" s="318" t="s">
        <v>992</v>
      </c>
      <c r="C206" s="318"/>
      <c r="D206" s="318"/>
      <c r="E206" s="205" t="s">
        <v>824</v>
      </c>
      <c r="F206" s="205" t="s">
        <v>753</v>
      </c>
      <c r="G206" s="207">
        <v>16.23</v>
      </c>
    </row>
    <row r="207" spans="1:7" ht="25.5">
      <c r="A207" s="208" t="s">
        <v>945</v>
      </c>
      <c r="B207" s="208" t="s">
        <v>493</v>
      </c>
      <c r="C207" s="209" t="s">
        <v>946</v>
      </c>
      <c r="D207" s="208" t="s">
        <v>609</v>
      </c>
      <c r="E207" s="210">
        <v>0.72799999999999998</v>
      </c>
      <c r="F207" s="210">
        <v>0.13</v>
      </c>
      <c r="G207" s="210">
        <v>0.09</v>
      </c>
    </row>
    <row r="208" spans="1:7" ht="25.5">
      <c r="A208" s="208" t="s">
        <v>907</v>
      </c>
      <c r="B208" s="208" t="s">
        <v>493</v>
      </c>
      <c r="C208" s="209" t="s">
        <v>908</v>
      </c>
      <c r="D208" s="208" t="s">
        <v>824</v>
      </c>
      <c r="E208" s="210">
        <v>2.5000000000000001E-2</v>
      </c>
      <c r="F208" s="210">
        <v>23.76</v>
      </c>
      <c r="G208" s="210">
        <v>0.59</v>
      </c>
    </row>
    <row r="209" spans="1:7">
      <c r="A209" s="208" t="s">
        <v>909</v>
      </c>
      <c r="B209" s="208" t="s">
        <v>493</v>
      </c>
      <c r="C209" s="209" t="s">
        <v>910</v>
      </c>
      <c r="D209" s="208" t="s">
        <v>760</v>
      </c>
      <c r="E209" s="210">
        <v>1.4E-2</v>
      </c>
      <c r="F209" s="210">
        <v>20.010000000000002</v>
      </c>
      <c r="G209" s="210">
        <v>0.28000000000000003</v>
      </c>
    </row>
    <row r="210" spans="1:7">
      <c r="A210" s="208" t="s">
        <v>911</v>
      </c>
      <c r="B210" s="208" t="s">
        <v>493</v>
      </c>
      <c r="C210" s="209" t="s">
        <v>912</v>
      </c>
      <c r="D210" s="208" t="s">
        <v>760</v>
      </c>
      <c r="E210" s="210">
        <v>8.5900000000000004E-2</v>
      </c>
      <c r="F210" s="210">
        <v>27.24</v>
      </c>
      <c r="G210" s="210">
        <v>2.33</v>
      </c>
    </row>
    <row r="211" spans="1:7" ht="25.5">
      <c r="A211" s="208" t="s">
        <v>993</v>
      </c>
      <c r="B211" s="208" t="s">
        <v>493</v>
      </c>
      <c r="C211" s="209" t="s">
        <v>994</v>
      </c>
      <c r="D211" s="208" t="s">
        <v>824</v>
      </c>
      <c r="E211" s="210">
        <v>1</v>
      </c>
      <c r="F211" s="210">
        <v>12.94</v>
      </c>
      <c r="G211" s="210">
        <v>12.94</v>
      </c>
    </row>
    <row r="212" spans="1:7" ht="26.45" customHeight="1">
      <c r="A212" s="205" t="s">
        <v>995</v>
      </c>
      <c r="B212" s="318" t="s">
        <v>996</v>
      </c>
      <c r="C212" s="318"/>
      <c r="D212" s="318"/>
      <c r="E212" s="205" t="s">
        <v>824</v>
      </c>
      <c r="F212" s="205" t="s">
        <v>753</v>
      </c>
      <c r="G212" s="207">
        <v>14.54</v>
      </c>
    </row>
    <row r="213" spans="1:7" ht="25.5">
      <c r="A213" s="208" t="s">
        <v>945</v>
      </c>
      <c r="B213" s="208" t="s">
        <v>493</v>
      </c>
      <c r="C213" s="209" t="s">
        <v>946</v>
      </c>
      <c r="D213" s="208" t="s">
        <v>609</v>
      </c>
      <c r="E213" s="210">
        <v>0.35699999999999998</v>
      </c>
      <c r="F213" s="210">
        <v>0.13</v>
      </c>
      <c r="G213" s="210">
        <v>0.04</v>
      </c>
    </row>
    <row r="214" spans="1:7" ht="25.5">
      <c r="A214" s="208" t="s">
        <v>907</v>
      </c>
      <c r="B214" s="208" t="s">
        <v>493</v>
      </c>
      <c r="C214" s="209" t="s">
        <v>908</v>
      </c>
      <c r="D214" s="208" t="s">
        <v>824</v>
      </c>
      <c r="E214" s="210">
        <v>2.5000000000000001E-2</v>
      </c>
      <c r="F214" s="210">
        <v>23.76</v>
      </c>
      <c r="G214" s="210">
        <v>0.59</v>
      </c>
    </row>
    <row r="215" spans="1:7">
      <c r="A215" s="208" t="s">
        <v>909</v>
      </c>
      <c r="B215" s="208" t="s">
        <v>493</v>
      </c>
      <c r="C215" s="209" t="s">
        <v>910</v>
      </c>
      <c r="D215" s="208" t="s">
        <v>760</v>
      </c>
      <c r="E215" s="210">
        <v>1.03E-2</v>
      </c>
      <c r="F215" s="210">
        <v>20.010000000000002</v>
      </c>
      <c r="G215" s="210">
        <v>0.2</v>
      </c>
    </row>
    <row r="216" spans="1:7">
      <c r="A216" s="208" t="s">
        <v>911</v>
      </c>
      <c r="B216" s="208" t="s">
        <v>493</v>
      </c>
      <c r="C216" s="209" t="s">
        <v>912</v>
      </c>
      <c r="D216" s="208" t="s">
        <v>760</v>
      </c>
      <c r="E216" s="210">
        <v>6.2899999999999998E-2</v>
      </c>
      <c r="F216" s="210">
        <v>27.24</v>
      </c>
      <c r="G216" s="210">
        <v>1.71</v>
      </c>
    </row>
    <row r="217" spans="1:7" ht="25.5">
      <c r="A217" s="208" t="s">
        <v>997</v>
      </c>
      <c r="B217" s="208" t="s">
        <v>493</v>
      </c>
      <c r="C217" s="209" t="s">
        <v>998</v>
      </c>
      <c r="D217" s="208" t="s">
        <v>824</v>
      </c>
      <c r="E217" s="210">
        <v>1</v>
      </c>
      <c r="F217" s="210">
        <v>12</v>
      </c>
      <c r="G217" s="210">
        <v>12</v>
      </c>
    </row>
    <row r="218" spans="1:7" ht="26.45" customHeight="1">
      <c r="A218" s="205" t="s">
        <v>999</v>
      </c>
      <c r="B218" s="318" t="s">
        <v>1000</v>
      </c>
      <c r="C218" s="318"/>
      <c r="D218" s="318"/>
      <c r="E218" s="205" t="s">
        <v>824</v>
      </c>
      <c r="F218" s="205" t="s">
        <v>753</v>
      </c>
      <c r="G218" s="207">
        <v>12.26</v>
      </c>
    </row>
    <row r="219" spans="1:7" ht="25.5">
      <c r="A219" s="208" t="s">
        <v>945</v>
      </c>
      <c r="B219" s="208" t="s">
        <v>493</v>
      </c>
      <c r="C219" s="209" t="s">
        <v>946</v>
      </c>
      <c r="D219" s="208" t="s">
        <v>609</v>
      </c>
      <c r="E219" s="210">
        <v>0.14699999999999999</v>
      </c>
      <c r="F219" s="210">
        <v>0.13</v>
      </c>
      <c r="G219" s="210">
        <v>0.01</v>
      </c>
    </row>
    <row r="220" spans="1:7" ht="25.5">
      <c r="A220" s="208" t="s">
        <v>907</v>
      </c>
      <c r="B220" s="208" t="s">
        <v>493</v>
      </c>
      <c r="C220" s="209" t="s">
        <v>908</v>
      </c>
      <c r="D220" s="208" t="s">
        <v>824</v>
      </c>
      <c r="E220" s="210">
        <v>2.5000000000000001E-2</v>
      </c>
      <c r="F220" s="210">
        <v>23.76</v>
      </c>
      <c r="G220" s="210">
        <v>0.59</v>
      </c>
    </row>
    <row r="221" spans="1:7">
      <c r="A221" s="208" t="s">
        <v>909</v>
      </c>
      <c r="B221" s="208" t="s">
        <v>493</v>
      </c>
      <c r="C221" s="209" t="s">
        <v>910</v>
      </c>
      <c r="D221" s="208" t="s">
        <v>760</v>
      </c>
      <c r="E221" s="210">
        <v>7.3000000000000001E-3</v>
      </c>
      <c r="F221" s="210">
        <v>20.010000000000002</v>
      </c>
      <c r="G221" s="210">
        <v>0.14000000000000001</v>
      </c>
    </row>
    <row r="222" spans="1:7">
      <c r="A222" s="208" t="s">
        <v>911</v>
      </c>
      <c r="B222" s="208" t="s">
        <v>493</v>
      </c>
      <c r="C222" s="209" t="s">
        <v>912</v>
      </c>
      <c r="D222" s="208" t="s">
        <v>760</v>
      </c>
      <c r="E222" s="210">
        <v>4.4600000000000001E-2</v>
      </c>
      <c r="F222" s="210">
        <v>27.24</v>
      </c>
      <c r="G222" s="210">
        <v>1.21</v>
      </c>
    </row>
    <row r="223" spans="1:7" ht="25.5">
      <c r="A223" s="208" t="s">
        <v>1001</v>
      </c>
      <c r="B223" s="208" t="s">
        <v>493</v>
      </c>
      <c r="C223" s="209" t="s">
        <v>1002</v>
      </c>
      <c r="D223" s="208" t="s">
        <v>824</v>
      </c>
      <c r="E223" s="210">
        <v>1</v>
      </c>
      <c r="F223" s="210">
        <v>10.31</v>
      </c>
      <c r="G223" s="210">
        <v>10.31</v>
      </c>
    </row>
    <row r="224" spans="1:7" ht="26.45" customHeight="1">
      <c r="A224" s="205" t="s">
        <v>1003</v>
      </c>
      <c r="B224" s="318" t="s">
        <v>1004</v>
      </c>
      <c r="C224" s="318"/>
      <c r="D224" s="318"/>
      <c r="E224" s="205" t="s">
        <v>824</v>
      </c>
      <c r="F224" s="205" t="s">
        <v>753</v>
      </c>
      <c r="G224" s="207">
        <v>11.68</v>
      </c>
    </row>
    <row r="225" spans="1:7" ht="25.5">
      <c r="A225" s="208" t="s">
        <v>907</v>
      </c>
      <c r="B225" s="208" t="s">
        <v>493</v>
      </c>
      <c r="C225" s="209" t="s">
        <v>908</v>
      </c>
      <c r="D225" s="208" t="s">
        <v>824</v>
      </c>
      <c r="E225" s="210">
        <v>2.5000000000000001E-2</v>
      </c>
      <c r="F225" s="210">
        <v>23.76</v>
      </c>
      <c r="G225" s="210">
        <v>0.59</v>
      </c>
    </row>
    <row r="226" spans="1:7">
      <c r="A226" s="208" t="s">
        <v>909</v>
      </c>
      <c r="B226" s="208" t="s">
        <v>493</v>
      </c>
      <c r="C226" s="209" t="s">
        <v>910</v>
      </c>
      <c r="D226" s="208" t="s">
        <v>760</v>
      </c>
      <c r="E226" s="210">
        <v>4.7000000000000002E-3</v>
      </c>
      <c r="F226" s="210">
        <v>20.010000000000002</v>
      </c>
      <c r="G226" s="210">
        <v>0.09</v>
      </c>
    </row>
    <row r="227" spans="1:7">
      <c r="A227" s="208" t="s">
        <v>911</v>
      </c>
      <c r="B227" s="208" t="s">
        <v>493</v>
      </c>
      <c r="C227" s="209" t="s">
        <v>912</v>
      </c>
      <c r="D227" s="208" t="s">
        <v>760</v>
      </c>
      <c r="E227" s="210">
        <v>2.8500000000000001E-2</v>
      </c>
      <c r="F227" s="210">
        <v>27.24</v>
      </c>
      <c r="G227" s="210">
        <v>0.77</v>
      </c>
    </row>
    <row r="228" spans="1:7" ht="25.5">
      <c r="A228" s="208" t="s">
        <v>1005</v>
      </c>
      <c r="B228" s="208" t="s">
        <v>493</v>
      </c>
      <c r="C228" s="209" t="s">
        <v>1006</v>
      </c>
      <c r="D228" s="208" t="s">
        <v>824</v>
      </c>
      <c r="E228" s="210">
        <v>1</v>
      </c>
      <c r="F228" s="210">
        <v>10.23</v>
      </c>
      <c r="G228" s="210">
        <v>10.23</v>
      </c>
    </row>
    <row r="229" spans="1:7" ht="26.45" customHeight="1">
      <c r="A229" s="205" t="s">
        <v>1007</v>
      </c>
      <c r="B229" s="318" t="s">
        <v>1008</v>
      </c>
      <c r="C229" s="318"/>
      <c r="D229" s="318"/>
      <c r="E229" s="205" t="s">
        <v>824</v>
      </c>
      <c r="F229" s="205" t="s">
        <v>753</v>
      </c>
      <c r="G229" s="207">
        <v>13.17</v>
      </c>
    </row>
    <row r="230" spans="1:7" ht="25.5">
      <c r="A230" s="208" t="s">
        <v>907</v>
      </c>
      <c r="B230" s="208" t="s">
        <v>493</v>
      </c>
      <c r="C230" s="209" t="s">
        <v>908</v>
      </c>
      <c r="D230" s="208" t="s">
        <v>824</v>
      </c>
      <c r="E230" s="210">
        <v>2.5000000000000001E-2</v>
      </c>
      <c r="F230" s="210">
        <v>23.76</v>
      </c>
      <c r="G230" s="210">
        <v>0.59</v>
      </c>
    </row>
    <row r="231" spans="1:7">
      <c r="A231" s="208" t="s">
        <v>909</v>
      </c>
      <c r="B231" s="208" t="s">
        <v>493</v>
      </c>
      <c r="C231" s="209" t="s">
        <v>910</v>
      </c>
      <c r="D231" s="208" t="s">
        <v>760</v>
      </c>
      <c r="E231" s="210">
        <v>2.8E-3</v>
      </c>
      <c r="F231" s="210">
        <v>20.010000000000002</v>
      </c>
      <c r="G231" s="210">
        <v>0.05</v>
      </c>
    </row>
    <row r="232" spans="1:7">
      <c r="A232" s="208" t="s">
        <v>911</v>
      </c>
      <c r="B232" s="208" t="s">
        <v>493</v>
      </c>
      <c r="C232" s="209" t="s">
        <v>912</v>
      </c>
      <c r="D232" s="208" t="s">
        <v>760</v>
      </c>
      <c r="E232" s="210">
        <v>1.7100000000000001E-2</v>
      </c>
      <c r="F232" s="210">
        <v>27.24</v>
      </c>
      <c r="G232" s="210">
        <v>0.46</v>
      </c>
    </row>
    <row r="233" spans="1:7" ht="25.5">
      <c r="A233" s="208" t="s">
        <v>1009</v>
      </c>
      <c r="B233" s="208" t="s">
        <v>493</v>
      </c>
      <c r="C233" s="209" t="s">
        <v>1010</v>
      </c>
      <c r="D233" s="208" t="s">
        <v>824</v>
      </c>
      <c r="E233" s="210">
        <v>1</v>
      </c>
      <c r="F233" s="210">
        <v>12.07</v>
      </c>
      <c r="G233" s="210">
        <v>12.07</v>
      </c>
    </row>
    <row r="234" spans="1:7" ht="15.75" customHeight="1">
      <c r="A234" s="205" t="s">
        <v>1011</v>
      </c>
      <c r="B234" s="318" t="s">
        <v>1012</v>
      </c>
      <c r="C234" s="318"/>
      <c r="D234" s="318"/>
      <c r="E234" s="205" t="s">
        <v>824</v>
      </c>
      <c r="F234" s="205" t="s">
        <v>753</v>
      </c>
      <c r="G234" s="207">
        <v>13.87</v>
      </c>
    </row>
    <row r="235" spans="1:7" ht="25.5">
      <c r="A235" s="208" t="s">
        <v>907</v>
      </c>
      <c r="B235" s="208" t="s">
        <v>493</v>
      </c>
      <c r="C235" s="209" t="s">
        <v>908</v>
      </c>
      <c r="D235" s="208" t="s">
        <v>824</v>
      </c>
      <c r="E235" s="210">
        <v>2.5000000000000001E-2</v>
      </c>
      <c r="F235" s="210">
        <v>23.76</v>
      </c>
      <c r="G235" s="210">
        <v>0.59</v>
      </c>
    </row>
    <row r="236" spans="1:7">
      <c r="A236" s="208" t="s">
        <v>909</v>
      </c>
      <c r="B236" s="208" t="s">
        <v>493</v>
      </c>
      <c r="C236" s="209" t="s">
        <v>910</v>
      </c>
      <c r="D236" s="208" t="s">
        <v>760</v>
      </c>
      <c r="E236" s="210">
        <v>1.6000000000000001E-3</v>
      </c>
      <c r="F236" s="210">
        <v>20.010000000000002</v>
      </c>
      <c r="G236" s="210">
        <v>0.03</v>
      </c>
    </row>
    <row r="237" spans="1:7">
      <c r="A237" s="208" t="s">
        <v>911</v>
      </c>
      <c r="B237" s="208" t="s">
        <v>493</v>
      </c>
      <c r="C237" s="209" t="s">
        <v>912</v>
      </c>
      <c r="D237" s="208" t="s">
        <v>760</v>
      </c>
      <c r="E237" s="210">
        <v>1.01E-2</v>
      </c>
      <c r="F237" s="210">
        <v>27.24</v>
      </c>
      <c r="G237" s="210">
        <v>0.27</v>
      </c>
    </row>
    <row r="238" spans="1:7">
      <c r="A238" s="208" t="s">
        <v>1013</v>
      </c>
      <c r="B238" s="208" t="s">
        <v>493</v>
      </c>
      <c r="C238" s="209" t="s">
        <v>1014</v>
      </c>
      <c r="D238" s="208" t="s">
        <v>824</v>
      </c>
      <c r="E238" s="210">
        <v>1</v>
      </c>
      <c r="F238" s="210">
        <v>12.98</v>
      </c>
      <c r="G238" s="210">
        <v>12.98</v>
      </c>
    </row>
    <row r="239" spans="1:7" ht="26.45" customHeight="1">
      <c r="A239" s="205" t="s">
        <v>1015</v>
      </c>
      <c r="B239" s="318" t="s">
        <v>1016</v>
      </c>
      <c r="C239" s="318"/>
      <c r="D239" s="318"/>
      <c r="E239" s="205" t="s">
        <v>824</v>
      </c>
      <c r="F239" s="205" t="s">
        <v>753</v>
      </c>
      <c r="G239" s="207">
        <v>19.03</v>
      </c>
    </row>
    <row r="240" spans="1:7" ht="25.5">
      <c r="A240" s="208" t="s">
        <v>945</v>
      </c>
      <c r="B240" s="208" t="s">
        <v>493</v>
      </c>
      <c r="C240" s="209" t="s">
        <v>946</v>
      </c>
      <c r="D240" s="208" t="s">
        <v>609</v>
      </c>
      <c r="E240" s="210">
        <v>1.19</v>
      </c>
      <c r="F240" s="210">
        <v>0.13</v>
      </c>
      <c r="G240" s="210">
        <v>0.15</v>
      </c>
    </row>
    <row r="241" spans="1:7" ht="25.5">
      <c r="A241" s="208" t="s">
        <v>907</v>
      </c>
      <c r="B241" s="208" t="s">
        <v>493</v>
      </c>
      <c r="C241" s="209" t="s">
        <v>908</v>
      </c>
      <c r="D241" s="208" t="s">
        <v>824</v>
      </c>
      <c r="E241" s="210">
        <v>2.5000000000000001E-2</v>
      </c>
      <c r="F241" s="210">
        <v>23.76</v>
      </c>
      <c r="G241" s="210">
        <v>0.59</v>
      </c>
    </row>
    <row r="242" spans="1:7">
      <c r="A242" s="208" t="s">
        <v>909</v>
      </c>
      <c r="B242" s="208" t="s">
        <v>493</v>
      </c>
      <c r="C242" s="209" t="s">
        <v>910</v>
      </c>
      <c r="D242" s="208" t="s">
        <v>760</v>
      </c>
      <c r="E242" s="210">
        <v>4.9000000000000002E-2</v>
      </c>
      <c r="F242" s="210">
        <v>20.010000000000002</v>
      </c>
      <c r="G242" s="210">
        <v>0.98</v>
      </c>
    </row>
    <row r="243" spans="1:7">
      <c r="A243" s="208" t="s">
        <v>911</v>
      </c>
      <c r="B243" s="208" t="s">
        <v>493</v>
      </c>
      <c r="C243" s="209" t="s">
        <v>912</v>
      </c>
      <c r="D243" s="208" t="s">
        <v>760</v>
      </c>
      <c r="E243" s="210">
        <v>0.151</v>
      </c>
      <c r="F243" s="210">
        <v>27.24</v>
      </c>
      <c r="G243" s="210">
        <v>4.1100000000000003</v>
      </c>
    </row>
    <row r="244" spans="1:7" ht="25.5">
      <c r="A244" s="208" t="s">
        <v>957</v>
      </c>
      <c r="B244" s="208" t="s">
        <v>493</v>
      </c>
      <c r="C244" s="209" t="s">
        <v>958</v>
      </c>
      <c r="D244" s="208" t="s">
        <v>824</v>
      </c>
      <c r="E244" s="210">
        <v>1</v>
      </c>
      <c r="F244" s="210">
        <v>13.2</v>
      </c>
      <c r="G244" s="210">
        <v>13.2</v>
      </c>
    </row>
    <row r="245" spans="1:7" ht="26.45" customHeight="1">
      <c r="A245" s="205" t="s">
        <v>1017</v>
      </c>
      <c r="B245" s="318" t="s">
        <v>1018</v>
      </c>
      <c r="C245" s="318"/>
      <c r="D245" s="318"/>
      <c r="E245" s="205" t="s">
        <v>824</v>
      </c>
      <c r="F245" s="205" t="s">
        <v>753</v>
      </c>
      <c r="G245" s="207">
        <v>17.7</v>
      </c>
    </row>
    <row r="246" spans="1:7" ht="25.5">
      <c r="A246" s="208" t="s">
        <v>945</v>
      </c>
      <c r="B246" s="208" t="s">
        <v>493</v>
      </c>
      <c r="C246" s="209" t="s">
        <v>946</v>
      </c>
      <c r="D246" s="208" t="s">
        <v>609</v>
      </c>
      <c r="E246" s="210">
        <v>0.72399999999999998</v>
      </c>
      <c r="F246" s="210">
        <v>0.13</v>
      </c>
      <c r="G246" s="210">
        <v>0.09</v>
      </c>
    </row>
    <row r="247" spans="1:7" ht="25.5">
      <c r="A247" s="208" t="s">
        <v>907</v>
      </c>
      <c r="B247" s="208" t="s">
        <v>493</v>
      </c>
      <c r="C247" s="209" t="s">
        <v>908</v>
      </c>
      <c r="D247" s="208" t="s">
        <v>824</v>
      </c>
      <c r="E247" s="210">
        <v>2.5000000000000001E-2</v>
      </c>
      <c r="F247" s="210">
        <v>23.76</v>
      </c>
      <c r="G247" s="210">
        <v>0.59</v>
      </c>
    </row>
    <row r="248" spans="1:7">
      <c r="A248" s="208" t="s">
        <v>909</v>
      </c>
      <c r="B248" s="208" t="s">
        <v>493</v>
      </c>
      <c r="C248" s="209" t="s">
        <v>910</v>
      </c>
      <c r="D248" s="208" t="s">
        <v>760</v>
      </c>
      <c r="E248" s="210">
        <v>3.7499999999999999E-2</v>
      </c>
      <c r="F248" s="210">
        <v>20.010000000000002</v>
      </c>
      <c r="G248" s="210">
        <v>0.75</v>
      </c>
    </row>
    <row r="249" spans="1:7">
      <c r="A249" s="208" t="s">
        <v>911</v>
      </c>
      <c r="B249" s="208" t="s">
        <v>493</v>
      </c>
      <c r="C249" s="209" t="s">
        <v>912</v>
      </c>
      <c r="D249" s="208" t="s">
        <v>760</v>
      </c>
      <c r="E249" s="210">
        <v>0.11550000000000001</v>
      </c>
      <c r="F249" s="210">
        <v>27.24</v>
      </c>
      <c r="G249" s="210">
        <v>3.14</v>
      </c>
    </row>
    <row r="250" spans="1:7" ht="25.5">
      <c r="A250" s="208" t="s">
        <v>961</v>
      </c>
      <c r="B250" s="208" t="s">
        <v>493</v>
      </c>
      <c r="C250" s="209" t="s">
        <v>962</v>
      </c>
      <c r="D250" s="208" t="s">
        <v>824</v>
      </c>
      <c r="E250" s="210">
        <v>1</v>
      </c>
      <c r="F250" s="210">
        <v>13.13</v>
      </c>
      <c r="G250" s="210">
        <v>13.13</v>
      </c>
    </row>
    <row r="251" spans="1:7" ht="26.45" customHeight="1">
      <c r="A251" s="205" t="s">
        <v>1019</v>
      </c>
      <c r="B251" s="318" t="s">
        <v>1020</v>
      </c>
      <c r="C251" s="318"/>
      <c r="D251" s="318"/>
      <c r="E251" s="205" t="s">
        <v>824</v>
      </c>
      <c r="F251" s="205" t="s">
        <v>753</v>
      </c>
      <c r="G251" s="207">
        <v>15.77</v>
      </c>
    </row>
    <row r="252" spans="1:7" ht="25.5">
      <c r="A252" s="208" t="s">
        <v>945</v>
      </c>
      <c r="B252" s="208" t="s">
        <v>493</v>
      </c>
      <c r="C252" s="209" t="s">
        <v>946</v>
      </c>
      <c r="D252" s="208" t="s">
        <v>609</v>
      </c>
      <c r="E252" s="210">
        <v>0.46550000000000002</v>
      </c>
      <c r="F252" s="210">
        <v>0.13</v>
      </c>
      <c r="G252" s="210">
        <v>0.06</v>
      </c>
    </row>
    <row r="253" spans="1:7" ht="25.5">
      <c r="A253" s="208" t="s">
        <v>907</v>
      </c>
      <c r="B253" s="208" t="s">
        <v>493</v>
      </c>
      <c r="C253" s="209" t="s">
        <v>908</v>
      </c>
      <c r="D253" s="208" t="s">
        <v>824</v>
      </c>
      <c r="E253" s="210">
        <v>2.5000000000000001E-2</v>
      </c>
      <c r="F253" s="210">
        <v>23.76</v>
      </c>
      <c r="G253" s="210">
        <v>0.59</v>
      </c>
    </row>
    <row r="254" spans="1:7">
      <c r="A254" s="208" t="s">
        <v>909</v>
      </c>
      <c r="B254" s="208" t="s">
        <v>493</v>
      </c>
      <c r="C254" s="209" t="s">
        <v>910</v>
      </c>
      <c r="D254" s="208" t="s">
        <v>760</v>
      </c>
      <c r="E254" s="210">
        <v>2.9000000000000001E-2</v>
      </c>
      <c r="F254" s="210">
        <v>20.010000000000002</v>
      </c>
      <c r="G254" s="210">
        <v>0.57999999999999996</v>
      </c>
    </row>
    <row r="255" spans="1:7">
      <c r="A255" s="208" t="s">
        <v>911</v>
      </c>
      <c r="B255" s="208" t="s">
        <v>493</v>
      </c>
      <c r="C255" s="209" t="s">
        <v>912</v>
      </c>
      <c r="D255" s="208" t="s">
        <v>760</v>
      </c>
      <c r="E255" s="210">
        <v>8.8999999999999996E-2</v>
      </c>
      <c r="F255" s="210">
        <v>27.24</v>
      </c>
      <c r="G255" s="210">
        <v>2.42</v>
      </c>
    </row>
    <row r="256" spans="1:7" ht="25.5">
      <c r="A256" s="208" t="s">
        <v>965</v>
      </c>
      <c r="B256" s="208" t="s">
        <v>493</v>
      </c>
      <c r="C256" s="209" t="s">
        <v>966</v>
      </c>
      <c r="D256" s="208" t="s">
        <v>824</v>
      </c>
      <c r="E256" s="210">
        <v>1</v>
      </c>
      <c r="F256" s="210">
        <v>12.12</v>
      </c>
      <c r="G256" s="210">
        <v>12.12</v>
      </c>
    </row>
    <row r="257" spans="1:7" ht="26.45" customHeight="1">
      <c r="A257" s="205" t="s">
        <v>1021</v>
      </c>
      <c r="B257" s="318" t="s">
        <v>1022</v>
      </c>
      <c r="C257" s="318"/>
      <c r="D257" s="318"/>
      <c r="E257" s="205" t="s">
        <v>824</v>
      </c>
      <c r="F257" s="205" t="s">
        <v>753</v>
      </c>
      <c r="G257" s="207">
        <v>13.29</v>
      </c>
    </row>
    <row r="258" spans="1:7" ht="25.5">
      <c r="A258" s="208" t="s">
        <v>945</v>
      </c>
      <c r="B258" s="208" t="s">
        <v>493</v>
      </c>
      <c r="C258" s="209" t="s">
        <v>946</v>
      </c>
      <c r="D258" s="208" t="s">
        <v>609</v>
      </c>
      <c r="E258" s="210">
        <v>0.30599999999999999</v>
      </c>
      <c r="F258" s="210">
        <v>0.13</v>
      </c>
      <c r="G258" s="210">
        <v>0.03</v>
      </c>
    </row>
    <row r="259" spans="1:7" ht="25.5">
      <c r="A259" s="208" t="s">
        <v>907</v>
      </c>
      <c r="B259" s="208" t="s">
        <v>493</v>
      </c>
      <c r="C259" s="209" t="s">
        <v>908</v>
      </c>
      <c r="D259" s="208" t="s">
        <v>824</v>
      </c>
      <c r="E259" s="210">
        <v>2.5000000000000001E-2</v>
      </c>
      <c r="F259" s="210">
        <v>23.76</v>
      </c>
      <c r="G259" s="210">
        <v>0.59</v>
      </c>
    </row>
    <row r="260" spans="1:7">
      <c r="A260" s="208" t="s">
        <v>909</v>
      </c>
      <c r="B260" s="208" t="s">
        <v>493</v>
      </c>
      <c r="C260" s="209" t="s">
        <v>910</v>
      </c>
      <c r="D260" s="208" t="s">
        <v>760</v>
      </c>
      <c r="E260" s="210">
        <v>2.1999999999999999E-2</v>
      </c>
      <c r="F260" s="210">
        <v>20.010000000000002</v>
      </c>
      <c r="G260" s="210">
        <v>0.44</v>
      </c>
    </row>
    <row r="261" spans="1:7">
      <c r="A261" s="208" t="s">
        <v>911</v>
      </c>
      <c r="B261" s="208" t="s">
        <v>493</v>
      </c>
      <c r="C261" s="209" t="s">
        <v>912</v>
      </c>
      <c r="D261" s="208" t="s">
        <v>760</v>
      </c>
      <c r="E261" s="210">
        <v>6.8000000000000005E-2</v>
      </c>
      <c r="F261" s="210">
        <v>27.24</v>
      </c>
      <c r="G261" s="210">
        <v>1.85</v>
      </c>
    </row>
    <row r="262" spans="1:7" ht="25.5">
      <c r="A262" s="208" t="s">
        <v>969</v>
      </c>
      <c r="B262" s="208" t="s">
        <v>493</v>
      </c>
      <c r="C262" s="209" t="s">
        <v>970</v>
      </c>
      <c r="D262" s="208" t="s">
        <v>824</v>
      </c>
      <c r="E262" s="210">
        <v>1</v>
      </c>
      <c r="F262" s="210">
        <v>10.38</v>
      </c>
      <c r="G262" s="210">
        <v>10.38</v>
      </c>
    </row>
    <row r="263" spans="1:7" ht="26.45" customHeight="1">
      <c r="A263" s="205" t="s">
        <v>1023</v>
      </c>
      <c r="B263" s="318" t="s">
        <v>1024</v>
      </c>
      <c r="C263" s="318"/>
      <c r="D263" s="318"/>
      <c r="E263" s="205" t="s">
        <v>824</v>
      </c>
      <c r="F263" s="205" t="s">
        <v>753</v>
      </c>
      <c r="G263" s="207">
        <v>12.54</v>
      </c>
    </row>
    <row r="264" spans="1:7" ht="25.5">
      <c r="A264" s="208" t="s">
        <v>945</v>
      </c>
      <c r="B264" s="208" t="s">
        <v>493</v>
      </c>
      <c r="C264" s="209" t="s">
        <v>946</v>
      </c>
      <c r="D264" s="208" t="s">
        <v>609</v>
      </c>
      <c r="E264" s="210">
        <v>0.19750000000000001</v>
      </c>
      <c r="F264" s="210">
        <v>0.13</v>
      </c>
      <c r="G264" s="210">
        <v>0.02</v>
      </c>
    </row>
    <row r="265" spans="1:7" ht="25.5">
      <c r="A265" s="208" t="s">
        <v>907</v>
      </c>
      <c r="B265" s="208" t="s">
        <v>493</v>
      </c>
      <c r="C265" s="209" t="s">
        <v>908</v>
      </c>
      <c r="D265" s="208" t="s">
        <v>824</v>
      </c>
      <c r="E265" s="210">
        <v>2.5000000000000001E-2</v>
      </c>
      <c r="F265" s="210">
        <v>23.76</v>
      </c>
      <c r="G265" s="210">
        <v>0.59</v>
      </c>
    </row>
    <row r="266" spans="1:7">
      <c r="A266" s="208" t="s">
        <v>909</v>
      </c>
      <c r="B266" s="208" t="s">
        <v>493</v>
      </c>
      <c r="C266" s="209" t="s">
        <v>910</v>
      </c>
      <c r="D266" s="208" t="s">
        <v>760</v>
      </c>
      <c r="E266" s="210">
        <v>1.6E-2</v>
      </c>
      <c r="F266" s="210">
        <v>20.010000000000002</v>
      </c>
      <c r="G266" s="210">
        <v>0.32</v>
      </c>
    </row>
    <row r="267" spans="1:7">
      <c r="A267" s="208" t="s">
        <v>911</v>
      </c>
      <c r="B267" s="208" t="s">
        <v>493</v>
      </c>
      <c r="C267" s="209" t="s">
        <v>912</v>
      </c>
      <c r="D267" s="208" t="s">
        <v>760</v>
      </c>
      <c r="E267" s="210">
        <v>4.9500000000000002E-2</v>
      </c>
      <c r="F267" s="210">
        <v>27.24</v>
      </c>
      <c r="G267" s="210">
        <v>1.34</v>
      </c>
    </row>
    <row r="268" spans="1:7" ht="25.5">
      <c r="A268" s="208" t="s">
        <v>973</v>
      </c>
      <c r="B268" s="208" t="s">
        <v>493</v>
      </c>
      <c r="C268" s="209" t="s">
        <v>974</v>
      </c>
      <c r="D268" s="208" t="s">
        <v>824</v>
      </c>
      <c r="E268" s="210">
        <v>1</v>
      </c>
      <c r="F268" s="210">
        <v>10.27</v>
      </c>
      <c r="G268" s="210">
        <v>10.27</v>
      </c>
    </row>
    <row r="269" spans="1:7" ht="26.45" customHeight="1">
      <c r="A269" s="205" t="s">
        <v>1025</v>
      </c>
      <c r="B269" s="318" t="s">
        <v>1026</v>
      </c>
      <c r="C269" s="318"/>
      <c r="D269" s="318"/>
      <c r="E269" s="205" t="s">
        <v>824</v>
      </c>
      <c r="F269" s="205" t="s">
        <v>753</v>
      </c>
      <c r="G269" s="207">
        <v>13.92</v>
      </c>
    </row>
    <row r="270" spans="1:7" ht="25.5">
      <c r="A270" s="208" t="s">
        <v>945</v>
      </c>
      <c r="B270" s="208" t="s">
        <v>493</v>
      </c>
      <c r="C270" s="209" t="s">
        <v>946</v>
      </c>
      <c r="D270" s="208" t="s">
        <v>609</v>
      </c>
      <c r="E270" s="210">
        <v>0.13600000000000001</v>
      </c>
      <c r="F270" s="210">
        <v>0.13</v>
      </c>
      <c r="G270" s="210">
        <v>0.01</v>
      </c>
    </row>
    <row r="271" spans="1:7" ht="25.5">
      <c r="A271" s="208" t="s">
        <v>907</v>
      </c>
      <c r="B271" s="208" t="s">
        <v>493</v>
      </c>
      <c r="C271" s="209" t="s">
        <v>908</v>
      </c>
      <c r="D271" s="208" t="s">
        <v>824</v>
      </c>
      <c r="E271" s="210">
        <v>2.5000000000000001E-2</v>
      </c>
      <c r="F271" s="210">
        <v>23.76</v>
      </c>
      <c r="G271" s="210">
        <v>0.59</v>
      </c>
    </row>
    <row r="272" spans="1:7">
      <c r="A272" s="208" t="s">
        <v>909</v>
      </c>
      <c r="B272" s="208" t="s">
        <v>493</v>
      </c>
      <c r="C272" s="209" t="s">
        <v>910</v>
      </c>
      <c r="D272" s="208" t="s">
        <v>760</v>
      </c>
      <c r="E272" s="210">
        <v>1.2E-2</v>
      </c>
      <c r="F272" s="210">
        <v>20.010000000000002</v>
      </c>
      <c r="G272" s="210">
        <v>0.24</v>
      </c>
    </row>
    <row r="273" spans="1:7">
      <c r="A273" s="208" t="s">
        <v>911</v>
      </c>
      <c r="B273" s="208" t="s">
        <v>493</v>
      </c>
      <c r="C273" s="209" t="s">
        <v>912</v>
      </c>
      <c r="D273" s="208" t="s">
        <v>760</v>
      </c>
      <c r="E273" s="210">
        <v>3.6499999999999998E-2</v>
      </c>
      <c r="F273" s="210">
        <v>27.24</v>
      </c>
      <c r="G273" s="210">
        <v>0.99</v>
      </c>
    </row>
    <row r="274" spans="1:7" ht="25.5">
      <c r="A274" s="208" t="s">
        <v>977</v>
      </c>
      <c r="B274" s="208" t="s">
        <v>493</v>
      </c>
      <c r="C274" s="209" t="s">
        <v>978</v>
      </c>
      <c r="D274" s="208" t="s">
        <v>824</v>
      </c>
      <c r="E274" s="210">
        <v>1</v>
      </c>
      <c r="F274" s="210">
        <v>12.09</v>
      </c>
      <c r="G274" s="210">
        <v>12.09</v>
      </c>
    </row>
    <row r="275" spans="1:7" ht="26.45" customHeight="1">
      <c r="A275" s="205" t="s">
        <v>1027</v>
      </c>
      <c r="B275" s="318" t="s">
        <v>1028</v>
      </c>
      <c r="C275" s="318"/>
      <c r="D275" s="318"/>
      <c r="E275" s="205" t="s">
        <v>824</v>
      </c>
      <c r="F275" s="205" t="s">
        <v>753</v>
      </c>
      <c r="G275" s="207">
        <v>13.53</v>
      </c>
    </row>
    <row r="276" spans="1:7" ht="25.5">
      <c r="A276" s="208" t="s">
        <v>945</v>
      </c>
      <c r="B276" s="208" t="s">
        <v>493</v>
      </c>
      <c r="C276" s="209" t="s">
        <v>946</v>
      </c>
      <c r="D276" s="208" t="s">
        <v>609</v>
      </c>
      <c r="E276" s="210">
        <v>9.6000000000000002E-2</v>
      </c>
      <c r="F276" s="210">
        <v>0.13</v>
      </c>
      <c r="G276" s="210">
        <v>0.01</v>
      </c>
    </row>
    <row r="277" spans="1:7" ht="25.5">
      <c r="A277" s="208" t="s">
        <v>907</v>
      </c>
      <c r="B277" s="208" t="s">
        <v>493</v>
      </c>
      <c r="C277" s="209" t="s">
        <v>908</v>
      </c>
      <c r="D277" s="208" t="s">
        <v>824</v>
      </c>
      <c r="E277" s="210">
        <v>2.5000000000000001E-2</v>
      </c>
      <c r="F277" s="210">
        <v>23.76</v>
      </c>
      <c r="G277" s="210">
        <v>0.59</v>
      </c>
    </row>
    <row r="278" spans="1:7">
      <c r="A278" s="208" t="s">
        <v>909</v>
      </c>
      <c r="B278" s="208" t="s">
        <v>493</v>
      </c>
      <c r="C278" s="209" t="s">
        <v>910</v>
      </c>
      <c r="D278" s="208" t="s">
        <v>760</v>
      </c>
      <c r="E278" s="210">
        <v>8.5000000000000006E-3</v>
      </c>
      <c r="F278" s="210">
        <v>20.010000000000002</v>
      </c>
      <c r="G278" s="210">
        <v>0.17</v>
      </c>
    </row>
    <row r="279" spans="1:7">
      <c r="A279" s="208" t="s">
        <v>911</v>
      </c>
      <c r="B279" s="208" t="s">
        <v>493</v>
      </c>
      <c r="C279" s="209" t="s">
        <v>912</v>
      </c>
      <c r="D279" s="208" t="s">
        <v>760</v>
      </c>
      <c r="E279" s="210">
        <v>2.5999999999999999E-2</v>
      </c>
      <c r="F279" s="210">
        <v>27.24</v>
      </c>
      <c r="G279" s="210">
        <v>0.7</v>
      </c>
    </row>
    <row r="280" spans="1:7" ht="25.5">
      <c r="A280" s="208" t="s">
        <v>981</v>
      </c>
      <c r="B280" s="208" t="s">
        <v>493</v>
      </c>
      <c r="C280" s="209" t="s">
        <v>982</v>
      </c>
      <c r="D280" s="208" t="s">
        <v>824</v>
      </c>
      <c r="E280" s="210">
        <v>1</v>
      </c>
      <c r="F280" s="210">
        <v>12.06</v>
      </c>
      <c r="G280" s="210">
        <v>12.06</v>
      </c>
    </row>
    <row r="281" spans="1:7" ht="26.45" customHeight="1">
      <c r="A281" s="205" t="s">
        <v>1029</v>
      </c>
      <c r="B281" s="318" t="s">
        <v>1030</v>
      </c>
      <c r="C281" s="318"/>
      <c r="D281" s="318"/>
      <c r="E281" s="205" t="s">
        <v>789</v>
      </c>
      <c r="F281" s="205" t="s">
        <v>753</v>
      </c>
      <c r="G281" s="207">
        <v>35.44</v>
      </c>
    </row>
    <row r="282" spans="1:7">
      <c r="A282" s="208" t="s">
        <v>827</v>
      </c>
      <c r="B282" s="208" t="s">
        <v>493</v>
      </c>
      <c r="C282" s="209" t="s">
        <v>828</v>
      </c>
      <c r="D282" s="208" t="s">
        <v>760</v>
      </c>
      <c r="E282" s="210">
        <v>0.19900000000000001</v>
      </c>
      <c r="F282" s="210">
        <v>27.79</v>
      </c>
      <c r="G282" s="210">
        <v>5.53</v>
      </c>
    </row>
    <row r="283" spans="1:7">
      <c r="A283" s="208" t="s">
        <v>869</v>
      </c>
      <c r="B283" s="208" t="s">
        <v>493</v>
      </c>
      <c r="C283" s="209" t="s">
        <v>870</v>
      </c>
      <c r="D283" s="208" t="s">
        <v>760</v>
      </c>
      <c r="E283" s="210">
        <v>0.19900000000000001</v>
      </c>
      <c r="F283" s="210">
        <v>27.42</v>
      </c>
      <c r="G283" s="210">
        <v>5.45</v>
      </c>
    </row>
    <row r="284" spans="1:7">
      <c r="A284" s="208" t="s">
        <v>761</v>
      </c>
      <c r="B284" s="208" t="s">
        <v>493</v>
      </c>
      <c r="C284" s="209" t="s">
        <v>762</v>
      </c>
      <c r="D284" s="208" t="s">
        <v>760</v>
      </c>
      <c r="E284" s="210">
        <v>1.1919999999999999</v>
      </c>
      <c r="F284" s="210">
        <v>20.399999999999999</v>
      </c>
      <c r="G284" s="210">
        <v>24.31</v>
      </c>
    </row>
    <row r="285" spans="1:7" ht="25.5">
      <c r="A285" s="208" t="s">
        <v>1031</v>
      </c>
      <c r="B285" s="208" t="s">
        <v>493</v>
      </c>
      <c r="C285" s="209" t="s">
        <v>1032</v>
      </c>
      <c r="D285" s="208" t="s">
        <v>831</v>
      </c>
      <c r="E285" s="210">
        <v>6.8000000000000005E-2</v>
      </c>
      <c r="F285" s="210">
        <v>1.58</v>
      </c>
      <c r="G285" s="210">
        <v>0.1</v>
      </c>
    </row>
    <row r="286" spans="1:7" ht="25.5">
      <c r="A286" s="208" t="s">
        <v>1033</v>
      </c>
      <c r="B286" s="208" t="s">
        <v>493</v>
      </c>
      <c r="C286" s="209" t="s">
        <v>1034</v>
      </c>
      <c r="D286" s="208" t="s">
        <v>834</v>
      </c>
      <c r="E286" s="210">
        <v>0.13100000000000001</v>
      </c>
      <c r="F286" s="210">
        <v>0.4</v>
      </c>
      <c r="G286" s="210">
        <v>0.05</v>
      </c>
    </row>
    <row r="287" spans="1:7" ht="26.45" customHeight="1">
      <c r="A287" s="205" t="s">
        <v>1035</v>
      </c>
      <c r="B287" s="318" t="s">
        <v>1036</v>
      </c>
      <c r="C287" s="318"/>
      <c r="D287" s="318"/>
      <c r="E287" s="205" t="s">
        <v>789</v>
      </c>
      <c r="F287" s="205" t="s">
        <v>753</v>
      </c>
      <c r="G287" s="207">
        <v>438.02</v>
      </c>
    </row>
    <row r="288" spans="1:7" ht="25.5">
      <c r="A288" s="208" t="s">
        <v>425</v>
      </c>
      <c r="B288" s="208" t="s">
        <v>493</v>
      </c>
      <c r="C288" s="209" t="s">
        <v>866</v>
      </c>
      <c r="D288" s="208" t="s">
        <v>789</v>
      </c>
      <c r="E288" s="210">
        <v>0.71189999999999998</v>
      </c>
      <c r="F288" s="210">
        <v>85</v>
      </c>
      <c r="G288" s="210">
        <v>60.51</v>
      </c>
    </row>
    <row r="289" spans="1:7">
      <c r="A289" s="208" t="s">
        <v>1037</v>
      </c>
      <c r="B289" s="208" t="s">
        <v>493</v>
      </c>
      <c r="C289" s="209" t="s">
        <v>1038</v>
      </c>
      <c r="D289" s="208" t="s">
        <v>824</v>
      </c>
      <c r="E289" s="210">
        <v>391.16629999999998</v>
      </c>
      <c r="F289" s="210">
        <v>0.67</v>
      </c>
      <c r="G289" s="210">
        <v>262.08</v>
      </c>
    </row>
    <row r="290" spans="1:7" ht="25.5">
      <c r="A290" s="208" t="s">
        <v>1039</v>
      </c>
      <c r="B290" s="208" t="s">
        <v>493</v>
      </c>
      <c r="C290" s="209" t="s">
        <v>1040</v>
      </c>
      <c r="D290" s="208" t="s">
        <v>789</v>
      </c>
      <c r="E290" s="210">
        <v>0.5927</v>
      </c>
      <c r="F290" s="210">
        <v>79.58</v>
      </c>
      <c r="G290" s="210">
        <v>47.16</v>
      </c>
    </row>
    <row r="291" spans="1:7">
      <c r="A291" s="208" t="s">
        <v>761</v>
      </c>
      <c r="B291" s="208" t="s">
        <v>493</v>
      </c>
      <c r="C291" s="209" t="s">
        <v>762</v>
      </c>
      <c r="D291" s="208" t="s">
        <v>760</v>
      </c>
      <c r="E291" s="210">
        <v>1.9633</v>
      </c>
      <c r="F291" s="210">
        <v>20.399999999999999</v>
      </c>
      <c r="G291" s="210">
        <v>40.049999999999997</v>
      </c>
    </row>
    <row r="292" spans="1:7" ht="25.5">
      <c r="A292" s="208" t="s">
        <v>1041</v>
      </c>
      <c r="B292" s="208" t="s">
        <v>493</v>
      </c>
      <c r="C292" s="209" t="s">
        <v>1042</v>
      </c>
      <c r="D292" s="208" t="s">
        <v>760</v>
      </c>
      <c r="E292" s="210">
        <v>1.24</v>
      </c>
      <c r="F292" s="210">
        <v>19.98</v>
      </c>
      <c r="G292" s="210">
        <v>24.77</v>
      </c>
    </row>
    <row r="293" spans="1:7" ht="38.25">
      <c r="A293" s="208" t="s">
        <v>1043</v>
      </c>
      <c r="B293" s="208" t="s">
        <v>493</v>
      </c>
      <c r="C293" s="209" t="s">
        <v>1044</v>
      </c>
      <c r="D293" s="208" t="s">
        <v>831</v>
      </c>
      <c r="E293" s="210">
        <v>0.63819999999999999</v>
      </c>
      <c r="F293" s="210">
        <v>4.1900000000000004</v>
      </c>
      <c r="G293" s="210">
        <v>2.67</v>
      </c>
    </row>
    <row r="294" spans="1:7" ht="38.25">
      <c r="A294" s="208" t="s">
        <v>1045</v>
      </c>
      <c r="B294" s="208" t="s">
        <v>493</v>
      </c>
      <c r="C294" s="209" t="s">
        <v>1046</v>
      </c>
      <c r="D294" s="208" t="s">
        <v>834</v>
      </c>
      <c r="E294" s="210">
        <v>0.6018</v>
      </c>
      <c r="F294" s="210">
        <v>1.3</v>
      </c>
      <c r="G294" s="210">
        <v>0.78</v>
      </c>
    </row>
    <row r="295" spans="1:7" ht="15.75" customHeight="1">
      <c r="A295" s="205" t="s">
        <v>1047</v>
      </c>
      <c r="B295" s="318" t="s">
        <v>1048</v>
      </c>
      <c r="C295" s="318"/>
      <c r="D295" s="318"/>
      <c r="E295" s="205" t="s">
        <v>657</v>
      </c>
      <c r="F295" s="205" t="s">
        <v>753</v>
      </c>
      <c r="G295" s="207">
        <v>85.96</v>
      </c>
    </row>
    <row r="296" spans="1:7" ht="25.5">
      <c r="A296" s="208" t="s">
        <v>921</v>
      </c>
      <c r="B296" s="208" t="s">
        <v>493</v>
      </c>
      <c r="C296" s="209" t="s">
        <v>922</v>
      </c>
      <c r="D296" s="208" t="s">
        <v>923</v>
      </c>
      <c r="E296" s="210">
        <v>6.0000000000000001E-3</v>
      </c>
      <c r="F296" s="210">
        <v>6.45</v>
      </c>
      <c r="G296" s="210">
        <v>0.03</v>
      </c>
    </row>
    <row r="297" spans="1:7" ht="25.5">
      <c r="A297" s="208" t="s">
        <v>1049</v>
      </c>
      <c r="B297" s="208" t="s">
        <v>493</v>
      </c>
      <c r="C297" s="209" t="s">
        <v>1050</v>
      </c>
      <c r="D297" s="208" t="s">
        <v>657</v>
      </c>
      <c r="E297" s="210">
        <v>0.35199999999999998</v>
      </c>
      <c r="F297" s="210">
        <v>5.97</v>
      </c>
      <c r="G297" s="210">
        <v>2.1</v>
      </c>
    </row>
    <row r="298" spans="1:7" ht="25.5">
      <c r="A298" s="208" t="s">
        <v>945</v>
      </c>
      <c r="B298" s="208" t="s">
        <v>493</v>
      </c>
      <c r="C298" s="209" t="s">
        <v>946</v>
      </c>
      <c r="D298" s="208" t="s">
        <v>609</v>
      </c>
      <c r="E298" s="210">
        <v>6</v>
      </c>
      <c r="F298" s="210">
        <v>0.13</v>
      </c>
      <c r="G298" s="210">
        <v>0.78</v>
      </c>
    </row>
    <row r="299" spans="1:7">
      <c r="A299" s="208" t="s">
        <v>869</v>
      </c>
      <c r="B299" s="208" t="s">
        <v>493</v>
      </c>
      <c r="C299" s="209" t="s">
        <v>870</v>
      </c>
      <c r="D299" s="208" t="s">
        <v>760</v>
      </c>
      <c r="E299" s="210">
        <v>0.376</v>
      </c>
      <c r="F299" s="210">
        <v>27.42</v>
      </c>
      <c r="G299" s="210">
        <v>10.3</v>
      </c>
    </row>
    <row r="300" spans="1:7">
      <c r="A300" s="208" t="s">
        <v>761</v>
      </c>
      <c r="B300" s="208" t="s">
        <v>493</v>
      </c>
      <c r="C300" s="209" t="s">
        <v>762</v>
      </c>
      <c r="D300" s="208" t="s">
        <v>760</v>
      </c>
      <c r="E300" s="210">
        <v>0.188</v>
      </c>
      <c r="F300" s="210">
        <v>20.399999999999999</v>
      </c>
      <c r="G300" s="210">
        <v>3.83</v>
      </c>
    </row>
    <row r="301" spans="1:7" ht="25.5">
      <c r="A301" s="208" t="s">
        <v>1051</v>
      </c>
      <c r="B301" s="208" t="s">
        <v>493</v>
      </c>
      <c r="C301" s="209" t="s">
        <v>1052</v>
      </c>
      <c r="D301" s="208" t="s">
        <v>531</v>
      </c>
      <c r="E301" s="210">
        <v>0.35</v>
      </c>
      <c r="F301" s="210">
        <v>157.93</v>
      </c>
      <c r="G301" s="210">
        <v>55.27</v>
      </c>
    </row>
    <row r="302" spans="1:7" ht="25.5">
      <c r="A302" s="208" t="s">
        <v>957</v>
      </c>
      <c r="B302" s="208" t="s">
        <v>493</v>
      </c>
      <c r="C302" s="209" t="s">
        <v>958</v>
      </c>
      <c r="D302" s="208" t="s">
        <v>824</v>
      </c>
      <c r="E302" s="210">
        <v>0.49</v>
      </c>
      <c r="F302" s="210">
        <v>13.2</v>
      </c>
      <c r="G302" s="210">
        <v>6.46</v>
      </c>
    </row>
    <row r="303" spans="1:7" ht="38.25">
      <c r="A303" s="208" t="s">
        <v>1053</v>
      </c>
      <c r="B303" s="208" t="s">
        <v>493</v>
      </c>
      <c r="C303" s="209" t="s">
        <v>1054</v>
      </c>
      <c r="D303" s="208" t="s">
        <v>789</v>
      </c>
      <c r="E303" s="210">
        <v>1.7999999999999999E-2</v>
      </c>
      <c r="F303" s="210">
        <v>399.96</v>
      </c>
      <c r="G303" s="210">
        <v>7.19</v>
      </c>
    </row>
    <row r="304" spans="1:7" ht="15.75" customHeight="1">
      <c r="A304" s="205" t="s">
        <v>1055</v>
      </c>
      <c r="B304" s="318" t="s">
        <v>1056</v>
      </c>
      <c r="C304" s="318"/>
      <c r="D304" s="318"/>
      <c r="E304" s="205" t="s">
        <v>657</v>
      </c>
      <c r="F304" s="205" t="s">
        <v>753</v>
      </c>
      <c r="G304" s="207">
        <v>98.8</v>
      </c>
    </row>
    <row r="305" spans="1:7" ht="25.5">
      <c r="A305" s="208" t="s">
        <v>921</v>
      </c>
      <c r="B305" s="208" t="s">
        <v>493</v>
      </c>
      <c r="C305" s="209" t="s">
        <v>922</v>
      </c>
      <c r="D305" s="208" t="s">
        <v>923</v>
      </c>
      <c r="E305" s="210">
        <v>7.0000000000000001E-3</v>
      </c>
      <c r="F305" s="210">
        <v>6.45</v>
      </c>
      <c r="G305" s="210">
        <v>0.04</v>
      </c>
    </row>
    <row r="306" spans="1:7" ht="25.5">
      <c r="A306" s="208" t="s">
        <v>1049</v>
      </c>
      <c r="B306" s="208" t="s">
        <v>493</v>
      </c>
      <c r="C306" s="209" t="s">
        <v>1050</v>
      </c>
      <c r="D306" s="208" t="s">
        <v>657</v>
      </c>
      <c r="E306" s="210">
        <v>0.22</v>
      </c>
      <c r="F306" s="210">
        <v>5.97</v>
      </c>
      <c r="G306" s="210">
        <v>1.31</v>
      </c>
    </row>
    <row r="307" spans="1:7" ht="25.5">
      <c r="A307" s="208" t="s">
        <v>945</v>
      </c>
      <c r="B307" s="208" t="s">
        <v>493</v>
      </c>
      <c r="C307" s="209" t="s">
        <v>946</v>
      </c>
      <c r="D307" s="208" t="s">
        <v>609</v>
      </c>
      <c r="E307" s="210">
        <v>6</v>
      </c>
      <c r="F307" s="210">
        <v>0.13</v>
      </c>
      <c r="G307" s="210">
        <v>0.78</v>
      </c>
    </row>
    <row r="308" spans="1:7">
      <c r="A308" s="208" t="s">
        <v>869</v>
      </c>
      <c r="B308" s="208" t="s">
        <v>493</v>
      </c>
      <c r="C308" s="209" t="s">
        <v>870</v>
      </c>
      <c r="D308" s="208" t="s">
        <v>760</v>
      </c>
      <c r="E308" s="210">
        <v>0.36</v>
      </c>
      <c r="F308" s="210">
        <v>27.42</v>
      </c>
      <c r="G308" s="210">
        <v>9.8699999999999992</v>
      </c>
    </row>
    <row r="309" spans="1:7">
      <c r="A309" s="208" t="s">
        <v>761</v>
      </c>
      <c r="B309" s="208" t="s">
        <v>493</v>
      </c>
      <c r="C309" s="209" t="s">
        <v>762</v>
      </c>
      <c r="D309" s="208" t="s">
        <v>760</v>
      </c>
      <c r="E309" s="210">
        <v>0.18</v>
      </c>
      <c r="F309" s="210">
        <v>20.399999999999999</v>
      </c>
      <c r="G309" s="210">
        <v>3.67</v>
      </c>
    </row>
    <row r="310" spans="1:7" ht="25.5">
      <c r="A310" s="208" t="s">
        <v>1051</v>
      </c>
      <c r="B310" s="208" t="s">
        <v>493</v>
      </c>
      <c r="C310" s="209" t="s">
        <v>1052</v>
      </c>
      <c r="D310" s="208" t="s">
        <v>531</v>
      </c>
      <c r="E310" s="210">
        <v>0.4</v>
      </c>
      <c r="F310" s="210">
        <v>157.93</v>
      </c>
      <c r="G310" s="210">
        <v>63.17</v>
      </c>
    </row>
    <row r="311" spans="1:7" ht="25.5">
      <c r="A311" s="208" t="s">
        <v>961</v>
      </c>
      <c r="B311" s="208" t="s">
        <v>493</v>
      </c>
      <c r="C311" s="209" t="s">
        <v>962</v>
      </c>
      <c r="D311" s="208" t="s">
        <v>824</v>
      </c>
      <c r="E311" s="210">
        <v>0.79</v>
      </c>
      <c r="F311" s="210">
        <v>13.13</v>
      </c>
      <c r="G311" s="210">
        <v>10.37</v>
      </c>
    </row>
    <row r="312" spans="1:7" ht="38.25">
      <c r="A312" s="208" t="s">
        <v>1053</v>
      </c>
      <c r="B312" s="208" t="s">
        <v>493</v>
      </c>
      <c r="C312" s="209" t="s">
        <v>1054</v>
      </c>
      <c r="D312" s="208" t="s">
        <v>789</v>
      </c>
      <c r="E312" s="210">
        <v>2.4E-2</v>
      </c>
      <c r="F312" s="210">
        <v>399.96</v>
      </c>
      <c r="G312" s="210">
        <v>9.59</v>
      </c>
    </row>
    <row r="313" spans="1:7" ht="15.75" customHeight="1">
      <c r="A313" s="205" t="s">
        <v>1057</v>
      </c>
      <c r="B313" s="318" t="s">
        <v>1058</v>
      </c>
      <c r="C313" s="318"/>
      <c r="D313" s="318"/>
      <c r="E313" s="205" t="s">
        <v>657</v>
      </c>
      <c r="F313" s="205" t="s">
        <v>753</v>
      </c>
      <c r="G313" s="207">
        <v>78.78</v>
      </c>
    </row>
    <row r="314" spans="1:7" ht="25.5">
      <c r="A314" s="208" t="s">
        <v>921</v>
      </c>
      <c r="B314" s="208" t="s">
        <v>493</v>
      </c>
      <c r="C314" s="209" t="s">
        <v>922</v>
      </c>
      <c r="D314" s="208" t="s">
        <v>923</v>
      </c>
      <c r="E314" s="210">
        <v>5.0000000000000001E-3</v>
      </c>
      <c r="F314" s="210">
        <v>6.45</v>
      </c>
      <c r="G314" s="210">
        <v>0.03</v>
      </c>
    </row>
    <row r="315" spans="1:7" ht="25.5">
      <c r="A315" s="208" t="s">
        <v>1049</v>
      </c>
      <c r="B315" s="208" t="s">
        <v>493</v>
      </c>
      <c r="C315" s="209" t="s">
        <v>1050</v>
      </c>
      <c r="D315" s="208" t="s">
        <v>657</v>
      </c>
      <c r="E315" s="210">
        <v>1.222</v>
      </c>
      <c r="F315" s="210">
        <v>5.97</v>
      </c>
      <c r="G315" s="210">
        <v>7.29</v>
      </c>
    </row>
    <row r="316" spans="1:7" ht="25.5">
      <c r="A316" s="208" t="s">
        <v>945</v>
      </c>
      <c r="B316" s="208" t="s">
        <v>493</v>
      </c>
      <c r="C316" s="209" t="s">
        <v>946</v>
      </c>
      <c r="D316" s="208" t="s">
        <v>609</v>
      </c>
      <c r="E316" s="210">
        <v>6</v>
      </c>
      <c r="F316" s="210">
        <v>0.13</v>
      </c>
      <c r="G316" s="210">
        <v>0.78</v>
      </c>
    </row>
    <row r="317" spans="1:7">
      <c r="A317" s="208" t="s">
        <v>869</v>
      </c>
      <c r="B317" s="208" t="s">
        <v>493</v>
      </c>
      <c r="C317" s="209" t="s">
        <v>870</v>
      </c>
      <c r="D317" s="208" t="s">
        <v>760</v>
      </c>
      <c r="E317" s="210">
        <v>0.38600000000000001</v>
      </c>
      <c r="F317" s="210">
        <v>27.42</v>
      </c>
      <c r="G317" s="210">
        <v>10.58</v>
      </c>
    </row>
    <row r="318" spans="1:7">
      <c r="A318" s="208" t="s">
        <v>761</v>
      </c>
      <c r="B318" s="208" t="s">
        <v>493</v>
      </c>
      <c r="C318" s="209" t="s">
        <v>762</v>
      </c>
      <c r="D318" s="208" t="s">
        <v>760</v>
      </c>
      <c r="E318" s="210">
        <v>0.193</v>
      </c>
      <c r="F318" s="210">
        <v>20.399999999999999</v>
      </c>
      <c r="G318" s="210">
        <v>3.93</v>
      </c>
    </row>
    <row r="319" spans="1:7" ht="25.5">
      <c r="A319" s="208" t="s">
        <v>1051</v>
      </c>
      <c r="B319" s="208" t="s">
        <v>493</v>
      </c>
      <c r="C319" s="209" t="s">
        <v>1052</v>
      </c>
      <c r="D319" s="208" t="s">
        <v>531</v>
      </c>
      <c r="E319" s="210">
        <v>0.3</v>
      </c>
      <c r="F319" s="210">
        <v>157.93</v>
      </c>
      <c r="G319" s="210">
        <v>47.37</v>
      </c>
    </row>
    <row r="320" spans="1:7" ht="25.5">
      <c r="A320" s="208" t="s">
        <v>947</v>
      </c>
      <c r="B320" s="208" t="s">
        <v>493</v>
      </c>
      <c r="C320" s="209" t="s">
        <v>948</v>
      </c>
      <c r="D320" s="208" t="s">
        <v>824</v>
      </c>
      <c r="E320" s="210">
        <v>0.308</v>
      </c>
      <c r="F320" s="210">
        <v>13.02</v>
      </c>
      <c r="G320" s="210">
        <v>4.01</v>
      </c>
    </row>
    <row r="321" spans="1:7" ht="38.25">
      <c r="A321" s="208" t="s">
        <v>1053</v>
      </c>
      <c r="B321" s="208" t="s">
        <v>493</v>
      </c>
      <c r="C321" s="209" t="s">
        <v>1054</v>
      </c>
      <c r="D321" s="208" t="s">
        <v>789</v>
      </c>
      <c r="E321" s="210">
        <v>1.2E-2</v>
      </c>
      <c r="F321" s="210">
        <v>399.96</v>
      </c>
      <c r="G321" s="210">
        <v>4.79</v>
      </c>
    </row>
    <row r="322" spans="1:7" ht="15.75" customHeight="1">
      <c r="A322" s="205" t="s">
        <v>1059</v>
      </c>
      <c r="B322" s="318" t="s">
        <v>1060</v>
      </c>
      <c r="C322" s="318"/>
      <c r="D322" s="318"/>
      <c r="E322" s="205" t="s">
        <v>657</v>
      </c>
      <c r="F322" s="205" t="s">
        <v>753</v>
      </c>
      <c r="G322" s="207">
        <v>99.37</v>
      </c>
    </row>
    <row r="323" spans="1:7" ht="25.5">
      <c r="A323" s="208" t="s">
        <v>921</v>
      </c>
      <c r="B323" s="208" t="s">
        <v>493</v>
      </c>
      <c r="C323" s="209" t="s">
        <v>922</v>
      </c>
      <c r="D323" s="208" t="s">
        <v>923</v>
      </c>
      <c r="E323" s="210">
        <v>7.0000000000000001E-3</v>
      </c>
      <c r="F323" s="210">
        <v>6.45</v>
      </c>
      <c r="G323" s="210">
        <v>0.04</v>
      </c>
    </row>
    <row r="324" spans="1:7" ht="25.5">
      <c r="A324" s="208" t="s">
        <v>1049</v>
      </c>
      <c r="B324" s="208" t="s">
        <v>493</v>
      </c>
      <c r="C324" s="209" t="s">
        <v>1050</v>
      </c>
      <c r="D324" s="208" t="s">
        <v>657</v>
      </c>
      <c r="E324" s="210">
        <v>0.379</v>
      </c>
      <c r="F324" s="210">
        <v>5.97</v>
      </c>
      <c r="G324" s="210">
        <v>2.2599999999999998</v>
      </c>
    </row>
    <row r="325" spans="1:7" ht="25.5">
      <c r="A325" s="208" t="s">
        <v>945</v>
      </c>
      <c r="B325" s="208" t="s">
        <v>493</v>
      </c>
      <c r="C325" s="209" t="s">
        <v>946</v>
      </c>
      <c r="D325" s="208" t="s">
        <v>609</v>
      </c>
      <c r="E325" s="210">
        <v>6</v>
      </c>
      <c r="F325" s="210">
        <v>0.13</v>
      </c>
      <c r="G325" s="210">
        <v>0.78</v>
      </c>
    </row>
    <row r="326" spans="1:7">
      <c r="A326" s="208" t="s">
        <v>869</v>
      </c>
      <c r="B326" s="208" t="s">
        <v>493</v>
      </c>
      <c r="C326" s="209" t="s">
        <v>870</v>
      </c>
      <c r="D326" s="208" t="s">
        <v>760</v>
      </c>
      <c r="E326" s="210">
        <v>0.35</v>
      </c>
      <c r="F326" s="210">
        <v>27.42</v>
      </c>
      <c r="G326" s="210">
        <v>9.59</v>
      </c>
    </row>
    <row r="327" spans="1:7">
      <c r="A327" s="208" t="s">
        <v>761</v>
      </c>
      <c r="B327" s="208" t="s">
        <v>493</v>
      </c>
      <c r="C327" s="209" t="s">
        <v>762</v>
      </c>
      <c r="D327" s="208" t="s">
        <v>760</v>
      </c>
      <c r="E327" s="210">
        <v>0.17499999999999999</v>
      </c>
      <c r="F327" s="210">
        <v>20.399999999999999</v>
      </c>
      <c r="G327" s="210">
        <v>3.57</v>
      </c>
    </row>
    <row r="328" spans="1:7" ht="25.5">
      <c r="A328" s="208" t="s">
        <v>1051</v>
      </c>
      <c r="B328" s="208" t="s">
        <v>493</v>
      </c>
      <c r="C328" s="209" t="s">
        <v>1052</v>
      </c>
      <c r="D328" s="208" t="s">
        <v>531</v>
      </c>
      <c r="E328" s="210">
        <v>0.4</v>
      </c>
      <c r="F328" s="210">
        <v>157.93</v>
      </c>
      <c r="G328" s="210">
        <v>63.17</v>
      </c>
    </row>
    <row r="329" spans="1:7" ht="25.5">
      <c r="A329" s="208" t="s">
        <v>961</v>
      </c>
      <c r="B329" s="208" t="s">
        <v>493</v>
      </c>
      <c r="C329" s="209" t="s">
        <v>962</v>
      </c>
      <c r="D329" s="208" t="s">
        <v>824</v>
      </c>
      <c r="E329" s="210">
        <v>0.79</v>
      </c>
      <c r="F329" s="210">
        <v>13.13</v>
      </c>
      <c r="G329" s="210">
        <v>10.37</v>
      </c>
    </row>
    <row r="330" spans="1:7" ht="38.25">
      <c r="A330" s="208" t="s">
        <v>1053</v>
      </c>
      <c r="B330" s="208" t="s">
        <v>493</v>
      </c>
      <c r="C330" s="209" t="s">
        <v>1054</v>
      </c>
      <c r="D330" s="208" t="s">
        <v>789</v>
      </c>
      <c r="E330" s="210">
        <v>2.4E-2</v>
      </c>
      <c r="F330" s="210">
        <v>399.96</v>
      </c>
      <c r="G330" s="210">
        <v>9.59</v>
      </c>
    </row>
    <row r="331" spans="1:7" ht="15.75" customHeight="1">
      <c r="A331" s="205" t="s">
        <v>1061</v>
      </c>
      <c r="B331" s="318" t="s">
        <v>1062</v>
      </c>
      <c r="C331" s="318"/>
      <c r="D331" s="318"/>
      <c r="E331" s="205" t="s">
        <v>657</v>
      </c>
      <c r="F331" s="205" t="s">
        <v>753</v>
      </c>
      <c r="G331" s="207">
        <v>83.86</v>
      </c>
    </row>
    <row r="332" spans="1:7" ht="25.5">
      <c r="A332" s="208" t="s">
        <v>921</v>
      </c>
      <c r="B332" s="208" t="s">
        <v>493</v>
      </c>
      <c r="C332" s="209" t="s">
        <v>922</v>
      </c>
      <c r="D332" s="208" t="s">
        <v>923</v>
      </c>
      <c r="E332" s="210">
        <v>6.0000000000000001E-3</v>
      </c>
      <c r="F332" s="210">
        <v>6.45</v>
      </c>
      <c r="G332" s="210">
        <v>0.03</v>
      </c>
    </row>
    <row r="333" spans="1:7" ht="25.5">
      <c r="A333" s="208" t="s">
        <v>945</v>
      </c>
      <c r="B333" s="208" t="s">
        <v>493</v>
      </c>
      <c r="C333" s="209" t="s">
        <v>946</v>
      </c>
      <c r="D333" s="208" t="s">
        <v>609</v>
      </c>
      <c r="E333" s="210">
        <v>6</v>
      </c>
      <c r="F333" s="210">
        <v>0.13</v>
      </c>
      <c r="G333" s="210">
        <v>0.78</v>
      </c>
    </row>
    <row r="334" spans="1:7">
      <c r="A334" s="208" t="s">
        <v>869</v>
      </c>
      <c r="B334" s="208" t="s">
        <v>493</v>
      </c>
      <c r="C334" s="209" t="s">
        <v>870</v>
      </c>
      <c r="D334" s="208" t="s">
        <v>760</v>
      </c>
      <c r="E334" s="210">
        <v>0.376</v>
      </c>
      <c r="F334" s="210">
        <v>27.42</v>
      </c>
      <c r="G334" s="210">
        <v>10.3</v>
      </c>
    </row>
    <row r="335" spans="1:7">
      <c r="A335" s="208" t="s">
        <v>761</v>
      </c>
      <c r="B335" s="208" t="s">
        <v>493</v>
      </c>
      <c r="C335" s="209" t="s">
        <v>762</v>
      </c>
      <c r="D335" s="208" t="s">
        <v>760</v>
      </c>
      <c r="E335" s="210">
        <v>0.188</v>
      </c>
      <c r="F335" s="210">
        <v>20.399999999999999</v>
      </c>
      <c r="G335" s="210">
        <v>3.83</v>
      </c>
    </row>
    <row r="336" spans="1:7" ht="25.5">
      <c r="A336" s="208" t="s">
        <v>1051</v>
      </c>
      <c r="B336" s="208" t="s">
        <v>493</v>
      </c>
      <c r="C336" s="209" t="s">
        <v>1052</v>
      </c>
      <c r="D336" s="208" t="s">
        <v>531</v>
      </c>
      <c r="E336" s="210">
        <v>0.35</v>
      </c>
      <c r="F336" s="210">
        <v>157.93</v>
      </c>
      <c r="G336" s="210">
        <v>55.27</v>
      </c>
    </row>
    <row r="337" spans="1:7" ht="25.5">
      <c r="A337" s="208" t="s">
        <v>957</v>
      </c>
      <c r="B337" s="208" t="s">
        <v>493</v>
      </c>
      <c r="C337" s="209" t="s">
        <v>958</v>
      </c>
      <c r="D337" s="208" t="s">
        <v>824</v>
      </c>
      <c r="E337" s="210">
        <v>0.49</v>
      </c>
      <c r="F337" s="210">
        <v>13.2</v>
      </c>
      <c r="G337" s="210">
        <v>6.46</v>
      </c>
    </row>
    <row r="338" spans="1:7" ht="38.25">
      <c r="A338" s="208" t="s">
        <v>1053</v>
      </c>
      <c r="B338" s="208" t="s">
        <v>493</v>
      </c>
      <c r="C338" s="209" t="s">
        <v>1054</v>
      </c>
      <c r="D338" s="208" t="s">
        <v>789</v>
      </c>
      <c r="E338" s="210">
        <v>1.7999999999999999E-2</v>
      </c>
      <c r="F338" s="210">
        <v>399.96</v>
      </c>
      <c r="G338" s="210">
        <v>7.19</v>
      </c>
    </row>
    <row r="339" spans="1:7" ht="26.45" customHeight="1">
      <c r="A339" s="205" t="s">
        <v>1063</v>
      </c>
      <c r="B339" s="318" t="s">
        <v>1064</v>
      </c>
      <c r="C339" s="318"/>
      <c r="D339" s="318"/>
      <c r="E339" s="205" t="s">
        <v>657</v>
      </c>
      <c r="F339" s="205" t="s">
        <v>753</v>
      </c>
      <c r="G339" s="207">
        <v>93.58</v>
      </c>
    </row>
    <row r="340" spans="1:7" ht="25.5">
      <c r="A340" s="208" t="s">
        <v>921</v>
      </c>
      <c r="B340" s="208" t="s">
        <v>493</v>
      </c>
      <c r="C340" s="209" t="s">
        <v>922</v>
      </c>
      <c r="D340" s="208" t="s">
        <v>923</v>
      </c>
      <c r="E340" s="210">
        <v>7.0000000000000001E-3</v>
      </c>
      <c r="F340" s="210">
        <v>6.45</v>
      </c>
      <c r="G340" s="210">
        <v>0.04</v>
      </c>
    </row>
    <row r="341" spans="1:7" ht="25.5">
      <c r="A341" s="208" t="s">
        <v>945</v>
      </c>
      <c r="B341" s="208" t="s">
        <v>493</v>
      </c>
      <c r="C341" s="209" t="s">
        <v>946</v>
      </c>
      <c r="D341" s="208" t="s">
        <v>609</v>
      </c>
      <c r="E341" s="210">
        <v>6</v>
      </c>
      <c r="F341" s="210">
        <v>0.13</v>
      </c>
      <c r="G341" s="210">
        <v>0.78</v>
      </c>
    </row>
    <row r="342" spans="1:7">
      <c r="A342" s="208" t="s">
        <v>869</v>
      </c>
      <c r="B342" s="208" t="s">
        <v>493</v>
      </c>
      <c r="C342" s="209" t="s">
        <v>870</v>
      </c>
      <c r="D342" s="208" t="s">
        <v>760</v>
      </c>
      <c r="E342" s="210">
        <v>0.36</v>
      </c>
      <c r="F342" s="210">
        <v>27.42</v>
      </c>
      <c r="G342" s="210">
        <v>9.8699999999999992</v>
      </c>
    </row>
    <row r="343" spans="1:7">
      <c r="A343" s="208" t="s">
        <v>761</v>
      </c>
      <c r="B343" s="208" t="s">
        <v>493</v>
      </c>
      <c r="C343" s="209" t="s">
        <v>762</v>
      </c>
      <c r="D343" s="208" t="s">
        <v>760</v>
      </c>
      <c r="E343" s="210">
        <v>0.18</v>
      </c>
      <c r="F343" s="210">
        <v>20.399999999999999</v>
      </c>
      <c r="G343" s="210">
        <v>3.67</v>
      </c>
    </row>
    <row r="344" spans="1:7" ht="25.5">
      <c r="A344" s="208" t="s">
        <v>1051</v>
      </c>
      <c r="B344" s="208" t="s">
        <v>493</v>
      </c>
      <c r="C344" s="209" t="s">
        <v>1052</v>
      </c>
      <c r="D344" s="208" t="s">
        <v>531</v>
      </c>
      <c r="E344" s="210">
        <v>0.4</v>
      </c>
      <c r="F344" s="210">
        <v>157.93</v>
      </c>
      <c r="G344" s="210">
        <v>63.17</v>
      </c>
    </row>
    <row r="345" spans="1:7" ht="25.5">
      <c r="A345" s="208" t="s">
        <v>957</v>
      </c>
      <c r="B345" s="208" t="s">
        <v>493</v>
      </c>
      <c r="C345" s="209" t="s">
        <v>958</v>
      </c>
      <c r="D345" s="208" t="s">
        <v>824</v>
      </c>
      <c r="E345" s="210">
        <v>0.49</v>
      </c>
      <c r="F345" s="210">
        <v>13.2</v>
      </c>
      <c r="G345" s="210">
        <v>6.46</v>
      </c>
    </row>
    <row r="346" spans="1:7" ht="38.25">
      <c r="A346" s="208" t="s">
        <v>1053</v>
      </c>
      <c r="B346" s="208" t="s">
        <v>493</v>
      </c>
      <c r="C346" s="209" t="s">
        <v>1054</v>
      </c>
      <c r="D346" s="208" t="s">
        <v>789</v>
      </c>
      <c r="E346" s="210">
        <v>2.4E-2</v>
      </c>
      <c r="F346" s="210">
        <v>399.96</v>
      </c>
      <c r="G346" s="210">
        <v>9.59</v>
      </c>
    </row>
    <row r="347" spans="1:7" ht="26.45" customHeight="1">
      <c r="A347" s="205" t="s">
        <v>1065</v>
      </c>
      <c r="B347" s="318" t="s">
        <v>1066</v>
      </c>
      <c r="C347" s="318"/>
      <c r="D347" s="318"/>
      <c r="E347" s="205" t="s">
        <v>657</v>
      </c>
      <c r="F347" s="205" t="s">
        <v>753</v>
      </c>
      <c r="G347" s="207">
        <v>14.97</v>
      </c>
    </row>
    <row r="348" spans="1:7">
      <c r="A348" s="208" t="s">
        <v>1067</v>
      </c>
      <c r="B348" s="208" t="s">
        <v>493</v>
      </c>
      <c r="C348" s="209" t="s">
        <v>1068</v>
      </c>
      <c r="D348" s="208" t="s">
        <v>609</v>
      </c>
      <c r="E348" s="210">
        <v>0.41199999999999998</v>
      </c>
      <c r="F348" s="210">
        <v>30.5</v>
      </c>
      <c r="G348" s="210">
        <v>12.56</v>
      </c>
    </row>
    <row r="349" spans="1:7">
      <c r="A349" s="208" t="s">
        <v>869</v>
      </c>
      <c r="B349" s="208" t="s">
        <v>493</v>
      </c>
      <c r="C349" s="209" t="s">
        <v>870</v>
      </c>
      <c r="D349" s="208" t="s">
        <v>760</v>
      </c>
      <c r="E349" s="210">
        <v>8.7999999999999995E-2</v>
      </c>
      <c r="F349" s="210">
        <v>27.42</v>
      </c>
      <c r="G349" s="210">
        <v>2.41</v>
      </c>
    </row>
    <row r="350" spans="1:7" ht="26.45" customHeight="1">
      <c r="A350" s="205" t="s">
        <v>1069</v>
      </c>
      <c r="B350" s="318" t="s">
        <v>1070</v>
      </c>
      <c r="C350" s="318"/>
      <c r="D350" s="318"/>
      <c r="E350" s="205" t="s">
        <v>531</v>
      </c>
      <c r="F350" s="205" t="s">
        <v>753</v>
      </c>
      <c r="G350" s="207">
        <v>96.36</v>
      </c>
    </row>
    <row r="351" spans="1:7" ht="25.5">
      <c r="A351" s="208" t="s">
        <v>1071</v>
      </c>
      <c r="B351" s="208" t="s">
        <v>493</v>
      </c>
      <c r="C351" s="209" t="s">
        <v>1072</v>
      </c>
      <c r="D351" s="208" t="s">
        <v>923</v>
      </c>
      <c r="E351" s="210">
        <v>0.61499999999999999</v>
      </c>
      <c r="F351" s="210">
        <v>10.119999999999999</v>
      </c>
      <c r="G351" s="210">
        <v>6.22</v>
      </c>
    </row>
    <row r="352" spans="1:7" ht="25.5">
      <c r="A352" s="208" t="s">
        <v>1073</v>
      </c>
      <c r="B352" s="208" t="s">
        <v>493</v>
      </c>
      <c r="C352" s="209" t="s">
        <v>1074</v>
      </c>
      <c r="D352" s="208" t="s">
        <v>531</v>
      </c>
      <c r="E352" s="210">
        <v>1.125</v>
      </c>
      <c r="F352" s="210">
        <v>53.7</v>
      </c>
      <c r="G352" s="210">
        <v>60.41</v>
      </c>
    </row>
    <row r="353" spans="1:7">
      <c r="A353" s="208" t="s">
        <v>1075</v>
      </c>
      <c r="B353" s="208" t="s">
        <v>493</v>
      </c>
      <c r="C353" s="209" t="s">
        <v>1076</v>
      </c>
      <c r="D353" s="208" t="s">
        <v>824</v>
      </c>
      <c r="E353" s="210">
        <v>0.26</v>
      </c>
      <c r="F353" s="210">
        <v>8.4</v>
      </c>
      <c r="G353" s="210">
        <v>2.1800000000000002</v>
      </c>
    </row>
    <row r="354" spans="1:7">
      <c r="A354" s="208" t="s">
        <v>1077</v>
      </c>
      <c r="B354" s="208" t="s">
        <v>493</v>
      </c>
      <c r="C354" s="209" t="s">
        <v>1078</v>
      </c>
      <c r="D354" s="208" t="s">
        <v>760</v>
      </c>
      <c r="E354" s="210">
        <v>0.192</v>
      </c>
      <c r="F354" s="210">
        <v>25.31</v>
      </c>
      <c r="G354" s="210">
        <v>4.8499999999999996</v>
      </c>
    </row>
    <row r="355" spans="1:7">
      <c r="A355" s="208" t="s">
        <v>1079</v>
      </c>
      <c r="B355" s="208" t="s">
        <v>493</v>
      </c>
      <c r="C355" s="209" t="s">
        <v>1080</v>
      </c>
      <c r="D355" s="208" t="s">
        <v>760</v>
      </c>
      <c r="E355" s="210">
        <v>0.94799999999999995</v>
      </c>
      <c r="F355" s="210">
        <v>23.95</v>
      </c>
      <c r="G355" s="210">
        <v>22.7</v>
      </c>
    </row>
    <row r="356" spans="1:7" ht="15.75" customHeight="1">
      <c r="A356" s="205" t="s">
        <v>1081</v>
      </c>
      <c r="B356" s="318" t="s">
        <v>1082</v>
      </c>
      <c r="C356" s="318"/>
      <c r="D356" s="318"/>
      <c r="E356" s="205" t="s">
        <v>531</v>
      </c>
      <c r="F356" s="205" t="s">
        <v>753</v>
      </c>
      <c r="G356" s="207">
        <v>38.479999999999997</v>
      </c>
    </row>
    <row r="357" spans="1:7" ht="38.25">
      <c r="A357" s="208" t="s">
        <v>1083</v>
      </c>
      <c r="B357" s="208" t="s">
        <v>493</v>
      </c>
      <c r="C357" s="209" t="s">
        <v>1084</v>
      </c>
      <c r="D357" s="208" t="s">
        <v>824</v>
      </c>
      <c r="E357" s="210">
        <v>1.5</v>
      </c>
      <c r="F357" s="210">
        <v>17.489999999999998</v>
      </c>
      <c r="G357" s="210">
        <v>26.23</v>
      </c>
    </row>
    <row r="358" spans="1:7">
      <c r="A358" s="208" t="s">
        <v>1077</v>
      </c>
      <c r="B358" s="208" t="s">
        <v>493</v>
      </c>
      <c r="C358" s="209" t="s">
        <v>1078</v>
      </c>
      <c r="D358" s="208" t="s">
        <v>760</v>
      </c>
      <c r="E358" s="210">
        <v>8.5000000000000006E-2</v>
      </c>
      <c r="F358" s="210">
        <v>25.31</v>
      </c>
      <c r="G358" s="210">
        <v>2.15</v>
      </c>
    </row>
    <row r="359" spans="1:7">
      <c r="A359" s="208" t="s">
        <v>1079</v>
      </c>
      <c r="B359" s="208" t="s">
        <v>493</v>
      </c>
      <c r="C359" s="209" t="s">
        <v>1080</v>
      </c>
      <c r="D359" s="208" t="s">
        <v>760</v>
      </c>
      <c r="E359" s="210">
        <v>0.42199999999999999</v>
      </c>
      <c r="F359" s="210">
        <v>23.95</v>
      </c>
      <c r="G359" s="210">
        <v>10.1</v>
      </c>
    </row>
    <row r="360" spans="1:7" ht="26.45" customHeight="1">
      <c r="A360" s="205" t="s">
        <v>1085</v>
      </c>
      <c r="B360" s="318" t="s">
        <v>1086</v>
      </c>
      <c r="C360" s="318"/>
      <c r="D360" s="318"/>
      <c r="E360" s="205" t="s">
        <v>657</v>
      </c>
      <c r="F360" s="205" t="s">
        <v>753</v>
      </c>
      <c r="G360" s="207">
        <v>9.3800000000000008</v>
      </c>
    </row>
    <row r="361" spans="1:7">
      <c r="A361" s="208" t="s">
        <v>1087</v>
      </c>
      <c r="B361" s="208" t="s">
        <v>493</v>
      </c>
      <c r="C361" s="209" t="s">
        <v>1088</v>
      </c>
      <c r="D361" s="208" t="s">
        <v>657</v>
      </c>
      <c r="E361" s="210">
        <v>1.1000000000000001</v>
      </c>
      <c r="F361" s="210">
        <v>2.4900000000000002</v>
      </c>
      <c r="G361" s="210">
        <v>2.73</v>
      </c>
    </row>
    <row r="362" spans="1:7">
      <c r="A362" s="208" t="s">
        <v>1089</v>
      </c>
      <c r="B362" s="208" t="s">
        <v>493</v>
      </c>
      <c r="C362" s="209" t="s">
        <v>1090</v>
      </c>
      <c r="D362" s="208" t="s">
        <v>760</v>
      </c>
      <c r="E362" s="210">
        <v>7.0000000000000007E-2</v>
      </c>
      <c r="F362" s="210">
        <v>24.81</v>
      </c>
      <c r="G362" s="210">
        <v>1.73</v>
      </c>
    </row>
    <row r="363" spans="1:7">
      <c r="A363" s="208" t="s">
        <v>1091</v>
      </c>
      <c r="B363" s="208" t="s">
        <v>493</v>
      </c>
      <c r="C363" s="209" t="s">
        <v>1092</v>
      </c>
      <c r="D363" s="208" t="s">
        <v>760</v>
      </c>
      <c r="E363" s="210">
        <v>7.0000000000000007E-2</v>
      </c>
      <c r="F363" s="210">
        <v>33.86</v>
      </c>
      <c r="G363" s="210">
        <v>2.37</v>
      </c>
    </row>
    <row r="364" spans="1:7" ht="51">
      <c r="A364" s="208" t="s">
        <v>769</v>
      </c>
      <c r="B364" s="208" t="s">
        <v>493</v>
      </c>
      <c r="C364" s="209" t="s">
        <v>770</v>
      </c>
      <c r="D364" s="208" t="s">
        <v>657</v>
      </c>
      <c r="E364" s="210">
        <v>1</v>
      </c>
      <c r="F364" s="210">
        <v>2.5499999999999998</v>
      </c>
      <c r="G364" s="210">
        <v>2.5499999999999998</v>
      </c>
    </row>
    <row r="365" spans="1:7" ht="26.45" customHeight="1">
      <c r="A365" s="205" t="s">
        <v>1093</v>
      </c>
      <c r="B365" s="318" t="s">
        <v>1094</v>
      </c>
      <c r="C365" s="318"/>
      <c r="D365" s="318"/>
      <c r="E365" s="205" t="s">
        <v>657</v>
      </c>
      <c r="F365" s="205" t="s">
        <v>753</v>
      </c>
      <c r="G365" s="207">
        <v>12.5</v>
      </c>
    </row>
    <row r="366" spans="1:7">
      <c r="A366" s="208" t="s">
        <v>1095</v>
      </c>
      <c r="B366" s="208" t="s">
        <v>493</v>
      </c>
      <c r="C366" s="209" t="s">
        <v>1096</v>
      </c>
      <c r="D366" s="208" t="s">
        <v>657</v>
      </c>
      <c r="E366" s="210">
        <v>1.1000000000000001</v>
      </c>
      <c r="F366" s="210">
        <v>4.26</v>
      </c>
      <c r="G366" s="210">
        <v>4.68</v>
      </c>
    </row>
    <row r="367" spans="1:7">
      <c r="A367" s="208" t="s">
        <v>1089</v>
      </c>
      <c r="B367" s="208" t="s">
        <v>493</v>
      </c>
      <c r="C367" s="209" t="s">
        <v>1090</v>
      </c>
      <c r="D367" s="208" t="s">
        <v>760</v>
      </c>
      <c r="E367" s="210">
        <v>0.09</v>
      </c>
      <c r="F367" s="210">
        <v>24.81</v>
      </c>
      <c r="G367" s="210">
        <v>2.23</v>
      </c>
    </row>
    <row r="368" spans="1:7">
      <c r="A368" s="208" t="s">
        <v>1091</v>
      </c>
      <c r="B368" s="208" t="s">
        <v>493</v>
      </c>
      <c r="C368" s="209" t="s">
        <v>1092</v>
      </c>
      <c r="D368" s="208" t="s">
        <v>760</v>
      </c>
      <c r="E368" s="210">
        <v>0.09</v>
      </c>
      <c r="F368" s="210">
        <v>33.86</v>
      </c>
      <c r="G368" s="210">
        <v>3.04</v>
      </c>
    </row>
    <row r="369" spans="1:7" ht="51">
      <c r="A369" s="208" t="s">
        <v>769</v>
      </c>
      <c r="B369" s="208" t="s">
        <v>493</v>
      </c>
      <c r="C369" s="209" t="s">
        <v>770</v>
      </c>
      <c r="D369" s="208" t="s">
        <v>657</v>
      </c>
      <c r="E369" s="210">
        <v>1</v>
      </c>
      <c r="F369" s="210">
        <v>2.5499999999999998</v>
      </c>
      <c r="G369" s="210">
        <v>2.5499999999999998</v>
      </c>
    </row>
    <row r="370" spans="1:7" ht="26.45" customHeight="1">
      <c r="A370" s="205" t="s">
        <v>779</v>
      </c>
      <c r="B370" s="318" t="s">
        <v>780</v>
      </c>
      <c r="C370" s="318"/>
      <c r="D370" s="318"/>
      <c r="E370" s="205" t="s">
        <v>657</v>
      </c>
      <c r="F370" s="205" t="s">
        <v>753</v>
      </c>
      <c r="G370" s="207">
        <v>12.77</v>
      </c>
    </row>
    <row r="371" spans="1:7">
      <c r="A371" s="208" t="s">
        <v>1097</v>
      </c>
      <c r="B371" s="208" t="s">
        <v>493</v>
      </c>
      <c r="C371" s="209" t="s">
        <v>1098</v>
      </c>
      <c r="D371" s="208" t="s">
        <v>657</v>
      </c>
      <c r="E371" s="210">
        <v>1.0169999999999999</v>
      </c>
      <c r="F371" s="210">
        <v>3.8</v>
      </c>
      <c r="G371" s="210">
        <v>3.86</v>
      </c>
    </row>
    <row r="372" spans="1:7">
      <c r="A372" s="208" t="s">
        <v>1089</v>
      </c>
      <c r="B372" s="208" t="s">
        <v>493</v>
      </c>
      <c r="C372" s="209" t="s">
        <v>1090</v>
      </c>
      <c r="D372" s="208" t="s">
        <v>760</v>
      </c>
      <c r="E372" s="210">
        <v>0.152</v>
      </c>
      <c r="F372" s="210">
        <v>24.81</v>
      </c>
      <c r="G372" s="210">
        <v>3.77</v>
      </c>
    </row>
    <row r="373" spans="1:7">
      <c r="A373" s="208" t="s">
        <v>1091</v>
      </c>
      <c r="B373" s="208" t="s">
        <v>493</v>
      </c>
      <c r="C373" s="209" t="s">
        <v>1092</v>
      </c>
      <c r="D373" s="208" t="s">
        <v>760</v>
      </c>
      <c r="E373" s="210">
        <v>0.152</v>
      </c>
      <c r="F373" s="210">
        <v>33.86</v>
      </c>
      <c r="G373" s="210">
        <v>5.14</v>
      </c>
    </row>
    <row r="374" spans="1:7" ht="15.75" customHeight="1">
      <c r="A374" s="205" t="s">
        <v>1099</v>
      </c>
      <c r="B374" s="318" t="s">
        <v>1100</v>
      </c>
      <c r="C374" s="318"/>
      <c r="D374" s="318"/>
      <c r="E374" s="205" t="s">
        <v>657</v>
      </c>
      <c r="F374" s="205" t="s">
        <v>753</v>
      </c>
      <c r="G374" s="207">
        <v>18.46</v>
      </c>
    </row>
    <row r="375" spans="1:7">
      <c r="A375" s="208" t="s">
        <v>1101</v>
      </c>
      <c r="B375" s="208" t="s">
        <v>493</v>
      </c>
      <c r="C375" s="209" t="s">
        <v>1102</v>
      </c>
      <c r="D375" s="208" t="s">
        <v>657</v>
      </c>
      <c r="E375" s="210">
        <v>1.1000000000000001</v>
      </c>
      <c r="F375" s="210">
        <v>10.82</v>
      </c>
      <c r="G375" s="210">
        <v>11.9</v>
      </c>
    </row>
    <row r="376" spans="1:7">
      <c r="A376" s="208" t="s">
        <v>1089</v>
      </c>
      <c r="B376" s="208" t="s">
        <v>493</v>
      </c>
      <c r="C376" s="209" t="s">
        <v>1090</v>
      </c>
      <c r="D376" s="208" t="s">
        <v>760</v>
      </c>
      <c r="E376" s="210">
        <v>0.112</v>
      </c>
      <c r="F376" s="210">
        <v>24.81</v>
      </c>
      <c r="G376" s="210">
        <v>2.77</v>
      </c>
    </row>
    <row r="377" spans="1:7">
      <c r="A377" s="208" t="s">
        <v>1091</v>
      </c>
      <c r="B377" s="208" t="s">
        <v>493</v>
      </c>
      <c r="C377" s="209" t="s">
        <v>1092</v>
      </c>
      <c r="D377" s="208" t="s">
        <v>760</v>
      </c>
      <c r="E377" s="210">
        <v>0.112</v>
      </c>
      <c r="F377" s="210">
        <v>33.86</v>
      </c>
      <c r="G377" s="210">
        <v>3.79</v>
      </c>
    </row>
    <row r="378" spans="1:7" ht="26.45" customHeight="1">
      <c r="A378" s="205" t="s">
        <v>1103</v>
      </c>
      <c r="B378" s="318" t="s">
        <v>1104</v>
      </c>
      <c r="C378" s="318"/>
      <c r="D378" s="318"/>
      <c r="E378" s="205" t="s">
        <v>657</v>
      </c>
      <c r="F378" s="205" t="s">
        <v>753</v>
      </c>
      <c r="G378" s="207">
        <v>30.21</v>
      </c>
    </row>
    <row r="379" spans="1:7" ht="25.5">
      <c r="A379" s="208" t="s">
        <v>1105</v>
      </c>
      <c r="B379" s="208" t="s">
        <v>493</v>
      </c>
      <c r="C379" s="209" t="s">
        <v>1106</v>
      </c>
      <c r="D379" s="208" t="s">
        <v>657</v>
      </c>
      <c r="E379" s="210">
        <v>1.05</v>
      </c>
      <c r="F379" s="210">
        <v>11.42</v>
      </c>
      <c r="G379" s="210">
        <v>11.99</v>
      </c>
    </row>
    <row r="380" spans="1:7">
      <c r="A380" s="208" t="s">
        <v>1089</v>
      </c>
      <c r="B380" s="208" t="s">
        <v>493</v>
      </c>
      <c r="C380" s="209" t="s">
        <v>1090</v>
      </c>
      <c r="D380" s="208" t="s">
        <v>760</v>
      </c>
      <c r="E380" s="210">
        <v>0.19439999999999999</v>
      </c>
      <c r="F380" s="210">
        <v>24.81</v>
      </c>
      <c r="G380" s="210">
        <v>4.82</v>
      </c>
    </row>
    <row r="381" spans="1:7">
      <c r="A381" s="208" t="s">
        <v>1091</v>
      </c>
      <c r="B381" s="208" t="s">
        <v>493</v>
      </c>
      <c r="C381" s="209" t="s">
        <v>1092</v>
      </c>
      <c r="D381" s="208" t="s">
        <v>760</v>
      </c>
      <c r="E381" s="210">
        <v>0.19439999999999999</v>
      </c>
      <c r="F381" s="210">
        <v>33.86</v>
      </c>
      <c r="G381" s="210">
        <v>6.58</v>
      </c>
    </row>
    <row r="382" spans="1:7" ht="38.25">
      <c r="A382" s="208" t="s">
        <v>771</v>
      </c>
      <c r="B382" s="208" t="s">
        <v>493</v>
      </c>
      <c r="C382" s="209" t="s">
        <v>772</v>
      </c>
      <c r="D382" s="208" t="s">
        <v>657</v>
      </c>
      <c r="E382" s="210">
        <v>2</v>
      </c>
      <c r="F382" s="210">
        <v>1.28</v>
      </c>
      <c r="G382" s="210">
        <v>2.56</v>
      </c>
    </row>
    <row r="383" spans="1:7" ht="38.25">
      <c r="A383" s="208" t="s">
        <v>1107</v>
      </c>
      <c r="B383" s="208" t="s">
        <v>493</v>
      </c>
      <c r="C383" s="209" t="s">
        <v>1108</v>
      </c>
      <c r="D383" s="208" t="s">
        <v>609</v>
      </c>
      <c r="E383" s="210">
        <v>0.33329999999999999</v>
      </c>
      <c r="F383" s="210">
        <v>12.81</v>
      </c>
      <c r="G383" s="210">
        <v>4.26</v>
      </c>
    </row>
    <row r="384" spans="1:7" ht="15.75" customHeight="1">
      <c r="A384" s="205" t="s">
        <v>1109</v>
      </c>
      <c r="B384" s="318" t="s">
        <v>1110</v>
      </c>
      <c r="C384" s="318"/>
      <c r="D384" s="318"/>
      <c r="E384" s="205" t="s">
        <v>657</v>
      </c>
      <c r="F384" s="205" t="s">
        <v>753</v>
      </c>
      <c r="G384" s="207">
        <v>9.36</v>
      </c>
    </row>
    <row r="385" spans="1:7" ht="38.25">
      <c r="A385" s="208" t="s">
        <v>1111</v>
      </c>
      <c r="B385" s="208" t="s">
        <v>493</v>
      </c>
      <c r="C385" s="209" t="s">
        <v>1112</v>
      </c>
      <c r="D385" s="208" t="s">
        <v>657</v>
      </c>
      <c r="E385" s="210">
        <v>1.1000000000000001</v>
      </c>
      <c r="F385" s="210">
        <v>5.22</v>
      </c>
      <c r="G385" s="210">
        <v>5.74</v>
      </c>
    </row>
    <row r="386" spans="1:7">
      <c r="A386" s="208" t="s">
        <v>1089</v>
      </c>
      <c r="B386" s="208" t="s">
        <v>493</v>
      </c>
      <c r="C386" s="209" t="s">
        <v>1090</v>
      </c>
      <c r="D386" s="208" t="s">
        <v>760</v>
      </c>
      <c r="E386" s="210">
        <v>6.2E-2</v>
      </c>
      <c r="F386" s="210">
        <v>24.81</v>
      </c>
      <c r="G386" s="210">
        <v>1.53</v>
      </c>
    </row>
    <row r="387" spans="1:7">
      <c r="A387" s="208" t="s">
        <v>1091</v>
      </c>
      <c r="B387" s="208" t="s">
        <v>493</v>
      </c>
      <c r="C387" s="209" t="s">
        <v>1092</v>
      </c>
      <c r="D387" s="208" t="s">
        <v>760</v>
      </c>
      <c r="E387" s="210">
        <v>6.2E-2</v>
      </c>
      <c r="F387" s="210">
        <v>33.86</v>
      </c>
      <c r="G387" s="210">
        <v>2.09</v>
      </c>
    </row>
    <row r="388" spans="1:7" ht="15.75" customHeight="1">
      <c r="A388" s="205" t="s">
        <v>1113</v>
      </c>
      <c r="B388" s="318" t="s">
        <v>1114</v>
      </c>
      <c r="C388" s="318"/>
      <c r="D388" s="318"/>
      <c r="E388" s="205" t="s">
        <v>657</v>
      </c>
      <c r="F388" s="205" t="s">
        <v>753</v>
      </c>
      <c r="G388" s="207">
        <v>14.4</v>
      </c>
    </row>
    <row r="389" spans="1:7" ht="38.25">
      <c r="A389" s="208" t="s">
        <v>1115</v>
      </c>
      <c r="B389" s="208" t="s">
        <v>493</v>
      </c>
      <c r="C389" s="209" t="s">
        <v>1116</v>
      </c>
      <c r="D389" s="208" t="s">
        <v>657</v>
      </c>
      <c r="E389" s="210">
        <v>1.1000000000000001</v>
      </c>
      <c r="F389" s="210">
        <v>7.5</v>
      </c>
      <c r="G389" s="210">
        <v>8.25</v>
      </c>
    </row>
    <row r="390" spans="1:7">
      <c r="A390" s="208" t="s">
        <v>1089</v>
      </c>
      <c r="B390" s="208" t="s">
        <v>493</v>
      </c>
      <c r="C390" s="209" t="s">
        <v>1090</v>
      </c>
      <c r="D390" s="208" t="s">
        <v>760</v>
      </c>
      <c r="E390" s="210">
        <v>0.105</v>
      </c>
      <c r="F390" s="210">
        <v>24.81</v>
      </c>
      <c r="G390" s="210">
        <v>2.6</v>
      </c>
    </row>
    <row r="391" spans="1:7">
      <c r="A391" s="208" t="s">
        <v>1091</v>
      </c>
      <c r="B391" s="208" t="s">
        <v>493</v>
      </c>
      <c r="C391" s="209" t="s">
        <v>1092</v>
      </c>
      <c r="D391" s="208" t="s">
        <v>760</v>
      </c>
      <c r="E391" s="210">
        <v>0.105</v>
      </c>
      <c r="F391" s="210">
        <v>33.86</v>
      </c>
      <c r="G391" s="210">
        <v>3.55</v>
      </c>
    </row>
    <row r="392" spans="1:7" ht="15.75" customHeight="1">
      <c r="A392" s="205" t="s">
        <v>1117</v>
      </c>
      <c r="B392" s="318" t="s">
        <v>1118</v>
      </c>
      <c r="C392" s="318"/>
      <c r="D392" s="318"/>
      <c r="E392" s="205" t="s">
        <v>657</v>
      </c>
      <c r="F392" s="205" t="s">
        <v>753</v>
      </c>
      <c r="G392" s="207">
        <v>29.58</v>
      </c>
    </row>
    <row r="393" spans="1:7" ht="38.25">
      <c r="A393" s="208" t="s">
        <v>1119</v>
      </c>
      <c r="B393" s="208" t="s">
        <v>493</v>
      </c>
      <c r="C393" s="209" t="s">
        <v>1120</v>
      </c>
      <c r="D393" s="208" t="s">
        <v>657</v>
      </c>
      <c r="E393" s="210">
        <v>1.1000000000000001</v>
      </c>
      <c r="F393" s="210">
        <v>14.64</v>
      </c>
      <c r="G393" s="210">
        <v>16.100000000000001</v>
      </c>
    </row>
    <row r="394" spans="1:7">
      <c r="A394" s="208" t="s">
        <v>1089</v>
      </c>
      <c r="B394" s="208" t="s">
        <v>493</v>
      </c>
      <c r="C394" s="209" t="s">
        <v>1090</v>
      </c>
      <c r="D394" s="208" t="s">
        <v>760</v>
      </c>
      <c r="E394" s="210">
        <v>0.23</v>
      </c>
      <c r="F394" s="210">
        <v>24.81</v>
      </c>
      <c r="G394" s="210">
        <v>5.7</v>
      </c>
    </row>
    <row r="395" spans="1:7">
      <c r="A395" s="208" t="s">
        <v>1091</v>
      </c>
      <c r="B395" s="208" t="s">
        <v>493</v>
      </c>
      <c r="C395" s="209" t="s">
        <v>1092</v>
      </c>
      <c r="D395" s="208" t="s">
        <v>760</v>
      </c>
      <c r="E395" s="210">
        <v>0.23</v>
      </c>
      <c r="F395" s="210">
        <v>33.86</v>
      </c>
      <c r="G395" s="210">
        <v>7.78</v>
      </c>
    </row>
    <row r="396" spans="1:7" ht="26.45" customHeight="1">
      <c r="A396" s="205" t="s">
        <v>1121</v>
      </c>
      <c r="B396" s="318" t="s">
        <v>1122</v>
      </c>
      <c r="C396" s="318"/>
      <c r="D396" s="318"/>
      <c r="E396" s="205" t="s">
        <v>609</v>
      </c>
      <c r="F396" s="205" t="s">
        <v>753</v>
      </c>
      <c r="G396" s="207">
        <v>5.58</v>
      </c>
    </row>
    <row r="397" spans="1:7">
      <c r="A397" s="208" t="s">
        <v>1123</v>
      </c>
      <c r="B397" s="208" t="s">
        <v>493</v>
      </c>
      <c r="C397" s="209" t="s">
        <v>1124</v>
      </c>
      <c r="D397" s="208" t="s">
        <v>609</v>
      </c>
      <c r="E397" s="210">
        <v>1</v>
      </c>
      <c r="F397" s="210">
        <v>0.72</v>
      </c>
      <c r="G397" s="210">
        <v>0.72</v>
      </c>
    </row>
    <row r="398" spans="1:7">
      <c r="A398" s="208" t="s">
        <v>1089</v>
      </c>
      <c r="B398" s="208" t="s">
        <v>493</v>
      </c>
      <c r="C398" s="209" t="s">
        <v>1090</v>
      </c>
      <c r="D398" s="208" t="s">
        <v>760</v>
      </c>
      <c r="E398" s="210">
        <v>8.3000000000000004E-2</v>
      </c>
      <c r="F398" s="210">
        <v>24.81</v>
      </c>
      <c r="G398" s="210">
        <v>2.0499999999999998</v>
      </c>
    </row>
    <row r="399" spans="1:7">
      <c r="A399" s="208" t="s">
        <v>1091</v>
      </c>
      <c r="B399" s="208" t="s">
        <v>493</v>
      </c>
      <c r="C399" s="209" t="s">
        <v>1092</v>
      </c>
      <c r="D399" s="208" t="s">
        <v>760</v>
      </c>
      <c r="E399" s="210">
        <v>8.3000000000000004E-2</v>
      </c>
      <c r="F399" s="210">
        <v>33.86</v>
      </c>
      <c r="G399" s="210">
        <v>2.81</v>
      </c>
    </row>
    <row r="400" spans="1:7" ht="26.45" customHeight="1">
      <c r="A400" s="205" t="s">
        <v>1125</v>
      </c>
      <c r="B400" s="318" t="s">
        <v>1126</v>
      </c>
      <c r="C400" s="318"/>
      <c r="D400" s="318"/>
      <c r="E400" s="205" t="s">
        <v>609</v>
      </c>
      <c r="F400" s="205" t="s">
        <v>753</v>
      </c>
      <c r="G400" s="207">
        <v>16.46</v>
      </c>
    </row>
    <row r="401" spans="1:7" ht="25.5">
      <c r="A401" s="208" t="s">
        <v>1127</v>
      </c>
      <c r="B401" s="208" t="s">
        <v>493</v>
      </c>
      <c r="C401" s="209" t="s">
        <v>1128</v>
      </c>
      <c r="D401" s="208" t="s">
        <v>609</v>
      </c>
      <c r="E401" s="210">
        <v>1</v>
      </c>
      <c r="F401" s="210">
        <v>2.4500000000000002</v>
      </c>
      <c r="G401" s="210">
        <v>2.4500000000000002</v>
      </c>
    </row>
    <row r="402" spans="1:7">
      <c r="A402" s="208" t="s">
        <v>1089</v>
      </c>
      <c r="B402" s="208" t="s">
        <v>493</v>
      </c>
      <c r="C402" s="209" t="s">
        <v>1090</v>
      </c>
      <c r="D402" s="208" t="s">
        <v>760</v>
      </c>
      <c r="E402" s="210">
        <v>0.23899999999999999</v>
      </c>
      <c r="F402" s="210">
        <v>24.81</v>
      </c>
      <c r="G402" s="210">
        <v>5.92</v>
      </c>
    </row>
    <row r="403" spans="1:7">
      <c r="A403" s="208" t="s">
        <v>1091</v>
      </c>
      <c r="B403" s="208" t="s">
        <v>493</v>
      </c>
      <c r="C403" s="209" t="s">
        <v>1092</v>
      </c>
      <c r="D403" s="208" t="s">
        <v>760</v>
      </c>
      <c r="E403" s="210">
        <v>0.23899999999999999</v>
      </c>
      <c r="F403" s="210">
        <v>33.86</v>
      </c>
      <c r="G403" s="210">
        <v>8.09</v>
      </c>
    </row>
    <row r="404" spans="1:7" ht="15.75" customHeight="1">
      <c r="A404" s="205" t="s">
        <v>1129</v>
      </c>
      <c r="B404" s="318" t="s">
        <v>1130</v>
      </c>
      <c r="C404" s="318"/>
      <c r="D404" s="318"/>
      <c r="E404" s="205" t="s">
        <v>609</v>
      </c>
      <c r="F404" s="205" t="s">
        <v>753</v>
      </c>
      <c r="G404" s="207">
        <v>16.3</v>
      </c>
    </row>
    <row r="405" spans="1:7">
      <c r="A405" s="208" t="s">
        <v>1131</v>
      </c>
      <c r="B405" s="208" t="s">
        <v>493</v>
      </c>
      <c r="C405" s="209" t="s">
        <v>1132</v>
      </c>
      <c r="D405" s="208" t="s">
        <v>609</v>
      </c>
      <c r="E405" s="210">
        <v>1</v>
      </c>
      <c r="F405" s="210">
        <v>3.17</v>
      </c>
      <c r="G405" s="210">
        <v>3.17</v>
      </c>
    </row>
    <row r="406" spans="1:7">
      <c r="A406" s="208" t="s">
        <v>1089</v>
      </c>
      <c r="B406" s="208" t="s">
        <v>493</v>
      </c>
      <c r="C406" s="209" t="s">
        <v>1090</v>
      </c>
      <c r="D406" s="208" t="s">
        <v>760</v>
      </c>
      <c r="E406" s="210">
        <v>0.224</v>
      </c>
      <c r="F406" s="210">
        <v>24.81</v>
      </c>
      <c r="G406" s="210">
        <v>5.55</v>
      </c>
    </row>
    <row r="407" spans="1:7">
      <c r="A407" s="208" t="s">
        <v>1091</v>
      </c>
      <c r="B407" s="208" t="s">
        <v>493</v>
      </c>
      <c r="C407" s="209" t="s">
        <v>1092</v>
      </c>
      <c r="D407" s="208" t="s">
        <v>760</v>
      </c>
      <c r="E407" s="210">
        <v>0.224</v>
      </c>
      <c r="F407" s="210">
        <v>33.86</v>
      </c>
      <c r="G407" s="210">
        <v>7.58</v>
      </c>
    </row>
    <row r="408" spans="1:7" ht="26.45" customHeight="1">
      <c r="A408" s="205" t="s">
        <v>781</v>
      </c>
      <c r="B408" s="318" t="s">
        <v>782</v>
      </c>
      <c r="C408" s="318"/>
      <c r="D408" s="318"/>
      <c r="E408" s="205" t="s">
        <v>657</v>
      </c>
      <c r="F408" s="205" t="s">
        <v>753</v>
      </c>
      <c r="G408" s="207">
        <v>3.05</v>
      </c>
    </row>
    <row r="409" spans="1:7" ht="25.5">
      <c r="A409" s="208" t="s">
        <v>1133</v>
      </c>
      <c r="B409" s="208" t="s">
        <v>493</v>
      </c>
      <c r="C409" s="209" t="s">
        <v>1134</v>
      </c>
      <c r="D409" s="208" t="s">
        <v>657</v>
      </c>
      <c r="E409" s="210">
        <v>1.19</v>
      </c>
      <c r="F409" s="210">
        <v>1.35</v>
      </c>
      <c r="G409" s="210">
        <v>1.6</v>
      </c>
    </row>
    <row r="410" spans="1:7" ht="25.5">
      <c r="A410" s="208" t="s">
        <v>1135</v>
      </c>
      <c r="B410" s="208" t="s">
        <v>493</v>
      </c>
      <c r="C410" s="209" t="s">
        <v>1136</v>
      </c>
      <c r="D410" s="208" t="s">
        <v>609</v>
      </c>
      <c r="E410" s="210">
        <v>8.9999999999999993E-3</v>
      </c>
      <c r="F410" s="210">
        <v>6.23</v>
      </c>
      <c r="G410" s="210">
        <v>0.05</v>
      </c>
    </row>
    <row r="411" spans="1:7">
      <c r="A411" s="208" t="s">
        <v>1089</v>
      </c>
      <c r="B411" s="208" t="s">
        <v>493</v>
      </c>
      <c r="C411" s="209" t="s">
        <v>1090</v>
      </c>
      <c r="D411" s="208" t="s">
        <v>760</v>
      </c>
      <c r="E411" s="210">
        <v>2.4E-2</v>
      </c>
      <c r="F411" s="210">
        <v>24.81</v>
      </c>
      <c r="G411" s="210">
        <v>0.59</v>
      </c>
    </row>
    <row r="412" spans="1:7">
      <c r="A412" s="208" t="s">
        <v>1091</v>
      </c>
      <c r="B412" s="208" t="s">
        <v>493</v>
      </c>
      <c r="C412" s="209" t="s">
        <v>1092</v>
      </c>
      <c r="D412" s="208" t="s">
        <v>760</v>
      </c>
      <c r="E412" s="210">
        <v>2.4E-2</v>
      </c>
      <c r="F412" s="210">
        <v>33.86</v>
      </c>
      <c r="G412" s="210">
        <v>0.81</v>
      </c>
    </row>
    <row r="413" spans="1:7" ht="26.45" customHeight="1">
      <c r="A413" s="205" t="s">
        <v>1137</v>
      </c>
      <c r="B413" s="318" t="s">
        <v>1138</v>
      </c>
      <c r="C413" s="318"/>
      <c r="D413" s="318"/>
      <c r="E413" s="205" t="s">
        <v>657</v>
      </c>
      <c r="F413" s="205" t="s">
        <v>753</v>
      </c>
      <c r="G413" s="207">
        <v>4.3499999999999996</v>
      </c>
    </row>
    <row r="414" spans="1:7" ht="25.5">
      <c r="A414" s="208" t="s">
        <v>1139</v>
      </c>
      <c r="B414" s="208" t="s">
        <v>493</v>
      </c>
      <c r="C414" s="209" t="s">
        <v>1140</v>
      </c>
      <c r="D414" s="208" t="s">
        <v>657</v>
      </c>
      <c r="E414" s="210">
        <v>1.19</v>
      </c>
      <c r="F414" s="210">
        <v>2.15</v>
      </c>
      <c r="G414" s="210">
        <v>2.5499999999999998</v>
      </c>
    </row>
    <row r="415" spans="1:7" ht="25.5">
      <c r="A415" s="208" t="s">
        <v>1135</v>
      </c>
      <c r="B415" s="208" t="s">
        <v>493</v>
      </c>
      <c r="C415" s="209" t="s">
        <v>1136</v>
      </c>
      <c r="D415" s="208" t="s">
        <v>609</v>
      </c>
      <c r="E415" s="210">
        <v>8.9999999999999993E-3</v>
      </c>
      <c r="F415" s="210">
        <v>6.23</v>
      </c>
      <c r="G415" s="210">
        <v>0.05</v>
      </c>
    </row>
    <row r="416" spans="1:7">
      <c r="A416" s="208" t="s">
        <v>1089</v>
      </c>
      <c r="B416" s="208" t="s">
        <v>493</v>
      </c>
      <c r="C416" s="209" t="s">
        <v>1090</v>
      </c>
      <c r="D416" s="208" t="s">
        <v>760</v>
      </c>
      <c r="E416" s="210">
        <v>0.03</v>
      </c>
      <c r="F416" s="210">
        <v>24.81</v>
      </c>
      <c r="G416" s="210">
        <v>0.74</v>
      </c>
    </row>
    <row r="417" spans="1:7">
      <c r="A417" s="208" t="s">
        <v>1091</v>
      </c>
      <c r="B417" s="208" t="s">
        <v>493</v>
      </c>
      <c r="C417" s="209" t="s">
        <v>1092</v>
      </c>
      <c r="D417" s="208" t="s">
        <v>760</v>
      </c>
      <c r="E417" s="210">
        <v>0.03</v>
      </c>
      <c r="F417" s="210">
        <v>33.86</v>
      </c>
      <c r="G417" s="210">
        <v>1.01</v>
      </c>
    </row>
    <row r="418" spans="1:7" ht="26.45" customHeight="1">
      <c r="A418" s="205" t="s">
        <v>1141</v>
      </c>
      <c r="B418" s="318" t="s">
        <v>1142</v>
      </c>
      <c r="C418" s="318"/>
      <c r="D418" s="318"/>
      <c r="E418" s="205" t="s">
        <v>657</v>
      </c>
      <c r="F418" s="205" t="s">
        <v>753</v>
      </c>
      <c r="G418" s="207">
        <v>6.97</v>
      </c>
    </row>
    <row r="419" spans="1:7" ht="25.5">
      <c r="A419" s="208" t="s">
        <v>1143</v>
      </c>
      <c r="B419" s="208" t="s">
        <v>493</v>
      </c>
      <c r="C419" s="209" t="s">
        <v>1144</v>
      </c>
      <c r="D419" s="208" t="s">
        <v>657</v>
      </c>
      <c r="E419" s="210">
        <v>1.19</v>
      </c>
      <c r="F419" s="210">
        <v>3.85</v>
      </c>
      <c r="G419" s="210">
        <v>4.58</v>
      </c>
    </row>
    <row r="420" spans="1:7" ht="25.5">
      <c r="A420" s="208" t="s">
        <v>1135</v>
      </c>
      <c r="B420" s="208" t="s">
        <v>493</v>
      </c>
      <c r="C420" s="209" t="s">
        <v>1136</v>
      </c>
      <c r="D420" s="208" t="s">
        <v>609</v>
      </c>
      <c r="E420" s="210">
        <v>8.9999999999999993E-3</v>
      </c>
      <c r="F420" s="210">
        <v>6.23</v>
      </c>
      <c r="G420" s="210">
        <v>0.05</v>
      </c>
    </row>
    <row r="421" spans="1:7">
      <c r="A421" s="208" t="s">
        <v>1089</v>
      </c>
      <c r="B421" s="208" t="s">
        <v>493</v>
      </c>
      <c r="C421" s="209" t="s">
        <v>1090</v>
      </c>
      <c r="D421" s="208" t="s">
        <v>760</v>
      </c>
      <c r="E421" s="210">
        <v>0.04</v>
      </c>
      <c r="F421" s="210">
        <v>24.81</v>
      </c>
      <c r="G421" s="210">
        <v>0.99</v>
      </c>
    </row>
    <row r="422" spans="1:7">
      <c r="A422" s="208" t="s">
        <v>1091</v>
      </c>
      <c r="B422" s="208" t="s">
        <v>493</v>
      </c>
      <c r="C422" s="209" t="s">
        <v>1092</v>
      </c>
      <c r="D422" s="208" t="s">
        <v>760</v>
      </c>
      <c r="E422" s="210">
        <v>0.04</v>
      </c>
      <c r="F422" s="210">
        <v>33.86</v>
      </c>
      <c r="G422" s="210">
        <v>1.35</v>
      </c>
    </row>
    <row r="423" spans="1:7" ht="26.45" customHeight="1">
      <c r="A423" s="205" t="s">
        <v>1145</v>
      </c>
      <c r="B423" s="318" t="s">
        <v>1146</v>
      </c>
      <c r="C423" s="318"/>
      <c r="D423" s="318"/>
      <c r="E423" s="205" t="s">
        <v>657</v>
      </c>
      <c r="F423" s="205" t="s">
        <v>753</v>
      </c>
      <c r="G423" s="207">
        <v>7.84</v>
      </c>
    </row>
    <row r="424" spans="1:7" ht="38.25">
      <c r="A424" s="208" t="s">
        <v>1147</v>
      </c>
      <c r="B424" s="208" t="s">
        <v>493</v>
      </c>
      <c r="C424" s="209" t="s">
        <v>1148</v>
      </c>
      <c r="D424" s="208" t="s">
        <v>657</v>
      </c>
      <c r="E424" s="210">
        <v>1.19</v>
      </c>
      <c r="F424" s="210">
        <v>4.58</v>
      </c>
      <c r="G424" s="210">
        <v>5.45</v>
      </c>
    </row>
    <row r="425" spans="1:7" ht="25.5">
      <c r="A425" s="208" t="s">
        <v>1135</v>
      </c>
      <c r="B425" s="208" t="s">
        <v>493</v>
      </c>
      <c r="C425" s="209" t="s">
        <v>1136</v>
      </c>
      <c r="D425" s="208" t="s">
        <v>609</v>
      </c>
      <c r="E425" s="210">
        <v>8.9999999999999993E-3</v>
      </c>
      <c r="F425" s="210">
        <v>6.23</v>
      </c>
      <c r="G425" s="210">
        <v>0.05</v>
      </c>
    </row>
    <row r="426" spans="1:7">
      <c r="A426" s="208" t="s">
        <v>1089</v>
      </c>
      <c r="B426" s="208" t="s">
        <v>493</v>
      </c>
      <c r="C426" s="209" t="s">
        <v>1090</v>
      </c>
      <c r="D426" s="208" t="s">
        <v>760</v>
      </c>
      <c r="E426" s="210">
        <v>0.04</v>
      </c>
      <c r="F426" s="210">
        <v>24.81</v>
      </c>
      <c r="G426" s="210">
        <v>0.99</v>
      </c>
    </row>
    <row r="427" spans="1:7">
      <c r="A427" s="208" t="s">
        <v>1091</v>
      </c>
      <c r="B427" s="208" t="s">
        <v>493</v>
      </c>
      <c r="C427" s="209" t="s">
        <v>1092</v>
      </c>
      <c r="D427" s="208" t="s">
        <v>760</v>
      </c>
      <c r="E427" s="210">
        <v>0.04</v>
      </c>
      <c r="F427" s="210">
        <v>33.86</v>
      </c>
      <c r="G427" s="210">
        <v>1.35</v>
      </c>
    </row>
    <row r="428" spans="1:7" ht="26.45" customHeight="1">
      <c r="A428" s="205" t="s">
        <v>1149</v>
      </c>
      <c r="B428" s="318" t="s">
        <v>1150</v>
      </c>
      <c r="C428" s="318"/>
      <c r="D428" s="318"/>
      <c r="E428" s="205" t="s">
        <v>657</v>
      </c>
      <c r="F428" s="205" t="s">
        <v>753</v>
      </c>
      <c r="G428" s="207">
        <v>9.5</v>
      </c>
    </row>
    <row r="429" spans="1:7" ht="25.5">
      <c r="A429" s="208" t="s">
        <v>1151</v>
      </c>
      <c r="B429" s="208" t="s">
        <v>493</v>
      </c>
      <c r="C429" s="209" t="s">
        <v>1152</v>
      </c>
      <c r="D429" s="208" t="s">
        <v>657</v>
      </c>
      <c r="E429" s="210">
        <v>1.19</v>
      </c>
      <c r="F429" s="210">
        <v>5.38</v>
      </c>
      <c r="G429" s="210">
        <v>6.4</v>
      </c>
    </row>
    <row r="430" spans="1:7" ht="25.5">
      <c r="A430" s="208" t="s">
        <v>1135</v>
      </c>
      <c r="B430" s="208" t="s">
        <v>493</v>
      </c>
      <c r="C430" s="209" t="s">
        <v>1136</v>
      </c>
      <c r="D430" s="208" t="s">
        <v>609</v>
      </c>
      <c r="E430" s="210">
        <v>8.9999999999999993E-3</v>
      </c>
      <c r="F430" s="210">
        <v>6.23</v>
      </c>
      <c r="G430" s="210">
        <v>0.05</v>
      </c>
    </row>
    <row r="431" spans="1:7">
      <c r="A431" s="208" t="s">
        <v>1089</v>
      </c>
      <c r="B431" s="208" t="s">
        <v>493</v>
      </c>
      <c r="C431" s="209" t="s">
        <v>1090</v>
      </c>
      <c r="D431" s="208" t="s">
        <v>760</v>
      </c>
      <c r="E431" s="210">
        <v>5.1999999999999998E-2</v>
      </c>
      <c r="F431" s="210">
        <v>24.81</v>
      </c>
      <c r="G431" s="210">
        <v>1.29</v>
      </c>
    </row>
    <row r="432" spans="1:7">
      <c r="A432" s="208" t="s">
        <v>1091</v>
      </c>
      <c r="B432" s="208" t="s">
        <v>493</v>
      </c>
      <c r="C432" s="209" t="s">
        <v>1092</v>
      </c>
      <c r="D432" s="208" t="s">
        <v>760</v>
      </c>
      <c r="E432" s="210">
        <v>5.1999999999999998E-2</v>
      </c>
      <c r="F432" s="210">
        <v>33.86</v>
      </c>
      <c r="G432" s="210">
        <v>1.76</v>
      </c>
    </row>
    <row r="433" spans="1:7" ht="26.45" customHeight="1">
      <c r="A433" s="205" t="s">
        <v>1153</v>
      </c>
      <c r="B433" s="318" t="s">
        <v>1154</v>
      </c>
      <c r="C433" s="318"/>
      <c r="D433" s="318"/>
      <c r="E433" s="205" t="s">
        <v>657</v>
      </c>
      <c r="F433" s="205" t="s">
        <v>753</v>
      </c>
      <c r="G433" s="207">
        <v>23.66</v>
      </c>
    </row>
    <row r="434" spans="1:7" ht="25.5">
      <c r="A434" s="208" t="s">
        <v>1155</v>
      </c>
      <c r="B434" s="208" t="s">
        <v>493</v>
      </c>
      <c r="C434" s="209" t="s">
        <v>1156</v>
      </c>
      <c r="D434" s="208" t="s">
        <v>657</v>
      </c>
      <c r="E434" s="210">
        <v>1.19</v>
      </c>
      <c r="F434" s="210">
        <v>14.18</v>
      </c>
      <c r="G434" s="210">
        <v>16.87</v>
      </c>
    </row>
    <row r="435" spans="1:7" ht="25.5">
      <c r="A435" s="208" t="s">
        <v>1135</v>
      </c>
      <c r="B435" s="208" t="s">
        <v>493</v>
      </c>
      <c r="C435" s="209" t="s">
        <v>1136</v>
      </c>
      <c r="D435" s="208" t="s">
        <v>609</v>
      </c>
      <c r="E435" s="210">
        <v>8.9999999999999993E-3</v>
      </c>
      <c r="F435" s="210">
        <v>6.23</v>
      </c>
      <c r="G435" s="210">
        <v>0.05</v>
      </c>
    </row>
    <row r="436" spans="1:7">
      <c r="A436" s="208" t="s">
        <v>1089</v>
      </c>
      <c r="B436" s="208" t="s">
        <v>493</v>
      </c>
      <c r="C436" s="209" t="s">
        <v>1090</v>
      </c>
      <c r="D436" s="208" t="s">
        <v>760</v>
      </c>
      <c r="E436" s="210">
        <v>0.115</v>
      </c>
      <c r="F436" s="210">
        <v>24.81</v>
      </c>
      <c r="G436" s="210">
        <v>2.85</v>
      </c>
    </row>
    <row r="437" spans="1:7">
      <c r="A437" s="208" t="s">
        <v>1091</v>
      </c>
      <c r="B437" s="208" t="s">
        <v>493</v>
      </c>
      <c r="C437" s="209" t="s">
        <v>1092</v>
      </c>
      <c r="D437" s="208" t="s">
        <v>760</v>
      </c>
      <c r="E437" s="210">
        <v>0.115</v>
      </c>
      <c r="F437" s="210">
        <v>33.86</v>
      </c>
      <c r="G437" s="210">
        <v>3.89</v>
      </c>
    </row>
    <row r="438" spans="1:7" ht="26.45" customHeight="1">
      <c r="A438" s="205" t="s">
        <v>1157</v>
      </c>
      <c r="B438" s="318" t="s">
        <v>1158</v>
      </c>
      <c r="C438" s="318"/>
      <c r="D438" s="318"/>
      <c r="E438" s="205" t="s">
        <v>657</v>
      </c>
      <c r="F438" s="205" t="s">
        <v>753</v>
      </c>
      <c r="G438" s="207">
        <v>27.57</v>
      </c>
    </row>
    <row r="439" spans="1:7" ht="38.25">
      <c r="A439" s="208" t="s">
        <v>1159</v>
      </c>
      <c r="B439" s="208" t="s">
        <v>493</v>
      </c>
      <c r="C439" s="209" t="s">
        <v>1160</v>
      </c>
      <c r="D439" s="208" t="s">
        <v>657</v>
      </c>
      <c r="E439" s="210">
        <v>1.0149999999999999</v>
      </c>
      <c r="F439" s="210">
        <v>23.43</v>
      </c>
      <c r="G439" s="210">
        <v>23.78</v>
      </c>
    </row>
    <row r="440" spans="1:7" ht="25.5">
      <c r="A440" s="208" t="s">
        <v>1135</v>
      </c>
      <c r="B440" s="208" t="s">
        <v>493</v>
      </c>
      <c r="C440" s="209" t="s">
        <v>1136</v>
      </c>
      <c r="D440" s="208" t="s">
        <v>609</v>
      </c>
      <c r="E440" s="210">
        <v>8.9999999999999993E-3</v>
      </c>
      <c r="F440" s="210">
        <v>6.23</v>
      </c>
      <c r="G440" s="210">
        <v>0.05</v>
      </c>
    </row>
    <row r="441" spans="1:7">
      <c r="A441" s="208" t="s">
        <v>1089</v>
      </c>
      <c r="B441" s="208" t="s">
        <v>493</v>
      </c>
      <c r="C441" s="209" t="s">
        <v>1090</v>
      </c>
      <c r="D441" s="208" t="s">
        <v>760</v>
      </c>
      <c r="E441" s="210">
        <v>6.4000000000000001E-2</v>
      </c>
      <c r="F441" s="210">
        <v>24.81</v>
      </c>
      <c r="G441" s="210">
        <v>1.58</v>
      </c>
    </row>
    <row r="442" spans="1:7">
      <c r="A442" s="208" t="s">
        <v>1091</v>
      </c>
      <c r="B442" s="208" t="s">
        <v>493</v>
      </c>
      <c r="C442" s="209" t="s">
        <v>1092</v>
      </c>
      <c r="D442" s="208" t="s">
        <v>760</v>
      </c>
      <c r="E442" s="210">
        <v>6.4000000000000001E-2</v>
      </c>
      <c r="F442" s="210">
        <v>33.86</v>
      </c>
      <c r="G442" s="210">
        <v>2.16</v>
      </c>
    </row>
    <row r="443" spans="1:7" ht="26.45" customHeight="1">
      <c r="A443" s="205" t="s">
        <v>1161</v>
      </c>
      <c r="B443" s="318" t="s">
        <v>1162</v>
      </c>
      <c r="C443" s="318"/>
      <c r="D443" s="318"/>
      <c r="E443" s="205" t="s">
        <v>657</v>
      </c>
      <c r="F443" s="205" t="s">
        <v>753</v>
      </c>
      <c r="G443" s="207">
        <v>36.08</v>
      </c>
    </row>
    <row r="444" spans="1:7" ht="25.5">
      <c r="A444" s="208" t="s">
        <v>1135</v>
      </c>
      <c r="B444" s="208" t="s">
        <v>493</v>
      </c>
      <c r="C444" s="209" t="s">
        <v>1136</v>
      </c>
      <c r="D444" s="208" t="s">
        <v>609</v>
      </c>
      <c r="E444" s="210">
        <v>8.9999999999999993E-3</v>
      </c>
      <c r="F444" s="210">
        <v>6.23</v>
      </c>
      <c r="G444" s="210">
        <v>0.05</v>
      </c>
    </row>
    <row r="445" spans="1:7" ht="25.5">
      <c r="A445" s="208" t="s">
        <v>1163</v>
      </c>
      <c r="B445" s="208" t="s">
        <v>493</v>
      </c>
      <c r="C445" s="209" t="s">
        <v>1164</v>
      </c>
      <c r="D445" s="208" t="s">
        <v>657</v>
      </c>
      <c r="E445" s="210">
        <v>1.0149999999999999</v>
      </c>
      <c r="F445" s="210">
        <v>31.29</v>
      </c>
      <c r="G445" s="210">
        <v>31.75</v>
      </c>
    </row>
    <row r="446" spans="1:7">
      <c r="A446" s="208" t="s">
        <v>1089</v>
      </c>
      <c r="B446" s="208" t="s">
        <v>493</v>
      </c>
      <c r="C446" s="209" t="s">
        <v>1090</v>
      </c>
      <c r="D446" s="208" t="s">
        <v>760</v>
      </c>
      <c r="E446" s="210">
        <v>7.2999999999999995E-2</v>
      </c>
      <c r="F446" s="210">
        <v>24.81</v>
      </c>
      <c r="G446" s="210">
        <v>1.81</v>
      </c>
    </row>
    <row r="447" spans="1:7">
      <c r="A447" s="208" t="s">
        <v>1091</v>
      </c>
      <c r="B447" s="208" t="s">
        <v>493</v>
      </c>
      <c r="C447" s="209" t="s">
        <v>1092</v>
      </c>
      <c r="D447" s="208" t="s">
        <v>760</v>
      </c>
      <c r="E447" s="210">
        <v>7.2999999999999995E-2</v>
      </c>
      <c r="F447" s="210">
        <v>33.86</v>
      </c>
      <c r="G447" s="210">
        <v>2.4700000000000002</v>
      </c>
    </row>
    <row r="448" spans="1:7" ht="26.45" customHeight="1">
      <c r="A448" s="205" t="s">
        <v>1165</v>
      </c>
      <c r="B448" s="318" t="s">
        <v>1166</v>
      </c>
      <c r="C448" s="318"/>
      <c r="D448" s="318"/>
      <c r="E448" s="205" t="s">
        <v>657</v>
      </c>
      <c r="F448" s="205" t="s">
        <v>753</v>
      </c>
      <c r="G448" s="207">
        <v>51.87</v>
      </c>
    </row>
    <row r="449" spans="1:7" ht="38.25">
      <c r="A449" s="208" t="s">
        <v>1167</v>
      </c>
      <c r="B449" s="208" t="s">
        <v>493</v>
      </c>
      <c r="C449" s="209" t="s">
        <v>1168</v>
      </c>
      <c r="D449" s="208" t="s">
        <v>657</v>
      </c>
      <c r="E449" s="210">
        <v>1.0149999999999999</v>
      </c>
      <c r="F449" s="210">
        <v>46.04</v>
      </c>
      <c r="G449" s="210">
        <v>46.73</v>
      </c>
    </row>
    <row r="450" spans="1:7" ht="25.5">
      <c r="A450" s="208" t="s">
        <v>1135</v>
      </c>
      <c r="B450" s="208" t="s">
        <v>493</v>
      </c>
      <c r="C450" s="209" t="s">
        <v>1136</v>
      </c>
      <c r="D450" s="208" t="s">
        <v>609</v>
      </c>
      <c r="E450" s="210">
        <v>8.9999999999999993E-3</v>
      </c>
      <c r="F450" s="210">
        <v>6.23</v>
      </c>
      <c r="G450" s="210">
        <v>0.05</v>
      </c>
    </row>
    <row r="451" spans="1:7">
      <c r="A451" s="208" t="s">
        <v>1089</v>
      </c>
      <c r="B451" s="208" t="s">
        <v>493</v>
      </c>
      <c r="C451" s="209" t="s">
        <v>1090</v>
      </c>
      <c r="D451" s="208" t="s">
        <v>760</v>
      </c>
      <c r="E451" s="210">
        <v>8.6999999999999994E-2</v>
      </c>
      <c r="F451" s="210">
        <v>24.81</v>
      </c>
      <c r="G451" s="210">
        <v>2.15</v>
      </c>
    </row>
    <row r="452" spans="1:7">
      <c r="A452" s="208" t="s">
        <v>1091</v>
      </c>
      <c r="B452" s="208" t="s">
        <v>493</v>
      </c>
      <c r="C452" s="209" t="s">
        <v>1092</v>
      </c>
      <c r="D452" s="208" t="s">
        <v>760</v>
      </c>
      <c r="E452" s="210">
        <v>8.6999999999999994E-2</v>
      </c>
      <c r="F452" s="210">
        <v>33.86</v>
      </c>
      <c r="G452" s="210">
        <v>2.94</v>
      </c>
    </row>
    <row r="453" spans="1:7" ht="26.45" customHeight="1">
      <c r="A453" s="205" t="s">
        <v>1169</v>
      </c>
      <c r="B453" s="318" t="s">
        <v>1170</v>
      </c>
      <c r="C453" s="318"/>
      <c r="D453" s="318"/>
      <c r="E453" s="205" t="s">
        <v>657</v>
      </c>
      <c r="F453" s="205" t="s">
        <v>753</v>
      </c>
      <c r="G453" s="207">
        <v>71.739999999999995</v>
      </c>
    </row>
    <row r="454" spans="1:7" ht="25.5">
      <c r="A454" s="208" t="s">
        <v>1135</v>
      </c>
      <c r="B454" s="208" t="s">
        <v>493</v>
      </c>
      <c r="C454" s="209" t="s">
        <v>1136</v>
      </c>
      <c r="D454" s="208" t="s">
        <v>609</v>
      </c>
      <c r="E454" s="210">
        <v>8.9999999999999993E-3</v>
      </c>
      <c r="F454" s="210">
        <v>6.23</v>
      </c>
      <c r="G454" s="210">
        <v>0.05</v>
      </c>
    </row>
    <row r="455" spans="1:7" ht="25.5">
      <c r="A455" s="208" t="s">
        <v>1171</v>
      </c>
      <c r="B455" s="208" t="s">
        <v>493</v>
      </c>
      <c r="C455" s="209" t="s">
        <v>1172</v>
      </c>
      <c r="D455" s="208" t="s">
        <v>657</v>
      </c>
      <c r="E455" s="210">
        <v>1.0149999999999999</v>
      </c>
      <c r="F455" s="210">
        <v>64.58</v>
      </c>
      <c r="G455" s="210">
        <v>65.540000000000006</v>
      </c>
    </row>
    <row r="456" spans="1:7">
      <c r="A456" s="208" t="s">
        <v>1089</v>
      </c>
      <c r="B456" s="208" t="s">
        <v>493</v>
      </c>
      <c r="C456" s="209" t="s">
        <v>1090</v>
      </c>
      <c r="D456" s="208" t="s">
        <v>760</v>
      </c>
      <c r="E456" s="210">
        <v>0.105</v>
      </c>
      <c r="F456" s="210">
        <v>24.81</v>
      </c>
      <c r="G456" s="210">
        <v>2.6</v>
      </c>
    </row>
    <row r="457" spans="1:7">
      <c r="A457" s="208" t="s">
        <v>1091</v>
      </c>
      <c r="B457" s="208" t="s">
        <v>493</v>
      </c>
      <c r="C457" s="209" t="s">
        <v>1092</v>
      </c>
      <c r="D457" s="208" t="s">
        <v>760</v>
      </c>
      <c r="E457" s="210">
        <v>0.105</v>
      </c>
      <c r="F457" s="210">
        <v>33.86</v>
      </c>
      <c r="G457" s="210">
        <v>3.55</v>
      </c>
    </row>
    <row r="458" spans="1:7" ht="26.45" customHeight="1">
      <c r="A458" s="205" t="s">
        <v>1173</v>
      </c>
      <c r="B458" s="318" t="s">
        <v>1174</v>
      </c>
      <c r="C458" s="318"/>
      <c r="D458" s="318"/>
      <c r="E458" s="205" t="s">
        <v>657</v>
      </c>
      <c r="F458" s="205" t="s">
        <v>753</v>
      </c>
      <c r="G458" s="207">
        <v>93.54</v>
      </c>
    </row>
    <row r="459" spans="1:7" ht="38.25">
      <c r="A459" s="208" t="s">
        <v>1175</v>
      </c>
      <c r="B459" s="208" t="s">
        <v>493</v>
      </c>
      <c r="C459" s="209" t="s">
        <v>1176</v>
      </c>
      <c r="D459" s="208" t="s">
        <v>657</v>
      </c>
      <c r="E459" s="210">
        <v>1.0149999999999999</v>
      </c>
      <c r="F459" s="210">
        <v>84.72</v>
      </c>
      <c r="G459" s="210">
        <v>85.99</v>
      </c>
    </row>
    <row r="460" spans="1:7" ht="25.5">
      <c r="A460" s="208" t="s">
        <v>1135</v>
      </c>
      <c r="B460" s="208" t="s">
        <v>493</v>
      </c>
      <c r="C460" s="209" t="s">
        <v>1136</v>
      </c>
      <c r="D460" s="208" t="s">
        <v>609</v>
      </c>
      <c r="E460" s="210">
        <v>8.9999999999999993E-3</v>
      </c>
      <c r="F460" s="210">
        <v>6.23</v>
      </c>
      <c r="G460" s="210">
        <v>0.05</v>
      </c>
    </row>
    <row r="461" spans="1:7">
      <c r="A461" s="208" t="s">
        <v>1089</v>
      </c>
      <c r="B461" s="208" t="s">
        <v>493</v>
      </c>
      <c r="C461" s="209" t="s">
        <v>1090</v>
      </c>
      <c r="D461" s="208" t="s">
        <v>760</v>
      </c>
      <c r="E461" s="210">
        <v>0.128</v>
      </c>
      <c r="F461" s="210">
        <v>24.81</v>
      </c>
      <c r="G461" s="210">
        <v>3.17</v>
      </c>
    </row>
    <row r="462" spans="1:7">
      <c r="A462" s="208" t="s">
        <v>1091</v>
      </c>
      <c r="B462" s="208" t="s">
        <v>493</v>
      </c>
      <c r="C462" s="209" t="s">
        <v>1092</v>
      </c>
      <c r="D462" s="208" t="s">
        <v>760</v>
      </c>
      <c r="E462" s="210">
        <v>0.128</v>
      </c>
      <c r="F462" s="210">
        <v>33.86</v>
      </c>
      <c r="G462" s="210">
        <v>4.33</v>
      </c>
    </row>
    <row r="463" spans="1:7" ht="15.75" customHeight="1">
      <c r="A463" s="205" t="s">
        <v>1177</v>
      </c>
      <c r="B463" s="318" t="s">
        <v>1178</v>
      </c>
      <c r="C463" s="318"/>
      <c r="D463" s="318"/>
      <c r="E463" s="205" t="s">
        <v>609</v>
      </c>
      <c r="F463" s="205" t="s">
        <v>753</v>
      </c>
      <c r="G463" s="207">
        <v>12.16</v>
      </c>
    </row>
    <row r="464" spans="1:7" ht="25.5">
      <c r="A464" s="208" t="s">
        <v>1179</v>
      </c>
      <c r="B464" s="208" t="s">
        <v>493</v>
      </c>
      <c r="C464" s="209" t="s">
        <v>1180</v>
      </c>
      <c r="D464" s="208" t="s">
        <v>609</v>
      </c>
      <c r="E464" s="210">
        <v>1</v>
      </c>
      <c r="F464" s="210">
        <v>3.78</v>
      </c>
      <c r="G464" s="210">
        <v>3.78</v>
      </c>
    </row>
    <row r="465" spans="1:7">
      <c r="A465" s="208" t="s">
        <v>1089</v>
      </c>
      <c r="B465" s="208" t="s">
        <v>493</v>
      </c>
      <c r="C465" s="209" t="s">
        <v>1090</v>
      </c>
      <c r="D465" s="208" t="s">
        <v>760</v>
      </c>
      <c r="E465" s="210">
        <v>0.14299999999999999</v>
      </c>
      <c r="F465" s="210">
        <v>24.81</v>
      </c>
      <c r="G465" s="210">
        <v>3.54</v>
      </c>
    </row>
    <row r="466" spans="1:7">
      <c r="A466" s="208" t="s">
        <v>1091</v>
      </c>
      <c r="B466" s="208" t="s">
        <v>493</v>
      </c>
      <c r="C466" s="209" t="s">
        <v>1092</v>
      </c>
      <c r="D466" s="208" t="s">
        <v>760</v>
      </c>
      <c r="E466" s="210">
        <v>0.14299999999999999</v>
      </c>
      <c r="F466" s="210">
        <v>33.86</v>
      </c>
      <c r="G466" s="210">
        <v>4.84</v>
      </c>
    </row>
    <row r="467" spans="1:7" ht="26.45" customHeight="1">
      <c r="A467" s="205" t="s">
        <v>1181</v>
      </c>
      <c r="B467" s="318" t="s">
        <v>1182</v>
      </c>
      <c r="C467" s="318"/>
      <c r="D467" s="318"/>
      <c r="E467" s="205" t="s">
        <v>609</v>
      </c>
      <c r="F467" s="205" t="s">
        <v>753</v>
      </c>
      <c r="G467" s="207">
        <v>17.12</v>
      </c>
    </row>
    <row r="468" spans="1:7" ht="25.5">
      <c r="A468" s="208" t="s">
        <v>1183</v>
      </c>
      <c r="B468" s="208" t="s">
        <v>493</v>
      </c>
      <c r="C468" s="209" t="s">
        <v>1184</v>
      </c>
      <c r="D468" s="208" t="s">
        <v>609</v>
      </c>
      <c r="E468" s="210">
        <v>1</v>
      </c>
      <c r="F468" s="210">
        <v>2.11</v>
      </c>
      <c r="G468" s="210">
        <v>2.11</v>
      </c>
    </row>
    <row r="469" spans="1:7">
      <c r="A469" s="208" t="s">
        <v>1089</v>
      </c>
      <c r="B469" s="208" t="s">
        <v>493</v>
      </c>
      <c r="C469" s="209" t="s">
        <v>1090</v>
      </c>
      <c r="D469" s="208" t="s">
        <v>760</v>
      </c>
      <c r="E469" s="210">
        <v>0.247</v>
      </c>
      <c r="F469" s="210">
        <v>24.81</v>
      </c>
      <c r="G469" s="210">
        <v>6.12</v>
      </c>
    </row>
    <row r="470" spans="1:7">
      <c r="A470" s="208" t="s">
        <v>1091</v>
      </c>
      <c r="B470" s="208" t="s">
        <v>493</v>
      </c>
      <c r="C470" s="209" t="s">
        <v>1092</v>
      </c>
      <c r="D470" s="208" t="s">
        <v>760</v>
      </c>
      <c r="E470" s="210">
        <v>0.247</v>
      </c>
      <c r="F470" s="210">
        <v>33.86</v>
      </c>
      <c r="G470" s="210">
        <v>8.36</v>
      </c>
    </row>
    <row r="471" spans="1:7" ht="25.5">
      <c r="A471" s="208" t="s">
        <v>871</v>
      </c>
      <c r="B471" s="208" t="s">
        <v>493</v>
      </c>
      <c r="C471" s="209" t="s">
        <v>872</v>
      </c>
      <c r="D471" s="208" t="s">
        <v>789</v>
      </c>
      <c r="E471" s="210">
        <v>8.9999999999999998E-4</v>
      </c>
      <c r="F471" s="210">
        <v>589.35</v>
      </c>
      <c r="G471" s="210">
        <v>0.53</v>
      </c>
    </row>
    <row r="472" spans="1:7" ht="26.45" customHeight="1">
      <c r="A472" s="205" t="s">
        <v>1185</v>
      </c>
      <c r="B472" s="318" t="s">
        <v>1186</v>
      </c>
      <c r="C472" s="318"/>
      <c r="D472" s="318"/>
      <c r="E472" s="205" t="s">
        <v>609</v>
      </c>
      <c r="F472" s="205" t="s">
        <v>753</v>
      </c>
      <c r="G472" s="207">
        <v>21.5</v>
      </c>
    </row>
    <row r="473" spans="1:7" ht="25.5">
      <c r="A473" s="208" t="s">
        <v>1187</v>
      </c>
      <c r="B473" s="208" t="s">
        <v>493</v>
      </c>
      <c r="C473" s="209" t="s">
        <v>1188</v>
      </c>
      <c r="D473" s="208" t="s">
        <v>609</v>
      </c>
      <c r="E473" s="210">
        <v>1</v>
      </c>
      <c r="F473" s="210">
        <v>4.2</v>
      </c>
      <c r="G473" s="210">
        <v>4.2</v>
      </c>
    </row>
    <row r="474" spans="1:7">
      <c r="A474" s="208" t="s">
        <v>1089</v>
      </c>
      <c r="B474" s="208" t="s">
        <v>493</v>
      </c>
      <c r="C474" s="209" t="s">
        <v>1090</v>
      </c>
      <c r="D474" s="208" t="s">
        <v>760</v>
      </c>
      <c r="E474" s="210">
        <v>0.28299999999999997</v>
      </c>
      <c r="F474" s="210">
        <v>24.81</v>
      </c>
      <c r="G474" s="210">
        <v>7.02</v>
      </c>
    </row>
    <row r="475" spans="1:7">
      <c r="A475" s="208" t="s">
        <v>1091</v>
      </c>
      <c r="B475" s="208" t="s">
        <v>493</v>
      </c>
      <c r="C475" s="209" t="s">
        <v>1092</v>
      </c>
      <c r="D475" s="208" t="s">
        <v>760</v>
      </c>
      <c r="E475" s="210">
        <v>0.28299999999999997</v>
      </c>
      <c r="F475" s="210">
        <v>33.86</v>
      </c>
      <c r="G475" s="210">
        <v>9.58</v>
      </c>
    </row>
    <row r="476" spans="1:7" ht="25.5">
      <c r="A476" s="208" t="s">
        <v>871</v>
      </c>
      <c r="B476" s="208" t="s">
        <v>493</v>
      </c>
      <c r="C476" s="209" t="s">
        <v>872</v>
      </c>
      <c r="D476" s="208" t="s">
        <v>789</v>
      </c>
      <c r="E476" s="210">
        <v>1.1999999999999999E-3</v>
      </c>
      <c r="F476" s="210">
        <v>589.35</v>
      </c>
      <c r="G476" s="210">
        <v>0.7</v>
      </c>
    </row>
    <row r="477" spans="1:7" ht="15.75" customHeight="1">
      <c r="A477" s="205" t="s">
        <v>1189</v>
      </c>
      <c r="B477" s="318" t="s">
        <v>1190</v>
      </c>
      <c r="C477" s="318"/>
      <c r="D477" s="318"/>
      <c r="E477" s="205" t="s">
        <v>609</v>
      </c>
      <c r="F477" s="205" t="s">
        <v>753</v>
      </c>
      <c r="G477" s="207">
        <v>12.94</v>
      </c>
    </row>
    <row r="478" spans="1:7" ht="25.5">
      <c r="A478" s="208" t="s">
        <v>1191</v>
      </c>
      <c r="B478" s="208" t="s">
        <v>493</v>
      </c>
      <c r="C478" s="209" t="s">
        <v>1192</v>
      </c>
      <c r="D478" s="208" t="s">
        <v>609</v>
      </c>
      <c r="E478" s="210">
        <v>1</v>
      </c>
      <c r="F478" s="210">
        <v>4.5599999999999996</v>
      </c>
      <c r="G478" s="210">
        <v>4.5599999999999996</v>
      </c>
    </row>
    <row r="479" spans="1:7">
      <c r="A479" s="208" t="s">
        <v>1089</v>
      </c>
      <c r="B479" s="208" t="s">
        <v>493</v>
      </c>
      <c r="C479" s="209" t="s">
        <v>1090</v>
      </c>
      <c r="D479" s="208" t="s">
        <v>760</v>
      </c>
      <c r="E479" s="210">
        <v>0.14299999999999999</v>
      </c>
      <c r="F479" s="210">
        <v>24.81</v>
      </c>
      <c r="G479" s="210">
        <v>3.54</v>
      </c>
    </row>
    <row r="480" spans="1:7">
      <c r="A480" s="208" t="s">
        <v>1091</v>
      </c>
      <c r="B480" s="208" t="s">
        <v>493</v>
      </c>
      <c r="C480" s="209" t="s">
        <v>1092</v>
      </c>
      <c r="D480" s="208" t="s">
        <v>760</v>
      </c>
      <c r="E480" s="210">
        <v>0.14299999999999999</v>
      </c>
      <c r="F480" s="210">
        <v>33.86</v>
      </c>
      <c r="G480" s="210">
        <v>4.84</v>
      </c>
    </row>
    <row r="481" spans="1:7" ht="26.45" customHeight="1">
      <c r="A481" s="205" t="s">
        <v>1193</v>
      </c>
      <c r="B481" s="318" t="s">
        <v>1194</v>
      </c>
      <c r="C481" s="318"/>
      <c r="D481" s="318"/>
      <c r="E481" s="205" t="s">
        <v>609</v>
      </c>
      <c r="F481" s="205" t="s">
        <v>753</v>
      </c>
      <c r="G481" s="207">
        <v>31.02</v>
      </c>
    </row>
    <row r="482" spans="1:7" ht="25.5">
      <c r="A482" s="208" t="s">
        <v>1195</v>
      </c>
      <c r="B482" s="208" t="s">
        <v>493</v>
      </c>
      <c r="C482" s="209" t="s">
        <v>1196</v>
      </c>
      <c r="D482" s="208" t="s">
        <v>609</v>
      </c>
      <c r="E482" s="210">
        <v>1</v>
      </c>
      <c r="F482" s="210">
        <v>8.4700000000000006</v>
      </c>
      <c r="G482" s="210">
        <v>8.4700000000000006</v>
      </c>
    </row>
    <row r="483" spans="1:7" ht="25.5">
      <c r="A483" s="208" t="s">
        <v>1197</v>
      </c>
      <c r="B483" s="208" t="s">
        <v>493</v>
      </c>
      <c r="C483" s="209" t="s">
        <v>1198</v>
      </c>
      <c r="D483" s="208" t="s">
        <v>609</v>
      </c>
      <c r="E483" s="210">
        <v>2</v>
      </c>
      <c r="F483" s="210">
        <v>0.22</v>
      </c>
      <c r="G483" s="210">
        <v>0.44</v>
      </c>
    </row>
    <row r="484" spans="1:7">
      <c r="A484" s="208" t="s">
        <v>1089</v>
      </c>
      <c r="B484" s="208" t="s">
        <v>493</v>
      </c>
      <c r="C484" s="209" t="s">
        <v>1090</v>
      </c>
      <c r="D484" s="208" t="s">
        <v>760</v>
      </c>
      <c r="E484" s="210">
        <v>0.37690000000000001</v>
      </c>
      <c r="F484" s="210">
        <v>24.81</v>
      </c>
      <c r="G484" s="210">
        <v>9.35</v>
      </c>
    </row>
    <row r="485" spans="1:7">
      <c r="A485" s="208" t="s">
        <v>1091</v>
      </c>
      <c r="B485" s="208" t="s">
        <v>493</v>
      </c>
      <c r="C485" s="209" t="s">
        <v>1092</v>
      </c>
      <c r="D485" s="208" t="s">
        <v>760</v>
      </c>
      <c r="E485" s="210">
        <v>0.37690000000000001</v>
      </c>
      <c r="F485" s="210">
        <v>33.86</v>
      </c>
      <c r="G485" s="210">
        <v>12.76</v>
      </c>
    </row>
    <row r="486" spans="1:7" ht="26.45" customHeight="1">
      <c r="A486" s="205" t="s">
        <v>1199</v>
      </c>
      <c r="B486" s="318" t="s">
        <v>1200</v>
      </c>
      <c r="C486" s="318"/>
      <c r="D486" s="318"/>
      <c r="E486" s="205" t="s">
        <v>609</v>
      </c>
      <c r="F486" s="205" t="s">
        <v>753</v>
      </c>
      <c r="G486" s="207">
        <v>35.840000000000003</v>
      </c>
    </row>
    <row r="487" spans="1:7" ht="25.5">
      <c r="A487" s="208" t="s">
        <v>1201</v>
      </c>
      <c r="B487" s="208" t="s">
        <v>493</v>
      </c>
      <c r="C487" s="209" t="s">
        <v>1202</v>
      </c>
      <c r="D487" s="208" t="s">
        <v>609</v>
      </c>
      <c r="E487" s="210">
        <v>1</v>
      </c>
      <c r="F487" s="210">
        <v>9.7799999999999994</v>
      </c>
      <c r="G487" s="210">
        <v>9.7799999999999994</v>
      </c>
    </row>
    <row r="488" spans="1:7" ht="25.5">
      <c r="A488" s="208" t="s">
        <v>1197</v>
      </c>
      <c r="B488" s="208" t="s">
        <v>493</v>
      </c>
      <c r="C488" s="209" t="s">
        <v>1198</v>
      </c>
      <c r="D488" s="208" t="s">
        <v>609</v>
      </c>
      <c r="E488" s="210">
        <v>2</v>
      </c>
      <c r="F488" s="210">
        <v>0.22</v>
      </c>
      <c r="G488" s="210">
        <v>0.44</v>
      </c>
    </row>
    <row r="489" spans="1:7">
      <c r="A489" s="208" t="s">
        <v>1089</v>
      </c>
      <c r="B489" s="208" t="s">
        <v>493</v>
      </c>
      <c r="C489" s="209" t="s">
        <v>1090</v>
      </c>
      <c r="D489" s="208" t="s">
        <v>760</v>
      </c>
      <c r="E489" s="210">
        <v>0.43680000000000002</v>
      </c>
      <c r="F489" s="210">
        <v>24.81</v>
      </c>
      <c r="G489" s="210">
        <v>10.83</v>
      </c>
    </row>
    <row r="490" spans="1:7">
      <c r="A490" s="208" t="s">
        <v>1091</v>
      </c>
      <c r="B490" s="208" t="s">
        <v>493</v>
      </c>
      <c r="C490" s="209" t="s">
        <v>1092</v>
      </c>
      <c r="D490" s="208" t="s">
        <v>760</v>
      </c>
      <c r="E490" s="210">
        <v>0.43680000000000002</v>
      </c>
      <c r="F490" s="210">
        <v>33.86</v>
      </c>
      <c r="G490" s="210">
        <v>14.79</v>
      </c>
    </row>
    <row r="491" spans="1:7" ht="26.45" customHeight="1">
      <c r="A491" s="205" t="s">
        <v>1203</v>
      </c>
      <c r="B491" s="318" t="s">
        <v>1204</v>
      </c>
      <c r="C491" s="318"/>
      <c r="D491" s="318"/>
      <c r="E491" s="205" t="s">
        <v>609</v>
      </c>
      <c r="F491" s="205" t="s">
        <v>753</v>
      </c>
      <c r="G491" s="207">
        <v>53.86</v>
      </c>
    </row>
    <row r="492" spans="1:7" ht="25.5">
      <c r="A492" s="208" t="s">
        <v>1205</v>
      </c>
      <c r="B492" s="208" t="s">
        <v>493</v>
      </c>
      <c r="C492" s="209" t="s">
        <v>1206</v>
      </c>
      <c r="D492" s="208" t="s">
        <v>609</v>
      </c>
      <c r="E492" s="210">
        <v>1</v>
      </c>
      <c r="F492" s="210">
        <v>23.39</v>
      </c>
      <c r="G492" s="210">
        <v>23.39</v>
      </c>
    </row>
    <row r="493" spans="1:7" ht="25.5">
      <c r="A493" s="208" t="s">
        <v>1197</v>
      </c>
      <c r="B493" s="208" t="s">
        <v>493</v>
      </c>
      <c r="C493" s="209" t="s">
        <v>1198</v>
      </c>
      <c r="D493" s="208" t="s">
        <v>609</v>
      </c>
      <c r="E493" s="210">
        <v>2</v>
      </c>
      <c r="F493" s="210">
        <v>0.22</v>
      </c>
      <c r="G493" s="210">
        <v>0.44</v>
      </c>
    </row>
    <row r="494" spans="1:7">
      <c r="A494" s="208" t="s">
        <v>1089</v>
      </c>
      <c r="B494" s="208" t="s">
        <v>493</v>
      </c>
      <c r="C494" s="209" t="s">
        <v>1090</v>
      </c>
      <c r="D494" s="208" t="s">
        <v>760</v>
      </c>
      <c r="E494" s="210">
        <v>0.5121</v>
      </c>
      <c r="F494" s="210">
        <v>24.81</v>
      </c>
      <c r="G494" s="210">
        <v>12.7</v>
      </c>
    </row>
    <row r="495" spans="1:7">
      <c r="A495" s="208" t="s">
        <v>1091</v>
      </c>
      <c r="B495" s="208" t="s">
        <v>493</v>
      </c>
      <c r="C495" s="209" t="s">
        <v>1092</v>
      </c>
      <c r="D495" s="208" t="s">
        <v>760</v>
      </c>
      <c r="E495" s="210">
        <v>0.5121</v>
      </c>
      <c r="F495" s="210">
        <v>33.86</v>
      </c>
      <c r="G495" s="210">
        <v>17.329999999999998</v>
      </c>
    </row>
    <row r="496" spans="1:7" ht="26.45" customHeight="1">
      <c r="A496" s="205" t="s">
        <v>1207</v>
      </c>
      <c r="B496" s="318" t="s">
        <v>1208</v>
      </c>
      <c r="C496" s="318"/>
      <c r="D496" s="318"/>
      <c r="E496" s="205" t="s">
        <v>609</v>
      </c>
      <c r="F496" s="205" t="s">
        <v>753</v>
      </c>
      <c r="G496" s="207">
        <v>42.48</v>
      </c>
    </row>
    <row r="497" spans="1:7" ht="25.5">
      <c r="A497" s="208" t="s">
        <v>1209</v>
      </c>
      <c r="B497" s="208" t="s">
        <v>493</v>
      </c>
      <c r="C497" s="209" t="s">
        <v>1210</v>
      </c>
      <c r="D497" s="208" t="s">
        <v>609</v>
      </c>
      <c r="E497" s="210">
        <v>1</v>
      </c>
      <c r="F497" s="210">
        <v>12.91</v>
      </c>
      <c r="G497" s="210">
        <v>12.91</v>
      </c>
    </row>
    <row r="498" spans="1:7" ht="25.5">
      <c r="A498" s="208" t="s">
        <v>1197</v>
      </c>
      <c r="B498" s="208" t="s">
        <v>493</v>
      </c>
      <c r="C498" s="209" t="s">
        <v>1198</v>
      </c>
      <c r="D498" s="208" t="s">
        <v>609</v>
      </c>
      <c r="E498" s="210">
        <v>2</v>
      </c>
      <c r="F498" s="210">
        <v>0.22</v>
      </c>
      <c r="G498" s="210">
        <v>0.44</v>
      </c>
    </row>
    <row r="499" spans="1:7">
      <c r="A499" s="208" t="s">
        <v>1089</v>
      </c>
      <c r="B499" s="208" t="s">
        <v>493</v>
      </c>
      <c r="C499" s="209" t="s">
        <v>1090</v>
      </c>
      <c r="D499" s="208" t="s">
        <v>760</v>
      </c>
      <c r="E499" s="210">
        <v>0.49669999999999997</v>
      </c>
      <c r="F499" s="210">
        <v>24.81</v>
      </c>
      <c r="G499" s="210">
        <v>12.32</v>
      </c>
    </row>
    <row r="500" spans="1:7">
      <c r="A500" s="208" t="s">
        <v>1091</v>
      </c>
      <c r="B500" s="208" t="s">
        <v>493</v>
      </c>
      <c r="C500" s="209" t="s">
        <v>1092</v>
      </c>
      <c r="D500" s="208" t="s">
        <v>760</v>
      </c>
      <c r="E500" s="210">
        <v>0.49669999999999997</v>
      </c>
      <c r="F500" s="210">
        <v>33.86</v>
      </c>
      <c r="G500" s="210">
        <v>16.809999999999999</v>
      </c>
    </row>
    <row r="501" spans="1:7" ht="15.75" customHeight="1">
      <c r="A501" s="205" t="s">
        <v>1211</v>
      </c>
      <c r="B501" s="318" t="s">
        <v>1212</v>
      </c>
      <c r="C501" s="318"/>
      <c r="D501" s="318"/>
      <c r="E501" s="205" t="s">
        <v>609</v>
      </c>
      <c r="F501" s="205" t="s">
        <v>753</v>
      </c>
      <c r="G501" s="207">
        <v>57.52</v>
      </c>
    </row>
    <row r="502" spans="1:7" ht="25.5">
      <c r="A502" s="208" t="s">
        <v>1213</v>
      </c>
      <c r="B502" s="208" t="s">
        <v>493</v>
      </c>
      <c r="C502" s="209" t="s">
        <v>1214</v>
      </c>
      <c r="D502" s="208" t="s">
        <v>609</v>
      </c>
      <c r="E502" s="210">
        <v>2</v>
      </c>
      <c r="F502" s="210">
        <v>0.9</v>
      </c>
      <c r="G502" s="210">
        <v>1.8</v>
      </c>
    </row>
    <row r="503" spans="1:7">
      <c r="A503" s="208" t="s">
        <v>1215</v>
      </c>
      <c r="B503" s="208" t="s">
        <v>493</v>
      </c>
      <c r="C503" s="209" t="s">
        <v>1216</v>
      </c>
      <c r="D503" s="208" t="s">
        <v>609</v>
      </c>
      <c r="E503" s="210">
        <v>1</v>
      </c>
      <c r="F503" s="210">
        <v>51.6</v>
      </c>
      <c r="G503" s="210">
        <v>51.6</v>
      </c>
    </row>
    <row r="504" spans="1:7">
      <c r="A504" s="208" t="s">
        <v>1089</v>
      </c>
      <c r="B504" s="208" t="s">
        <v>493</v>
      </c>
      <c r="C504" s="209" t="s">
        <v>1090</v>
      </c>
      <c r="D504" s="208" t="s">
        <v>760</v>
      </c>
      <c r="E504" s="210">
        <v>7.0300000000000001E-2</v>
      </c>
      <c r="F504" s="210">
        <v>24.81</v>
      </c>
      <c r="G504" s="210">
        <v>1.74</v>
      </c>
    </row>
    <row r="505" spans="1:7">
      <c r="A505" s="208" t="s">
        <v>1091</v>
      </c>
      <c r="B505" s="208" t="s">
        <v>493</v>
      </c>
      <c r="C505" s="209" t="s">
        <v>1092</v>
      </c>
      <c r="D505" s="208" t="s">
        <v>760</v>
      </c>
      <c r="E505" s="210">
        <v>7.0300000000000001E-2</v>
      </c>
      <c r="F505" s="210">
        <v>33.86</v>
      </c>
      <c r="G505" s="210">
        <v>2.38</v>
      </c>
    </row>
    <row r="506" spans="1:7" ht="15.75" customHeight="1">
      <c r="A506" s="205" t="s">
        <v>1217</v>
      </c>
      <c r="B506" s="318" t="s">
        <v>1218</v>
      </c>
      <c r="C506" s="318"/>
      <c r="D506" s="318"/>
      <c r="E506" s="205" t="s">
        <v>609</v>
      </c>
      <c r="F506" s="205" t="s">
        <v>753</v>
      </c>
      <c r="G506" s="207">
        <v>58.98</v>
      </c>
    </row>
    <row r="507" spans="1:7" ht="25.5">
      <c r="A507" s="208" t="s">
        <v>1213</v>
      </c>
      <c r="B507" s="208" t="s">
        <v>493</v>
      </c>
      <c r="C507" s="209" t="s">
        <v>1214</v>
      </c>
      <c r="D507" s="208" t="s">
        <v>609</v>
      </c>
      <c r="E507" s="210">
        <v>2</v>
      </c>
      <c r="F507" s="210">
        <v>0.9</v>
      </c>
      <c r="G507" s="210">
        <v>1.8</v>
      </c>
    </row>
    <row r="508" spans="1:7">
      <c r="A508" s="208" t="s">
        <v>1215</v>
      </c>
      <c r="B508" s="208" t="s">
        <v>493</v>
      </c>
      <c r="C508" s="209" t="s">
        <v>1216</v>
      </c>
      <c r="D508" s="208" t="s">
        <v>609</v>
      </c>
      <c r="E508" s="210">
        <v>1</v>
      </c>
      <c r="F508" s="210">
        <v>51.6</v>
      </c>
      <c r="G508" s="210">
        <v>51.6</v>
      </c>
    </row>
    <row r="509" spans="1:7">
      <c r="A509" s="208" t="s">
        <v>1089</v>
      </c>
      <c r="B509" s="208" t="s">
        <v>493</v>
      </c>
      <c r="C509" s="209" t="s">
        <v>1090</v>
      </c>
      <c r="D509" s="208" t="s">
        <v>760</v>
      </c>
      <c r="E509" s="210">
        <v>9.5200000000000007E-2</v>
      </c>
      <c r="F509" s="210">
        <v>24.81</v>
      </c>
      <c r="G509" s="210">
        <v>2.36</v>
      </c>
    </row>
    <row r="510" spans="1:7">
      <c r="A510" s="208" t="s">
        <v>1091</v>
      </c>
      <c r="B510" s="208" t="s">
        <v>493</v>
      </c>
      <c r="C510" s="209" t="s">
        <v>1092</v>
      </c>
      <c r="D510" s="208" t="s">
        <v>760</v>
      </c>
      <c r="E510" s="210">
        <v>9.5200000000000007E-2</v>
      </c>
      <c r="F510" s="210">
        <v>33.86</v>
      </c>
      <c r="G510" s="210">
        <v>3.22</v>
      </c>
    </row>
    <row r="511" spans="1:7" ht="15.75" customHeight="1">
      <c r="A511" s="205" t="s">
        <v>1219</v>
      </c>
      <c r="B511" s="318" t="s">
        <v>1220</v>
      </c>
      <c r="C511" s="318"/>
      <c r="D511" s="318"/>
      <c r="E511" s="205" t="s">
        <v>609</v>
      </c>
      <c r="F511" s="205" t="s">
        <v>753</v>
      </c>
      <c r="G511" s="207">
        <v>61.7</v>
      </c>
    </row>
    <row r="512" spans="1:7" ht="25.5">
      <c r="A512" s="208" t="s">
        <v>1221</v>
      </c>
      <c r="B512" s="208" t="s">
        <v>493</v>
      </c>
      <c r="C512" s="209" t="s">
        <v>1222</v>
      </c>
      <c r="D512" s="208" t="s">
        <v>609</v>
      </c>
      <c r="E512" s="210">
        <v>2</v>
      </c>
      <c r="F512" s="210">
        <v>1.17</v>
      </c>
      <c r="G512" s="210">
        <v>2.34</v>
      </c>
    </row>
    <row r="513" spans="1:7">
      <c r="A513" s="208" t="s">
        <v>1215</v>
      </c>
      <c r="B513" s="208" t="s">
        <v>493</v>
      </c>
      <c r="C513" s="209" t="s">
        <v>1216</v>
      </c>
      <c r="D513" s="208" t="s">
        <v>609</v>
      </c>
      <c r="E513" s="210">
        <v>1</v>
      </c>
      <c r="F513" s="210">
        <v>51.6</v>
      </c>
      <c r="G513" s="210">
        <v>51.6</v>
      </c>
    </row>
    <row r="514" spans="1:7">
      <c r="A514" s="208" t="s">
        <v>1089</v>
      </c>
      <c r="B514" s="208" t="s">
        <v>493</v>
      </c>
      <c r="C514" s="209" t="s">
        <v>1090</v>
      </c>
      <c r="D514" s="208" t="s">
        <v>760</v>
      </c>
      <c r="E514" s="210">
        <v>0.13250000000000001</v>
      </c>
      <c r="F514" s="210">
        <v>24.81</v>
      </c>
      <c r="G514" s="210">
        <v>3.28</v>
      </c>
    </row>
    <row r="515" spans="1:7">
      <c r="A515" s="208" t="s">
        <v>1091</v>
      </c>
      <c r="B515" s="208" t="s">
        <v>493</v>
      </c>
      <c r="C515" s="209" t="s">
        <v>1092</v>
      </c>
      <c r="D515" s="208" t="s">
        <v>760</v>
      </c>
      <c r="E515" s="210">
        <v>0.13250000000000001</v>
      </c>
      <c r="F515" s="210">
        <v>33.86</v>
      </c>
      <c r="G515" s="210">
        <v>4.4800000000000004</v>
      </c>
    </row>
    <row r="516" spans="1:7" ht="15.75" customHeight="1">
      <c r="A516" s="205" t="s">
        <v>1223</v>
      </c>
      <c r="B516" s="318" t="s">
        <v>1224</v>
      </c>
      <c r="C516" s="318"/>
      <c r="D516" s="318"/>
      <c r="E516" s="205" t="s">
        <v>609</v>
      </c>
      <c r="F516" s="205" t="s">
        <v>753</v>
      </c>
      <c r="G516" s="207">
        <v>72.099999999999994</v>
      </c>
    </row>
    <row r="517" spans="1:7" ht="25.5">
      <c r="A517" s="208" t="s">
        <v>1213</v>
      </c>
      <c r="B517" s="208" t="s">
        <v>493</v>
      </c>
      <c r="C517" s="209" t="s">
        <v>1214</v>
      </c>
      <c r="D517" s="208" t="s">
        <v>609</v>
      </c>
      <c r="E517" s="210">
        <v>3</v>
      </c>
      <c r="F517" s="210">
        <v>0.9</v>
      </c>
      <c r="G517" s="210">
        <v>2.7</v>
      </c>
    </row>
    <row r="518" spans="1:7">
      <c r="A518" s="208" t="s">
        <v>1225</v>
      </c>
      <c r="B518" s="208" t="s">
        <v>493</v>
      </c>
      <c r="C518" s="209" t="s">
        <v>1226</v>
      </c>
      <c r="D518" s="208" t="s">
        <v>609</v>
      </c>
      <c r="E518" s="210">
        <v>1</v>
      </c>
      <c r="F518" s="210">
        <v>63.22</v>
      </c>
      <c r="G518" s="210">
        <v>63.22</v>
      </c>
    </row>
    <row r="519" spans="1:7">
      <c r="A519" s="208" t="s">
        <v>1089</v>
      </c>
      <c r="B519" s="208" t="s">
        <v>493</v>
      </c>
      <c r="C519" s="209" t="s">
        <v>1090</v>
      </c>
      <c r="D519" s="208" t="s">
        <v>760</v>
      </c>
      <c r="E519" s="210">
        <v>0.1055</v>
      </c>
      <c r="F519" s="210">
        <v>24.81</v>
      </c>
      <c r="G519" s="210">
        <v>2.61</v>
      </c>
    </row>
    <row r="520" spans="1:7">
      <c r="A520" s="208" t="s">
        <v>1091</v>
      </c>
      <c r="B520" s="208" t="s">
        <v>493</v>
      </c>
      <c r="C520" s="209" t="s">
        <v>1092</v>
      </c>
      <c r="D520" s="208" t="s">
        <v>760</v>
      </c>
      <c r="E520" s="210">
        <v>0.1055</v>
      </c>
      <c r="F520" s="210">
        <v>33.86</v>
      </c>
      <c r="G520" s="210">
        <v>3.57</v>
      </c>
    </row>
    <row r="521" spans="1:7" ht="15.75" customHeight="1">
      <c r="A521" s="205" t="s">
        <v>1227</v>
      </c>
      <c r="B521" s="318" t="s">
        <v>1228</v>
      </c>
      <c r="C521" s="318"/>
      <c r="D521" s="318"/>
      <c r="E521" s="205" t="s">
        <v>609</v>
      </c>
      <c r="F521" s="205" t="s">
        <v>753</v>
      </c>
      <c r="G521" s="207">
        <v>74.290000000000006</v>
      </c>
    </row>
    <row r="522" spans="1:7" ht="25.5">
      <c r="A522" s="208" t="s">
        <v>1213</v>
      </c>
      <c r="B522" s="208" t="s">
        <v>493</v>
      </c>
      <c r="C522" s="209" t="s">
        <v>1214</v>
      </c>
      <c r="D522" s="208" t="s">
        <v>609</v>
      </c>
      <c r="E522" s="210">
        <v>3</v>
      </c>
      <c r="F522" s="210">
        <v>0.9</v>
      </c>
      <c r="G522" s="210">
        <v>2.7</v>
      </c>
    </row>
    <row r="523" spans="1:7">
      <c r="A523" s="208" t="s">
        <v>1225</v>
      </c>
      <c r="B523" s="208" t="s">
        <v>493</v>
      </c>
      <c r="C523" s="209" t="s">
        <v>1226</v>
      </c>
      <c r="D523" s="208" t="s">
        <v>609</v>
      </c>
      <c r="E523" s="210">
        <v>1</v>
      </c>
      <c r="F523" s="210">
        <v>63.22</v>
      </c>
      <c r="G523" s="210">
        <v>63.22</v>
      </c>
    </row>
    <row r="524" spans="1:7">
      <c r="A524" s="208" t="s">
        <v>1089</v>
      </c>
      <c r="B524" s="208" t="s">
        <v>493</v>
      </c>
      <c r="C524" s="209" t="s">
        <v>1090</v>
      </c>
      <c r="D524" s="208" t="s">
        <v>760</v>
      </c>
      <c r="E524" s="210">
        <v>0.14280000000000001</v>
      </c>
      <c r="F524" s="210">
        <v>24.81</v>
      </c>
      <c r="G524" s="210">
        <v>3.54</v>
      </c>
    </row>
    <row r="525" spans="1:7">
      <c r="A525" s="208" t="s">
        <v>1091</v>
      </c>
      <c r="B525" s="208" t="s">
        <v>493</v>
      </c>
      <c r="C525" s="209" t="s">
        <v>1092</v>
      </c>
      <c r="D525" s="208" t="s">
        <v>760</v>
      </c>
      <c r="E525" s="210">
        <v>0.14280000000000001</v>
      </c>
      <c r="F525" s="210">
        <v>33.86</v>
      </c>
      <c r="G525" s="210">
        <v>4.83</v>
      </c>
    </row>
    <row r="526" spans="1:7" ht="15.75" customHeight="1">
      <c r="A526" s="205" t="s">
        <v>1229</v>
      </c>
      <c r="B526" s="318" t="s">
        <v>1230</v>
      </c>
      <c r="C526" s="318"/>
      <c r="D526" s="318"/>
      <c r="E526" s="205" t="s">
        <v>609</v>
      </c>
      <c r="F526" s="205" t="s">
        <v>753</v>
      </c>
      <c r="G526" s="207">
        <v>78.39</v>
      </c>
    </row>
    <row r="527" spans="1:7" ht="25.5">
      <c r="A527" s="208" t="s">
        <v>1221</v>
      </c>
      <c r="B527" s="208" t="s">
        <v>493</v>
      </c>
      <c r="C527" s="209" t="s">
        <v>1222</v>
      </c>
      <c r="D527" s="208" t="s">
        <v>609</v>
      </c>
      <c r="E527" s="210">
        <v>3</v>
      </c>
      <c r="F527" s="210">
        <v>1.17</v>
      </c>
      <c r="G527" s="210">
        <v>3.51</v>
      </c>
    </row>
    <row r="528" spans="1:7">
      <c r="A528" s="208" t="s">
        <v>1225</v>
      </c>
      <c r="B528" s="208" t="s">
        <v>493</v>
      </c>
      <c r="C528" s="209" t="s">
        <v>1226</v>
      </c>
      <c r="D528" s="208" t="s">
        <v>609</v>
      </c>
      <c r="E528" s="210">
        <v>1</v>
      </c>
      <c r="F528" s="210">
        <v>63.22</v>
      </c>
      <c r="G528" s="210">
        <v>63.22</v>
      </c>
    </row>
    <row r="529" spans="1:7">
      <c r="A529" s="208" t="s">
        <v>1089</v>
      </c>
      <c r="B529" s="208" t="s">
        <v>493</v>
      </c>
      <c r="C529" s="209" t="s">
        <v>1090</v>
      </c>
      <c r="D529" s="208" t="s">
        <v>760</v>
      </c>
      <c r="E529" s="210">
        <v>0.1988</v>
      </c>
      <c r="F529" s="210">
        <v>24.81</v>
      </c>
      <c r="G529" s="210">
        <v>4.93</v>
      </c>
    </row>
    <row r="530" spans="1:7">
      <c r="A530" s="208" t="s">
        <v>1091</v>
      </c>
      <c r="B530" s="208" t="s">
        <v>493</v>
      </c>
      <c r="C530" s="209" t="s">
        <v>1092</v>
      </c>
      <c r="D530" s="208" t="s">
        <v>760</v>
      </c>
      <c r="E530" s="210">
        <v>0.1988</v>
      </c>
      <c r="F530" s="210">
        <v>33.86</v>
      </c>
      <c r="G530" s="210">
        <v>6.73</v>
      </c>
    </row>
    <row r="531" spans="1:7" ht="15.75" customHeight="1">
      <c r="A531" s="205" t="s">
        <v>1231</v>
      </c>
      <c r="B531" s="318" t="s">
        <v>1232</v>
      </c>
      <c r="C531" s="318"/>
      <c r="D531" s="318"/>
      <c r="E531" s="205" t="s">
        <v>609</v>
      </c>
      <c r="F531" s="205" t="s">
        <v>753</v>
      </c>
      <c r="G531" s="207">
        <v>83.45</v>
      </c>
    </row>
    <row r="532" spans="1:7" ht="25.5">
      <c r="A532" s="208" t="s">
        <v>1233</v>
      </c>
      <c r="B532" s="208" t="s">
        <v>493</v>
      </c>
      <c r="C532" s="209" t="s">
        <v>1234</v>
      </c>
      <c r="D532" s="208" t="s">
        <v>609</v>
      </c>
      <c r="E532" s="210">
        <v>3</v>
      </c>
      <c r="F532" s="210">
        <v>1.4</v>
      </c>
      <c r="G532" s="210">
        <v>4.2</v>
      </c>
    </row>
    <row r="533" spans="1:7">
      <c r="A533" s="208" t="s">
        <v>1225</v>
      </c>
      <c r="B533" s="208" t="s">
        <v>493</v>
      </c>
      <c r="C533" s="209" t="s">
        <v>1226</v>
      </c>
      <c r="D533" s="208" t="s">
        <v>609</v>
      </c>
      <c r="E533" s="210">
        <v>1</v>
      </c>
      <c r="F533" s="210">
        <v>63.22</v>
      </c>
      <c r="G533" s="210">
        <v>63.22</v>
      </c>
    </row>
    <row r="534" spans="1:7">
      <c r="A534" s="208" t="s">
        <v>1089</v>
      </c>
      <c r="B534" s="208" t="s">
        <v>493</v>
      </c>
      <c r="C534" s="209" t="s">
        <v>1090</v>
      </c>
      <c r="D534" s="208" t="s">
        <v>760</v>
      </c>
      <c r="E534" s="210">
        <v>0.27339999999999998</v>
      </c>
      <c r="F534" s="210">
        <v>24.81</v>
      </c>
      <c r="G534" s="210">
        <v>6.78</v>
      </c>
    </row>
    <row r="535" spans="1:7">
      <c r="A535" s="208" t="s">
        <v>1091</v>
      </c>
      <c r="B535" s="208" t="s">
        <v>493</v>
      </c>
      <c r="C535" s="209" t="s">
        <v>1092</v>
      </c>
      <c r="D535" s="208" t="s">
        <v>760</v>
      </c>
      <c r="E535" s="210">
        <v>0.27339999999999998</v>
      </c>
      <c r="F535" s="210">
        <v>33.86</v>
      </c>
      <c r="G535" s="210">
        <v>9.25</v>
      </c>
    </row>
    <row r="536" spans="1:7" ht="15.75" customHeight="1">
      <c r="A536" s="205" t="s">
        <v>1235</v>
      </c>
      <c r="B536" s="318" t="s">
        <v>1236</v>
      </c>
      <c r="C536" s="318"/>
      <c r="D536" s="318"/>
      <c r="E536" s="205" t="s">
        <v>609</v>
      </c>
      <c r="F536" s="205" t="s">
        <v>753</v>
      </c>
      <c r="G536" s="207">
        <v>101.89</v>
      </c>
    </row>
    <row r="537" spans="1:7" ht="25.5">
      <c r="A537" s="208" t="s">
        <v>1237</v>
      </c>
      <c r="B537" s="208" t="s">
        <v>493</v>
      </c>
      <c r="C537" s="209" t="s">
        <v>1238</v>
      </c>
      <c r="D537" s="208" t="s">
        <v>609</v>
      </c>
      <c r="E537" s="210">
        <v>3</v>
      </c>
      <c r="F537" s="210">
        <v>1.79</v>
      </c>
      <c r="G537" s="210">
        <v>5.37</v>
      </c>
    </row>
    <row r="538" spans="1:7">
      <c r="A538" s="208" t="s">
        <v>1225</v>
      </c>
      <c r="B538" s="208" t="s">
        <v>493</v>
      </c>
      <c r="C538" s="209" t="s">
        <v>1226</v>
      </c>
      <c r="D538" s="208" t="s">
        <v>609</v>
      </c>
      <c r="E538" s="210">
        <v>1</v>
      </c>
      <c r="F538" s="210">
        <v>63.22</v>
      </c>
      <c r="G538" s="210">
        <v>63.22</v>
      </c>
    </row>
    <row r="539" spans="1:7">
      <c r="A539" s="208" t="s">
        <v>1089</v>
      </c>
      <c r="B539" s="208" t="s">
        <v>493</v>
      </c>
      <c r="C539" s="209" t="s">
        <v>1090</v>
      </c>
      <c r="D539" s="208" t="s">
        <v>760</v>
      </c>
      <c r="E539" s="210">
        <v>0.56769999999999998</v>
      </c>
      <c r="F539" s="210">
        <v>24.81</v>
      </c>
      <c r="G539" s="210">
        <v>14.08</v>
      </c>
    </row>
    <row r="540" spans="1:7">
      <c r="A540" s="208" t="s">
        <v>1091</v>
      </c>
      <c r="B540" s="208" t="s">
        <v>493</v>
      </c>
      <c r="C540" s="209" t="s">
        <v>1092</v>
      </c>
      <c r="D540" s="208" t="s">
        <v>760</v>
      </c>
      <c r="E540" s="210">
        <v>0.56769999999999998</v>
      </c>
      <c r="F540" s="210">
        <v>33.86</v>
      </c>
      <c r="G540" s="210">
        <v>19.22</v>
      </c>
    </row>
    <row r="541" spans="1:7" ht="26.45" customHeight="1">
      <c r="A541" s="205" t="s">
        <v>1239</v>
      </c>
      <c r="B541" s="318" t="s">
        <v>1240</v>
      </c>
      <c r="C541" s="318"/>
      <c r="D541" s="318"/>
      <c r="E541" s="205" t="s">
        <v>609</v>
      </c>
      <c r="F541" s="205" t="s">
        <v>753</v>
      </c>
      <c r="G541" s="207">
        <v>163.65</v>
      </c>
    </row>
    <row r="542" spans="1:7" ht="25.5">
      <c r="A542" s="208" t="s">
        <v>1241</v>
      </c>
      <c r="B542" s="208" t="s">
        <v>493</v>
      </c>
      <c r="C542" s="209" t="s">
        <v>1242</v>
      </c>
      <c r="D542" s="208" t="s">
        <v>609</v>
      </c>
      <c r="E542" s="210">
        <v>3</v>
      </c>
      <c r="F542" s="210">
        <v>2.48</v>
      </c>
      <c r="G542" s="210">
        <v>7.44</v>
      </c>
    </row>
    <row r="543" spans="1:7" ht="25.5">
      <c r="A543" s="208" t="s">
        <v>1243</v>
      </c>
      <c r="B543" s="208" t="s">
        <v>493</v>
      </c>
      <c r="C543" s="209" t="s">
        <v>1244</v>
      </c>
      <c r="D543" s="208" t="s">
        <v>609</v>
      </c>
      <c r="E543" s="210">
        <v>1</v>
      </c>
      <c r="F543" s="210">
        <v>110.28</v>
      </c>
      <c r="G543" s="210">
        <v>110.28</v>
      </c>
    </row>
    <row r="544" spans="1:7">
      <c r="A544" s="208" t="s">
        <v>1089</v>
      </c>
      <c r="B544" s="208" t="s">
        <v>493</v>
      </c>
      <c r="C544" s="209" t="s">
        <v>1090</v>
      </c>
      <c r="D544" s="208" t="s">
        <v>760</v>
      </c>
      <c r="E544" s="210">
        <v>0.78300000000000003</v>
      </c>
      <c r="F544" s="210">
        <v>24.81</v>
      </c>
      <c r="G544" s="210">
        <v>19.420000000000002</v>
      </c>
    </row>
    <row r="545" spans="1:7">
      <c r="A545" s="208" t="s">
        <v>1091</v>
      </c>
      <c r="B545" s="208" t="s">
        <v>493</v>
      </c>
      <c r="C545" s="209" t="s">
        <v>1092</v>
      </c>
      <c r="D545" s="208" t="s">
        <v>760</v>
      </c>
      <c r="E545" s="210">
        <v>0.78300000000000003</v>
      </c>
      <c r="F545" s="210">
        <v>33.86</v>
      </c>
      <c r="G545" s="210">
        <v>26.51</v>
      </c>
    </row>
    <row r="546" spans="1:7" ht="26.45" customHeight="1">
      <c r="A546" s="205" t="s">
        <v>1245</v>
      </c>
      <c r="B546" s="318" t="s">
        <v>1246</v>
      </c>
      <c r="C546" s="318"/>
      <c r="D546" s="318"/>
      <c r="E546" s="205" t="s">
        <v>609</v>
      </c>
      <c r="F546" s="205" t="s">
        <v>753</v>
      </c>
      <c r="G546" s="207">
        <v>437.07</v>
      </c>
    </row>
    <row r="547" spans="1:7" ht="25.5">
      <c r="A547" s="208" t="s">
        <v>1247</v>
      </c>
      <c r="B547" s="208" t="s">
        <v>493</v>
      </c>
      <c r="C547" s="209" t="s">
        <v>1248</v>
      </c>
      <c r="D547" s="208" t="s">
        <v>609</v>
      </c>
      <c r="E547" s="210">
        <v>3</v>
      </c>
      <c r="F547" s="210">
        <v>4.8600000000000003</v>
      </c>
      <c r="G547" s="210">
        <v>14.58</v>
      </c>
    </row>
    <row r="548" spans="1:7">
      <c r="A548" s="208" t="s">
        <v>1249</v>
      </c>
      <c r="B548" s="208" t="s">
        <v>493</v>
      </c>
      <c r="C548" s="209" t="s">
        <v>1250</v>
      </c>
      <c r="D548" s="208" t="s">
        <v>609</v>
      </c>
      <c r="E548" s="210">
        <v>1</v>
      </c>
      <c r="F548" s="210">
        <v>344.87</v>
      </c>
      <c r="G548" s="210">
        <v>344.87</v>
      </c>
    </row>
    <row r="549" spans="1:7">
      <c r="A549" s="208" t="s">
        <v>1089</v>
      </c>
      <c r="B549" s="208" t="s">
        <v>493</v>
      </c>
      <c r="C549" s="209" t="s">
        <v>1090</v>
      </c>
      <c r="D549" s="208" t="s">
        <v>760</v>
      </c>
      <c r="E549" s="210">
        <v>1.3231999999999999</v>
      </c>
      <c r="F549" s="210">
        <v>24.81</v>
      </c>
      <c r="G549" s="210">
        <v>32.82</v>
      </c>
    </row>
    <row r="550" spans="1:7">
      <c r="A550" s="208" t="s">
        <v>1091</v>
      </c>
      <c r="B550" s="208" t="s">
        <v>493</v>
      </c>
      <c r="C550" s="209" t="s">
        <v>1092</v>
      </c>
      <c r="D550" s="208" t="s">
        <v>760</v>
      </c>
      <c r="E550" s="210">
        <v>1.3231999999999999</v>
      </c>
      <c r="F550" s="210">
        <v>33.86</v>
      </c>
      <c r="G550" s="210">
        <v>44.8</v>
      </c>
    </row>
    <row r="551" spans="1:7" ht="26.45" customHeight="1">
      <c r="A551" s="205" t="s">
        <v>1251</v>
      </c>
      <c r="B551" s="318" t="s">
        <v>1252</v>
      </c>
      <c r="C551" s="318"/>
      <c r="D551" s="318"/>
      <c r="E551" s="205" t="s">
        <v>609</v>
      </c>
      <c r="F551" s="205" t="s">
        <v>753</v>
      </c>
      <c r="G551" s="207">
        <v>649.08000000000004</v>
      </c>
    </row>
    <row r="552" spans="1:7" ht="25.5">
      <c r="A552" s="208" t="s">
        <v>1253</v>
      </c>
      <c r="B552" s="208" t="s">
        <v>493</v>
      </c>
      <c r="C552" s="209" t="s">
        <v>1254</v>
      </c>
      <c r="D552" s="208" t="s">
        <v>609</v>
      </c>
      <c r="E552" s="210">
        <v>3</v>
      </c>
      <c r="F552" s="210">
        <v>7.46</v>
      </c>
      <c r="G552" s="210">
        <v>22.38</v>
      </c>
    </row>
    <row r="553" spans="1:7" ht="25.5">
      <c r="A553" s="208" t="s">
        <v>1255</v>
      </c>
      <c r="B553" s="208" t="s">
        <v>493</v>
      </c>
      <c r="C553" s="209" t="s">
        <v>1256</v>
      </c>
      <c r="D553" s="208" t="s">
        <v>609</v>
      </c>
      <c r="E553" s="210">
        <v>1</v>
      </c>
      <c r="F553" s="210">
        <v>549.08000000000004</v>
      </c>
      <c r="G553" s="210">
        <v>549.08000000000004</v>
      </c>
    </row>
    <row r="554" spans="1:7">
      <c r="A554" s="208" t="s">
        <v>1089</v>
      </c>
      <c r="B554" s="208" t="s">
        <v>493</v>
      </c>
      <c r="C554" s="209" t="s">
        <v>1090</v>
      </c>
      <c r="D554" s="208" t="s">
        <v>760</v>
      </c>
      <c r="E554" s="210">
        <v>1.3231999999999999</v>
      </c>
      <c r="F554" s="210">
        <v>24.81</v>
      </c>
      <c r="G554" s="210">
        <v>32.82</v>
      </c>
    </row>
    <row r="555" spans="1:7">
      <c r="A555" s="208" t="s">
        <v>1091</v>
      </c>
      <c r="B555" s="208" t="s">
        <v>493</v>
      </c>
      <c r="C555" s="209" t="s">
        <v>1092</v>
      </c>
      <c r="D555" s="208" t="s">
        <v>760</v>
      </c>
      <c r="E555" s="210">
        <v>1.3231999999999999</v>
      </c>
      <c r="F555" s="210">
        <v>33.86</v>
      </c>
      <c r="G555" s="210">
        <v>44.8</v>
      </c>
    </row>
    <row r="556" spans="1:7" ht="26.45" customHeight="1">
      <c r="A556" s="205" t="s">
        <v>1257</v>
      </c>
      <c r="B556" s="318" t="s">
        <v>1258</v>
      </c>
      <c r="C556" s="318"/>
      <c r="D556" s="318"/>
      <c r="E556" s="205" t="s">
        <v>609</v>
      </c>
      <c r="F556" s="205" t="s">
        <v>753</v>
      </c>
      <c r="G556" s="207">
        <v>1028.6199999999999</v>
      </c>
    </row>
    <row r="557" spans="1:7" ht="25.5">
      <c r="A557" s="208" t="s">
        <v>1259</v>
      </c>
      <c r="B557" s="208" t="s">
        <v>493</v>
      </c>
      <c r="C557" s="209" t="s">
        <v>1260</v>
      </c>
      <c r="D557" s="208" t="s">
        <v>609</v>
      </c>
      <c r="E557" s="210">
        <v>3</v>
      </c>
      <c r="F557" s="210">
        <v>10.5</v>
      </c>
      <c r="G557" s="210">
        <v>31.5</v>
      </c>
    </row>
    <row r="558" spans="1:7">
      <c r="A558" s="208" t="s">
        <v>1261</v>
      </c>
      <c r="B558" s="208" t="s">
        <v>493</v>
      </c>
      <c r="C558" s="209" t="s">
        <v>1262</v>
      </c>
      <c r="D558" s="208" t="s">
        <v>609</v>
      </c>
      <c r="E558" s="210">
        <v>1</v>
      </c>
      <c r="F558" s="210">
        <v>919.5</v>
      </c>
      <c r="G558" s="210">
        <v>919.5</v>
      </c>
    </row>
    <row r="559" spans="1:7">
      <c r="A559" s="208" t="s">
        <v>1089</v>
      </c>
      <c r="B559" s="208" t="s">
        <v>493</v>
      </c>
      <c r="C559" s="209" t="s">
        <v>1090</v>
      </c>
      <c r="D559" s="208" t="s">
        <v>760</v>
      </c>
      <c r="E559" s="210">
        <v>1.3231999999999999</v>
      </c>
      <c r="F559" s="210">
        <v>24.81</v>
      </c>
      <c r="G559" s="210">
        <v>32.82</v>
      </c>
    </row>
    <row r="560" spans="1:7">
      <c r="A560" s="208" t="s">
        <v>1091</v>
      </c>
      <c r="B560" s="208" t="s">
        <v>493</v>
      </c>
      <c r="C560" s="209" t="s">
        <v>1092</v>
      </c>
      <c r="D560" s="208" t="s">
        <v>760</v>
      </c>
      <c r="E560" s="210">
        <v>1.3231999999999999</v>
      </c>
      <c r="F560" s="210">
        <v>33.86</v>
      </c>
      <c r="G560" s="210">
        <v>44.8</v>
      </c>
    </row>
    <row r="561" spans="1:7" ht="26.45" customHeight="1">
      <c r="A561" s="205" t="s">
        <v>1263</v>
      </c>
      <c r="B561" s="318" t="s">
        <v>1264</v>
      </c>
      <c r="C561" s="318"/>
      <c r="D561" s="318"/>
      <c r="E561" s="205" t="s">
        <v>609</v>
      </c>
      <c r="F561" s="205" t="s">
        <v>753</v>
      </c>
      <c r="G561" s="207">
        <v>28.45</v>
      </c>
    </row>
    <row r="562" spans="1:7" ht="38.25">
      <c r="A562" s="208" t="s">
        <v>1265</v>
      </c>
      <c r="B562" s="208" t="s">
        <v>493</v>
      </c>
      <c r="C562" s="209" t="s">
        <v>1266</v>
      </c>
      <c r="D562" s="208" t="s">
        <v>609</v>
      </c>
      <c r="E562" s="210">
        <v>1</v>
      </c>
      <c r="F562" s="210">
        <v>8.52</v>
      </c>
      <c r="G562" s="210">
        <v>8.52</v>
      </c>
    </row>
    <row r="563" spans="1:7" ht="25.5">
      <c r="A563" s="208" t="s">
        <v>1267</v>
      </c>
      <c r="B563" s="208" t="s">
        <v>493</v>
      </c>
      <c r="C563" s="209" t="s">
        <v>1268</v>
      </c>
      <c r="D563" s="208" t="s">
        <v>609</v>
      </c>
      <c r="E563" s="210">
        <v>1</v>
      </c>
      <c r="F563" s="210">
        <v>19.93</v>
      </c>
      <c r="G563" s="210">
        <v>19.93</v>
      </c>
    </row>
    <row r="564" spans="1:7" ht="26.45" customHeight="1">
      <c r="A564" s="205" t="s">
        <v>1269</v>
      </c>
      <c r="B564" s="318" t="s">
        <v>1270</v>
      </c>
      <c r="C564" s="318"/>
      <c r="D564" s="318"/>
      <c r="E564" s="205" t="s">
        <v>609</v>
      </c>
      <c r="F564" s="205" t="s">
        <v>753</v>
      </c>
      <c r="G564" s="207">
        <v>51.72</v>
      </c>
    </row>
    <row r="565" spans="1:7" ht="38.25">
      <c r="A565" s="208" t="s">
        <v>1265</v>
      </c>
      <c r="B565" s="208" t="s">
        <v>493</v>
      </c>
      <c r="C565" s="209" t="s">
        <v>1266</v>
      </c>
      <c r="D565" s="208" t="s">
        <v>609</v>
      </c>
      <c r="E565" s="210">
        <v>1</v>
      </c>
      <c r="F565" s="210">
        <v>8.52</v>
      </c>
      <c r="G565" s="210">
        <v>8.52</v>
      </c>
    </row>
    <row r="566" spans="1:7" ht="38.25">
      <c r="A566" s="208" t="s">
        <v>1271</v>
      </c>
      <c r="B566" s="208" t="s">
        <v>493</v>
      </c>
      <c r="C566" s="209" t="s">
        <v>1272</v>
      </c>
      <c r="D566" s="208" t="s">
        <v>609</v>
      </c>
      <c r="E566" s="210">
        <v>1</v>
      </c>
      <c r="F566" s="210">
        <v>43.2</v>
      </c>
      <c r="G566" s="210">
        <v>43.2</v>
      </c>
    </row>
    <row r="567" spans="1:7" ht="26.45" customHeight="1">
      <c r="A567" s="205" t="s">
        <v>1273</v>
      </c>
      <c r="B567" s="318" t="s">
        <v>1274</v>
      </c>
      <c r="C567" s="318"/>
      <c r="D567" s="318"/>
      <c r="E567" s="205" t="s">
        <v>609</v>
      </c>
      <c r="F567" s="205" t="s">
        <v>753</v>
      </c>
      <c r="G567" s="207">
        <v>44.87</v>
      </c>
    </row>
    <row r="568" spans="1:7" ht="38.25">
      <c r="A568" s="208" t="s">
        <v>1265</v>
      </c>
      <c r="B568" s="208" t="s">
        <v>493</v>
      </c>
      <c r="C568" s="209" t="s">
        <v>1266</v>
      </c>
      <c r="D568" s="208" t="s">
        <v>609</v>
      </c>
      <c r="E568" s="210">
        <v>1</v>
      </c>
      <c r="F568" s="210">
        <v>8.52</v>
      </c>
      <c r="G568" s="210">
        <v>8.52</v>
      </c>
    </row>
    <row r="569" spans="1:7" ht="25.5">
      <c r="A569" s="208" t="s">
        <v>1275</v>
      </c>
      <c r="B569" s="208" t="s">
        <v>493</v>
      </c>
      <c r="C569" s="209" t="s">
        <v>1276</v>
      </c>
      <c r="D569" s="208" t="s">
        <v>609</v>
      </c>
      <c r="E569" s="210">
        <v>1</v>
      </c>
      <c r="F569" s="210">
        <v>36.35</v>
      </c>
      <c r="G569" s="210">
        <v>36.35</v>
      </c>
    </row>
    <row r="570" spans="1:7" ht="26.45" customHeight="1">
      <c r="A570" s="205" t="s">
        <v>1277</v>
      </c>
      <c r="B570" s="318" t="s">
        <v>1278</v>
      </c>
      <c r="C570" s="318"/>
      <c r="D570" s="318"/>
      <c r="E570" s="205" t="s">
        <v>609</v>
      </c>
      <c r="F570" s="205" t="s">
        <v>753</v>
      </c>
      <c r="G570" s="207">
        <v>36.39</v>
      </c>
    </row>
    <row r="571" spans="1:7" ht="38.25">
      <c r="A571" s="208" t="s">
        <v>1265</v>
      </c>
      <c r="B571" s="208" t="s">
        <v>493</v>
      </c>
      <c r="C571" s="209" t="s">
        <v>1266</v>
      </c>
      <c r="D571" s="208" t="s">
        <v>609</v>
      </c>
      <c r="E571" s="210">
        <v>1</v>
      </c>
      <c r="F571" s="210">
        <v>8.52</v>
      </c>
      <c r="G571" s="210">
        <v>8.52</v>
      </c>
    </row>
    <row r="572" spans="1:7" ht="25.5">
      <c r="A572" s="208" t="s">
        <v>1279</v>
      </c>
      <c r="B572" s="208" t="s">
        <v>493</v>
      </c>
      <c r="C572" s="209" t="s">
        <v>1280</v>
      </c>
      <c r="D572" s="208" t="s">
        <v>609</v>
      </c>
      <c r="E572" s="210">
        <v>1</v>
      </c>
      <c r="F572" s="210">
        <v>27.87</v>
      </c>
      <c r="G572" s="210">
        <v>27.87</v>
      </c>
    </row>
    <row r="573" spans="1:7" ht="26.45" customHeight="1">
      <c r="A573" s="205" t="s">
        <v>1281</v>
      </c>
      <c r="B573" s="318" t="s">
        <v>1282</v>
      </c>
      <c r="C573" s="318"/>
      <c r="D573" s="318"/>
      <c r="E573" s="205" t="s">
        <v>609</v>
      </c>
      <c r="F573" s="205" t="s">
        <v>753</v>
      </c>
      <c r="G573" s="207">
        <v>21.45</v>
      </c>
    </row>
    <row r="574" spans="1:7">
      <c r="A574" s="208" t="s">
        <v>1283</v>
      </c>
      <c r="B574" s="208" t="s">
        <v>493</v>
      </c>
      <c r="C574" s="209" t="s">
        <v>1284</v>
      </c>
      <c r="D574" s="208" t="s">
        <v>609</v>
      </c>
      <c r="E574" s="210">
        <v>1</v>
      </c>
      <c r="F574" s="210">
        <v>7.67</v>
      </c>
      <c r="G574" s="210">
        <v>7.67</v>
      </c>
    </row>
    <row r="575" spans="1:7">
      <c r="A575" s="208" t="s">
        <v>1089</v>
      </c>
      <c r="B575" s="208" t="s">
        <v>493</v>
      </c>
      <c r="C575" s="209" t="s">
        <v>1090</v>
      </c>
      <c r="D575" s="208" t="s">
        <v>760</v>
      </c>
      <c r="E575" s="210">
        <v>0.23499999999999999</v>
      </c>
      <c r="F575" s="210">
        <v>24.81</v>
      </c>
      <c r="G575" s="210">
        <v>5.83</v>
      </c>
    </row>
    <row r="576" spans="1:7">
      <c r="A576" s="208" t="s">
        <v>1091</v>
      </c>
      <c r="B576" s="208" t="s">
        <v>493</v>
      </c>
      <c r="C576" s="209" t="s">
        <v>1092</v>
      </c>
      <c r="D576" s="208" t="s">
        <v>760</v>
      </c>
      <c r="E576" s="210">
        <v>0.23499999999999999</v>
      </c>
      <c r="F576" s="210">
        <v>33.86</v>
      </c>
      <c r="G576" s="210">
        <v>7.95</v>
      </c>
    </row>
    <row r="577" spans="1:7" ht="26.45" customHeight="1">
      <c r="A577" s="205" t="s">
        <v>1285</v>
      </c>
      <c r="B577" s="318" t="s">
        <v>1286</v>
      </c>
      <c r="C577" s="318"/>
      <c r="D577" s="318"/>
      <c r="E577" s="205" t="s">
        <v>609</v>
      </c>
      <c r="F577" s="205" t="s">
        <v>753</v>
      </c>
      <c r="G577" s="207">
        <v>56.41</v>
      </c>
    </row>
    <row r="578" spans="1:7" ht="38.25">
      <c r="A578" s="208" t="s">
        <v>1265</v>
      </c>
      <c r="B578" s="208" t="s">
        <v>493</v>
      </c>
      <c r="C578" s="209" t="s">
        <v>1266</v>
      </c>
      <c r="D578" s="208" t="s">
        <v>609</v>
      </c>
      <c r="E578" s="210">
        <v>1</v>
      </c>
      <c r="F578" s="210">
        <v>8.52</v>
      </c>
      <c r="G578" s="210">
        <v>8.52</v>
      </c>
    </row>
    <row r="579" spans="1:7" ht="25.5">
      <c r="A579" s="208" t="s">
        <v>1287</v>
      </c>
      <c r="B579" s="208" t="s">
        <v>493</v>
      </c>
      <c r="C579" s="209" t="s">
        <v>1288</v>
      </c>
      <c r="D579" s="208" t="s">
        <v>609</v>
      </c>
      <c r="E579" s="210">
        <v>1</v>
      </c>
      <c r="F579" s="210">
        <v>47.89</v>
      </c>
      <c r="G579" s="210">
        <v>47.89</v>
      </c>
    </row>
    <row r="580" spans="1:7" ht="26.45" customHeight="1">
      <c r="A580" s="205" t="s">
        <v>1289</v>
      </c>
      <c r="B580" s="318" t="s">
        <v>1290</v>
      </c>
      <c r="C580" s="318"/>
      <c r="D580" s="318"/>
      <c r="E580" s="205" t="s">
        <v>609</v>
      </c>
      <c r="F580" s="205" t="s">
        <v>753</v>
      </c>
      <c r="G580" s="207">
        <v>31.03</v>
      </c>
    </row>
    <row r="581" spans="1:7" ht="25.5">
      <c r="A581" s="208" t="s">
        <v>1291</v>
      </c>
      <c r="B581" s="208" t="s">
        <v>493</v>
      </c>
      <c r="C581" s="209" t="s">
        <v>1292</v>
      </c>
      <c r="D581" s="208" t="s">
        <v>609</v>
      </c>
      <c r="E581" s="210">
        <v>1</v>
      </c>
      <c r="F581" s="210">
        <v>23.11</v>
      </c>
      <c r="G581" s="210">
        <v>23.11</v>
      </c>
    </row>
    <row r="582" spans="1:7">
      <c r="A582" s="208" t="s">
        <v>1089</v>
      </c>
      <c r="B582" s="208" t="s">
        <v>493</v>
      </c>
      <c r="C582" s="209" t="s">
        <v>1090</v>
      </c>
      <c r="D582" s="208" t="s">
        <v>760</v>
      </c>
      <c r="E582" s="210">
        <v>7.4800000000000005E-2</v>
      </c>
      <c r="F582" s="210">
        <v>24.81</v>
      </c>
      <c r="G582" s="210">
        <v>1.85</v>
      </c>
    </row>
    <row r="583" spans="1:7">
      <c r="A583" s="208" t="s">
        <v>1091</v>
      </c>
      <c r="B583" s="208" t="s">
        <v>493</v>
      </c>
      <c r="C583" s="209" t="s">
        <v>1092</v>
      </c>
      <c r="D583" s="208" t="s">
        <v>760</v>
      </c>
      <c r="E583" s="210">
        <v>0.17949999999999999</v>
      </c>
      <c r="F583" s="210">
        <v>33.86</v>
      </c>
      <c r="G583" s="210">
        <v>6.07</v>
      </c>
    </row>
    <row r="584" spans="1:7" ht="15.75" customHeight="1">
      <c r="A584" s="205" t="s">
        <v>1293</v>
      </c>
      <c r="B584" s="318" t="s">
        <v>1294</v>
      </c>
      <c r="C584" s="318"/>
      <c r="D584" s="318"/>
      <c r="E584" s="205" t="s">
        <v>609</v>
      </c>
      <c r="F584" s="205" t="s">
        <v>753</v>
      </c>
      <c r="G584" s="207">
        <v>92.81</v>
      </c>
    </row>
    <row r="585" spans="1:7" ht="25.5">
      <c r="A585" s="208" t="s">
        <v>1295</v>
      </c>
      <c r="B585" s="208" t="s">
        <v>493</v>
      </c>
      <c r="C585" s="209" t="s">
        <v>1296</v>
      </c>
      <c r="D585" s="208" t="s">
        <v>609</v>
      </c>
      <c r="E585" s="210">
        <v>1</v>
      </c>
      <c r="F585" s="210">
        <v>59.09</v>
      </c>
      <c r="G585" s="210">
        <v>59.09</v>
      </c>
    </row>
    <row r="586" spans="1:7" ht="38.25">
      <c r="A586" s="208" t="s">
        <v>1297</v>
      </c>
      <c r="B586" s="208" t="s">
        <v>493</v>
      </c>
      <c r="C586" s="209" t="s">
        <v>1298</v>
      </c>
      <c r="D586" s="208" t="s">
        <v>609</v>
      </c>
      <c r="E586" s="210">
        <v>4</v>
      </c>
      <c r="F586" s="210">
        <v>0.87</v>
      </c>
      <c r="G586" s="210">
        <v>3.48</v>
      </c>
    </row>
    <row r="587" spans="1:7">
      <c r="A587" s="208" t="s">
        <v>1299</v>
      </c>
      <c r="B587" s="208" t="s">
        <v>493</v>
      </c>
      <c r="C587" s="209" t="s">
        <v>1300</v>
      </c>
      <c r="D587" s="208" t="s">
        <v>657</v>
      </c>
      <c r="E587" s="210">
        <v>0.33279999999999998</v>
      </c>
      <c r="F587" s="210">
        <v>4.8</v>
      </c>
      <c r="G587" s="210">
        <v>1.59</v>
      </c>
    </row>
    <row r="588" spans="1:7">
      <c r="A588" s="208" t="s">
        <v>1301</v>
      </c>
      <c r="B588" s="208" t="s">
        <v>493</v>
      </c>
      <c r="C588" s="209" t="s">
        <v>1302</v>
      </c>
      <c r="D588" s="208" t="s">
        <v>609</v>
      </c>
      <c r="E588" s="210">
        <v>4</v>
      </c>
      <c r="F588" s="210">
        <v>0.33</v>
      </c>
      <c r="G588" s="210">
        <v>1.32</v>
      </c>
    </row>
    <row r="589" spans="1:7">
      <c r="A589" s="208" t="s">
        <v>1089</v>
      </c>
      <c r="B589" s="208" t="s">
        <v>493</v>
      </c>
      <c r="C589" s="209" t="s">
        <v>1090</v>
      </c>
      <c r="D589" s="208" t="s">
        <v>760</v>
      </c>
      <c r="E589" s="210">
        <v>8.2969399999999999E-2</v>
      </c>
      <c r="F589" s="210">
        <v>24.81</v>
      </c>
      <c r="G589" s="210">
        <v>2.0499999999999998</v>
      </c>
    </row>
    <row r="590" spans="1:7">
      <c r="A590" s="208" t="s">
        <v>1091</v>
      </c>
      <c r="B590" s="208" t="s">
        <v>493</v>
      </c>
      <c r="C590" s="209" t="s">
        <v>1092</v>
      </c>
      <c r="D590" s="208" t="s">
        <v>760</v>
      </c>
      <c r="E590" s="210">
        <v>0.74680000000000002</v>
      </c>
      <c r="F590" s="210">
        <v>33.86</v>
      </c>
      <c r="G590" s="210">
        <v>25.28</v>
      </c>
    </row>
    <row r="591" spans="1:7" ht="26.45" customHeight="1">
      <c r="A591" s="205" t="s">
        <v>1303</v>
      </c>
      <c r="B591" s="318" t="s">
        <v>1304</v>
      </c>
      <c r="C591" s="318"/>
      <c r="D591" s="318"/>
      <c r="E591" s="205" t="s">
        <v>609</v>
      </c>
      <c r="F591" s="205" t="s">
        <v>753</v>
      </c>
      <c r="G591" s="207">
        <v>20.34</v>
      </c>
    </row>
    <row r="592" spans="1:7" ht="25.5">
      <c r="A592" s="208" t="s">
        <v>1305</v>
      </c>
      <c r="B592" s="208" t="s">
        <v>493</v>
      </c>
      <c r="C592" s="209" t="s">
        <v>1306</v>
      </c>
      <c r="D592" s="208" t="s">
        <v>609</v>
      </c>
      <c r="E592" s="210">
        <v>1</v>
      </c>
      <c r="F592" s="210">
        <v>14.6</v>
      </c>
      <c r="G592" s="210">
        <v>14.6</v>
      </c>
    </row>
    <row r="593" spans="1:7">
      <c r="A593" s="208" t="s">
        <v>1089</v>
      </c>
      <c r="B593" s="208" t="s">
        <v>493</v>
      </c>
      <c r="C593" s="209" t="s">
        <v>1090</v>
      </c>
      <c r="D593" s="208" t="s">
        <v>760</v>
      </c>
      <c r="E593" s="210">
        <v>1.7442699999999998E-2</v>
      </c>
      <c r="F593" s="210">
        <v>24.81</v>
      </c>
      <c r="G593" s="210">
        <v>0.43</v>
      </c>
    </row>
    <row r="594" spans="1:7">
      <c r="A594" s="208" t="s">
        <v>1091</v>
      </c>
      <c r="B594" s="208" t="s">
        <v>493</v>
      </c>
      <c r="C594" s="209" t="s">
        <v>1092</v>
      </c>
      <c r="D594" s="208" t="s">
        <v>760</v>
      </c>
      <c r="E594" s="210">
        <v>0.157</v>
      </c>
      <c r="F594" s="210">
        <v>33.86</v>
      </c>
      <c r="G594" s="210">
        <v>5.31</v>
      </c>
    </row>
    <row r="595" spans="1:7" ht="26.45" customHeight="1">
      <c r="A595" s="205" t="s">
        <v>1307</v>
      </c>
      <c r="B595" s="318" t="s">
        <v>1308</v>
      </c>
      <c r="C595" s="318"/>
      <c r="D595" s="318"/>
      <c r="E595" s="205" t="s">
        <v>609</v>
      </c>
      <c r="F595" s="205" t="s">
        <v>753</v>
      </c>
      <c r="G595" s="207">
        <v>38.35</v>
      </c>
    </row>
    <row r="596" spans="1:7" ht="25.5">
      <c r="A596" s="208" t="s">
        <v>1309</v>
      </c>
      <c r="B596" s="208" t="s">
        <v>493</v>
      </c>
      <c r="C596" s="209" t="s">
        <v>1310</v>
      </c>
      <c r="D596" s="208" t="s">
        <v>609</v>
      </c>
      <c r="E596" s="210">
        <v>1</v>
      </c>
      <c r="F596" s="210">
        <v>37.25</v>
      </c>
      <c r="G596" s="210">
        <v>37.25</v>
      </c>
    </row>
    <row r="597" spans="1:7" ht="25.5">
      <c r="A597" s="208" t="s">
        <v>1135</v>
      </c>
      <c r="B597" s="208" t="s">
        <v>493</v>
      </c>
      <c r="C597" s="209" t="s">
        <v>1136</v>
      </c>
      <c r="D597" s="208" t="s">
        <v>609</v>
      </c>
      <c r="E597" s="210">
        <v>2.1000000000000001E-2</v>
      </c>
      <c r="F597" s="210">
        <v>6.23</v>
      </c>
      <c r="G597" s="210">
        <v>0.13</v>
      </c>
    </row>
    <row r="598" spans="1:7">
      <c r="A598" s="208" t="s">
        <v>1089</v>
      </c>
      <c r="B598" s="208" t="s">
        <v>493</v>
      </c>
      <c r="C598" s="209" t="s">
        <v>1090</v>
      </c>
      <c r="D598" s="208" t="s">
        <v>760</v>
      </c>
      <c r="E598" s="210">
        <v>1.6799999999999999E-2</v>
      </c>
      <c r="F598" s="210">
        <v>24.81</v>
      </c>
      <c r="G598" s="210">
        <v>0.41</v>
      </c>
    </row>
    <row r="599" spans="1:7">
      <c r="A599" s="208" t="s">
        <v>1091</v>
      </c>
      <c r="B599" s="208" t="s">
        <v>493</v>
      </c>
      <c r="C599" s="209" t="s">
        <v>1092</v>
      </c>
      <c r="D599" s="208" t="s">
        <v>760</v>
      </c>
      <c r="E599" s="210">
        <v>1.6799999999999999E-2</v>
      </c>
      <c r="F599" s="210">
        <v>33.86</v>
      </c>
      <c r="G599" s="210">
        <v>0.56000000000000005</v>
      </c>
    </row>
    <row r="600" spans="1:7" ht="26.45" customHeight="1">
      <c r="A600" s="205" t="s">
        <v>1311</v>
      </c>
      <c r="B600" s="318" t="s">
        <v>1312</v>
      </c>
      <c r="C600" s="318"/>
      <c r="D600" s="318"/>
      <c r="E600" s="205" t="s">
        <v>657</v>
      </c>
      <c r="F600" s="205" t="s">
        <v>753</v>
      </c>
      <c r="G600" s="207">
        <v>67.22</v>
      </c>
    </row>
    <row r="601" spans="1:7">
      <c r="A601" s="208" t="s">
        <v>1313</v>
      </c>
      <c r="B601" s="208" t="s">
        <v>493</v>
      </c>
      <c r="C601" s="209" t="s">
        <v>1314</v>
      </c>
      <c r="D601" s="208" t="s">
        <v>657</v>
      </c>
      <c r="E601" s="210">
        <v>1.05</v>
      </c>
      <c r="F601" s="210">
        <v>36.869999999999997</v>
      </c>
      <c r="G601" s="210">
        <v>38.71</v>
      </c>
    </row>
    <row r="602" spans="1:7">
      <c r="A602" s="208" t="s">
        <v>1089</v>
      </c>
      <c r="B602" s="208" t="s">
        <v>493</v>
      </c>
      <c r="C602" s="209" t="s">
        <v>1090</v>
      </c>
      <c r="D602" s="208" t="s">
        <v>760</v>
      </c>
      <c r="E602" s="210">
        <v>0.25330000000000003</v>
      </c>
      <c r="F602" s="210">
        <v>24.81</v>
      </c>
      <c r="G602" s="210">
        <v>6.28</v>
      </c>
    </row>
    <row r="603" spans="1:7">
      <c r="A603" s="208" t="s">
        <v>1091</v>
      </c>
      <c r="B603" s="208" t="s">
        <v>493</v>
      </c>
      <c r="C603" s="209" t="s">
        <v>1092</v>
      </c>
      <c r="D603" s="208" t="s">
        <v>760</v>
      </c>
      <c r="E603" s="210">
        <v>0.25330000000000003</v>
      </c>
      <c r="F603" s="210">
        <v>33.86</v>
      </c>
      <c r="G603" s="210">
        <v>8.57</v>
      </c>
    </row>
    <row r="604" spans="1:7" ht="25.5">
      <c r="A604" s="208" t="s">
        <v>1315</v>
      </c>
      <c r="B604" s="208" t="s">
        <v>493</v>
      </c>
      <c r="C604" s="209" t="s">
        <v>1316</v>
      </c>
      <c r="D604" s="208" t="s">
        <v>609</v>
      </c>
      <c r="E604" s="210">
        <v>0.5</v>
      </c>
      <c r="F604" s="210">
        <v>27.33</v>
      </c>
      <c r="G604" s="210">
        <v>13.66</v>
      </c>
    </row>
    <row r="605" spans="1:7" ht="15.75" customHeight="1">
      <c r="A605" s="205" t="s">
        <v>1317</v>
      </c>
      <c r="B605" s="318" t="s">
        <v>1318</v>
      </c>
      <c r="C605" s="318"/>
      <c r="D605" s="318"/>
      <c r="E605" s="205" t="s">
        <v>657</v>
      </c>
      <c r="F605" s="205" t="s">
        <v>753</v>
      </c>
      <c r="G605" s="207">
        <v>58.45</v>
      </c>
    </row>
    <row r="606" spans="1:7">
      <c r="A606" s="208" t="s">
        <v>1319</v>
      </c>
      <c r="B606" s="208" t="s">
        <v>493</v>
      </c>
      <c r="C606" s="209" t="s">
        <v>1320</v>
      </c>
      <c r="D606" s="208" t="s">
        <v>657</v>
      </c>
      <c r="E606" s="210">
        <v>1.1000000000000001</v>
      </c>
      <c r="F606" s="210">
        <v>51.35</v>
      </c>
      <c r="G606" s="210">
        <v>56.48</v>
      </c>
    </row>
    <row r="607" spans="1:7">
      <c r="A607" s="208" t="s">
        <v>1089</v>
      </c>
      <c r="B607" s="208" t="s">
        <v>493</v>
      </c>
      <c r="C607" s="209" t="s">
        <v>1090</v>
      </c>
      <c r="D607" s="208" t="s">
        <v>760</v>
      </c>
      <c r="E607" s="210">
        <v>3.3700000000000001E-2</v>
      </c>
      <c r="F607" s="210">
        <v>24.81</v>
      </c>
      <c r="G607" s="210">
        <v>0.83</v>
      </c>
    </row>
    <row r="608" spans="1:7">
      <c r="A608" s="208" t="s">
        <v>1091</v>
      </c>
      <c r="B608" s="208" t="s">
        <v>493</v>
      </c>
      <c r="C608" s="209" t="s">
        <v>1092</v>
      </c>
      <c r="D608" s="208" t="s">
        <v>760</v>
      </c>
      <c r="E608" s="210">
        <v>3.3700000000000001E-2</v>
      </c>
      <c r="F608" s="210">
        <v>33.86</v>
      </c>
      <c r="G608" s="210">
        <v>1.1399999999999999</v>
      </c>
    </row>
    <row r="609" spans="1:7" ht="15.75" customHeight="1">
      <c r="A609" s="205" t="s">
        <v>263</v>
      </c>
      <c r="B609" s="318" t="s">
        <v>1321</v>
      </c>
      <c r="C609" s="318"/>
      <c r="D609" s="318"/>
      <c r="E609" s="205" t="s">
        <v>609</v>
      </c>
      <c r="F609" s="205" t="s">
        <v>753</v>
      </c>
      <c r="G609" s="207">
        <v>83.66</v>
      </c>
    </row>
    <row r="610" spans="1:7" ht="38.25">
      <c r="A610" s="208" t="s">
        <v>1322</v>
      </c>
      <c r="B610" s="208" t="s">
        <v>493</v>
      </c>
      <c r="C610" s="209" t="s">
        <v>1323</v>
      </c>
      <c r="D610" s="208" t="s">
        <v>609</v>
      </c>
      <c r="E610" s="210">
        <v>1</v>
      </c>
      <c r="F610" s="210">
        <v>68.83</v>
      </c>
      <c r="G610" s="210">
        <v>68.83</v>
      </c>
    </row>
    <row r="611" spans="1:7">
      <c r="A611" s="208" t="s">
        <v>1089</v>
      </c>
      <c r="B611" s="208" t="s">
        <v>493</v>
      </c>
      <c r="C611" s="209" t="s">
        <v>1090</v>
      </c>
      <c r="D611" s="208" t="s">
        <v>760</v>
      </c>
      <c r="E611" s="210">
        <v>0.25309999999999999</v>
      </c>
      <c r="F611" s="210">
        <v>24.81</v>
      </c>
      <c r="G611" s="210">
        <v>6.27</v>
      </c>
    </row>
    <row r="612" spans="1:7">
      <c r="A612" s="208" t="s">
        <v>1091</v>
      </c>
      <c r="B612" s="208" t="s">
        <v>493</v>
      </c>
      <c r="C612" s="209" t="s">
        <v>1092</v>
      </c>
      <c r="D612" s="208" t="s">
        <v>760</v>
      </c>
      <c r="E612" s="210">
        <v>0.25309999999999999</v>
      </c>
      <c r="F612" s="210">
        <v>33.86</v>
      </c>
      <c r="G612" s="210">
        <v>8.56</v>
      </c>
    </row>
    <row r="613" spans="1:7" ht="26.45" customHeight="1">
      <c r="A613" s="205" t="s">
        <v>1324</v>
      </c>
      <c r="B613" s="318" t="s">
        <v>1325</v>
      </c>
      <c r="C613" s="318"/>
      <c r="D613" s="318"/>
      <c r="E613" s="205" t="s">
        <v>609</v>
      </c>
      <c r="F613" s="205" t="s">
        <v>753</v>
      </c>
      <c r="G613" s="207">
        <v>165.43</v>
      </c>
    </row>
    <row r="614" spans="1:7" ht="38.25">
      <c r="A614" s="208" t="s">
        <v>1326</v>
      </c>
      <c r="B614" s="208" t="s">
        <v>493</v>
      </c>
      <c r="C614" s="209" t="s">
        <v>1327</v>
      </c>
      <c r="D614" s="208" t="s">
        <v>609</v>
      </c>
      <c r="E614" s="210">
        <v>2</v>
      </c>
      <c r="F614" s="210">
        <v>0.7</v>
      </c>
      <c r="G614" s="210">
        <v>1.4</v>
      </c>
    </row>
    <row r="615" spans="1:7" ht="25.5">
      <c r="A615" s="208" t="s">
        <v>1328</v>
      </c>
      <c r="B615" s="208" t="s">
        <v>493</v>
      </c>
      <c r="C615" s="209" t="s">
        <v>1329</v>
      </c>
      <c r="D615" s="208" t="s">
        <v>609</v>
      </c>
      <c r="E615" s="210">
        <v>1</v>
      </c>
      <c r="F615" s="210">
        <v>143.04</v>
      </c>
      <c r="G615" s="210">
        <v>143.04</v>
      </c>
    </row>
    <row r="616" spans="1:7" ht="25.5">
      <c r="A616" s="208" t="s">
        <v>1330</v>
      </c>
      <c r="B616" s="208" t="s">
        <v>493</v>
      </c>
      <c r="C616" s="209" t="s">
        <v>1331</v>
      </c>
      <c r="D616" s="208" t="s">
        <v>760</v>
      </c>
      <c r="E616" s="210">
        <v>0.45739999999999997</v>
      </c>
      <c r="F616" s="210">
        <v>19.510000000000002</v>
      </c>
      <c r="G616" s="210">
        <v>8.92</v>
      </c>
    </row>
    <row r="617" spans="1:7">
      <c r="A617" s="208" t="s">
        <v>1332</v>
      </c>
      <c r="B617" s="208" t="s">
        <v>493</v>
      </c>
      <c r="C617" s="209" t="s">
        <v>1333</v>
      </c>
      <c r="D617" s="208" t="s">
        <v>760</v>
      </c>
      <c r="E617" s="210">
        <v>0.45739999999999997</v>
      </c>
      <c r="F617" s="210">
        <v>26.41</v>
      </c>
      <c r="G617" s="210">
        <v>12.07</v>
      </c>
    </row>
    <row r="618" spans="1:7" ht="26.45" customHeight="1">
      <c r="A618" s="205" t="s">
        <v>1334</v>
      </c>
      <c r="B618" s="318" t="s">
        <v>1335</v>
      </c>
      <c r="C618" s="318"/>
      <c r="D618" s="318"/>
      <c r="E618" s="205" t="s">
        <v>609</v>
      </c>
      <c r="F618" s="205" t="s">
        <v>753</v>
      </c>
      <c r="G618" s="207">
        <v>384.44</v>
      </c>
    </row>
    <row r="619" spans="1:7" ht="38.25">
      <c r="A619" s="208" t="s">
        <v>1336</v>
      </c>
      <c r="B619" s="208" t="s">
        <v>493</v>
      </c>
      <c r="C619" s="209" t="s">
        <v>1337</v>
      </c>
      <c r="D619" s="208" t="s">
        <v>609</v>
      </c>
      <c r="E619" s="210">
        <v>1</v>
      </c>
      <c r="F619" s="210">
        <v>306.42</v>
      </c>
      <c r="G619" s="210">
        <v>306.42</v>
      </c>
    </row>
    <row r="620" spans="1:7" ht="38.25">
      <c r="A620" s="208" t="s">
        <v>1338</v>
      </c>
      <c r="B620" s="208" t="s">
        <v>493</v>
      </c>
      <c r="C620" s="209" t="s">
        <v>1339</v>
      </c>
      <c r="D620" s="208" t="s">
        <v>789</v>
      </c>
      <c r="E620" s="210">
        <v>2.9100000000000001E-2</v>
      </c>
      <c r="F620" s="210">
        <v>578.80999999999995</v>
      </c>
      <c r="G620" s="210">
        <v>16.84</v>
      </c>
    </row>
    <row r="621" spans="1:7">
      <c r="A621" s="208" t="s">
        <v>1089</v>
      </c>
      <c r="B621" s="208" t="s">
        <v>493</v>
      </c>
      <c r="C621" s="209" t="s">
        <v>1090</v>
      </c>
      <c r="D621" s="208" t="s">
        <v>760</v>
      </c>
      <c r="E621" s="210">
        <v>1.0429999999999999</v>
      </c>
      <c r="F621" s="210">
        <v>24.81</v>
      </c>
      <c r="G621" s="210">
        <v>25.87</v>
      </c>
    </row>
    <row r="622" spans="1:7">
      <c r="A622" s="208" t="s">
        <v>1091</v>
      </c>
      <c r="B622" s="208" t="s">
        <v>493</v>
      </c>
      <c r="C622" s="209" t="s">
        <v>1092</v>
      </c>
      <c r="D622" s="208" t="s">
        <v>760</v>
      </c>
      <c r="E622" s="210">
        <v>1.0429999999999999</v>
      </c>
      <c r="F622" s="210">
        <v>33.86</v>
      </c>
      <c r="G622" s="210">
        <v>35.31</v>
      </c>
    </row>
    <row r="623" spans="1:7" ht="26.45" customHeight="1">
      <c r="A623" s="205" t="s">
        <v>1340</v>
      </c>
      <c r="B623" s="318" t="s">
        <v>1341</v>
      </c>
      <c r="C623" s="318"/>
      <c r="D623" s="318"/>
      <c r="E623" s="205" t="s">
        <v>609</v>
      </c>
      <c r="F623" s="205" t="s">
        <v>753</v>
      </c>
      <c r="G623" s="207">
        <v>552.20000000000005</v>
      </c>
    </row>
    <row r="624" spans="1:7" ht="38.25">
      <c r="A624" s="208" t="s">
        <v>1342</v>
      </c>
      <c r="B624" s="208" t="s">
        <v>493</v>
      </c>
      <c r="C624" s="209" t="s">
        <v>1343</v>
      </c>
      <c r="D624" s="208" t="s">
        <v>609</v>
      </c>
      <c r="E624" s="210">
        <v>1</v>
      </c>
      <c r="F624" s="210">
        <v>458.09</v>
      </c>
      <c r="G624" s="210">
        <v>458.09</v>
      </c>
    </row>
    <row r="625" spans="1:7" ht="38.25">
      <c r="A625" s="208" t="s">
        <v>1338</v>
      </c>
      <c r="B625" s="208" t="s">
        <v>493</v>
      </c>
      <c r="C625" s="209" t="s">
        <v>1339</v>
      </c>
      <c r="D625" s="208" t="s">
        <v>789</v>
      </c>
      <c r="E625" s="210">
        <v>4.9500000000000002E-2</v>
      </c>
      <c r="F625" s="210">
        <v>578.80999999999995</v>
      </c>
      <c r="G625" s="210">
        <v>28.65</v>
      </c>
    </row>
    <row r="626" spans="1:7">
      <c r="A626" s="208" t="s">
        <v>1089</v>
      </c>
      <c r="B626" s="208" t="s">
        <v>493</v>
      </c>
      <c r="C626" s="209" t="s">
        <v>1090</v>
      </c>
      <c r="D626" s="208" t="s">
        <v>760</v>
      </c>
      <c r="E626" s="210">
        <v>1.1160000000000001</v>
      </c>
      <c r="F626" s="210">
        <v>24.81</v>
      </c>
      <c r="G626" s="210">
        <v>27.68</v>
      </c>
    </row>
    <row r="627" spans="1:7">
      <c r="A627" s="208" t="s">
        <v>1091</v>
      </c>
      <c r="B627" s="208" t="s">
        <v>493</v>
      </c>
      <c r="C627" s="209" t="s">
        <v>1092</v>
      </c>
      <c r="D627" s="208" t="s">
        <v>760</v>
      </c>
      <c r="E627" s="210">
        <v>1.1160000000000001</v>
      </c>
      <c r="F627" s="210">
        <v>33.86</v>
      </c>
      <c r="G627" s="210">
        <v>37.78</v>
      </c>
    </row>
    <row r="628" spans="1:7" ht="15.75" customHeight="1">
      <c r="A628" s="205" t="s">
        <v>1344</v>
      </c>
      <c r="B628" s="318" t="s">
        <v>1345</v>
      </c>
      <c r="C628" s="318"/>
      <c r="D628" s="318"/>
      <c r="E628" s="205" t="s">
        <v>609</v>
      </c>
      <c r="F628" s="205" t="s">
        <v>753</v>
      </c>
      <c r="G628" s="207">
        <v>756.76</v>
      </c>
    </row>
    <row r="629" spans="1:7" ht="25.5">
      <c r="A629" s="208" t="s">
        <v>1346</v>
      </c>
      <c r="B629" s="208" t="s">
        <v>493</v>
      </c>
      <c r="C629" s="209" t="s">
        <v>1347</v>
      </c>
      <c r="D629" s="208" t="s">
        <v>609</v>
      </c>
      <c r="E629" s="210">
        <v>1</v>
      </c>
      <c r="F629" s="210">
        <v>392.98</v>
      </c>
      <c r="G629" s="210">
        <v>392.98</v>
      </c>
    </row>
    <row r="630" spans="1:7">
      <c r="A630" s="208" t="s">
        <v>1089</v>
      </c>
      <c r="B630" s="208" t="s">
        <v>493</v>
      </c>
      <c r="C630" s="209" t="s">
        <v>1090</v>
      </c>
      <c r="D630" s="208" t="s">
        <v>760</v>
      </c>
      <c r="E630" s="210">
        <v>6.2007000000000003</v>
      </c>
      <c r="F630" s="210">
        <v>24.81</v>
      </c>
      <c r="G630" s="210">
        <v>153.83000000000001</v>
      </c>
    </row>
    <row r="631" spans="1:7">
      <c r="A631" s="208" t="s">
        <v>1091</v>
      </c>
      <c r="B631" s="208" t="s">
        <v>493</v>
      </c>
      <c r="C631" s="209" t="s">
        <v>1092</v>
      </c>
      <c r="D631" s="208" t="s">
        <v>760</v>
      </c>
      <c r="E631" s="210">
        <v>6.2007000000000003</v>
      </c>
      <c r="F631" s="210">
        <v>33.86</v>
      </c>
      <c r="G631" s="210">
        <v>209.95</v>
      </c>
    </row>
    <row r="632" spans="1:7" ht="26.45" customHeight="1">
      <c r="A632" s="205" t="s">
        <v>1348</v>
      </c>
      <c r="B632" s="318" t="s">
        <v>1349</v>
      </c>
      <c r="C632" s="318"/>
      <c r="D632" s="318"/>
      <c r="E632" s="205" t="s">
        <v>657</v>
      </c>
      <c r="F632" s="205" t="s">
        <v>753</v>
      </c>
      <c r="G632" s="207">
        <v>5.32</v>
      </c>
    </row>
    <row r="633" spans="1:7">
      <c r="A633" s="208" t="s">
        <v>1350</v>
      </c>
      <c r="B633" s="208" t="s">
        <v>493</v>
      </c>
      <c r="C633" s="209" t="s">
        <v>1351</v>
      </c>
      <c r="D633" s="208" t="s">
        <v>657</v>
      </c>
      <c r="E633" s="210">
        <v>1.0609999999999999</v>
      </c>
      <c r="F633" s="210">
        <v>4.33</v>
      </c>
      <c r="G633" s="210">
        <v>4.59</v>
      </c>
    </row>
    <row r="634" spans="1:7" ht="25.5">
      <c r="A634" s="208" t="s">
        <v>1330</v>
      </c>
      <c r="B634" s="208" t="s">
        <v>493</v>
      </c>
      <c r="C634" s="209" t="s">
        <v>1331</v>
      </c>
      <c r="D634" s="208" t="s">
        <v>760</v>
      </c>
      <c r="E634" s="210">
        <v>1.6E-2</v>
      </c>
      <c r="F634" s="210">
        <v>19.510000000000002</v>
      </c>
      <c r="G634" s="210">
        <v>0.31</v>
      </c>
    </row>
    <row r="635" spans="1:7">
      <c r="A635" s="208" t="s">
        <v>1332</v>
      </c>
      <c r="B635" s="208" t="s">
        <v>493</v>
      </c>
      <c r="C635" s="209" t="s">
        <v>1333</v>
      </c>
      <c r="D635" s="208" t="s">
        <v>760</v>
      </c>
      <c r="E635" s="210">
        <v>1.6E-2</v>
      </c>
      <c r="F635" s="210">
        <v>26.41</v>
      </c>
      <c r="G635" s="210">
        <v>0.42</v>
      </c>
    </row>
    <row r="636" spans="1:7" ht="26.45" customHeight="1">
      <c r="A636" s="205" t="s">
        <v>1352</v>
      </c>
      <c r="B636" s="318" t="s">
        <v>1353</v>
      </c>
      <c r="C636" s="318"/>
      <c r="D636" s="318"/>
      <c r="E636" s="205" t="s">
        <v>657</v>
      </c>
      <c r="F636" s="205" t="s">
        <v>753</v>
      </c>
      <c r="G636" s="207">
        <v>11.22</v>
      </c>
    </row>
    <row r="637" spans="1:7">
      <c r="A637" s="208" t="s">
        <v>1354</v>
      </c>
      <c r="B637" s="208" t="s">
        <v>493</v>
      </c>
      <c r="C637" s="209" t="s">
        <v>1355</v>
      </c>
      <c r="D637" s="208" t="s">
        <v>657</v>
      </c>
      <c r="E637" s="210">
        <v>1.0609999999999999</v>
      </c>
      <c r="F637" s="210">
        <v>9.7200000000000006</v>
      </c>
      <c r="G637" s="210">
        <v>10.31</v>
      </c>
    </row>
    <row r="638" spans="1:7" ht="25.5">
      <c r="A638" s="208" t="s">
        <v>1330</v>
      </c>
      <c r="B638" s="208" t="s">
        <v>493</v>
      </c>
      <c r="C638" s="209" t="s">
        <v>1331</v>
      </c>
      <c r="D638" s="208" t="s">
        <v>760</v>
      </c>
      <c r="E638" s="210">
        <v>0.02</v>
      </c>
      <c r="F638" s="210">
        <v>19.510000000000002</v>
      </c>
      <c r="G638" s="210">
        <v>0.39</v>
      </c>
    </row>
    <row r="639" spans="1:7">
      <c r="A639" s="208" t="s">
        <v>1332</v>
      </c>
      <c r="B639" s="208" t="s">
        <v>493</v>
      </c>
      <c r="C639" s="209" t="s">
        <v>1333</v>
      </c>
      <c r="D639" s="208" t="s">
        <v>760</v>
      </c>
      <c r="E639" s="210">
        <v>0.02</v>
      </c>
      <c r="F639" s="210">
        <v>26.41</v>
      </c>
      <c r="G639" s="210">
        <v>0.52</v>
      </c>
    </row>
    <row r="640" spans="1:7" ht="26.45" customHeight="1">
      <c r="A640" s="205" t="s">
        <v>1356</v>
      </c>
      <c r="B640" s="318" t="s">
        <v>1357</v>
      </c>
      <c r="C640" s="318"/>
      <c r="D640" s="318"/>
      <c r="E640" s="205" t="s">
        <v>657</v>
      </c>
      <c r="F640" s="205" t="s">
        <v>753</v>
      </c>
      <c r="G640" s="207">
        <v>16.11</v>
      </c>
    </row>
    <row r="641" spans="1:7">
      <c r="A641" s="208" t="s">
        <v>1358</v>
      </c>
      <c r="B641" s="208" t="s">
        <v>493</v>
      </c>
      <c r="C641" s="209" t="s">
        <v>1359</v>
      </c>
      <c r="D641" s="208" t="s">
        <v>657</v>
      </c>
      <c r="E641" s="210">
        <v>1.0609999999999999</v>
      </c>
      <c r="F641" s="210">
        <v>14.15</v>
      </c>
      <c r="G641" s="210">
        <v>15.01</v>
      </c>
    </row>
    <row r="642" spans="1:7">
      <c r="A642" s="208" t="s">
        <v>1360</v>
      </c>
      <c r="B642" s="208" t="s">
        <v>493</v>
      </c>
      <c r="C642" s="209" t="s">
        <v>1361</v>
      </c>
      <c r="D642" s="208" t="s">
        <v>609</v>
      </c>
      <c r="E642" s="210">
        <v>8.0000000000000002E-3</v>
      </c>
      <c r="F642" s="210">
        <v>2.06</v>
      </c>
      <c r="G642" s="210">
        <v>0.01</v>
      </c>
    </row>
    <row r="643" spans="1:7" ht="25.5">
      <c r="A643" s="208" t="s">
        <v>1330</v>
      </c>
      <c r="B643" s="208" t="s">
        <v>493</v>
      </c>
      <c r="C643" s="209" t="s">
        <v>1331</v>
      </c>
      <c r="D643" s="208" t="s">
        <v>760</v>
      </c>
      <c r="E643" s="210">
        <v>2.4E-2</v>
      </c>
      <c r="F643" s="210">
        <v>19.510000000000002</v>
      </c>
      <c r="G643" s="210">
        <v>0.46</v>
      </c>
    </row>
    <row r="644" spans="1:7">
      <c r="A644" s="208" t="s">
        <v>1332</v>
      </c>
      <c r="B644" s="208" t="s">
        <v>493</v>
      </c>
      <c r="C644" s="209" t="s">
        <v>1333</v>
      </c>
      <c r="D644" s="208" t="s">
        <v>760</v>
      </c>
      <c r="E644" s="210">
        <v>2.4E-2</v>
      </c>
      <c r="F644" s="210">
        <v>26.41</v>
      </c>
      <c r="G644" s="210">
        <v>0.63</v>
      </c>
    </row>
    <row r="645" spans="1:7" ht="26.45" customHeight="1">
      <c r="A645" s="205" t="s">
        <v>1362</v>
      </c>
      <c r="B645" s="318" t="s">
        <v>1363</v>
      </c>
      <c r="C645" s="318"/>
      <c r="D645" s="318"/>
      <c r="E645" s="205" t="s">
        <v>657</v>
      </c>
      <c r="F645" s="205" t="s">
        <v>753</v>
      </c>
      <c r="G645" s="207">
        <v>18.53</v>
      </c>
    </row>
    <row r="646" spans="1:7">
      <c r="A646" s="208" t="s">
        <v>1364</v>
      </c>
      <c r="B646" s="208" t="s">
        <v>493</v>
      </c>
      <c r="C646" s="209" t="s">
        <v>1365</v>
      </c>
      <c r="D646" s="208" t="s">
        <v>657</v>
      </c>
      <c r="E646" s="210">
        <v>1.0609999999999999</v>
      </c>
      <c r="F646" s="210">
        <v>16.21</v>
      </c>
      <c r="G646" s="210">
        <v>17.190000000000001</v>
      </c>
    </row>
    <row r="647" spans="1:7">
      <c r="A647" s="208" t="s">
        <v>1360</v>
      </c>
      <c r="B647" s="208" t="s">
        <v>493</v>
      </c>
      <c r="C647" s="209" t="s">
        <v>1361</v>
      </c>
      <c r="D647" s="208" t="s">
        <v>609</v>
      </c>
      <c r="E647" s="210">
        <v>0.01</v>
      </c>
      <c r="F647" s="210">
        <v>2.06</v>
      </c>
      <c r="G647" s="210">
        <v>0.02</v>
      </c>
    </row>
    <row r="648" spans="1:7" ht="25.5">
      <c r="A648" s="208" t="s">
        <v>1330</v>
      </c>
      <c r="B648" s="208" t="s">
        <v>493</v>
      </c>
      <c r="C648" s="209" t="s">
        <v>1331</v>
      </c>
      <c r="D648" s="208" t="s">
        <v>760</v>
      </c>
      <c r="E648" s="210">
        <v>2.9000000000000001E-2</v>
      </c>
      <c r="F648" s="210">
        <v>19.510000000000002</v>
      </c>
      <c r="G648" s="210">
        <v>0.56000000000000005</v>
      </c>
    </row>
    <row r="649" spans="1:7">
      <c r="A649" s="208" t="s">
        <v>1332</v>
      </c>
      <c r="B649" s="208" t="s">
        <v>493</v>
      </c>
      <c r="C649" s="209" t="s">
        <v>1333</v>
      </c>
      <c r="D649" s="208" t="s">
        <v>760</v>
      </c>
      <c r="E649" s="210">
        <v>2.9000000000000001E-2</v>
      </c>
      <c r="F649" s="210">
        <v>26.41</v>
      </c>
      <c r="G649" s="210">
        <v>0.76</v>
      </c>
    </row>
    <row r="650" spans="1:7" ht="26.45" customHeight="1">
      <c r="A650" s="205" t="s">
        <v>1366</v>
      </c>
      <c r="B650" s="318" t="s">
        <v>1367</v>
      </c>
      <c r="C650" s="318"/>
      <c r="D650" s="318"/>
      <c r="E650" s="205" t="s">
        <v>657</v>
      </c>
      <c r="F650" s="205" t="s">
        <v>753</v>
      </c>
      <c r="G650" s="207">
        <v>95.71</v>
      </c>
    </row>
    <row r="651" spans="1:7">
      <c r="A651" s="208" t="s">
        <v>176</v>
      </c>
      <c r="B651" s="208" t="s">
        <v>493</v>
      </c>
      <c r="C651" s="209" t="s">
        <v>1368</v>
      </c>
      <c r="D651" s="208" t="s">
        <v>609</v>
      </c>
      <c r="E651" s="210">
        <v>6.1999999999999998E-3</v>
      </c>
      <c r="F651" s="210">
        <v>69.17</v>
      </c>
      <c r="G651" s="210">
        <v>0.42</v>
      </c>
    </row>
    <row r="652" spans="1:7" ht="25.5">
      <c r="A652" s="208" t="s">
        <v>1369</v>
      </c>
      <c r="B652" s="208" t="s">
        <v>493</v>
      </c>
      <c r="C652" s="209" t="s">
        <v>1370</v>
      </c>
      <c r="D652" s="208" t="s">
        <v>657</v>
      </c>
      <c r="E652" s="210">
        <v>1.04</v>
      </c>
      <c r="F652" s="210">
        <v>82.86</v>
      </c>
      <c r="G652" s="210">
        <v>86.17</v>
      </c>
    </row>
    <row r="653" spans="1:7">
      <c r="A653" s="208" t="s">
        <v>1371</v>
      </c>
      <c r="B653" s="208" t="s">
        <v>493</v>
      </c>
      <c r="C653" s="209" t="s">
        <v>1372</v>
      </c>
      <c r="D653" s="208" t="s">
        <v>609</v>
      </c>
      <c r="E653" s="210">
        <v>1.0200000000000001E-2</v>
      </c>
      <c r="F653" s="210">
        <v>78.37</v>
      </c>
      <c r="G653" s="210">
        <v>0.79</v>
      </c>
    </row>
    <row r="654" spans="1:7">
      <c r="A654" s="208" t="s">
        <v>1360</v>
      </c>
      <c r="B654" s="208" t="s">
        <v>493</v>
      </c>
      <c r="C654" s="209" t="s">
        <v>1361</v>
      </c>
      <c r="D654" s="208" t="s">
        <v>609</v>
      </c>
      <c r="E654" s="210">
        <v>3.6999999999999998E-2</v>
      </c>
      <c r="F654" s="210">
        <v>2.06</v>
      </c>
      <c r="G654" s="210">
        <v>7.0000000000000007E-2</v>
      </c>
    </row>
    <row r="655" spans="1:7" ht="25.5">
      <c r="A655" s="208" t="s">
        <v>1330</v>
      </c>
      <c r="B655" s="208" t="s">
        <v>493</v>
      </c>
      <c r="C655" s="209" t="s">
        <v>1331</v>
      </c>
      <c r="D655" s="208" t="s">
        <v>760</v>
      </c>
      <c r="E655" s="210">
        <v>0.18</v>
      </c>
      <c r="F655" s="210">
        <v>19.510000000000002</v>
      </c>
      <c r="G655" s="210">
        <v>3.51</v>
      </c>
    </row>
    <row r="656" spans="1:7">
      <c r="A656" s="208" t="s">
        <v>1332</v>
      </c>
      <c r="B656" s="208" t="s">
        <v>493</v>
      </c>
      <c r="C656" s="209" t="s">
        <v>1333</v>
      </c>
      <c r="D656" s="208" t="s">
        <v>760</v>
      </c>
      <c r="E656" s="210">
        <v>0.18</v>
      </c>
      <c r="F656" s="210">
        <v>26.41</v>
      </c>
      <c r="G656" s="210">
        <v>4.75</v>
      </c>
    </row>
    <row r="657" spans="1:7" ht="26.45" customHeight="1">
      <c r="A657" s="205" t="s">
        <v>1373</v>
      </c>
      <c r="B657" s="318" t="s">
        <v>1374</v>
      </c>
      <c r="C657" s="318"/>
      <c r="D657" s="318"/>
      <c r="E657" s="205" t="s">
        <v>657</v>
      </c>
      <c r="F657" s="205" t="s">
        <v>753</v>
      </c>
      <c r="G657" s="207">
        <v>20.22</v>
      </c>
    </row>
    <row r="658" spans="1:7">
      <c r="A658" s="208" t="s">
        <v>1375</v>
      </c>
      <c r="B658" s="208" t="s">
        <v>493</v>
      </c>
      <c r="C658" s="209" t="s">
        <v>1376</v>
      </c>
      <c r="D658" s="208" t="s">
        <v>657</v>
      </c>
      <c r="E658" s="210">
        <v>1.05</v>
      </c>
      <c r="F658" s="210">
        <v>5.96</v>
      </c>
      <c r="G658" s="210">
        <v>6.25</v>
      </c>
    </row>
    <row r="659" spans="1:7">
      <c r="A659" s="208" t="s">
        <v>1360</v>
      </c>
      <c r="B659" s="208" t="s">
        <v>493</v>
      </c>
      <c r="C659" s="209" t="s">
        <v>1361</v>
      </c>
      <c r="D659" s="208" t="s">
        <v>609</v>
      </c>
      <c r="E659" s="210">
        <v>0.1</v>
      </c>
      <c r="F659" s="210">
        <v>2.06</v>
      </c>
      <c r="G659" s="210">
        <v>0.2</v>
      </c>
    </row>
    <row r="660" spans="1:7" ht="25.5">
      <c r="A660" s="208" t="s">
        <v>1330</v>
      </c>
      <c r="B660" s="208" t="s">
        <v>493</v>
      </c>
      <c r="C660" s="209" t="s">
        <v>1331</v>
      </c>
      <c r="D660" s="208" t="s">
        <v>760</v>
      </c>
      <c r="E660" s="210">
        <v>0.3</v>
      </c>
      <c r="F660" s="210">
        <v>19.510000000000002</v>
      </c>
      <c r="G660" s="210">
        <v>5.85</v>
      </c>
    </row>
    <row r="661" spans="1:7">
      <c r="A661" s="208" t="s">
        <v>1332</v>
      </c>
      <c r="B661" s="208" t="s">
        <v>493</v>
      </c>
      <c r="C661" s="209" t="s">
        <v>1333</v>
      </c>
      <c r="D661" s="208" t="s">
        <v>760</v>
      </c>
      <c r="E661" s="210">
        <v>0.3</v>
      </c>
      <c r="F661" s="210">
        <v>26.41</v>
      </c>
      <c r="G661" s="210">
        <v>7.92</v>
      </c>
    </row>
    <row r="662" spans="1:7" ht="26.45" customHeight="1">
      <c r="A662" s="205" t="s">
        <v>1377</v>
      </c>
      <c r="B662" s="318" t="s">
        <v>1378</v>
      </c>
      <c r="C662" s="318"/>
      <c r="D662" s="318"/>
      <c r="E662" s="205" t="s">
        <v>657</v>
      </c>
      <c r="F662" s="205" t="s">
        <v>753</v>
      </c>
      <c r="G662" s="207">
        <v>30.35</v>
      </c>
    </row>
    <row r="663" spans="1:7">
      <c r="A663" s="208" t="s">
        <v>176</v>
      </c>
      <c r="B663" s="208" t="s">
        <v>493</v>
      </c>
      <c r="C663" s="209" t="s">
        <v>1368</v>
      </c>
      <c r="D663" s="208" t="s">
        <v>609</v>
      </c>
      <c r="E663" s="210">
        <v>1.0800000000000001E-2</v>
      </c>
      <c r="F663" s="210">
        <v>69.17</v>
      </c>
      <c r="G663" s="210">
        <v>0.74</v>
      </c>
    </row>
    <row r="664" spans="1:7">
      <c r="A664" s="208" t="s">
        <v>1379</v>
      </c>
      <c r="B664" s="208" t="s">
        <v>493</v>
      </c>
      <c r="C664" s="209" t="s">
        <v>1380</v>
      </c>
      <c r="D664" s="208" t="s">
        <v>657</v>
      </c>
      <c r="E664" s="210">
        <v>1.05</v>
      </c>
      <c r="F664" s="210">
        <v>10.14</v>
      </c>
      <c r="G664" s="210">
        <v>10.64</v>
      </c>
    </row>
    <row r="665" spans="1:7">
      <c r="A665" s="208" t="s">
        <v>1371</v>
      </c>
      <c r="B665" s="208" t="s">
        <v>493</v>
      </c>
      <c r="C665" s="209" t="s">
        <v>1372</v>
      </c>
      <c r="D665" s="208" t="s">
        <v>609</v>
      </c>
      <c r="E665" s="210">
        <v>1.6299999999999999E-2</v>
      </c>
      <c r="F665" s="210">
        <v>78.37</v>
      </c>
      <c r="G665" s="210">
        <v>1.27</v>
      </c>
    </row>
    <row r="666" spans="1:7">
      <c r="A666" s="208" t="s">
        <v>1360</v>
      </c>
      <c r="B666" s="208" t="s">
        <v>493</v>
      </c>
      <c r="C666" s="209" t="s">
        <v>1361</v>
      </c>
      <c r="D666" s="208" t="s">
        <v>609</v>
      </c>
      <c r="E666" s="210">
        <v>0.127</v>
      </c>
      <c r="F666" s="210">
        <v>2.06</v>
      </c>
      <c r="G666" s="210">
        <v>0.26</v>
      </c>
    </row>
    <row r="667" spans="1:7" ht="25.5">
      <c r="A667" s="208" t="s">
        <v>1330</v>
      </c>
      <c r="B667" s="208" t="s">
        <v>493</v>
      </c>
      <c r="C667" s="209" t="s">
        <v>1331</v>
      </c>
      <c r="D667" s="208" t="s">
        <v>760</v>
      </c>
      <c r="E667" s="210">
        <v>0.38</v>
      </c>
      <c r="F667" s="210">
        <v>19.510000000000002</v>
      </c>
      <c r="G667" s="210">
        <v>7.41</v>
      </c>
    </row>
    <row r="668" spans="1:7">
      <c r="A668" s="208" t="s">
        <v>1332</v>
      </c>
      <c r="B668" s="208" t="s">
        <v>493</v>
      </c>
      <c r="C668" s="209" t="s">
        <v>1333</v>
      </c>
      <c r="D668" s="208" t="s">
        <v>760</v>
      </c>
      <c r="E668" s="210">
        <v>0.38</v>
      </c>
      <c r="F668" s="210">
        <v>26.41</v>
      </c>
      <c r="G668" s="210">
        <v>10.029999999999999</v>
      </c>
    </row>
    <row r="669" spans="1:7" ht="26.45" customHeight="1">
      <c r="A669" s="205" t="s">
        <v>1381</v>
      </c>
      <c r="B669" s="318" t="s">
        <v>1382</v>
      </c>
      <c r="C669" s="318"/>
      <c r="D669" s="318"/>
      <c r="E669" s="205" t="s">
        <v>657</v>
      </c>
      <c r="F669" s="205" t="s">
        <v>753</v>
      </c>
      <c r="G669" s="207">
        <v>46.16</v>
      </c>
    </row>
    <row r="670" spans="1:7">
      <c r="A670" s="208" t="s">
        <v>176</v>
      </c>
      <c r="B670" s="208" t="s">
        <v>493</v>
      </c>
      <c r="C670" s="209" t="s">
        <v>1368</v>
      </c>
      <c r="D670" s="208" t="s">
        <v>609</v>
      </c>
      <c r="E670" s="210">
        <v>2.47E-2</v>
      </c>
      <c r="F670" s="210">
        <v>69.17</v>
      </c>
      <c r="G670" s="210">
        <v>1.7</v>
      </c>
    </row>
    <row r="671" spans="1:7">
      <c r="A671" s="208" t="s">
        <v>1383</v>
      </c>
      <c r="B671" s="208" t="s">
        <v>493</v>
      </c>
      <c r="C671" s="209" t="s">
        <v>1384</v>
      </c>
      <c r="D671" s="208" t="s">
        <v>657</v>
      </c>
      <c r="E671" s="210">
        <v>1.05</v>
      </c>
      <c r="F671" s="210">
        <v>14.64</v>
      </c>
      <c r="G671" s="210">
        <v>15.37</v>
      </c>
    </row>
    <row r="672" spans="1:7">
      <c r="A672" s="208" t="s">
        <v>1371</v>
      </c>
      <c r="B672" s="208" t="s">
        <v>493</v>
      </c>
      <c r="C672" s="209" t="s">
        <v>1372</v>
      </c>
      <c r="D672" s="208" t="s">
        <v>609</v>
      </c>
      <c r="E672" s="210">
        <v>3.85E-2</v>
      </c>
      <c r="F672" s="210">
        <v>78.37</v>
      </c>
      <c r="G672" s="210">
        <v>3.01</v>
      </c>
    </row>
    <row r="673" spans="1:7">
      <c r="A673" s="208" t="s">
        <v>1360</v>
      </c>
      <c r="B673" s="208" t="s">
        <v>493</v>
      </c>
      <c r="C673" s="209" t="s">
        <v>1361</v>
      </c>
      <c r="D673" s="208" t="s">
        <v>609</v>
      </c>
      <c r="E673" s="210">
        <v>0.187</v>
      </c>
      <c r="F673" s="210">
        <v>2.06</v>
      </c>
      <c r="G673" s="210">
        <v>0.38</v>
      </c>
    </row>
    <row r="674" spans="1:7" ht="25.5">
      <c r="A674" s="208" t="s">
        <v>1330</v>
      </c>
      <c r="B674" s="208" t="s">
        <v>493</v>
      </c>
      <c r="C674" s="209" t="s">
        <v>1331</v>
      </c>
      <c r="D674" s="208" t="s">
        <v>760</v>
      </c>
      <c r="E674" s="210">
        <v>0.56000000000000005</v>
      </c>
      <c r="F674" s="210">
        <v>19.510000000000002</v>
      </c>
      <c r="G674" s="210">
        <v>10.92</v>
      </c>
    </row>
    <row r="675" spans="1:7">
      <c r="A675" s="208" t="s">
        <v>1332</v>
      </c>
      <c r="B675" s="208" t="s">
        <v>493</v>
      </c>
      <c r="C675" s="209" t="s">
        <v>1333</v>
      </c>
      <c r="D675" s="208" t="s">
        <v>760</v>
      </c>
      <c r="E675" s="210">
        <v>0.56000000000000005</v>
      </c>
      <c r="F675" s="210">
        <v>26.41</v>
      </c>
      <c r="G675" s="210">
        <v>14.78</v>
      </c>
    </row>
    <row r="676" spans="1:7" ht="26.45" customHeight="1">
      <c r="A676" s="205" t="s">
        <v>1385</v>
      </c>
      <c r="B676" s="318" t="s">
        <v>1386</v>
      </c>
      <c r="C676" s="318"/>
      <c r="D676" s="318"/>
      <c r="E676" s="205" t="s">
        <v>657</v>
      </c>
      <c r="F676" s="205" t="s">
        <v>753</v>
      </c>
      <c r="G676" s="207">
        <v>58.96</v>
      </c>
    </row>
    <row r="677" spans="1:7">
      <c r="A677" s="208" t="s">
        <v>176</v>
      </c>
      <c r="B677" s="208" t="s">
        <v>493</v>
      </c>
      <c r="C677" s="209" t="s">
        <v>1368</v>
      </c>
      <c r="D677" s="208" t="s">
        <v>609</v>
      </c>
      <c r="E677" s="210">
        <v>3.6299999999999999E-2</v>
      </c>
      <c r="F677" s="210">
        <v>69.17</v>
      </c>
      <c r="G677" s="210">
        <v>2.5099999999999998</v>
      </c>
    </row>
    <row r="678" spans="1:7" ht="25.5">
      <c r="A678" s="208" t="s">
        <v>1387</v>
      </c>
      <c r="B678" s="208" t="s">
        <v>493</v>
      </c>
      <c r="C678" s="209" t="s">
        <v>1388</v>
      </c>
      <c r="D678" s="208" t="s">
        <v>657</v>
      </c>
      <c r="E678" s="210">
        <v>1.05</v>
      </c>
      <c r="F678" s="210">
        <v>16.52</v>
      </c>
      <c r="G678" s="210">
        <v>17.34</v>
      </c>
    </row>
    <row r="679" spans="1:7">
      <c r="A679" s="208" t="s">
        <v>1371</v>
      </c>
      <c r="B679" s="208" t="s">
        <v>493</v>
      </c>
      <c r="C679" s="209" t="s">
        <v>1372</v>
      </c>
      <c r="D679" s="208" t="s">
        <v>609</v>
      </c>
      <c r="E679" s="210">
        <v>5.9299999999999999E-2</v>
      </c>
      <c r="F679" s="210">
        <v>78.37</v>
      </c>
      <c r="G679" s="210">
        <v>4.6399999999999997</v>
      </c>
    </row>
    <row r="680" spans="1:7">
      <c r="A680" s="208" t="s">
        <v>1360</v>
      </c>
      <c r="B680" s="208" t="s">
        <v>493</v>
      </c>
      <c r="C680" s="209" t="s">
        <v>1361</v>
      </c>
      <c r="D680" s="208" t="s">
        <v>609</v>
      </c>
      <c r="E680" s="210">
        <v>0.247</v>
      </c>
      <c r="F680" s="210">
        <v>2.06</v>
      </c>
      <c r="G680" s="210">
        <v>0.5</v>
      </c>
    </row>
    <row r="681" spans="1:7" ht="25.5">
      <c r="A681" s="208" t="s">
        <v>1330</v>
      </c>
      <c r="B681" s="208" t="s">
        <v>493</v>
      </c>
      <c r="C681" s="209" t="s">
        <v>1331</v>
      </c>
      <c r="D681" s="208" t="s">
        <v>760</v>
      </c>
      <c r="E681" s="210">
        <v>0.74</v>
      </c>
      <c r="F681" s="210">
        <v>19.510000000000002</v>
      </c>
      <c r="G681" s="210">
        <v>14.43</v>
      </c>
    </row>
    <row r="682" spans="1:7">
      <c r="A682" s="208" t="s">
        <v>1332</v>
      </c>
      <c r="B682" s="208" t="s">
        <v>493</v>
      </c>
      <c r="C682" s="209" t="s">
        <v>1333</v>
      </c>
      <c r="D682" s="208" t="s">
        <v>760</v>
      </c>
      <c r="E682" s="210">
        <v>0.74</v>
      </c>
      <c r="F682" s="210">
        <v>26.41</v>
      </c>
      <c r="G682" s="210">
        <v>19.54</v>
      </c>
    </row>
    <row r="683" spans="1:7" ht="26.45" customHeight="1">
      <c r="A683" s="205" t="s">
        <v>1389</v>
      </c>
      <c r="B683" s="318" t="s">
        <v>1390</v>
      </c>
      <c r="C683" s="318"/>
      <c r="D683" s="318"/>
      <c r="E683" s="205" t="s">
        <v>657</v>
      </c>
      <c r="F683" s="205" t="s">
        <v>753</v>
      </c>
      <c r="G683" s="207">
        <v>142.22999999999999</v>
      </c>
    </row>
    <row r="684" spans="1:7" ht="25.5">
      <c r="A684" s="208" t="s">
        <v>1391</v>
      </c>
      <c r="B684" s="208" t="s">
        <v>493</v>
      </c>
      <c r="C684" s="209" t="s">
        <v>1392</v>
      </c>
      <c r="D684" s="208" t="s">
        <v>657</v>
      </c>
      <c r="E684" s="210">
        <v>1.0389999999999999</v>
      </c>
      <c r="F684" s="210">
        <v>123.37</v>
      </c>
      <c r="G684" s="210">
        <v>128.18</v>
      </c>
    </row>
    <row r="685" spans="1:7" ht="25.5">
      <c r="A685" s="208" t="s">
        <v>1330</v>
      </c>
      <c r="B685" s="208" t="s">
        <v>493</v>
      </c>
      <c r="C685" s="209" t="s">
        <v>1331</v>
      </c>
      <c r="D685" s="208" t="s">
        <v>760</v>
      </c>
      <c r="E685" s="210">
        <v>0.30599999999999999</v>
      </c>
      <c r="F685" s="210">
        <v>19.510000000000002</v>
      </c>
      <c r="G685" s="210">
        <v>5.97</v>
      </c>
    </row>
    <row r="686" spans="1:7">
      <c r="A686" s="208" t="s">
        <v>1332</v>
      </c>
      <c r="B686" s="208" t="s">
        <v>493</v>
      </c>
      <c r="C686" s="209" t="s">
        <v>1333</v>
      </c>
      <c r="D686" s="208" t="s">
        <v>760</v>
      </c>
      <c r="E686" s="210">
        <v>0.30599999999999999</v>
      </c>
      <c r="F686" s="210">
        <v>26.41</v>
      </c>
      <c r="G686" s="210">
        <v>8.08</v>
      </c>
    </row>
    <row r="687" spans="1:7" ht="26.45" customHeight="1">
      <c r="A687" s="205" t="s">
        <v>1393</v>
      </c>
      <c r="B687" s="318" t="s">
        <v>1394</v>
      </c>
      <c r="C687" s="318"/>
      <c r="D687" s="318"/>
      <c r="E687" s="205" t="s">
        <v>609</v>
      </c>
      <c r="F687" s="205" t="s">
        <v>753</v>
      </c>
      <c r="G687" s="207">
        <v>14.86</v>
      </c>
    </row>
    <row r="688" spans="1:7">
      <c r="A688" s="208" t="s">
        <v>176</v>
      </c>
      <c r="B688" s="208" t="s">
        <v>493</v>
      </c>
      <c r="C688" s="209" t="s">
        <v>1368</v>
      </c>
      <c r="D688" s="208" t="s">
        <v>609</v>
      </c>
      <c r="E688" s="210">
        <v>8.9999999999999993E-3</v>
      </c>
      <c r="F688" s="210">
        <v>69.17</v>
      </c>
      <c r="G688" s="210">
        <v>0.62</v>
      </c>
    </row>
    <row r="689" spans="1:7">
      <c r="A689" s="208" t="s">
        <v>1395</v>
      </c>
      <c r="B689" s="208" t="s">
        <v>493</v>
      </c>
      <c r="C689" s="209" t="s">
        <v>1396</v>
      </c>
      <c r="D689" s="208" t="s">
        <v>609</v>
      </c>
      <c r="E689" s="210">
        <v>1</v>
      </c>
      <c r="F689" s="210">
        <v>5.05</v>
      </c>
      <c r="G689" s="210">
        <v>5.05</v>
      </c>
    </row>
    <row r="690" spans="1:7">
      <c r="A690" s="208" t="s">
        <v>1371</v>
      </c>
      <c r="B690" s="208" t="s">
        <v>493</v>
      </c>
      <c r="C690" s="209" t="s">
        <v>1372</v>
      </c>
      <c r="D690" s="208" t="s">
        <v>609</v>
      </c>
      <c r="E690" s="210">
        <v>1.0999999999999999E-2</v>
      </c>
      <c r="F690" s="210">
        <v>78.37</v>
      </c>
      <c r="G690" s="210">
        <v>0.86</v>
      </c>
    </row>
    <row r="691" spans="1:7">
      <c r="A691" s="208" t="s">
        <v>1360</v>
      </c>
      <c r="B691" s="208" t="s">
        <v>493</v>
      </c>
      <c r="C691" s="209" t="s">
        <v>1361</v>
      </c>
      <c r="D691" s="208" t="s">
        <v>609</v>
      </c>
      <c r="E691" s="210">
        <v>0.06</v>
      </c>
      <c r="F691" s="210">
        <v>2.06</v>
      </c>
      <c r="G691" s="210">
        <v>0.12</v>
      </c>
    </row>
    <row r="692" spans="1:7" ht="25.5">
      <c r="A692" s="208" t="s">
        <v>1330</v>
      </c>
      <c r="B692" s="208" t="s">
        <v>493</v>
      </c>
      <c r="C692" s="209" t="s">
        <v>1331</v>
      </c>
      <c r="D692" s="208" t="s">
        <v>760</v>
      </c>
      <c r="E692" s="210">
        <v>0.17899999999999999</v>
      </c>
      <c r="F692" s="210">
        <v>19.510000000000002</v>
      </c>
      <c r="G692" s="210">
        <v>3.49</v>
      </c>
    </row>
    <row r="693" spans="1:7">
      <c r="A693" s="208" t="s">
        <v>1332</v>
      </c>
      <c r="B693" s="208" t="s">
        <v>493</v>
      </c>
      <c r="C693" s="209" t="s">
        <v>1333</v>
      </c>
      <c r="D693" s="208" t="s">
        <v>760</v>
      </c>
      <c r="E693" s="210">
        <v>0.17899999999999999</v>
      </c>
      <c r="F693" s="210">
        <v>26.41</v>
      </c>
      <c r="G693" s="210">
        <v>4.72</v>
      </c>
    </row>
    <row r="694" spans="1:7" ht="26.45" customHeight="1">
      <c r="A694" s="205" t="s">
        <v>1397</v>
      </c>
      <c r="B694" s="318" t="s">
        <v>1398</v>
      </c>
      <c r="C694" s="318"/>
      <c r="D694" s="318"/>
      <c r="E694" s="205" t="s">
        <v>609</v>
      </c>
      <c r="F694" s="205" t="s">
        <v>753</v>
      </c>
      <c r="G694" s="207">
        <v>6.7</v>
      </c>
    </row>
    <row r="695" spans="1:7">
      <c r="A695" s="208" t="s">
        <v>176</v>
      </c>
      <c r="B695" s="208" t="s">
        <v>493</v>
      </c>
      <c r="C695" s="209" t="s">
        <v>1368</v>
      </c>
      <c r="D695" s="208" t="s">
        <v>609</v>
      </c>
      <c r="E695" s="210">
        <v>7.0000000000000001E-3</v>
      </c>
      <c r="F695" s="210">
        <v>69.17</v>
      </c>
      <c r="G695" s="210">
        <v>0.48</v>
      </c>
    </row>
    <row r="696" spans="1:7">
      <c r="A696" s="208" t="s">
        <v>1399</v>
      </c>
      <c r="B696" s="208" t="s">
        <v>493</v>
      </c>
      <c r="C696" s="209" t="s">
        <v>1400</v>
      </c>
      <c r="D696" s="208" t="s">
        <v>609</v>
      </c>
      <c r="E696" s="210">
        <v>1</v>
      </c>
      <c r="F696" s="210">
        <v>0.91</v>
      </c>
      <c r="G696" s="210">
        <v>0.91</v>
      </c>
    </row>
    <row r="697" spans="1:7">
      <c r="A697" s="208" t="s">
        <v>1371</v>
      </c>
      <c r="B697" s="208" t="s">
        <v>493</v>
      </c>
      <c r="C697" s="209" t="s">
        <v>1372</v>
      </c>
      <c r="D697" s="208" t="s">
        <v>609</v>
      </c>
      <c r="E697" s="210">
        <v>8.0000000000000002E-3</v>
      </c>
      <c r="F697" s="210">
        <v>78.37</v>
      </c>
      <c r="G697" s="210">
        <v>0.62</v>
      </c>
    </row>
    <row r="698" spans="1:7">
      <c r="A698" s="208" t="s">
        <v>1360</v>
      </c>
      <c r="B698" s="208" t="s">
        <v>493</v>
      </c>
      <c r="C698" s="209" t="s">
        <v>1361</v>
      </c>
      <c r="D698" s="208" t="s">
        <v>609</v>
      </c>
      <c r="E698" s="210">
        <v>0.05</v>
      </c>
      <c r="F698" s="210">
        <v>2.06</v>
      </c>
      <c r="G698" s="210">
        <v>0.1</v>
      </c>
    </row>
    <row r="699" spans="1:7" ht="25.5">
      <c r="A699" s="208" t="s">
        <v>1330</v>
      </c>
      <c r="B699" s="208" t="s">
        <v>493</v>
      </c>
      <c r="C699" s="209" t="s">
        <v>1331</v>
      </c>
      <c r="D699" s="208" t="s">
        <v>760</v>
      </c>
      <c r="E699" s="210">
        <v>0.1</v>
      </c>
      <c r="F699" s="210">
        <v>19.510000000000002</v>
      </c>
      <c r="G699" s="210">
        <v>1.95</v>
      </c>
    </row>
    <row r="700" spans="1:7">
      <c r="A700" s="208" t="s">
        <v>1332</v>
      </c>
      <c r="B700" s="208" t="s">
        <v>493</v>
      </c>
      <c r="C700" s="209" t="s">
        <v>1333</v>
      </c>
      <c r="D700" s="208" t="s">
        <v>760</v>
      </c>
      <c r="E700" s="210">
        <v>0.1</v>
      </c>
      <c r="F700" s="210">
        <v>26.41</v>
      </c>
      <c r="G700" s="210">
        <v>2.64</v>
      </c>
    </row>
    <row r="701" spans="1:7" ht="26.45" customHeight="1">
      <c r="A701" s="205" t="s">
        <v>1401</v>
      </c>
      <c r="B701" s="318" t="s">
        <v>1402</v>
      </c>
      <c r="C701" s="318"/>
      <c r="D701" s="318"/>
      <c r="E701" s="205" t="s">
        <v>609</v>
      </c>
      <c r="F701" s="205" t="s">
        <v>753</v>
      </c>
      <c r="G701" s="207">
        <v>21.29</v>
      </c>
    </row>
    <row r="702" spans="1:7">
      <c r="A702" s="208" t="s">
        <v>176</v>
      </c>
      <c r="B702" s="208" t="s">
        <v>493</v>
      </c>
      <c r="C702" s="209" t="s">
        <v>1368</v>
      </c>
      <c r="D702" s="208" t="s">
        <v>609</v>
      </c>
      <c r="E702" s="210">
        <v>1.0999999999999999E-2</v>
      </c>
      <c r="F702" s="210">
        <v>69.17</v>
      </c>
      <c r="G702" s="210">
        <v>0.76</v>
      </c>
    </row>
    <row r="703" spans="1:7" ht="25.5">
      <c r="A703" s="208" t="s">
        <v>1403</v>
      </c>
      <c r="B703" s="208" t="s">
        <v>493</v>
      </c>
      <c r="C703" s="209" t="s">
        <v>1404</v>
      </c>
      <c r="D703" s="208" t="s">
        <v>609</v>
      </c>
      <c r="E703" s="210">
        <v>1</v>
      </c>
      <c r="F703" s="210">
        <v>10.26</v>
      </c>
      <c r="G703" s="210">
        <v>10.26</v>
      </c>
    </row>
    <row r="704" spans="1:7">
      <c r="A704" s="208" t="s">
        <v>1371</v>
      </c>
      <c r="B704" s="208" t="s">
        <v>493</v>
      </c>
      <c r="C704" s="209" t="s">
        <v>1372</v>
      </c>
      <c r="D704" s="208" t="s">
        <v>609</v>
      </c>
      <c r="E704" s="210">
        <v>1.2E-2</v>
      </c>
      <c r="F704" s="210">
        <v>78.37</v>
      </c>
      <c r="G704" s="210">
        <v>0.94</v>
      </c>
    </row>
    <row r="705" spans="1:7">
      <c r="A705" s="208" t="s">
        <v>1360</v>
      </c>
      <c r="B705" s="208" t="s">
        <v>493</v>
      </c>
      <c r="C705" s="209" t="s">
        <v>1361</v>
      </c>
      <c r="D705" s="208" t="s">
        <v>609</v>
      </c>
      <c r="E705" s="210">
        <v>7.4999999999999997E-2</v>
      </c>
      <c r="F705" s="210">
        <v>2.06</v>
      </c>
      <c r="G705" s="210">
        <v>0.15</v>
      </c>
    </row>
    <row r="706" spans="1:7" ht="25.5">
      <c r="A706" s="208" t="s">
        <v>1330</v>
      </c>
      <c r="B706" s="208" t="s">
        <v>493</v>
      </c>
      <c r="C706" s="209" t="s">
        <v>1331</v>
      </c>
      <c r="D706" s="208" t="s">
        <v>760</v>
      </c>
      <c r="E706" s="210">
        <v>0.2</v>
      </c>
      <c r="F706" s="210">
        <v>19.510000000000002</v>
      </c>
      <c r="G706" s="210">
        <v>3.9</v>
      </c>
    </row>
    <row r="707" spans="1:7">
      <c r="A707" s="208" t="s">
        <v>1332</v>
      </c>
      <c r="B707" s="208" t="s">
        <v>493</v>
      </c>
      <c r="C707" s="209" t="s">
        <v>1333</v>
      </c>
      <c r="D707" s="208" t="s">
        <v>760</v>
      </c>
      <c r="E707" s="210">
        <v>0.2</v>
      </c>
      <c r="F707" s="210">
        <v>26.41</v>
      </c>
      <c r="G707" s="210">
        <v>5.28</v>
      </c>
    </row>
    <row r="708" spans="1:7" ht="26.45" customHeight="1">
      <c r="A708" s="205" t="s">
        <v>1405</v>
      </c>
      <c r="B708" s="318" t="s">
        <v>1406</v>
      </c>
      <c r="C708" s="318"/>
      <c r="D708" s="318"/>
      <c r="E708" s="205" t="s">
        <v>609</v>
      </c>
      <c r="F708" s="205" t="s">
        <v>753</v>
      </c>
      <c r="G708" s="207">
        <v>8.74</v>
      </c>
    </row>
    <row r="709" spans="1:7">
      <c r="A709" s="208" t="s">
        <v>176</v>
      </c>
      <c r="B709" s="208" t="s">
        <v>493</v>
      </c>
      <c r="C709" s="209" t="s">
        <v>1368</v>
      </c>
      <c r="D709" s="208" t="s">
        <v>609</v>
      </c>
      <c r="E709" s="210">
        <v>1.0999999999999999E-2</v>
      </c>
      <c r="F709" s="210">
        <v>69.17</v>
      </c>
      <c r="G709" s="210">
        <v>0.76</v>
      </c>
    </row>
    <row r="710" spans="1:7" ht="25.5">
      <c r="A710" s="208" t="s">
        <v>1407</v>
      </c>
      <c r="B710" s="208" t="s">
        <v>493</v>
      </c>
      <c r="C710" s="209" t="s">
        <v>1408</v>
      </c>
      <c r="D710" s="208" t="s">
        <v>609</v>
      </c>
      <c r="E710" s="210">
        <v>1</v>
      </c>
      <c r="F710" s="210">
        <v>1.45</v>
      </c>
      <c r="G710" s="210">
        <v>1.45</v>
      </c>
    </row>
    <row r="711" spans="1:7">
      <c r="A711" s="208" t="s">
        <v>1371</v>
      </c>
      <c r="B711" s="208" t="s">
        <v>493</v>
      </c>
      <c r="C711" s="209" t="s">
        <v>1372</v>
      </c>
      <c r="D711" s="208" t="s">
        <v>609</v>
      </c>
      <c r="E711" s="210">
        <v>1.2E-2</v>
      </c>
      <c r="F711" s="210">
        <v>78.37</v>
      </c>
      <c r="G711" s="210">
        <v>0.94</v>
      </c>
    </row>
    <row r="712" spans="1:7">
      <c r="A712" s="208" t="s">
        <v>1360</v>
      </c>
      <c r="B712" s="208" t="s">
        <v>493</v>
      </c>
      <c r="C712" s="209" t="s">
        <v>1361</v>
      </c>
      <c r="D712" s="208" t="s">
        <v>609</v>
      </c>
      <c r="E712" s="210">
        <v>4.4999999999999998E-2</v>
      </c>
      <c r="F712" s="210">
        <v>2.06</v>
      </c>
      <c r="G712" s="210">
        <v>0.09</v>
      </c>
    </row>
    <row r="713" spans="1:7" ht="25.5">
      <c r="A713" s="208" t="s">
        <v>1330</v>
      </c>
      <c r="B713" s="208" t="s">
        <v>493</v>
      </c>
      <c r="C713" s="209" t="s">
        <v>1331</v>
      </c>
      <c r="D713" s="208" t="s">
        <v>760</v>
      </c>
      <c r="E713" s="210">
        <v>0.12</v>
      </c>
      <c r="F713" s="210">
        <v>19.510000000000002</v>
      </c>
      <c r="G713" s="210">
        <v>2.34</v>
      </c>
    </row>
    <row r="714" spans="1:7">
      <c r="A714" s="208" t="s">
        <v>1332</v>
      </c>
      <c r="B714" s="208" t="s">
        <v>493</v>
      </c>
      <c r="C714" s="209" t="s">
        <v>1333</v>
      </c>
      <c r="D714" s="208" t="s">
        <v>760</v>
      </c>
      <c r="E714" s="210">
        <v>0.12</v>
      </c>
      <c r="F714" s="210">
        <v>26.41</v>
      </c>
      <c r="G714" s="210">
        <v>3.16</v>
      </c>
    </row>
    <row r="715" spans="1:7" ht="26.45" customHeight="1">
      <c r="A715" s="205" t="s">
        <v>1409</v>
      </c>
      <c r="B715" s="318" t="s">
        <v>1410</v>
      </c>
      <c r="C715" s="318"/>
      <c r="D715" s="318"/>
      <c r="E715" s="205" t="s">
        <v>609</v>
      </c>
      <c r="F715" s="205" t="s">
        <v>753</v>
      </c>
      <c r="G715" s="207">
        <v>13.76</v>
      </c>
    </row>
    <row r="716" spans="1:7">
      <c r="A716" s="208" t="s">
        <v>176</v>
      </c>
      <c r="B716" s="208" t="s">
        <v>493</v>
      </c>
      <c r="C716" s="209" t="s">
        <v>1368</v>
      </c>
      <c r="D716" s="208" t="s">
        <v>609</v>
      </c>
      <c r="E716" s="210">
        <v>1.4E-2</v>
      </c>
      <c r="F716" s="210">
        <v>69.17</v>
      </c>
      <c r="G716" s="210">
        <v>0.96</v>
      </c>
    </row>
    <row r="717" spans="1:7" ht="25.5">
      <c r="A717" s="208" t="s">
        <v>1411</v>
      </c>
      <c r="B717" s="208" t="s">
        <v>493</v>
      </c>
      <c r="C717" s="209" t="s">
        <v>1412</v>
      </c>
      <c r="D717" s="208" t="s">
        <v>609</v>
      </c>
      <c r="E717" s="210">
        <v>1</v>
      </c>
      <c r="F717" s="210">
        <v>4.82</v>
      </c>
      <c r="G717" s="210">
        <v>4.82</v>
      </c>
    </row>
    <row r="718" spans="1:7">
      <c r="A718" s="208" t="s">
        <v>1371</v>
      </c>
      <c r="B718" s="208" t="s">
        <v>493</v>
      </c>
      <c r="C718" s="209" t="s">
        <v>1372</v>
      </c>
      <c r="D718" s="208" t="s">
        <v>609</v>
      </c>
      <c r="E718" s="210">
        <v>1.7000000000000001E-2</v>
      </c>
      <c r="F718" s="210">
        <v>78.37</v>
      </c>
      <c r="G718" s="210">
        <v>1.33</v>
      </c>
    </row>
    <row r="719" spans="1:7">
      <c r="A719" s="208" t="s">
        <v>1360</v>
      </c>
      <c r="B719" s="208" t="s">
        <v>493</v>
      </c>
      <c r="C719" s="209" t="s">
        <v>1361</v>
      </c>
      <c r="D719" s="208" t="s">
        <v>609</v>
      </c>
      <c r="E719" s="210">
        <v>5.2999999999999999E-2</v>
      </c>
      <c r="F719" s="210">
        <v>2.06</v>
      </c>
      <c r="G719" s="210">
        <v>0.1</v>
      </c>
    </row>
    <row r="720" spans="1:7" ht="25.5">
      <c r="A720" s="208" t="s">
        <v>1330</v>
      </c>
      <c r="B720" s="208" t="s">
        <v>493</v>
      </c>
      <c r="C720" s="209" t="s">
        <v>1331</v>
      </c>
      <c r="D720" s="208" t="s">
        <v>760</v>
      </c>
      <c r="E720" s="210">
        <v>0.14299999999999999</v>
      </c>
      <c r="F720" s="210">
        <v>19.510000000000002</v>
      </c>
      <c r="G720" s="210">
        <v>2.78</v>
      </c>
    </row>
    <row r="721" spans="1:7">
      <c r="A721" s="208" t="s">
        <v>1332</v>
      </c>
      <c r="B721" s="208" t="s">
        <v>493</v>
      </c>
      <c r="C721" s="209" t="s">
        <v>1333</v>
      </c>
      <c r="D721" s="208" t="s">
        <v>760</v>
      </c>
      <c r="E721" s="210">
        <v>0.14299999999999999</v>
      </c>
      <c r="F721" s="210">
        <v>26.41</v>
      </c>
      <c r="G721" s="210">
        <v>3.77</v>
      </c>
    </row>
    <row r="722" spans="1:7" ht="26.45" customHeight="1">
      <c r="A722" s="205" t="s">
        <v>1413</v>
      </c>
      <c r="B722" s="318" t="s">
        <v>1414</v>
      </c>
      <c r="C722" s="318"/>
      <c r="D722" s="318"/>
      <c r="E722" s="205" t="s">
        <v>609</v>
      </c>
      <c r="F722" s="205" t="s">
        <v>753</v>
      </c>
      <c r="G722" s="207">
        <v>4.72</v>
      </c>
    </row>
    <row r="723" spans="1:7">
      <c r="A723" s="208" t="s">
        <v>176</v>
      </c>
      <c r="B723" s="208" t="s">
        <v>493</v>
      </c>
      <c r="C723" s="209" t="s">
        <v>1368</v>
      </c>
      <c r="D723" s="208" t="s">
        <v>609</v>
      </c>
      <c r="E723" s="210">
        <v>7.0000000000000001E-3</v>
      </c>
      <c r="F723" s="210">
        <v>69.17</v>
      </c>
      <c r="G723" s="210">
        <v>0.48</v>
      </c>
    </row>
    <row r="724" spans="1:7">
      <c r="A724" s="208" t="s">
        <v>1415</v>
      </c>
      <c r="B724" s="208" t="s">
        <v>493</v>
      </c>
      <c r="C724" s="209" t="s">
        <v>1416</v>
      </c>
      <c r="D724" s="208" t="s">
        <v>609</v>
      </c>
      <c r="E724" s="210">
        <v>1</v>
      </c>
      <c r="F724" s="210">
        <v>0.85</v>
      </c>
      <c r="G724" s="210">
        <v>0.85</v>
      </c>
    </row>
    <row r="725" spans="1:7">
      <c r="A725" s="208" t="s">
        <v>1371</v>
      </c>
      <c r="B725" s="208" t="s">
        <v>493</v>
      </c>
      <c r="C725" s="209" t="s">
        <v>1372</v>
      </c>
      <c r="D725" s="208" t="s">
        <v>609</v>
      </c>
      <c r="E725" s="210">
        <v>8.0000000000000002E-3</v>
      </c>
      <c r="F725" s="210">
        <v>78.37</v>
      </c>
      <c r="G725" s="210">
        <v>0.62</v>
      </c>
    </row>
    <row r="726" spans="1:7">
      <c r="A726" s="208" t="s">
        <v>1360</v>
      </c>
      <c r="B726" s="208" t="s">
        <v>493</v>
      </c>
      <c r="C726" s="209" t="s">
        <v>1361</v>
      </c>
      <c r="D726" s="208" t="s">
        <v>609</v>
      </c>
      <c r="E726" s="210">
        <v>1.2999999999999999E-2</v>
      </c>
      <c r="F726" s="210">
        <v>2.06</v>
      </c>
      <c r="G726" s="210">
        <v>0.02</v>
      </c>
    </row>
    <row r="727" spans="1:7" ht="25.5">
      <c r="A727" s="208" t="s">
        <v>1330</v>
      </c>
      <c r="B727" s="208" t="s">
        <v>493</v>
      </c>
      <c r="C727" s="209" t="s">
        <v>1331</v>
      </c>
      <c r="D727" s="208" t="s">
        <v>760</v>
      </c>
      <c r="E727" s="210">
        <v>0.06</v>
      </c>
      <c r="F727" s="210">
        <v>19.510000000000002</v>
      </c>
      <c r="G727" s="210">
        <v>1.17</v>
      </c>
    </row>
    <row r="728" spans="1:7">
      <c r="A728" s="208" t="s">
        <v>1332</v>
      </c>
      <c r="B728" s="208" t="s">
        <v>493</v>
      </c>
      <c r="C728" s="209" t="s">
        <v>1333</v>
      </c>
      <c r="D728" s="208" t="s">
        <v>760</v>
      </c>
      <c r="E728" s="210">
        <v>0.06</v>
      </c>
      <c r="F728" s="210">
        <v>26.41</v>
      </c>
      <c r="G728" s="210">
        <v>1.58</v>
      </c>
    </row>
    <row r="729" spans="1:7" ht="26.45" customHeight="1">
      <c r="A729" s="205" t="s">
        <v>1417</v>
      </c>
      <c r="B729" s="318" t="s">
        <v>1418</v>
      </c>
      <c r="C729" s="318"/>
      <c r="D729" s="318"/>
      <c r="E729" s="205" t="s">
        <v>609</v>
      </c>
      <c r="F729" s="205" t="s">
        <v>753</v>
      </c>
      <c r="G729" s="207">
        <v>5.61</v>
      </c>
    </row>
    <row r="730" spans="1:7">
      <c r="A730" s="208" t="s">
        <v>176</v>
      </c>
      <c r="B730" s="208" t="s">
        <v>493</v>
      </c>
      <c r="C730" s="209" t="s">
        <v>1368</v>
      </c>
      <c r="D730" s="208" t="s">
        <v>609</v>
      </c>
      <c r="E730" s="210">
        <v>7.0000000000000001E-3</v>
      </c>
      <c r="F730" s="210">
        <v>69.17</v>
      </c>
      <c r="G730" s="210">
        <v>0.48</v>
      </c>
    </row>
    <row r="731" spans="1:7">
      <c r="A731" s="208" t="s">
        <v>1419</v>
      </c>
      <c r="B731" s="208" t="s">
        <v>493</v>
      </c>
      <c r="C731" s="209" t="s">
        <v>1420</v>
      </c>
      <c r="D731" s="208" t="s">
        <v>609</v>
      </c>
      <c r="E731" s="210">
        <v>1</v>
      </c>
      <c r="F731" s="210">
        <v>1.74</v>
      </c>
      <c r="G731" s="210">
        <v>1.74</v>
      </c>
    </row>
    <row r="732" spans="1:7">
      <c r="A732" s="208" t="s">
        <v>1371</v>
      </c>
      <c r="B732" s="208" t="s">
        <v>493</v>
      </c>
      <c r="C732" s="209" t="s">
        <v>1372</v>
      </c>
      <c r="D732" s="208" t="s">
        <v>609</v>
      </c>
      <c r="E732" s="210">
        <v>8.0000000000000002E-3</v>
      </c>
      <c r="F732" s="210">
        <v>78.37</v>
      </c>
      <c r="G732" s="210">
        <v>0.62</v>
      </c>
    </row>
    <row r="733" spans="1:7">
      <c r="A733" s="208" t="s">
        <v>1360</v>
      </c>
      <c r="B733" s="208" t="s">
        <v>493</v>
      </c>
      <c r="C733" s="209" t="s">
        <v>1361</v>
      </c>
      <c r="D733" s="208" t="s">
        <v>609</v>
      </c>
      <c r="E733" s="210">
        <v>1.2999999999999999E-2</v>
      </c>
      <c r="F733" s="210">
        <v>2.06</v>
      </c>
      <c r="G733" s="210">
        <v>0.02</v>
      </c>
    </row>
    <row r="734" spans="1:7" ht="25.5">
      <c r="A734" s="208" t="s">
        <v>1330</v>
      </c>
      <c r="B734" s="208" t="s">
        <v>493</v>
      </c>
      <c r="C734" s="209" t="s">
        <v>1331</v>
      </c>
      <c r="D734" s="208" t="s">
        <v>760</v>
      </c>
      <c r="E734" s="210">
        <v>0.06</v>
      </c>
      <c r="F734" s="210">
        <v>19.510000000000002</v>
      </c>
      <c r="G734" s="210">
        <v>1.17</v>
      </c>
    </row>
    <row r="735" spans="1:7">
      <c r="A735" s="208" t="s">
        <v>1332</v>
      </c>
      <c r="B735" s="208" t="s">
        <v>493</v>
      </c>
      <c r="C735" s="209" t="s">
        <v>1333</v>
      </c>
      <c r="D735" s="208" t="s">
        <v>760</v>
      </c>
      <c r="E735" s="210">
        <v>0.06</v>
      </c>
      <c r="F735" s="210">
        <v>26.41</v>
      </c>
      <c r="G735" s="210">
        <v>1.58</v>
      </c>
    </row>
    <row r="736" spans="1:7" ht="26.45" customHeight="1">
      <c r="A736" s="205" t="s">
        <v>1421</v>
      </c>
      <c r="B736" s="318" t="s">
        <v>1422</v>
      </c>
      <c r="C736" s="318"/>
      <c r="D736" s="318"/>
      <c r="E736" s="205" t="s">
        <v>609</v>
      </c>
      <c r="F736" s="205" t="s">
        <v>753</v>
      </c>
      <c r="G736" s="207">
        <v>7.4</v>
      </c>
    </row>
    <row r="737" spans="1:7">
      <c r="A737" s="208" t="s">
        <v>176</v>
      </c>
      <c r="B737" s="208" t="s">
        <v>493</v>
      </c>
      <c r="C737" s="209" t="s">
        <v>1368</v>
      </c>
      <c r="D737" s="208" t="s">
        <v>609</v>
      </c>
      <c r="E737" s="210">
        <v>8.9999999999999993E-3</v>
      </c>
      <c r="F737" s="210">
        <v>69.17</v>
      </c>
      <c r="G737" s="210">
        <v>0.62</v>
      </c>
    </row>
    <row r="738" spans="1:7">
      <c r="A738" s="208" t="s">
        <v>1423</v>
      </c>
      <c r="B738" s="208" t="s">
        <v>493</v>
      </c>
      <c r="C738" s="209" t="s">
        <v>1424</v>
      </c>
      <c r="D738" s="208" t="s">
        <v>609</v>
      </c>
      <c r="E738" s="210">
        <v>1</v>
      </c>
      <c r="F738" s="210">
        <v>2.5499999999999998</v>
      </c>
      <c r="G738" s="210">
        <v>2.5499999999999998</v>
      </c>
    </row>
    <row r="739" spans="1:7">
      <c r="A739" s="208" t="s">
        <v>1371</v>
      </c>
      <c r="B739" s="208" t="s">
        <v>493</v>
      </c>
      <c r="C739" s="209" t="s">
        <v>1372</v>
      </c>
      <c r="D739" s="208" t="s">
        <v>609</v>
      </c>
      <c r="E739" s="210">
        <v>1.0999999999999999E-2</v>
      </c>
      <c r="F739" s="210">
        <v>78.37</v>
      </c>
      <c r="G739" s="210">
        <v>0.86</v>
      </c>
    </row>
    <row r="740" spans="1:7">
      <c r="A740" s="208" t="s">
        <v>1360</v>
      </c>
      <c r="B740" s="208" t="s">
        <v>493</v>
      </c>
      <c r="C740" s="209" t="s">
        <v>1361</v>
      </c>
      <c r="D740" s="208" t="s">
        <v>609</v>
      </c>
      <c r="E740" s="210">
        <v>1.7000000000000001E-2</v>
      </c>
      <c r="F740" s="210">
        <v>2.06</v>
      </c>
      <c r="G740" s="210">
        <v>0.03</v>
      </c>
    </row>
    <row r="741" spans="1:7" ht="25.5">
      <c r="A741" s="208" t="s">
        <v>1330</v>
      </c>
      <c r="B741" s="208" t="s">
        <v>493</v>
      </c>
      <c r="C741" s="209" t="s">
        <v>1331</v>
      </c>
      <c r="D741" s="208" t="s">
        <v>760</v>
      </c>
      <c r="E741" s="210">
        <v>7.2999999999999995E-2</v>
      </c>
      <c r="F741" s="210">
        <v>19.510000000000002</v>
      </c>
      <c r="G741" s="210">
        <v>1.42</v>
      </c>
    </row>
    <row r="742" spans="1:7">
      <c r="A742" s="208" t="s">
        <v>1332</v>
      </c>
      <c r="B742" s="208" t="s">
        <v>493</v>
      </c>
      <c r="C742" s="209" t="s">
        <v>1333</v>
      </c>
      <c r="D742" s="208" t="s">
        <v>760</v>
      </c>
      <c r="E742" s="210">
        <v>7.2999999999999995E-2</v>
      </c>
      <c r="F742" s="210">
        <v>26.41</v>
      </c>
      <c r="G742" s="210">
        <v>1.92</v>
      </c>
    </row>
    <row r="743" spans="1:7" ht="26.45" customHeight="1">
      <c r="A743" s="205" t="s">
        <v>1425</v>
      </c>
      <c r="B743" s="318" t="s">
        <v>1426</v>
      </c>
      <c r="C743" s="318"/>
      <c r="D743" s="318"/>
      <c r="E743" s="205" t="s">
        <v>609</v>
      </c>
      <c r="F743" s="205" t="s">
        <v>753</v>
      </c>
      <c r="G743" s="207">
        <v>12.09</v>
      </c>
    </row>
    <row r="744" spans="1:7">
      <c r="A744" s="208" t="s">
        <v>176</v>
      </c>
      <c r="B744" s="208" t="s">
        <v>493</v>
      </c>
      <c r="C744" s="209" t="s">
        <v>1368</v>
      </c>
      <c r="D744" s="208" t="s">
        <v>609</v>
      </c>
      <c r="E744" s="210">
        <v>1.2E-2</v>
      </c>
      <c r="F744" s="210">
        <v>69.17</v>
      </c>
      <c r="G744" s="210">
        <v>0.83</v>
      </c>
    </row>
    <row r="745" spans="1:7">
      <c r="A745" s="208" t="s">
        <v>1427</v>
      </c>
      <c r="B745" s="208" t="s">
        <v>493</v>
      </c>
      <c r="C745" s="209" t="s">
        <v>1428</v>
      </c>
      <c r="D745" s="208" t="s">
        <v>609</v>
      </c>
      <c r="E745" s="210">
        <v>1</v>
      </c>
      <c r="F745" s="210">
        <v>6.05</v>
      </c>
      <c r="G745" s="210">
        <v>6.05</v>
      </c>
    </row>
    <row r="746" spans="1:7">
      <c r="A746" s="208" t="s">
        <v>1371</v>
      </c>
      <c r="B746" s="208" t="s">
        <v>493</v>
      </c>
      <c r="C746" s="209" t="s">
        <v>1372</v>
      </c>
      <c r="D746" s="208" t="s">
        <v>609</v>
      </c>
      <c r="E746" s="210">
        <v>1.4E-2</v>
      </c>
      <c r="F746" s="210">
        <v>78.37</v>
      </c>
      <c r="G746" s="210">
        <v>1.0900000000000001</v>
      </c>
    </row>
    <row r="747" spans="1:7">
      <c r="A747" s="208" t="s">
        <v>1360</v>
      </c>
      <c r="B747" s="208" t="s">
        <v>493</v>
      </c>
      <c r="C747" s="209" t="s">
        <v>1361</v>
      </c>
      <c r="D747" s="208" t="s">
        <v>609</v>
      </c>
      <c r="E747" s="210">
        <v>0.02</v>
      </c>
      <c r="F747" s="210">
        <v>2.06</v>
      </c>
      <c r="G747" s="210">
        <v>0.04</v>
      </c>
    </row>
    <row r="748" spans="1:7" ht="25.5">
      <c r="A748" s="208" t="s">
        <v>1330</v>
      </c>
      <c r="B748" s="208" t="s">
        <v>493</v>
      </c>
      <c r="C748" s="209" t="s">
        <v>1331</v>
      </c>
      <c r="D748" s="208" t="s">
        <v>760</v>
      </c>
      <c r="E748" s="210">
        <v>8.8999999999999996E-2</v>
      </c>
      <c r="F748" s="210">
        <v>19.510000000000002</v>
      </c>
      <c r="G748" s="210">
        <v>1.73</v>
      </c>
    </row>
    <row r="749" spans="1:7">
      <c r="A749" s="208" t="s">
        <v>1332</v>
      </c>
      <c r="B749" s="208" t="s">
        <v>493</v>
      </c>
      <c r="C749" s="209" t="s">
        <v>1333</v>
      </c>
      <c r="D749" s="208" t="s">
        <v>760</v>
      </c>
      <c r="E749" s="210">
        <v>8.8999999999999996E-2</v>
      </c>
      <c r="F749" s="210">
        <v>26.41</v>
      </c>
      <c r="G749" s="210">
        <v>2.35</v>
      </c>
    </row>
    <row r="750" spans="1:7" ht="26.45" customHeight="1">
      <c r="A750" s="205" t="s">
        <v>1429</v>
      </c>
      <c r="B750" s="318" t="s">
        <v>1430</v>
      </c>
      <c r="C750" s="318"/>
      <c r="D750" s="318"/>
      <c r="E750" s="205" t="s">
        <v>609</v>
      </c>
      <c r="F750" s="205" t="s">
        <v>753</v>
      </c>
      <c r="G750" s="207">
        <v>14.49</v>
      </c>
    </row>
    <row r="751" spans="1:7">
      <c r="A751" s="208" t="s">
        <v>176</v>
      </c>
      <c r="B751" s="208" t="s">
        <v>493</v>
      </c>
      <c r="C751" s="209" t="s">
        <v>1368</v>
      </c>
      <c r="D751" s="208" t="s">
        <v>609</v>
      </c>
      <c r="E751" s="210">
        <v>1.7999999999999999E-2</v>
      </c>
      <c r="F751" s="210">
        <v>69.17</v>
      </c>
      <c r="G751" s="210">
        <v>1.24</v>
      </c>
    </row>
    <row r="752" spans="1:7">
      <c r="A752" s="208" t="s">
        <v>1431</v>
      </c>
      <c r="B752" s="208" t="s">
        <v>493</v>
      </c>
      <c r="C752" s="209" t="s">
        <v>1432</v>
      </c>
      <c r="D752" s="208" t="s">
        <v>609</v>
      </c>
      <c r="E752" s="210">
        <v>1</v>
      </c>
      <c r="F752" s="210">
        <v>6.54</v>
      </c>
      <c r="G752" s="210">
        <v>6.54</v>
      </c>
    </row>
    <row r="753" spans="1:7">
      <c r="A753" s="208" t="s">
        <v>1371</v>
      </c>
      <c r="B753" s="208" t="s">
        <v>493</v>
      </c>
      <c r="C753" s="209" t="s">
        <v>1372</v>
      </c>
      <c r="D753" s="208" t="s">
        <v>609</v>
      </c>
      <c r="E753" s="210">
        <v>2.1999999999999999E-2</v>
      </c>
      <c r="F753" s="210">
        <v>78.37</v>
      </c>
      <c r="G753" s="210">
        <v>1.72</v>
      </c>
    </row>
    <row r="754" spans="1:7">
      <c r="A754" s="208" t="s">
        <v>1360</v>
      </c>
      <c r="B754" s="208" t="s">
        <v>493</v>
      </c>
      <c r="C754" s="209" t="s">
        <v>1361</v>
      </c>
      <c r="D754" s="208" t="s">
        <v>609</v>
      </c>
      <c r="E754" s="210">
        <v>2.4E-2</v>
      </c>
      <c r="F754" s="210">
        <v>2.06</v>
      </c>
      <c r="G754" s="210">
        <v>0.04</v>
      </c>
    </row>
    <row r="755" spans="1:7" ht="25.5">
      <c r="A755" s="208" t="s">
        <v>1330</v>
      </c>
      <c r="B755" s="208" t="s">
        <v>493</v>
      </c>
      <c r="C755" s="209" t="s">
        <v>1331</v>
      </c>
      <c r="D755" s="208" t="s">
        <v>760</v>
      </c>
      <c r="E755" s="210">
        <v>0.108</v>
      </c>
      <c r="F755" s="210">
        <v>19.510000000000002</v>
      </c>
      <c r="G755" s="210">
        <v>2.1</v>
      </c>
    </row>
    <row r="756" spans="1:7">
      <c r="A756" s="208" t="s">
        <v>1332</v>
      </c>
      <c r="B756" s="208" t="s">
        <v>493</v>
      </c>
      <c r="C756" s="209" t="s">
        <v>1333</v>
      </c>
      <c r="D756" s="208" t="s">
        <v>760</v>
      </c>
      <c r="E756" s="210">
        <v>0.108</v>
      </c>
      <c r="F756" s="210">
        <v>26.41</v>
      </c>
      <c r="G756" s="210">
        <v>2.85</v>
      </c>
    </row>
    <row r="757" spans="1:7" ht="26.45" customHeight="1">
      <c r="A757" s="205" t="s">
        <v>1433</v>
      </c>
      <c r="B757" s="318" t="s">
        <v>1434</v>
      </c>
      <c r="C757" s="318"/>
      <c r="D757" s="318"/>
      <c r="E757" s="205" t="s">
        <v>609</v>
      </c>
      <c r="F757" s="205" t="s">
        <v>753</v>
      </c>
      <c r="G757" s="207">
        <v>16.55</v>
      </c>
    </row>
    <row r="758" spans="1:7">
      <c r="A758" s="208" t="s">
        <v>176</v>
      </c>
      <c r="B758" s="208" t="s">
        <v>493</v>
      </c>
      <c r="C758" s="209" t="s">
        <v>1368</v>
      </c>
      <c r="D758" s="208" t="s">
        <v>609</v>
      </c>
      <c r="E758" s="210">
        <v>1.7999999999999999E-2</v>
      </c>
      <c r="F758" s="210">
        <v>69.17</v>
      </c>
      <c r="G758" s="210">
        <v>1.24</v>
      </c>
    </row>
    <row r="759" spans="1:7">
      <c r="A759" s="208" t="s">
        <v>1435</v>
      </c>
      <c r="B759" s="208" t="s">
        <v>493</v>
      </c>
      <c r="C759" s="209" t="s">
        <v>1436</v>
      </c>
      <c r="D759" s="208" t="s">
        <v>609</v>
      </c>
      <c r="E759" s="210">
        <v>1</v>
      </c>
      <c r="F759" s="210">
        <v>8.6</v>
      </c>
      <c r="G759" s="210">
        <v>8.6</v>
      </c>
    </row>
    <row r="760" spans="1:7">
      <c r="A760" s="208" t="s">
        <v>1371</v>
      </c>
      <c r="B760" s="208" t="s">
        <v>493</v>
      </c>
      <c r="C760" s="209" t="s">
        <v>1372</v>
      </c>
      <c r="D760" s="208" t="s">
        <v>609</v>
      </c>
      <c r="E760" s="210">
        <v>2.1999999999999999E-2</v>
      </c>
      <c r="F760" s="210">
        <v>78.37</v>
      </c>
      <c r="G760" s="210">
        <v>1.72</v>
      </c>
    </row>
    <row r="761" spans="1:7">
      <c r="A761" s="208" t="s">
        <v>1360</v>
      </c>
      <c r="B761" s="208" t="s">
        <v>493</v>
      </c>
      <c r="C761" s="209" t="s">
        <v>1361</v>
      </c>
      <c r="D761" s="208" t="s">
        <v>609</v>
      </c>
      <c r="E761" s="210">
        <v>2.4E-2</v>
      </c>
      <c r="F761" s="210">
        <v>2.06</v>
      </c>
      <c r="G761" s="210">
        <v>0.04</v>
      </c>
    </row>
    <row r="762" spans="1:7" ht="25.5">
      <c r="A762" s="208" t="s">
        <v>1330</v>
      </c>
      <c r="B762" s="208" t="s">
        <v>493</v>
      </c>
      <c r="C762" s="209" t="s">
        <v>1331</v>
      </c>
      <c r="D762" s="208" t="s">
        <v>760</v>
      </c>
      <c r="E762" s="210">
        <v>0.108</v>
      </c>
      <c r="F762" s="210">
        <v>19.510000000000002</v>
      </c>
      <c r="G762" s="210">
        <v>2.1</v>
      </c>
    </row>
    <row r="763" spans="1:7">
      <c r="A763" s="208" t="s">
        <v>1332</v>
      </c>
      <c r="B763" s="208" t="s">
        <v>493</v>
      </c>
      <c r="C763" s="209" t="s">
        <v>1333</v>
      </c>
      <c r="D763" s="208" t="s">
        <v>760</v>
      </c>
      <c r="E763" s="210">
        <v>0.108</v>
      </c>
      <c r="F763" s="210">
        <v>26.41</v>
      </c>
      <c r="G763" s="210">
        <v>2.85</v>
      </c>
    </row>
    <row r="764" spans="1:7" ht="26.45" customHeight="1">
      <c r="A764" s="205" t="s">
        <v>1437</v>
      </c>
      <c r="B764" s="318" t="s">
        <v>1438</v>
      </c>
      <c r="C764" s="318"/>
      <c r="D764" s="318"/>
      <c r="E764" s="205" t="s">
        <v>609</v>
      </c>
      <c r="F764" s="205" t="s">
        <v>753</v>
      </c>
      <c r="G764" s="207">
        <v>18.940000000000001</v>
      </c>
    </row>
    <row r="765" spans="1:7">
      <c r="A765" s="208" t="s">
        <v>176</v>
      </c>
      <c r="B765" s="208" t="s">
        <v>493</v>
      </c>
      <c r="C765" s="209" t="s">
        <v>1368</v>
      </c>
      <c r="D765" s="208" t="s">
        <v>609</v>
      </c>
      <c r="E765" s="210">
        <v>1.7999999999999999E-2</v>
      </c>
      <c r="F765" s="210">
        <v>69.17</v>
      </c>
      <c r="G765" s="210">
        <v>1.24</v>
      </c>
    </row>
    <row r="766" spans="1:7" ht="25.5">
      <c r="A766" s="208" t="s">
        <v>1439</v>
      </c>
      <c r="B766" s="208" t="s">
        <v>493</v>
      </c>
      <c r="C766" s="209" t="s">
        <v>1440</v>
      </c>
      <c r="D766" s="208" t="s">
        <v>609</v>
      </c>
      <c r="E766" s="210">
        <v>1</v>
      </c>
      <c r="F766" s="210">
        <v>10.54</v>
      </c>
      <c r="G766" s="210">
        <v>10.54</v>
      </c>
    </row>
    <row r="767" spans="1:7">
      <c r="A767" s="208" t="s">
        <v>1371</v>
      </c>
      <c r="B767" s="208" t="s">
        <v>493</v>
      </c>
      <c r="C767" s="209" t="s">
        <v>1372</v>
      </c>
      <c r="D767" s="208" t="s">
        <v>609</v>
      </c>
      <c r="E767" s="210">
        <v>2.1000000000000001E-2</v>
      </c>
      <c r="F767" s="210">
        <v>78.37</v>
      </c>
      <c r="G767" s="210">
        <v>1.64</v>
      </c>
    </row>
    <row r="768" spans="1:7">
      <c r="A768" s="208" t="s">
        <v>1360</v>
      </c>
      <c r="B768" s="208" t="s">
        <v>493</v>
      </c>
      <c r="C768" s="209" t="s">
        <v>1361</v>
      </c>
      <c r="D768" s="208" t="s">
        <v>609</v>
      </c>
      <c r="E768" s="210">
        <v>0.03</v>
      </c>
      <c r="F768" s="210">
        <v>2.06</v>
      </c>
      <c r="G768" s="210">
        <v>0.06</v>
      </c>
    </row>
    <row r="769" spans="1:7" ht="25.5">
      <c r="A769" s="208" t="s">
        <v>1330</v>
      </c>
      <c r="B769" s="208" t="s">
        <v>493</v>
      </c>
      <c r="C769" s="209" t="s">
        <v>1331</v>
      </c>
      <c r="D769" s="208" t="s">
        <v>760</v>
      </c>
      <c r="E769" s="210">
        <v>0.11899999999999999</v>
      </c>
      <c r="F769" s="210">
        <v>19.510000000000002</v>
      </c>
      <c r="G769" s="210">
        <v>2.3199999999999998</v>
      </c>
    </row>
    <row r="770" spans="1:7">
      <c r="A770" s="208" t="s">
        <v>1332</v>
      </c>
      <c r="B770" s="208" t="s">
        <v>493</v>
      </c>
      <c r="C770" s="209" t="s">
        <v>1333</v>
      </c>
      <c r="D770" s="208" t="s">
        <v>760</v>
      </c>
      <c r="E770" s="210">
        <v>0.11899999999999999</v>
      </c>
      <c r="F770" s="210">
        <v>26.41</v>
      </c>
      <c r="G770" s="210">
        <v>3.14</v>
      </c>
    </row>
    <row r="771" spans="1:7" ht="26.45" customHeight="1">
      <c r="A771" s="205" t="s">
        <v>1441</v>
      </c>
      <c r="B771" s="318" t="s">
        <v>1442</v>
      </c>
      <c r="C771" s="318"/>
      <c r="D771" s="318"/>
      <c r="E771" s="205" t="s">
        <v>609</v>
      </c>
      <c r="F771" s="205" t="s">
        <v>753</v>
      </c>
      <c r="G771" s="207">
        <v>22.82</v>
      </c>
    </row>
    <row r="772" spans="1:7">
      <c r="A772" s="208" t="s">
        <v>176</v>
      </c>
      <c r="B772" s="208" t="s">
        <v>493</v>
      </c>
      <c r="C772" s="209" t="s">
        <v>1368</v>
      </c>
      <c r="D772" s="208" t="s">
        <v>609</v>
      </c>
      <c r="E772" s="210">
        <v>2.5999999999999999E-2</v>
      </c>
      <c r="F772" s="210">
        <v>69.17</v>
      </c>
      <c r="G772" s="210">
        <v>1.79</v>
      </c>
    </row>
    <row r="773" spans="1:7" ht="25.5">
      <c r="A773" s="208" t="s">
        <v>1443</v>
      </c>
      <c r="B773" s="208" t="s">
        <v>493</v>
      </c>
      <c r="C773" s="209" t="s">
        <v>1444</v>
      </c>
      <c r="D773" s="208" t="s">
        <v>609</v>
      </c>
      <c r="E773" s="210">
        <v>1</v>
      </c>
      <c r="F773" s="210">
        <v>11.78</v>
      </c>
      <c r="G773" s="210">
        <v>11.78</v>
      </c>
    </row>
    <row r="774" spans="1:7">
      <c r="A774" s="208" t="s">
        <v>1371</v>
      </c>
      <c r="B774" s="208" t="s">
        <v>493</v>
      </c>
      <c r="C774" s="209" t="s">
        <v>1372</v>
      </c>
      <c r="D774" s="208" t="s">
        <v>609</v>
      </c>
      <c r="E774" s="210">
        <v>3.3000000000000002E-2</v>
      </c>
      <c r="F774" s="210">
        <v>78.37</v>
      </c>
      <c r="G774" s="210">
        <v>2.58</v>
      </c>
    </row>
    <row r="775" spans="1:7">
      <c r="A775" s="208" t="s">
        <v>1360</v>
      </c>
      <c r="B775" s="208" t="s">
        <v>493</v>
      </c>
      <c r="C775" s="209" t="s">
        <v>1361</v>
      </c>
      <c r="D775" s="208" t="s">
        <v>609</v>
      </c>
      <c r="E775" s="210">
        <v>3.5999999999999997E-2</v>
      </c>
      <c r="F775" s="210">
        <v>2.06</v>
      </c>
      <c r="G775" s="210">
        <v>7.0000000000000007E-2</v>
      </c>
    </row>
    <row r="776" spans="1:7" ht="25.5">
      <c r="A776" s="208" t="s">
        <v>1330</v>
      </c>
      <c r="B776" s="208" t="s">
        <v>493</v>
      </c>
      <c r="C776" s="209" t="s">
        <v>1331</v>
      </c>
      <c r="D776" s="208" t="s">
        <v>760</v>
      </c>
      <c r="E776" s="210">
        <v>0.14399999999999999</v>
      </c>
      <c r="F776" s="210">
        <v>19.510000000000002</v>
      </c>
      <c r="G776" s="210">
        <v>2.8</v>
      </c>
    </row>
    <row r="777" spans="1:7">
      <c r="A777" s="208" t="s">
        <v>1332</v>
      </c>
      <c r="B777" s="208" t="s">
        <v>493</v>
      </c>
      <c r="C777" s="209" t="s">
        <v>1333</v>
      </c>
      <c r="D777" s="208" t="s">
        <v>760</v>
      </c>
      <c r="E777" s="210">
        <v>0.14399999999999999</v>
      </c>
      <c r="F777" s="210">
        <v>26.41</v>
      </c>
      <c r="G777" s="210">
        <v>3.8</v>
      </c>
    </row>
    <row r="778" spans="1:7" ht="26.45" customHeight="1">
      <c r="A778" s="205" t="s">
        <v>1445</v>
      </c>
      <c r="B778" s="318" t="s">
        <v>1446</v>
      </c>
      <c r="C778" s="318"/>
      <c r="D778" s="318"/>
      <c r="E778" s="205" t="s">
        <v>609</v>
      </c>
      <c r="F778" s="205" t="s">
        <v>753</v>
      </c>
      <c r="G778" s="207">
        <v>21.46</v>
      </c>
    </row>
    <row r="779" spans="1:7">
      <c r="A779" s="208" t="s">
        <v>176</v>
      </c>
      <c r="B779" s="208" t="s">
        <v>493</v>
      </c>
      <c r="C779" s="209" t="s">
        <v>1368</v>
      </c>
      <c r="D779" s="208" t="s">
        <v>609</v>
      </c>
      <c r="E779" s="210">
        <v>2.5999999999999999E-2</v>
      </c>
      <c r="F779" s="210">
        <v>69.17</v>
      </c>
      <c r="G779" s="210">
        <v>1.79</v>
      </c>
    </row>
    <row r="780" spans="1:7" ht="25.5">
      <c r="A780" s="208" t="s">
        <v>1447</v>
      </c>
      <c r="B780" s="208" t="s">
        <v>493</v>
      </c>
      <c r="C780" s="209" t="s">
        <v>1448</v>
      </c>
      <c r="D780" s="208" t="s">
        <v>609</v>
      </c>
      <c r="E780" s="210">
        <v>1</v>
      </c>
      <c r="F780" s="210">
        <v>10.42</v>
      </c>
      <c r="G780" s="210">
        <v>10.42</v>
      </c>
    </row>
    <row r="781" spans="1:7">
      <c r="A781" s="208" t="s">
        <v>1371</v>
      </c>
      <c r="B781" s="208" t="s">
        <v>493</v>
      </c>
      <c r="C781" s="209" t="s">
        <v>1372</v>
      </c>
      <c r="D781" s="208" t="s">
        <v>609</v>
      </c>
      <c r="E781" s="210">
        <v>3.3000000000000002E-2</v>
      </c>
      <c r="F781" s="210">
        <v>78.37</v>
      </c>
      <c r="G781" s="210">
        <v>2.58</v>
      </c>
    </row>
    <row r="782" spans="1:7">
      <c r="A782" s="208" t="s">
        <v>1360</v>
      </c>
      <c r="B782" s="208" t="s">
        <v>493</v>
      </c>
      <c r="C782" s="209" t="s">
        <v>1361</v>
      </c>
      <c r="D782" s="208" t="s">
        <v>609</v>
      </c>
      <c r="E782" s="210">
        <v>3.5999999999999997E-2</v>
      </c>
      <c r="F782" s="210">
        <v>2.06</v>
      </c>
      <c r="G782" s="210">
        <v>7.0000000000000007E-2</v>
      </c>
    </row>
    <row r="783" spans="1:7" ht="25.5">
      <c r="A783" s="208" t="s">
        <v>1330</v>
      </c>
      <c r="B783" s="208" t="s">
        <v>493</v>
      </c>
      <c r="C783" s="209" t="s">
        <v>1331</v>
      </c>
      <c r="D783" s="208" t="s">
        <v>760</v>
      </c>
      <c r="E783" s="210">
        <v>0.14399999999999999</v>
      </c>
      <c r="F783" s="210">
        <v>19.510000000000002</v>
      </c>
      <c r="G783" s="210">
        <v>2.8</v>
      </c>
    </row>
    <row r="784" spans="1:7">
      <c r="A784" s="208" t="s">
        <v>1332</v>
      </c>
      <c r="B784" s="208" t="s">
        <v>493</v>
      </c>
      <c r="C784" s="209" t="s">
        <v>1333</v>
      </c>
      <c r="D784" s="208" t="s">
        <v>760</v>
      </c>
      <c r="E784" s="210">
        <v>0.14399999999999999</v>
      </c>
      <c r="F784" s="210">
        <v>26.41</v>
      </c>
      <c r="G784" s="210">
        <v>3.8</v>
      </c>
    </row>
    <row r="785" spans="1:7" ht="26.45" customHeight="1">
      <c r="A785" s="205" t="s">
        <v>1449</v>
      </c>
      <c r="B785" s="318" t="s">
        <v>1450</v>
      </c>
      <c r="C785" s="318"/>
      <c r="D785" s="318"/>
      <c r="E785" s="205" t="s">
        <v>609</v>
      </c>
      <c r="F785" s="205" t="s">
        <v>753</v>
      </c>
      <c r="G785" s="207">
        <v>206.86</v>
      </c>
    </row>
    <row r="786" spans="1:7" ht="25.5">
      <c r="A786" s="208" t="s">
        <v>355</v>
      </c>
      <c r="B786" s="208" t="s">
        <v>493</v>
      </c>
      <c r="C786" s="209" t="s">
        <v>1451</v>
      </c>
      <c r="D786" s="208" t="s">
        <v>609</v>
      </c>
      <c r="E786" s="210">
        <v>1</v>
      </c>
      <c r="F786" s="210">
        <v>13.53</v>
      </c>
      <c r="G786" s="210">
        <v>13.53</v>
      </c>
    </row>
    <row r="787" spans="1:7">
      <c r="A787" s="208" t="s">
        <v>356</v>
      </c>
      <c r="B787" s="208" t="s">
        <v>493</v>
      </c>
      <c r="C787" s="209" t="s">
        <v>1452</v>
      </c>
      <c r="D787" s="208" t="s">
        <v>609</v>
      </c>
      <c r="E787" s="210">
        <v>1</v>
      </c>
      <c r="F787" s="210">
        <v>3.22</v>
      </c>
      <c r="G787" s="210">
        <v>3.22</v>
      </c>
    </row>
    <row r="788" spans="1:7" ht="25.5">
      <c r="A788" s="208" t="s">
        <v>754</v>
      </c>
      <c r="B788" s="208" t="s">
        <v>493</v>
      </c>
      <c r="C788" s="209" t="s">
        <v>755</v>
      </c>
      <c r="D788" s="208" t="s">
        <v>609</v>
      </c>
      <c r="E788" s="210">
        <v>0.14000000000000001</v>
      </c>
      <c r="F788" s="210">
        <v>28.55</v>
      </c>
      <c r="G788" s="210">
        <v>3.99</v>
      </c>
    </row>
    <row r="789" spans="1:7" ht="25.5">
      <c r="A789" s="208" t="s">
        <v>1453</v>
      </c>
      <c r="B789" s="208" t="s">
        <v>493</v>
      </c>
      <c r="C789" s="209" t="s">
        <v>1454</v>
      </c>
      <c r="D789" s="208" t="s">
        <v>609</v>
      </c>
      <c r="E789" s="210">
        <v>1</v>
      </c>
      <c r="F789" s="210">
        <v>175.57</v>
      </c>
      <c r="G789" s="210">
        <v>175.57</v>
      </c>
    </row>
    <row r="790" spans="1:7" ht="25.5">
      <c r="A790" s="208" t="s">
        <v>1330</v>
      </c>
      <c r="B790" s="208" t="s">
        <v>493</v>
      </c>
      <c r="C790" s="209" t="s">
        <v>1331</v>
      </c>
      <c r="D790" s="208" t="s">
        <v>760</v>
      </c>
      <c r="E790" s="210">
        <v>0.23</v>
      </c>
      <c r="F790" s="210">
        <v>19.510000000000002</v>
      </c>
      <c r="G790" s="210">
        <v>4.4800000000000004</v>
      </c>
    </row>
    <row r="791" spans="1:7">
      <c r="A791" s="208" t="s">
        <v>1332</v>
      </c>
      <c r="B791" s="208" t="s">
        <v>493</v>
      </c>
      <c r="C791" s="209" t="s">
        <v>1333</v>
      </c>
      <c r="D791" s="208" t="s">
        <v>760</v>
      </c>
      <c r="E791" s="210">
        <v>0.23</v>
      </c>
      <c r="F791" s="210">
        <v>26.41</v>
      </c>
      <c r="G791" s="210">
        <v>6.07</v>
      </c>
    </row>
    <row r="792" spans="1:7" ht="26.45" customHeight="1">
      <c r="A792" s="205" t="s">
        <v>1455</v>
      </c>
      <c r="B792" s="318" t="s">
        <v>1456</v>
      </c>
      <c r="C792" s="318"/>
      <c r="D792" s="318"/>
      <c r="E792" s="205" t="s">
        <v>609</v>
      </c>
      <c r="F792" s="205" t="s">
        <v>753</v>
      </c>
      <c r="G792" s="207">
        <v>10.61</v>
      </c>
    </row>
    <row r="793" spans="1:7">
      <c r="A793" s="208" t="s">
        <v>176</v>
      </c>
      <c r="B793" s="208" t="s">
        <v>493</v>
      </c>
      <c r="C793" s="209" t="s">
        <v>1368</v>
      </c>
      <c r="D793" s="208" t="s">
        <v>609</v>
      </c>
      <c r="E793" s="210">
        <v>9.9000000000000008E-3</v>
      </c>
      <c r="F793" s="210">
        <v>69.17</v>
      </c>
      <c r="G793" s="210">
        <v>0.68</v>
      </c>
    </row>
    <row r="794" spans="1:7">
      <c r="A794" s="208" t="s">
        <v>1457</v>
      </c>
      <c r="B794" s="208" t="s">
        <v>493</v>
      </c>
      <c r="C794" s="209" t="s">
        <v>1458</v>
      </c>
      <c r="D794" s="208" t="s">
        <v>609</v>
      </c>
      <c r="E794" s="210">
        <v>1</v>
      </c>
      <c r="F794" s="210">
        <v>4.13</v>
      </c>
      <c r="G794" s="210">
        <v>4.13</v>
      </c>
    </row>
    <row r="795" spans="1:7">
      <c r="A795" s="208" t="s">
        <v>1371</v>
      </c>
      <c r="B795" s="208" t="s">
        <v>493</v>
      </c>
      <c r="C795" s="209" t="s">
        <v>1372</v>
      </c>
      <c r="D795" s="208" t="s">
        <v>609</v>
      </c>
      <c r="E795" s="210">
        <v>1.4999999999999999E-2</v>
      </c>
      <c r="F795" s="210">
        <v>78.37</v>
      </c>
      <c r="G795" s="210">
        <v>1.17</v>
      </c>
    </row>
    <row r="796" spans="1:7">
      <c r="A796" s="208" t="s">
        <v>1360</v>
      </c>
      <c r="B796" s="208" t="s">
        <v>493</v>
      </c>
      <c r="C796" s="209" t="s">
        <v>1361</v>
      </c>
      <c r="D796" s="208" t="s">
        <v>609</v>
      </c>
      <c r="E796" s="210">
        <v>2.1000000000000001E-2</v>
      </c>
      <c r="F796" s="210">
        <v>2.06</v>
      </c>
      <c r="G796" s="210">
        <v>0.04</v>
      </c>
    </row>
    <row r="797" spans="1:7" ht="25.5">
      <c r="A797" s="208" t="s">
        <v>1330</v>
      </c>
      <c r="B797" s="208" t="s">
        <v>493</v>
      </c>
      <c r="C797" s="209" t="s">
        <v>1331</v>
      </c>
      <c r="D797" s="208" t="s">
        <v>760</v>
      </c>
      <c r="E797" s="210">
        <v>0.1</v>
      </c>
      <c r="F797" s="210">
        <v>19.510000000000002</v>
      </c>
      <c r="G797" s="210">
        <v>1.95</v>
      </c>
    </row>
    <row r="798" spans="1:7">
      <c r="A798" s="208" t="s">
        <v>1332</v>
      </c>
      <c r="B798" s="208" t="s">
        <v>493</v>
      </c>
      <c r="C798" s="209" t="s">
        <v>1333</v>
      </c>
      <c r="D798" s="208" t="s">
        <v>760</v>
      </c>
      <c r="E798" s="210">
        <v>0.1</v>
      </c>
      <c r="F798" s="210">
        <v>26.41</v>
      </c>
      <c r="G798" s="210">
        <v>2.64</v>
      </c>
    </row>
    <row r="799" spans="1:7" ht="26.45" customHeight="1">
      <c r="A799" s="205" t="s">
        <v>1459</v>
      </c>
      <c r="B799" s="318" t="s">
        <v>1460</v>
      </c>
      <c r="C799" s="318"/>
      <c r="D799" s="318"/>
      <c r="E799" s="205" t="s">
        <v>609</v>
      </c>
      <c r="F799" s="205" t="s">
        <v>753</v>
      </c>
      <c r="G799" s="207">
        <v>7.66</v>
      </c>
    </row>
    <row r="800" spans="1:7">
      <c r="A800" s="208" t="s">
        <v>176</v>
      </c>
      <c r="B800" s="208" t="s">
        <v>493</v>
      </c>
      <c r="C800" s="209" t="s">
        <v>1368</v>
      </c>
      <c r="D800" s="208" t="s">
        <v>609</v>
      </c>
      <c r="E800" s="210">
        <v>9.9000000000000008E-3</v>
      </c>
      <c r="F800" s="210">
        <v>69.17</v>
      </c>
      <c r="G800" s="210">
        <v>0.68</v>
      </c>
    </row>
    <row r="801" spans="1:7">
      <c r="A801" s="208" t="s">
        <v>1461</v>
      </c>
      <c r="B801" s="208" t="s">
        <v>493</v>
      </c>
      <c r="C801" s="209" t="s">
        <v>1462</v>
      </c>
      <c r="D801" s="208" t="s">
        <v>609</v>
      </c>
      <c r="E801" s="210">
        <v>1</v>
      </c>
      <c r="F801" s="210">
        <v>1.18</v>
      </c>
      <c r="G801" s="210">
        <v>1.18</v>
      </c>
    </row>
    <row r="802" spans="1:7">
      <c r="A802" s="208" t="s">
        <v>1371</v>
      </c>
      <c r="B802" s="208" t="s">
        <v>493</v>
      </c>
      <c r="C802" s="209" t="s">
        <v>1372</v>
      </c>
      <c r="D802" s="208" t="s">
        <v>609</v>
      </c>
      <c r="E802" s="210">
        <v>1.4999999999999999E-2</v>
      </c>
      <c r="F802" s="210">
        <v>78.37</v>
      </c>
      <c r="G802" s="210">
        <v>1.17</v>
      </c>
    </row>
    <row r="803" spans="1:7">
      <c r="A803" s="208" t="s">
        <v>1360</v>
      </c>
      <c r="B803" s="208" t="s">
        <v>493</v>
      </c>
      <c r="C803" s="209" t="s">
        <v>1361</v>
      </c>
      <c r="D803" s="208" t="s">
        <v>609</v>
      </c>
      <c r="E803" s="210">
        <v>2.1000000000000001E-2</v>
      </c>
      <c r="F803" s="210">
        <v>2.06</v>
      </c>
      <c r="G803" s="210">
        <v>0.04</v>
      </c>
    </row>
    <row r="804" spans="1:7" ht="25.5">
      <c r="A804" s="208" t="s">
        <v>1330</v>
      </c>
      <c r="B804" s="208" t="s">
        <v>493</v>
      </c>
      <c r="C804" s="209" t="s">
        <v>1331</v>
      </c>
      <c r="D804" s="208" t="s">
        <v>760</v>
      </c>
      <c r="E804" s="210">
        <v>0.1</v>
      </c>
      <c r="F804" s="210">
        <v>19.510000000000002</v>
      </c>
      <c r="G804" s="210">
        <v>1.95</v>
      </c>
    </row>
    <row r="805" spans="1:7">
      <c r="A805" s="208" t="s">
        <v>1332</v>
      </c>
      <c r="B805" s="208" t="s">
        <v>493</v>
      </c>
      <c r="C805" s="209" t="s">
        <v>1333</v>
      </c>
      <c r="D805" s="208" t="s">
        <v>760</v>
      </c>
      <c r="E805" s="210">
        <v>0.1</v>
      </c>
      <c r="F805" s="210">
        <v>26.41</v>
      </c>
      <c r="G805" s="210">
        <v>2.64</v>
      </c>
    </row>
    <row r="806" spans="1:7" ht="26.45" customHeight="1">
      <c r="A806" s="205" t="s">
        <v>1463</v>
      </c>
      <c r="B806" s="318" t="s">
        <v>1464</v>
      </c>
      <c r="C806" s="318"/>
      <c r="D806" s="318"/>
      <c r="E806" s="205" t="s">
        <v>609</v>
      </c>
      <c r="F806" s="205" t="s">
        <v>753</v>
      </c>
      <c r="G806" s="207">
        <v>9.32</v>
      </c>
    </row>
    <row r="807" spans="1:7">
      <c r="A807" s="208" t="s">
        <v>351</v>
      </c>
      <c r="B807" s="208" t="s">
        <v>493</v>
      </c>
      <c r="C807" s="209" t="s">
        <v>1465</v>
      </c>
      <c r="D807" s="208" t="s">
        <v>609</v>
      </c>
      <c r="E807" s="210">
        <v>1</v>
      </c>
      <c r="F807" s="210">
        <v>1.82</v>
      </c>
      <c r="G807" s="210">
        <v>1.82</v>
      </c>
    </row>
    <row r="808" spans="1:7" ht="25.5">
      <c r="A808" s="208" t="s">
        <v>1466</v>
      </c>
      <c r="B808" s="208" t="s">
        <v>493</v>
      </c>
      <c r="C808" s="209" t="s">
        <v>1467</v>
      </c>
      <c r="D808" s="208" t="s">
        <v>609</v>
      </c>
      <c r="E808" s="210">
        <v>1</v>
      </c>
      <c r="F808" s="210">
        <v>3.26</v>
      </c>
      <c r="G808" s="210">
        <v>3.26</v>
      </c>
    </row>
    <row r="809" spans="1:7" ht="25.5">
      <c r="A809" s="208" t="s">
        <v>754</v>
      </c>
      <c r="B809" s="208" t="s">
        <v>493</v>
      </c>
      <c r="C809" s="209" t="s">
        <v>755</v>
      </c>
      <c r="D809" s="208" t="s">
        <v>609</v>
      </c>
      <c r="E809" s="210">
        <v>0.02</v>
      </c>
      <c r="F809" s="210">
        <v>28.55</v>
      </c>
      <c r="G809" s="210">
        <v>0.56999999999999995</v>
      </c>
    </row>
    <row r="810" spans="1:7" ht="25.5">
      <c r="A810" s="208" t="s">
        <v>1330</v>
      </c>
      <c r="B810" s="208" t="s">
        <v>493</v>
      </c>
      <c r="C810" s="209" t="s">
        <v>1331</v>
      </c>
      <c r="D810" s="208" t="s">
        <v>760</v>
      </c>
      <c r="E810" s="210">
        <v>0.08</v>
      </c>
      <c r="F810" s="210">
        <v>19.510000000000002</v>
      </c>
      <c r="G810" s="210">
        <v>1.56</v>
      </c>
    </row>
    <row r="811" spans="1:7">
      <c r="A811" s="208" t="s">
        <v>1332</v>
      </c>
      <c r="B811" s="208" t="s">
        <v>493</v>
      </c>
      <c r="C811" s="209" t="s">
        <v>1333</v>
      </c>
      <c r="D811" s="208" t="s">
        <v>760</v>
      </c>
      <c r="E811" s="210">
        <v>0.08</v>
      </c>
      <c r="F811" s="210">
        <v>26.41</v>
      </c>
      <c r="G811" s="210">
        <v>2.11</v>
      </c>
    </row>
    <row r="812" spans="1:7" ht="26.45" customHeight="1">
      <c r="A812" s="205" t="s">
        <v>1468</v>
      </c>
      <c r="B812" s="318" t="s">
        <v>1469</v>
      </c>
      <c r="C812" s="318"/>
      <c r="D812" s="318"/>
      <c r="E812" s="205" t="s">
        <v>609</v>
      </c>
      <c r="F812" s="205" t="s">
        <v>753</v>
      </c>
      <c r="G812" s="207">
        <v>12.85</v>
      </c>
    </row>
    <row r="813" spans="1:7">
      <c r="A813" s="208" t="s">
        <v>176</v>
      </c>
      <c r="B813" s="208" t="s">
        <v>493</v>
      </c>
      <c r="C813" s="209" t="s">
        <v>1368</v>
      </c>
      <c r="D813" s="208" t="s">
        <v>609</v>
      </c>
      <c r="E813" s="210">
        <v>1.4800000000000001E-2</v>
      </c>
      <c r="F813" s="210">
        <v>69.17</v>
      </c>
      <c r="G813" s="210">
        <v>1.02</v>
      </c>
    </row>
    <row r="814" spans="1:7" ht="25.5">
      <c r="A814" s="208" t="s">
        <v>1470</v>
      </c>
      <c r="B814" s="208" t="s">
        <v>493</v>
      </c>
      <c r="C814" s="209" t="s">
        <v>1471</v>
      </c>
      <c r="D814" s="208" t="s">
        <v>609</v>
      </c>
      <c r="E814" s="210">
        <v>1</v>
      </c>
      <c r="F814" s="210">
        <v>4.1399999999999997</v>
      </c>
      <c r="G814" s="210">
        <v>4.1399999999999997</v>
      </c>
    </row>
    <row r="815" spans="1:7">
      <c r="A815" s="208" t="s">
        <v>1371</v>
      </c>
      <c r="B815" s="208" t="s">
        <v>493</v>
      </c>
      <c r="C815" s="209" t="s">
        <v>1372</v>
      </c>
      <c r="D815" s="208" t="s">
        <v>609</v>
      </c>
      <c r="E815" s="210">
        <v>1.4999999999999999E-2</v>
      </c>
      <c r="F815" s="210">
        <v>78.37</v>
      </c>
      <c r="G815" s="210">
        <v>1.17</v>
      </c>
    </row>
    <row r="816" spans="1:7">
      <c r="A816" s="208" t="s">
        <v>1360</v>
      </c>
      <c r="B816" s="208" t="s">
        <v>493</v>
      </c>
      <c r="C816" s="209" t="s">
        <v>1361</v>
      </c>
      <c r="D816" s="208" t="s">
        <v>609</v>
      </c>
      <c r="E816" s="210">
        <v>5.0999999999999997E-2</v>
      </c>
      <c r="F816" s="210">
        <v>2.06</v>
      </c>
      <c r="G816" s="210">
        <v>0.1</v>
      </c>
    </row>
    <row r="817" spans="1:7" ht="25.5">
      <c r="A817" s="208" t="s">
        <v>1330</v>
      </c>
      <c r="B817" s="208" t="s">
        <v>493</v>
      </c>
      <c r="C817" s="209" t="s">
        <v>1331</v>
      </c>
      <c r="D817" s="208" t="s">
        <v>760</v>
      </c>
      <c r="E817" s="210">
        <v>0.14000000000000001</v>
      </c>
      <c r="F817" s="210">
        <v>19.510000000000002</v>
      </c>
      <c r="G817" s="210">
        <v>2.73</v>
      </c>
    </row>
    <row r="818" spans="1:7">
      <c r="A818" s="208" t="s">
        <v>1332</v>
      </c>
      <c r="B818" s="208" t="s">
        <v>493</v>
      </c>
      <c r="C818" s="209" t="s">
        <v>1333</v>
      </c>
      <c r="D818" s="208" t="s">
        <v>760</v>
      </c>
      <c r="E818" s="210">
        <v>0.14000000000000001</v>
      </c>
      <c r="F818" s="210">
        <v>26.41</v>
      </c>
      <c r="G818" s="210">
        <v>3.69</v>
      </c>
    </row>
    <row r="819" spans="1:7" ht="26.45" customHeight="1">
      <c r="A819" s="205" t="s">
        <v>1472</v>
      </c>
      <c r="B819" s="318" t="s">
        <v>1473</v>
      </c>
      <c r="C819" s="318"/>
      <c r="D819" s="318"/>
      <c r="E819" s="205" t="s">
        <v>609</v>
      </c>
      <c r="F819" s="205" t="s">
        <v>753</v>
      </c>
      <c r="G819" s="207">
        <v>48.63</v>
      </c>
    </row>
    <row r="820" spans="1:7">
      <c r="A820" s="208" t="s">
        <v>356</v>
      </c>
      <c r="B820" s="208" t="s">
        <v>493</v>
      </c>
      <c r="C820" s="209" t="s">
        <v>1452</v>
      </c>
      <c r="D820" s="208" t="s">
        <v>609</v>
      </c>
      <c r="E820" s="210">
        <v>2</v>
      </c>
      <c r="F820" s="210">
        <v>3.22</v>
      </c>
      <c r="G820" s="210">
        <v>6.44</v>
      </c>
    </row>
    <row r="821" spans="1:7" ht="25.5">
      <c r="A821" s="208" t="s">
        <v>1474</v>
      </c>
      <c r="B821" s="208" t="s">
        <v>493</v>
      </c>
      <c r="C821" s="209" t="s">
        <v>1475</v>
      </c>
      <c r="D821" s="208" t="s">
        <v>609</v>
      </c>
      <c r="E821" s="210">
        <v>1</v>
      </c>
      <c r="F821" s="210">
        <v>24.43</v>
      </c>
      <c r="G821" s="210">
        <v>24.43</v>
      </c>
    </row>
    <row r="822" spans="1:7" ht="25.5">
      <c r="A822" s="208" t="s">
        <v>754</v>
      </c>
      <c r="B822" s="208" t="s">
        <v>493</v>
      </c>
      <c r="C822" s="209" t="s">
        <v>755</v>
      </c>
      <c r="D822" s="208" t="s">
        <v>609</v>
      </c>
      <c r="E822" s="210">
        <v>9.1999999999999998E-2</v>
      </c>
      <c r="F822" s="210">
        <v>28.55</v>
      </c>
      <c r="G822" s="210">
        <v>2.62</v>
      </c>
    </row>
    <row r="823" spans="1:7" ht="25.5">
      <c r="A823" s="208" t="s">
        <v>1330</v>
      </c>
      <c r="B823" s="208" t="s">
        <v>493</v>
      </c>
      <c r="C823" s="209" t="s">
        <v>1331</v>
      </c>
      <c r="D823" s="208" t="s">
        <v>760</v>
      </c>
      <c r="E823" s="210">
        <v>0.33</v>
      </c>
      <c r="F823" s="210">
        <v>19.510000000000002</v>
      </c>
      <c r="G823" s="210">
        <v>6.43</v>
      </c>
    </row>
    <row r="824" spans="1:7">
      <c r="A824" s="208" t="s">
        <v>1332</v>
      </c>
      <c r="B824" s="208" t="s">
        <v>493</v>
      </c>
      <c r="C824" s="209" t="s">
        <v>1333</v>
      </c>
      <c r="D824" s="208" t="s">
        <v>760</v>
      </c>
      <c r="E824" s="210">
        <v>0.33</v>
      </c>
      <c r="F824" s="210">
        <v>26.41</v>
      </c>
      <c r="G824" s="210">
        <v>8.7100000000000009</v>
      </c>
    </row>
    <row r="825" spans="1:7" ht="26.45" customHeight="1">
      <c r="A825" s="205" t="s">
        <v>1476</v>
      </c>
      <c r="B825" s="318" t="s">
        <v>1477</v>
      </c>
      <c r="C825" s="318"/>
      <c r="D825" s="318"/>
      <c r="E825" s="205" t="s">
        <v>609</v>
      </c>
      <c r="F825" s="205" t="s">
        <v>753</v>
      </c>
      <c r="G825" s="207">
        <v>7.06</v>
      </c>
    </row>
    <row r="826" spans="1:7">
      <c r="A826" s="208" t="s">
        <v>351</v>
      </c>
      <c r="B826" s="208" t="s">
        <v>493</v>
      </c>
      <c r="C826" s="209" t="s">
        <v>1465</v>
      </c>
      <c r="D826" s="208" t="s">
        <v>609</v>
      </c>
      <c r="E826" s="210">
        <v>1</v>
      </c>
      <c r="F826" s="210">
        <v>1.82</v>
      </c>
      <c r="G826" s="210">
        <v>1.82</v>
      </c>
    </row>
    <row r="827" spans="1:7">
      <c r="A827" s="208" t="s">
        <v>1478</v>
      </c>
      <c r="B827" s="208" t="s">
        <v>493</v>
      </c>
      <c r="C827" s="209" t="s">
        <v>1479</v>
      </c>
      <c r="D827" s="208" t="s">
        <v>609</v>
      </c>
      <c r="E827" s="210">
        <v>1</v>
      </c>
      <c r="F827" s="210">
        <v>2.84</v>
      </c>
      <c r="G827" s="210">
        <v>2.84</v>
      </c>
    </row>
    <row r="828" spans="1:7" ht="25.5">
      <c r="A828" s="208" t="s">
        <v>754</v>
      </c>
      <c r="B828" s="208" t="s">
        <v>493</v>
      </c>
      <c r="C828" s="209" t="s">
        <v>755</v>
      </c>
      <c r="D828" s="208" t="s">
        <v>609</v>
      </c>
      <c r="E828" s="210">
        <v>0.02</v>
      </c>
      <c r="F828" s="210">
        <v>28.55</v>
      </c>
      <c r="G828" s="210">
        <v>0.56999999999999995</v>
      </c>
    </row>
    <row r="829" spans="1:7" ht="25.5">
      <c r="A829" s="208" t="s">
        <v>1330</v>
      </c>
      <c r="B829" s="208" t="s">
        <v>493</v>
      </c>
      <c r="C829" s="209" t="s">
        <v>1331</v>
      </c>
      <c r="D829" s="208" t="s">
        <v>760</v>
      </c>
      <c r="E829" s="210">
        <v>0.04</v>
      </c>
      <c r="F829" s="210">
        <v>19.510000000000002</v>
      </c>
      <c r="G829" s="210">
        <v>0.78</v>
      </c>
    </row>
    <row r="830" spans="1:7">
      <c r="A830" s="208" t="s">
        <v>1332</v>
      </c>
      <c r="B830" s="208" t="s">
        <v>493</v>
      </c>
      <c r="C830" s="209" t="s">
        <v>1333</v>
      </c>
      <c r="D830" s="208" t="s">
        <v>760</v>
      </c>
      <c r="E830" s="210">
        <v>0.04</v>
      </c>
      <c r="F830" s="210">
        <v>26.41</v>
      </c>
      <c r="G830" s="210">
        <v>1.05</v>
      </c>
    </row>
    <row r="831" spans="1:7" ht="26.45" customHeight="1">
      <c r="A831" s="205" t="s">
        <v>1480</v>
      </c>
      <c r="B831" s="318" t="s">
        <v>1481</v>
      </c>
      <c r="C831" s="318"/>
      <c r="D831" s="318"/>
      <c r="E831" s="205" t="s">
        <v>609</v>
      </c>
      <c r="F831" s="205" t="s">
        <v>753</v>
      </c>
      <c r="G831" s="207">
        <v>7.76</v>
      </c>
    </row>
    <row r="832" spans="1:7">
      <c r="A832" s="208" t="s">
        <v>351</v>
      </c>
      <c r="B832" s="208" t="s">
        <v>493</v>
      </c>
      <c r="C832" s="209" t="s">
        <v>1465</v>
      </c>
      <c r="D832" s="208" t="s">
        <v>609</v>
      </c>
      <c r="E832" s="210">
        <v>1</v>
      </c>
      <c r="F832" s="210">
        <v>1.82</v>
      </c>
      <c r="G832" s="210">
        <v>1.82</v>
      </c>
    </row>
    <row r="833" spans="1:7">
      <c r="A833" s="208" t="s">
        <v>1482</v>
      </c>
      <c r="B833" s="208" t="s">
        <v>493</v>
      </c>
      <c r="C833" s="209" t="s">
        <v>1483</v>
      </c>
      <c r="D833" s="208" t="s">
        <v>609</v>
      </c>
      <c r="E833" s="210">
        <v>1</v>
      </c>
      <c r="F833" s="210">
        <v>3.54</v>
      </c>
      <c r="G833" s="210">
        <v>3.54</v>
      </c>
    </row>
    <row r="834" spans="1:7" ht="25.5">
      <c r="A834" s="208" t="s">
        <v>754</v>
      </c>
      <c r="B834" s="208" t="s">
        <v>493</v>
      </c>
      <c r="C834" s="209" t="s">
        <v>755</v>
      </c>
      <c r="D834" s="208" t="s">
        <v>609</v>
      </c>
      <c r="E834" s="210">
        <v>0.02</v>
      </c>
      <c r="F834" s="210">
        <v>28.55</v>
      </c>
      <c r="G834" s="210">
        <v>0.56999999999999995</v>
      </c>
    </row>
    <row r="835" spans="1:7" ht="25.5">
      <c r="A835" s="208" t="s">
        <v>1330</v>
      </c>
      <c r="B835" s="208" t="s">
        <v>493</v>
      </c>
      <c r="C835" s="209" t="s">
        <v>1331</v>
      </c>
      <c r="D835" s="208" t="s">
        <v>760</v>
      </c>
      <c r="E835" s="210">
        <v>0.04</v>
      </c>
      <c r="F835" s="210">
        <v>19.510000000000002</v>
      </c>
      <c r="G835" s="210">
        <v>0.78</v>
      </c>
    </row>
    <row r="836" spans="1:7">
      <c r="A836" s="208" t="s">
        <v>1332</v>
      </c>
      <c r="B836" s="208" t="s">
        <v>493</v>
      </c>
      <c r="C836" s="209" t="s">
        <v>1333</v>
      </c>
      <c r="D836" s="208" t="s">
        <v>760</v>
      </c>
      <c r="E836" s="210">
        <v>0.04</v>
      </c>
      <c r="F836" s="210">
        <v>26.41</v>
      </c>
      <c r="G836" s="210">
        <v>1.05</v>
      </c>
    </row>
    <row r="837" spans="1:7" ht="26.45" customHeight="1">
      <c r="A837" s="205" t="s">
        <v>1484</v>
      </c>
      <c r="B837" s="318" t="s">
        <v>1485</v>
      </c>
      <c r="C837" s="318"/>
      <c r="D837" s="318"/>
      <c r="E837" s="205" t="s">
        <v>609</v>
      </c>
      <c r="F837" s="205" t="s">
        <v>753</v>
      </c>
      <c r="G837" s="207">
        <v>14.47</v>
      </c>
    </row>
    <row r="838" spans="1:7">
      <c r="A838" s="208" t="s">
        <v>352</v>
      </c>
      <c r="B838" s="208" t="s">
        <v>493</v>
      </c>
      <c r="C838" s="209" t="s">
        <v>1486</v>
      </c>
      <c r="D838" s="208" t="s">
        <v>609</v>
      </c>
      <c r="E838" s="210">
        <v>1</v>
      </c>
      <c r="F838" s="210">
        <v>2.56</v>
      </c>
      <c r="G838" s="210">
        <v>2.56</v>
      </c>
    </row>
    <row r="839" spans="1:7">
      <c r="A839" s="208" t="s">
        <v>1487</v>
      </c>
      <c r="B839" s="208" t="s">
        <v>493</v>
      </c>
      <c r="C839" s="209" t="s">
        <v>1488</v>
      </c>
      <c r="D839" s="208" t="s">
        <v>609</v>
      </c>
      <c r="E839" s="210">
        <v>1</v>
      </c>
      <c r="F839" s="210">
        <v>7.39</v>
      </c>
      <c r="G839" s="210">
        <v>7.39</v>
      </c>
    </row>
    <row r="840" spans="1:7" ht="25.5">
      <c r="A840" s="208" t="s">
        <v>754</v>
      </c>
      <c r="B840" s="208" t="s">
        <v>493</v>
      </c>
      <c r="C840" s="209" t="s">
        <v>755</v>
      </c>
      <c r="D840" s="208" t="s">
        <v>609</v>
      </c>
      <c r="E840" s="210">
        <v>0.03</v>
      </c>
      <c r="F840" s="210">
        <v>28.55</v>
      </c>
      <c r="G840" s="210">
        <v>0.85</v>
      </c>
    </row>
    <row r="841" spans="1:7" ht="25.5">
      <c r="A841" s="208" t="s">
        <v>1330</v>
      </c>
      <c r="B841" s="208" t="s">
        <v>493</v>
      </c>
      <c r="C841" s="209" t="s">
        <v>1331</v>
      </c>
      <c r="D841" s="208" t="s">
        <v>760</v>
      </c>
      <c r="E841" s="210">
        <v>0.08</v>
      </c>
      <c r="F841" s="210">
        <v>19.510000000000002</v>
      </c>
      <c r="G841" s="210">
        <v>1.56</v>
      </c>
    </row>
    <row r="842" spans="1:7">
      <c r="A842" s="208" t="s">
        <v>1332</v>
      </c>
      <c r="B842" s="208" t="s">
        <v>493</v>
      </c>
      <c r="C842" s="209" t="s">
        <v>1333</v>
      </c>
      <c r="D842" s="208" t="s">
        <v>760</v>
      </c>
      <c r="E842" s="210">
        <v>0.08</v>
      </c>
      <c r="F842" s="210">
        <v>26.41</v>
      </c>
      <c r="G842" s="210">
        <v>2.11</v>
      </c>
    </row>
    <row r="843" spans="1:7" ht="26.45" customHeight="1">
      <c r="A843" s="205" t="s">
        <v>1489</v>
      </c>
      <c r="B843" s="318" t="s">
        <v>1490</v>
      </c>
      <c r="C843" s="318"/>
      <c r="D843" s="318"/>
      <c r="E843" s="205" t="s">
        <v>609</v>
      </c>
      <c r="F843" s="205" t="s">
        <v>753</v>
      </c>
      <c r="G843" s="207">
        <v>19.36</v>
      </c>
    </row>
    <row r="844" spans="1:7">
      <c r="A844" s="208" t="s">
        <v>356</v>
      </c>
      <c r="B844" s="208" t="s">
        <v>493</v>
      </c>
      <c r="C844" s="209" t="s">
        <v>1452</v>
      </c>
      <c r="D844" s="208" t="s">
        <v>609</v>
      </c>
      <c r="E844" s="210">
        <v>1</v>
      </c>
      <c r="F844" s="210">
        <v>3.22</v>
      </c>
      <c r="G844" s="210">
        <v>3.22</v>
      </c>
    </row>
    <row r="845" spans="1:7" ht="25.5">
      <c r="A845" s="208" t="s">
        <v>1491</v>
      </c>
      <c r="B845" s="208" t="s">
        <v>493</v>
      </c>
      <c r="C845" s="209" t="s">
        <v>1492</v>
      </c>
      <c r="D845" s="208" t="s">
        <v>609</v>
      </c>
      <c r="E845" s="210">
        <v>1</v>
      </c>
      <c r="F845" s="210">
        <v>9.33</v>
      </c>
      <c r="G845" s="210">
        <v>9.33</v>
      </c>
    </row>
    <row r="846" spans="1:7" ht="25.5">
      <c r="A846" s="208" t="s">
        <v>754</v>
      </c>
      <c r="B846" s="208" t="s">
        <v>493</v>
      </c>
      <c r="C846" s="209" t="s">
        <v>755</v>
      </c>
      <c r="D846" s="208" t="s">
        <v>609</v>
      </c>
      <c r="E846" s="210">
        <v>4.5999999999999999E-2</v>
      </c>
      <c r="F846" s="210">
        <v>28.55</v>
      </c>
      <c r="G846" s="210">
        <v>1.31</v>
      </c>
    </row>
    <row r="847" spans="1:7" ht="25.5">
      <c r="A847" s="208" t="s">
        <v>1330</v>
      </c>
      <c r="B847" s="208" t="s">
        <v>493</v>
      </c>
      <c r="C847" s="209" t="s">
        <v>1331</v>
      </c>
      <c r="D847" s="208" t="s">
        <v>760</v>
      </c>
      <c r="E847" s="210">
        <v>0.12</v>
      </c>
      <c r="F847" s="210">
        <v>19.510000000000002</v>
      </c>
      <c r="G847" s="210">
        <v>2.34</v>
      </c>
    </row>
    <row r="848" spans="1:7">
      <c r="A848" s="208" t="s">
        <v>1332</v>
      </c>
      <c r="B848" s="208" t="s">
        <v>493</v>
      </c>
      <c r="C848" s="209" t="s">
        <v>1333</v>
      </c>
      <c r="D848" s="208" t="s">
        <v>760</v>
      </c>
      <c r="E848" s="210">
        <v>0.12</v>
      </c>
      <c r="F848" s="210">
        <v>26.41</v>
      </c>
      <c r="G848" s="210">
        <v>3.16</v>
      </c>
    </row>
    <row r="849" spans="1:7" ht="26.45" customHeight="1">
      <c r="A849" s="205" t="s">
        <v>1493</v>
      </c>
      <c r="B849" s="318" t="s">
        <v>1494</v>
      </c>
      <c r="C849" s="318"/>
      <c r="D849" s="318"/>
      <c r="E849" s="205" t="s">
        <v>609</v>
      </c>
      <c r="F849" s="205" t="s">
        <v>753</v>
      </c>
      <c r="G849" s="207">
        <v>12.33</v>
      </c>
    </row>
    <row r="850" spans="1:7">
      <c r="A850" s="208" t="s">
        <v>352</v>
      </c>
      <c r="B850" s="208" t="s">
        <v>493</v>
      </c>
      <c r="C850" s="209" t="s">
        <v>1486</v>
      </c>
      <c r="D850" s="208" t="s">
        <v>609</v>
      </c>
      <c r="E850" s="210">
        <v>1</v>
      </c>
      <c r="F850" s="210">
        <v>2.56</v>
      </c>
      <c r="G850" s="210">
        <v>2.56</v>
      </c>
    </row>
    <row r="851" spans="1:7" ht="25.5">
      <c r="A851" s="208" t="s">
        <v>1495</v>
      </c>
      <c r="B851" s="208" t="s">
        <v>493</v>
      </c>
      <c r="C851" s="209" t="s">
        <v>1496</v>
      </c>
      <c r="D851" s="208" t="s">
        <v>609</v>
      </c>
      <c r="E851" s="210">
        <v>1</v>
      </c>
      <c r="F851" s="210">
        <v>6.17</v>
      </c>
      <c r="G851" s="210">
        <v>6.17</v>
      </c>
    </row>
    <row r="852" spans="1:7" ht="25.5">
      <c r="A852" s="208" t="s">
        <v>754</v>
      </c>
      <c r="B852" s="208" t="s">
        <v>493</v>
      </c>
      <c r="C852" s="209" t="s">
        <v>755</v>
      </c>
      <c r="D852" s="208" t="s">
        <v>609</v>
      </c>
      <c r="E852" s="210">
        <v>0.03</v>
      </c>
      <c r="F852" s="210">
        <v>28.55</v>
      </c>
      <c r="G852" s="210">
        <v>0.85</v>
      </c>
    </row>
    <row r="853" spans="1:7" ht="25.5">
      <c r="A853" s="208" t="s">
        <v>1330</v>
      </c>
      <c r="B853" s="208" t="s">
        <v>493</v>
      </c>
      <c r="C853" s="209" t="s">
        <v>1331</v>
      </c>
      <c r="D853" s="208" t="s">
        <v>760</v>
      </c>
      <c r="E853" s="210">
        <v>0.06</v>
      </c>
      <c r="F853" s="210">
        <v>19.510000000000002</v>
      </c>
      <c r="G853" s="210">
        <v>1.17</v>
      </c>
    </row>
    <row r="854" spans="1:7">
      <c r="A854" s="208" t="s">
        <v>1332</v>
      </c>
      <c r="B854" s="208" t="s">
        <v>493</v>
      </c>
      <c r="C854" s="209" t="s">
        <v>1333</v>
      </c>
      <c r="D854" s="208" t="s">
        <v>760</v>
      </c>
      <c r="E854" s="210">
        <v>0.06</v>
      </c>
      <c r="F854" s="210">
        <v>26.41</v>
      </c>
      <c r="G854" s="210">
        <v>1.58</v>
      </c>
    </row>
    <row r="855" spans="1:7" ht="26.45" customHeight="1">
      <c r="A855" s="205" t="s">
        <v>1497</v>
      </c>
      <c r="B855" s="318" t="s">
        <v>1498</v>
      </c>
      <c r="C855" s="318"/>
      <c r="D855" s="318"/>
      <c r="E855" s="205" t="s">
        <v>609</v>
      </c>
      <c r="F855" s="205" t="s">
        <v>753</v>
      </c>
      <c r="G855" s="207">
        <v>15.54</v>
      </c>
    </row>
    <row r="856" spans="1:7">
      <c r="A856" s="208" t="s">
        <v>351</v>
      </c>
      <c r="B856" s="208" t="s">
        <v>493</v>
      </c>
      <c r="C856" s="209" t="s">
        <v>1465</v>
      </c>
      <c r="D856" s="208" t="s">
        <v>609</v>
      </c>
      <c r="E856" s="210">
        <v>2</v>
      </c>
      <c r="F856" s="210">
        <v>1.82</v>
      </c>
      <c r="G856" s="210">
        <v>3.64</v>
      </c>
    </row>
    <row r="857" spans="1:7" ht="25.5">
      <c r="A857" s="208" t="s">
        <v>1499</v>
      </c>
      <c r="B857" s="208" t="s">
        <v>493</v>
      </c>
      <c r="C857" s="209" t="s">
        <v>1500</v>
      </c>
      <c r="D857" s="208" t="s">
        <v>609</v>
      </c>
      <c r="E857" s="210">
        <v>1</v>
      </c>
      <c r="F857" s="210">
        <v>8.01</v>
      </c>
      <c r="G857" s="210">
        <v>8.01</v>
      </c>
    </row>
    <row r="858" spans="1:7" ht="25.5">
      <c r="A858" s="208" t="s">
        <v>754</v>
      </c>
      <c r="B858" s="208" t="s">
        <v>493</v>
      </c>
      <c r="C858" s="209" t="s">
        <v>755</v>
      </c>
      <c r="D858" s="208" t="s">
        <v>609</v>
      </c>
      <c r="E858" s="210">
        <v>0.04</v>
      </c>
      <c r="F858" s="210">
        <v>28.55</v>
      </c>
      <c r="G858" s="210">
        <v>1.1399999999999999</v>
      </c>
    </row>
    <row r="859" spans="1:7" ht="25.5">
      <c r="A859" s="208" t="s">
        <v>1330</v>
      </c>
      <c r="B859" s="208" t="s">
        <v>493</v>
      </c>
      <c r="C859" s="209" t="s">
        <v>1331</v>
      </c>
      <c r="D859" s="208" t="s">
        <v>760</v>
      </c>
      <c r="E859" s="210">
        <v>0.06</v>
      </c>
      <c r="F859" s="210">
        <v>19.510000000000002</v>
      </c>
      <c r="G859" s="210">
        <v>1.17</v>
      </c>
    </row>
    <row r="860" spans="1:7">
      <c r="A860" s="208" t="s">
        <v>1332</v>
      </c>
      <c r="B860" s="208" t="s">
        <v>493</v>
      </c>
      <c r="C860" s="209" t="s">
        <v>1333</v>
      </c>
      <c r="D860" s="208" t="s">
        <v>760</v>
      </c>
      <c r="E860" s="210">
        <v>0.06</v>
      </c>
      <c r="F860" s="210">
        <v>26.41</v>
      </c>
      <c r="G860" s="210">
        <v>1.58</v>
      </c>
    </row>
    <row r="861" spans="1:7" ht="26.45" customHeight="1">
      <c r="A861" s="205" t="s">
        <v>1501</v>
      </c>
      <c r="B861" s="318" t="s">
        <v>1502</v>
      </c>
      <c r="C861" s="318"/>
      <c r="D861" s="318"/>
      <c r="E861" s="205" t="s">
        <v>609</v>
      </c>
      <c r="F861" s="205" t="s">
        <v>753</v>
      </c>
      <c r="G861" s="207">
        <v>24.93</v>
      </c>
    </row>
    <row r="862" spans="1:7">
      <c r="A862" s="208" t="s">
        <v>356</v>
      </c>
      <c r="B862" s="208" t="s">
        <v>493</v>
      </c>
      <c r="C862" s="209" t="s">
        <v>1452</v>
      </c>
      <c r="D862" s="208" t="s">
        <v>609</v>
      </c>
      <c r="E862" s="210">
        <v>1</v>
      </c>
      <c r="F862" s="210">
        <v>3.22</v>
      </c>
      <c r="G862" s="210">
        <v>3.22</v>
      </c>
    </row>
    <row r="863" spans="1:7" ht="25.5">
      <c r="A863" s="208" t="s">
        <v>1503</v>
      </c>
      <c r="B863" s="208" t="s">
        <v>493</v>
      </c>
      <c r="C863" s="209" t="s">
        <v>1504</v>
      </c>
      <c r="D863" s="208" t="s">
        <v>609</v>
      </c>
      <c r="E863" s="210">
        <v>1</v>
      </c>
      <c r="F863" s="210">
        <v>9.39</v>
      </c>
      <c r="G863" s="210">
        <v>9.39</v>
      </c>
    </row>
    <row r="864" spans="1:7" ht="25.5">
      <c r="A864" s="208" t="s">
        <v>754</v>
      </c>
      <c r="B864" s="208" t="s">
        <v>493</v>
      </c>
      <c r="C864" s="209" t="s">
        <v>755</v>
      </c>
      <c r="D864" s="208" t="s">
        <v>609</v>
      </c>
      <c r="E864" s="210">
        <v>4.5999999999999999E-2</v>
      </c>
      <c r="F864" s="210">
        <v>28.55</v>
      </c>
      <c r="G864" s="210">
        <v>1.31</v>
      </c>
    </row>
    <row r="865" spans="1:7" ht="25.5">
      <c r="A865" s="208" t="s">
        <v>1330</v>
      </c>
      <c r="B865" s="208" t="s">
        <v>493</v>
      </c>
      <c r="C865" s="209" t="s">
        <v>1331</v>
      </c>
      <c r="D865" s="208" t="s">
        <v>760</v>
      </c>
      <c r="E865" s="210">
        <v>0.24</v>
      </c>
      <c r="F865" s="210">
        <v>19.510000000000002</v>
      </c>
      <c r="G865" s="210">
        <v>4.68</v>
      </c>
    </row>
    <row r="866" spans="1:7">
      <c r="A866" s="208" t="s">
        <v>1332</v>
      </c>
      <c r="B866" s="208" t="s">
        <v>493</v>
      </c>
      <c r="C866" s="209" t="s">
        <v>1333</v>
      </c>
      <c r="D866" s="208" t="s">
        <v>760</v>
      </c>
      <c r="E866" s="210">
        <v>0.24</v>
      </c>
      <c r="F866" s="210">
        <v>26.41</v>
      </c>
      <c r="G866" s="210">
        <v>6.33</v>
      </c>
    </row>
    <row r="867" spans="1:7" ht="26.45" customHeight="1">
      <c r="A867" s="205" t="s">
        <v>1505</v>
      </c>
      <c r="B867" s="318" t="s">
        <v>1506</v>
      </c>
      <c r="C867" s="318"/>
      <c r="D867" s="318"/>
      <c r="E867" s="205" t="s">
        <v>609</v>
      </c>
      <c r="F867" s="205" t="s">
        <v>753</v>
      </c>
      <c r="G867" s="207">
        <v>86.43</v>
      </c>
    </row>
    <row r="868" spans="1:7" ht="25.5">
      <c r="A868" s="208" t="s">
        <v>360</v>
      </c>
      <c r="B868" s="208" t="s">
        <v>493</v>
      </c>
      <c r="C868" s="209" t="s">
        <v>1507</v>
      </c>
      <c r="D868" s="208" t="s">
        <v>609</v>
      </c>
      <c r="E868" s="210">
        <v>1</v>
      </c>
      <c r="F868" s="210">
        <v>11.44</v>
      </c>
      <c r="G868" s="210">
        <v>11.44</v>
      </c>
    </row>
    <row r="869" spans="1:7" ht="25.5">
      <c r="A869" s="208" t="s">
        <v>754</v>
      </c>
      <c r="B869" s="208" t="s">
        <v>493</v>
      </c>
      <c r="C869" s="209" t="s">
        <v>755</v>
      </c>
      <c r="D869" s="208" t="s">
        <v>609</v>
      </c>
      <c r="E869" s="210">
        <v>7.0000000000000007E-2</v>
      </c>
      <c r="F869" s="210">
        <v>28.55</v>
      </c>
      <c r="G869" s="210">
        <v>1.99</v>
      </c>
    </row>
    <row r="870" spans="1:7">
      <c r="A870" s="208" t="s">
        <v>1508</v>
      </c>
      <c r="B870" s="208" t="s">
        <v>493</v>
      </c>
      <c r="C870" s="209" t="s">
        <v>1509</v>
      </c>
      <c r="D870" s="208" t="s">
        <v>609</v>
      </c>
      <c r="E870" s="210">
        <v>1</v>
      </c>
      <c r="F870" s="210">
        <v>57.86</v>
      </c>
      <c r="G870" s="210">
        <v>57.86</v>
      </c>
    </row>
    <row r="871" spans="1:7" ht="25.5">
      <c r="A871" s="208" t="s">
        <v>1330</v>
      </c>
      <c r="B871" s="208" t="s">
        <v>493</v>
      </c>
      <c r="C871" s="209" t="s">
        <v>1331</v>
      </c>
      <c r="D871" s="208" t="s">
        <v>760</v>
      </c>
      <c r="E871" s="210">
        <v>0.33</v>
      </c>
      <c r="F871" s="210">
        <v>19.510000000000002</v>
      </c>
      <c r="G871" s="210">
        <v>6.43</v>
      </c>
    </row>
    <row r="872" spans="1:7">
      <c r="A872" s="208" t="s">
        <v>1332</v>
      </c>
      <c r="B872" s="208" t="s">
        <v>493</v>
      </c>
      <c r="C872" s="209" t="s">
        <v>1333</v>
      </c>
      <c r="D872" s="208" t="s">
        <v>760</v>
      </c>
      <c r="E872" s="210">
        <v>0.33</v>
      </c>
      <c r="F872" s="210">
        <v>26.41</v>
      </c>
      <c r="G872" s="210">
        <v>8.7100000000000009</v>
      </c>
    </row>
    <row r="873" spans="1:7" ht="26.45" customHeight="1">
      <c r="A873" s="205" t="s">
        <v>1510</v>
      </c>
      <c r="B873" s="318" t="s">
        <v>1511</v>
      </c>
      <c r="C873" s="318"/>
      <c r="D873" s="318"/>
      <c r="E873" s="205" t="s">
        <v>609</v>
      </c>
      <c r="F873" s="205" t="s">
        <v>753</v>
      </c>
      <c r="G873" s="207">
        <v>91.96</v>
      </c>
    </row>
    <row r="874" spans="1:7" ht="25.5">
      <c r="A874" s="208" t="s">
        <v>360</v>
      </c>
      <c r="B874" s="208" t="s">
        <v>493</v>
      </c>
      <c r="C874" s="209" t="s">
        <v>1507</v>
      </c>
      <c r="D874" s="208" t="s">
        <v>609</v>
      </c>
      <c r="E874" s="210">
        <v>1</v>
      </c>
      <c r="F874" s="210">
        <v>11.44</v>
      </c>
      <c r="G874" s="210">
        <v>11.44</v>
      </c>
    </row>
    <row r="875" spans="1:7" ht="25.5">
      <c r="A875" s="208" t="s">
        <v>754</v>
      </c>
      <c r="B875" s="208" t="s">
        <v>493</v>
      </c>
      <c r="C875" s="209" t="s">
        <v>755</v>
      </c>
      <c r="D875" s="208" t="s">
        <v>609</v>
      </c>
      <c r="E875" s="210">
        <v>7.0000000000000007E-2</v>
      </c>
      <c r="F875" s="210">
        <v>28.55</v>
      </c>
      <c r="G875" s="210">
        <v>1.99</v>
      </c>
    </row>
    <row r="876" spans="1:7">
      <c r="A876" s="208" t="s">
        <v>1512</v>
      </c>
      <c r="B876" s="208" t="s">
        <v>493</v>
      </c>
      <c r="C876" s="209" t="s">
        <v>1513</v>
      </c>
      <c r="D876" s="208" t="s">
        <v>609</v>
      </c>
      <c r="E876" s="210">
        <v>1</v>
      </c>
      <c r="F876" s="210">
        <v>63.39</v>
      </c>
      <c r="G876" s="210">
        <v>63.39</v>
      </c>
    </row>
    <row r="877" spans="1:7" ht="25.5">
      <c r="A877" s="208" t="s">
        <v>1330</v>
      </c>
      <c r="B877" s="208" t="s">
        <v>493</v>
      </c>
      <c r="C877" s="209" t="s">
        <v>1331</v>
      </c>
      <c r="D877" s="208" t="s">
        <v>760</v>
      </c>
      <c r="E877" s="210">
        <v>0.33</v>
      </c>
      <c r="F877" s="210">
        <v>19.510000000000002</v>
      </c>
      <c r="G877" s="210">
        <v>6.43</v>
      </c>
    </row>
    <row r="878" spans="1:7">
      <c r="A878" s="208" t="s">
        <v>1332</v>
      </c>
      <c r="B878" s="208" t="s">
        <v>493</v>
      </c>
      <c r="C878" s="209" t="s">
        <v>1333</v>
      </c>
      <c r="D878" s="208" t="s">
        <v>760</v>
      </c>
      <c r="E878" s="210">
        <v>0.33</v>
      </c>
      <c r="F878" s="210">
        <v>26.41</v>
      </c>
      <c r="G878" s="210">
        <v>8.7100000000000009</v>
      </c>
    </row>
    <row r="879" spans="1:7" ht="26.45" customHeight="1">
      <c r="A879" s="205" t="s">
        <v>1514</v>
      </c>
      <c r="B879" s="318" t="s">
        <v>1515</v>
      </c>
      <c r="C879" s="318"/>
      <c r="D879" s="318"/>
      <c r="E879" s="205" t="s">
        <v>609</v>
      </c>
      <c r="F879" s="205" t="s">
        <v>753</v>
      </c>
      <c r="G879" s="207">
        <v>19.03</v>
      </c>
    </row>
    <row r="880" spans="1:7">
      <c r="A880" s="208" t="s">
        <v>356</v>
      </c>
      <c r="B880" s="208" t="s">
        <v>493</v>
      </c>
      <c r="C880" s="209" t="s">
        <v>1452</v>
      </c>
      <c r="D880" s="208" t="s">
        <v>609</v>
      </c>
      <c r="E880" s="210">
        <v>1</v>
      </c>
      <c r="F880" s="210">
        <v>3.22</v>
      </c>
      <c r="G880" s="210">
        <v>3.22</v>
      </c>
    </row>
    <row r="881" spans="1:7" ht="25.5">
      <c r="A881" s="208" t="s">
        <v>1516</v>
      </c>
      <c r="B881" s="208" t="s">
        <v>493</v>
      </c>
      <c r="C881" s="209" t="s">
        <v>1517</v>
      </c>
      <c r="D881" s="208" t="s">
        <v>609</v>
      </c>
      <c r="E881" s="210">
        <v>1</v>
      </c>
      <c r="F881" s="210">
        <v>7.16</v>
      </c>
      <c r="G881" s="210">
        <v>7.16</v>
      </c>
    </row>
    <row r="882" spans="1:7" ht="25.5">
      <c r="A882" s="208" t="s">
        <v>754</v>
      </c>
      <c r="B882" s="208" t="s">
        <v>493</v>
      </c>
      <c r="C882" s="209" t="s">
        <v>755</v>
      </c>
      <c r="D882" s="208" t="s">
        <v>609</v>
      </c>
      <c r="E882" s="210">
        <v>4.5999999999999999E-2</v>
      </c>
      <c r="F882" s="210">
        <v>28.55</v>
      </c>
      <c r="G882" s="210">
        <v>1.31</v>
      </c>
    </row>
    <row r="883" spans="1:7" ht="25.5">
      <c r="A883" s="208" t="s">
        <v>1330</v>
      </c>
      <c r="B883" s="208" t="s">
        <v>493</v>
      </c>
      <c r="C883" s="209" t="s">
        <v>1331</v>
      </c>
      <c r="D883" s="208" t="s">
        <v>760</v>
      </c>
      <c r="E883" s="210">
        <v>0.16</v>
      </c>
      <c r="F883" s="210">
        <v>19.510000000000002</v>
      </c>
      <c r="G883" s="210">
        <v>3.12</v>
      </c>
    </row>
    <row r="884" spans="1:7">
      <c r="A884" s="208" t="s">
        <v>1332</v>
      </c>
      <c r="B884" s="208" t="s">
        <v>493</v>
      </c>
      <c r="C884" s="209" t="s">
        <v>1333</v>
      </c>
      <c r="D884" s="208" t="s">
        <v>760</v>
      </c>
      <c r="E884" s="210">
        <v>0.16</v>
      </c>
      <c r="F884" s="210">
        <v>26.41</v>
      </c>
      <c r="G884" s="210">
        <v>4.22</v>
      </c>
    </row>
    <row r="885" spans="1:7" ht="26.45" customHeight="1">
      <c r="A885" s="205" t="s">
        <v>1518</v>
      </c>
      <c r="B885" s="318" t="s">
        <v>1519</v>
      </c>
      <c r="C885" s="318"/>
      <c r="D885" s="318"/>
      <c r="E885" s="205" t="s">
        <v>609</v>
      </c>
      <c r="F885" s="205" t="s">
        <v>753</v>
      </c>
      <c r="G885" s="207">
        <v>144.80000000000001</v>
      </c>
    </row>
    <row r="886" spans="1:7">
      <c r="A886" s="208" t="s">
        <v>1520</v>
      </c>
      <c r="B886" s="208" t="s">
        <v>493</v>
      </c>
      <c r="C886" s="209" t="s">
        <v>1521</v>
      </c>
      <c r="D886" s="208" t="s">
        <v>609</v>
      </c>
      <c r="E886" s="210">
        <v>0.03</v>
      </c>
      <c r="F886" s="210">
        <v>11.06</v>
      </c>
      <c r="G886" s="210">
        <v>0.33</v>
      </c>
    </row>
    <row r="887" spans="1:7">
      <c r="A887" s="208" t="s">
        <v>1522</v>
      </c>
      <c r="B887" s="208" t="s">
        <v>493</v>
      </c>
      <c r="C887" s="209" t="s">
        <v>1523</v>
      </c>
      <c r="D887" s="208" t="s">
        <v>923</v>
      </c>
      <c r="E887" s="210">
        <v>7.0000000000000001E-3</v>
      </c>
      <c r="F887" s="210">
        <v>34.46</v>
      </c>
      <c r="G887" s="210">
        <v>0.24</v>
      </c>
    </row>
    <row r="888" spans="1:7" ht="25.5">
      <c r="A888" s="208" t="s">
        <v>1524</v>
      </c>
      <c r="B888" s="208" t="s">
        <v>493</v>
      </c>
      <c r="C888" s="209" t="s">
        <v>1525</v>
      </c>
      <c r="D888" s="208" t="s">
        <v>609</v>
      </c>
      <c r="E888" s="210">
        <v>1</v>
      </c>
      <c r="F888" s="210">
        <v>93.55</v>
      </c>
      <c r="G888" s="210">
        <v>93.55</v>
      </c>
    </row>
    <row r="889" spans="1:7" ht="25.5">
      <c r="A889" s="208" t="s">
        <v>1330</v>
      </c>
      <c r="B889" s="208" t="s">
        <v>493</v>
      </c>
      <c r="C889" s="209" t="s">
        <v>1331</v>
      </c>
      <c r="D889" s="208" t="s">
        <v>760</v>
      </c>
      <c r="E889" s="210">
        <v>1.1040000000000001</v>
      </c>
      <c r="F889" s="210">
        <v>19.510000000000002</v>
      </c>
      <c r="G889" s="210">
        <v>21.53</v>
      </c>
    </row>
    <row r="890" spans="1:7">
      <c r="A890" s="208" t="s">
        <v>1332</v>
      </c>
      <c r="B890" s="208" t="s">
        <v>493</v>
      </c>
      <c r="C890" s="209" t="s">
        <v>1333</v>
      </c>
      <c r="D890" s="208" t="s">
        <v>760</v>
      </c>
      <c r="E890" s="210">
        <v>1.1040000000000001</v>
      </c>
      <c r="F890" s="210">
        <v>26.41</v>
      </c>
      <c r="G890" s="210">
        <v>29.15</v>
      </c>
    </row>
    <row r="891" spans="1:7" ht="26.45" customHeight="1">
      <c r="A891" s="205" t="s">
        <v>1526</v>
      </c>
      <c r="B891" s="318" t="s">
        <v>1527</v>
      </c>
      <c r="C891" s="318"/>
      <c r="D891" s="318"/>
      <c r="E891" s="205" t="s">
        <v>609</v>
      </c>
      <c r="F891" s="205" t="s">
        <v>753</v>
      </c>
      <c r="G891" s="207">
        <v>135.47</v>
      </c>
    </row>
    <row r="892" spans="1:7">
      <c r="A892" s="208" t="s">
        <v>1520</v>
      </c>
      <c r="B892" s="208" t="s">
        <v>493</v>
      </c>
      <c r="C892" s="209" t="s">
        <v>1521</v>
      </c>
      <c r="D892" s="208" t="s">
        <v>609</v>
      </c>
      <c r="E892" s="210">
        <v>0.03</v>
      </c>
      <c r="F892" s="210">
        <v>11.06</v>
      </c>
      <c r="G892" s="210">
        <v>0.33</v>
      </c>
    </row>
    <row r="893" spans="1:7" ht="25.5">
      <c r="A893" s="208" t="s">
        <v>1528</v>
      </c>
      <c r="B893" s="208" t="s">
        <v>493</v>
      </c>
      <c r="C893" s="209" t="s">
        <v>1529</v>
      </c>
      <c r="D893" s="208" t="s">
        <v>609</v>
      </c>
      <c r="E893" s="210">
        <v>1</v>
      </c>
      <c r="F893" s="210">
        <v>84.22</v>
      </c>
      <c r="G893" s="210">
        <v>84.22</v>
      </c>
    </row>
    <row r="894" spans="1:7">
      <c r="A894" s="208" t="s">
        <v>1522</v>
      </c>
      <c r="B894" s="208" t="s">
        <v>493</v>
      </c>
      <c r="C894" s="209" t="s">
        <v>1523</v>
      </c>
      <c r="D894" s="208" t="s">
        <v>923</v>
      </c>
      <c r="E894" s="210">
        <v>7.0000000000000001E-3</v>
      </c>
      <c r="F894" s="210">
        <v>34.46</v>
      </c>
      <c r="G894" s="210">
        <v>0.24</v>
      </c>
    </row>
    <row r="895" spans="1:7" ht="25.5">
      <c r="A895" s="208" t="s">
        <v>1330</v>
      </c>
      <c r="B895" s="208" t="s">
        <v>493</v>
      </c>
      <c r="C895" s="209" t="s">
        <v>1331</v>
      </c>
      <c r="D895" s="208" t="s">
        <v>760</v>
      </c>
      <c r="E895" s="210">
        <v>1.1040000000000001</v>
      </c>
      <c r="F895" s="210">
        <v>19.510000000000002</v>
      </c>
      <c r="G895" s="210">
        <v>21.53</v>
      </c>
    </row>
    <row r="896" spans="1:7">
      <c r="A896" s="208" t="s">
        <v>1332</v>
      </c>
      <c r="B896" s="208" t="s">
        <v>493</v>
      </c>
      <c r="C896" s="209" t="s">
        <v>1333</v>
      </c>
      <c r="D896" s="208" t="s">
        <v>760</v>
      </c>
      <c r="E896" s="210">
        <v>1.1040000000000001</v>
      </c>
      <c r="F896" s="210">
        <v>26.41</v>
      </c>
      <c r="G896" s="210">
        <v>29.15</v>
      </c>
    </row>
    <row r="897" spans="1:7" ht="26.45" customHeight="1">
      <c r="A897" s="205" t="s">
        <v>1530</v>
      </c>
      <c r="B897" s="318" t="s">
        <v>1531</v>
      </c>
      <c r="C897" s="318"/>
      <c r="D897" s="318"/>
      <c r="E897" s="205" t="s">
        <v>609</v>
      </c>
      <c r="F897" s="205" t="s">
        <v>753</v>
      </c>
      <c r="G897" s="207">
        <v>185.21</v>
      </c>
    </row>
    <row r="898" spans="1:7">
      <c r="A898" s="208" t="s">
        <v>1520</v>
      </c>
      <c r="B898" s="208" t="s">
        <v>493</v>
      </c>
      <c r="C898" s="209" t="s">
        <v>1521</v>
      </c>
      <c r="D898" s="208" t="s">
        <v>609</v>
      </c>
      <c r="E898" s="210">
        <v>4.4999999999999998E-2</v>
      </c>
      <c r="F898" s="210">
        <v>11.06</v>
      </c>
      <c r="G898" s="210">
        <v>0.49</v>
      </c>
    </row>
    <row r="899" spans="1:7">
      <c r="A899" s="208" t="s">
        <v>1532</v>
      </c>
      <c r="B899" s="208" t="s">
        <v>493</v>
      </c>
      <c r="C899" s="209" t="s">
        <v>1533</v>
      </c>
      <c r="D899" s="208" t="s">
        <v>609</v>
      </c>
      <c r="E899" s="210">
        <v>1</v>
      </c>
      <c r="F899" s="210">
        <v>116.82</v>
      </c>
      <c r="G899" s="210">
        <v>116.82</v>
      </c>
    </row>
    <row r="900" spans="1:7">
      <c r="A900" s="208" t="s">
        <v>1522</v>
      </c>
      <c r="B900" s="208" t="s">
        <v>493</v>
      </c>
      <c r="C900" s="209" t="s">
        <v>1523</v>
      </c>
      <c r="D900" s="208" t="s">
        <v>923</v>
      </c>
      <c r="E900" s="210">
        <v>1.0999999999999999E-2</v>
      </c>
      <c r="F900" s="210">
        <v>34.46</v>
      </c>
      <c r="G900" s="210">
        <v>0.37</v>
      </c>
    </row>
    <row r="901" spans="1:7" ht="25.5">
      <c r="A901" s="208" t="s">
        <v>1330</v>
      </c>
      <c r="B901" s="208" t="s">
        <v>493</v>
      </c>
      <c r="C901" s="209" t="s">
        <v>1331</v>
      </c>
      <c r="D901" s="208" t="s">
        <v>760</v>
      </c>
      <c r="E901" s="210">
        <v>1.4710000000000001</v>
      </c>
      <c r="F901" s="210">
        <v>19.510000000000002</v>
      </c>
      <c r="G901" s="210">
        <v>28.69</v>
      </c>
    </row>
    <row r="902" spans="1:7">
      <c r="A902" s="208" t="s">
        <v>1332</v>
      </c>
      <c r="B902" s="208" t="s">
        <v>493</v>
      </c>
      <c r="C902" s="209" t="s">
        <v>1333</v>
      </c>
      <c r="D902" s="208" t="s">
        <v>760</v>
      </c>
      <c r="E902" s="210">
        <v>1.4710000000000001</v>
      </c>
      <c r="F902" s="210">
        <v>26.41</v>
      </c>
      <c r="G902" s="210">
        <v>38.840000000000003</v>
      </c>
    </row>
    <row r="903" spans="1:7" ht="37.9" customHeight="1">
      <c r="A903" s="205" t="s">
        <v>1534</v>
      </c>
      <c r="B903" s="318" t="s">
        <v>1535</v>
      </c>
      <c r="C903" s="318"/>
      <c r="D903" s="318"/>
      <c r="E903" s="205" t="s">
        <v>609</v>
      </c>
      <c r="F903" s="205" t="s">
        <v>753</v>
      </c>
      <c r="G903" s="207">
        <v>27.15</v>
      </c>
    </row>
    <row r="904" spans="1:7" ht="25.5">
      <c r="A904" s="208" t="s">
        <v>168</v>
      </c>
      <c r="B904" s="208" t="s">
        <v>493</v>
      </c>
      <c r="C904" s="209" t="s">
        <v>1536</v>
      </c>
      <c r="D904" s="208" t="s">
        <v>609</v>
      </c>
      <c r="E904" s="210">
        <v>1</v>
      </c>
      <c r="F904" s="210">
        <v>14.62</v>
      </c>
      <c r="G904" s="210">
        <v>14.62</v>
      </c>
    </row>
    <row r="905" spans="1:7">
      <c r="A905" s="208" t="s">
        <v>1537</v>
      </c>
      <c r="B905" s="208" t="s">
        <v>493</v>
      </c>
      <c r="C905" s="209" t="s">
        <v>1538</v>
      </c>
      <c r="D905" s="208" t="s">
        <v>609</v>
      </c>
      <c r="E905" s="210">
        <v>4.5999999999999999E-2</v>
      </c>
      <c r="F905" s="210">
        <v>22.57</v>
      </c>
      <c r="G905" s="210">
        <v>1.03</v>
      </c>
    </row>
    <row r="906" spans="1:7">
      <c r="A906" s="208" t="s">
        <v>1371</v>
      </c>
      <c r="B906" s="208" t="s">
        <v>493</v>
      </c>
      <c r="C906" s="209" t="s">
        <v>1372</v>
      </c>
      <c r="D906" s="208" t="s">
        <v>609</v>
      </c>
      <c r="E906" s="210">
        <v>1.0999999999999999E-2</v>
      </c>
      <c r="F906" s="210">
        <v>78.37</v>
      </c>
      <c r="G906" s="210">
        <v>0.86</v>
      </c>
    </row>
    <row r="907" spans="1:7">
      <c r="A907" s="208" t="s">
        <v>1360</v>
      </c>
      <c r="B907" s="208" t="s">
        <v>493</v>
      </c>
      <c r="C907" s="209" t="s">
        <v>1361</v>
      </c>
      <c r="D907" s="208" t="s">
        <v>609</v>
      </c>
      <c r="E907" s="210">
        <v>2.3E-2</v>
      </c>
      <c r="F907" s="210">
        <v>2.06</v>
      </c>
      <c r="G907" s="210">
        <v>0.04</v>
      </c>
    </row>
    <row r="908" spans="1:7" ht="25.5">
      <c r="A908" s="208" t="s">
        <v>1330</v>
      </c>
      <c r="B908" s="208" t="s">
        <v>493</v>
      </c>
      <c r="C908" s="209" t="s">
        <v>1331</v>
      </c>
      <c r="D908" s="208" t="s">
        <v>760</v>
      </c>
      <c r="E908" s="210">
        <v>0.23100000000000001</v>
      </c>
      <c r="F908" s="210">
        <v>19.510000000000002</v>
      </c>
      <c r="G908" s="210">
        <v>4.5</v>
      </c>
    </row>
    <row r="909" spans="1:7">
      <c r="A909" s="208" t="s">
        <v>1332</v>
      </c>
      <c r="B909" s="208" t="s">
        <v>493</v>
      </c>
      <c r="C909" s="209" t="s">
        <v>1333</v>
      </c>
      <c r="D909" s="208" t="s">
        <v>760</v>
      </c>
      <c r="E909" s="210">
        <v>0.23100000000000001</v>
      </c>
      <c r="F909" s="210">
        <v>26.41</v>
      </c>
      <c r="G909" s="210">
        <v>6.1</v>
      </c>
    </row>
    <row r="910" spans="1:7" ht="37.9" customHeight="1">
      <c r="A910" s="205" t="s">
        <v>1539</v>
      </c>
      <c r="B910" s="318" t="s">
        <v>1540</v>
      </c>
      <c r="C910" s="318"/>
      <c r="D910" s="318"/>
      <c r="E910" s="205" t="s">
        <v>609</v>
      </c>
      <c r="F910" s="205" t="s">
        <v>753</v>
      </c>
      <c r="G910" s="207">
        <v>226.22</v>
      </c>
    </row>
    <row r="911" spans="1:7" ht="25.5">
      <c r="A911" s="208" t="s">
        <v>137</v>
      </c>
      <c r="B911" s="208" t="s">
        <v>493</v>
      </c>
      <c r="C911" s="209" t="s">
        <v>1541</v>
      </c>
      <c r="D911" s="208" t="s">
        <v>609</v>
      </c>
      <c r="E911" s="210">
        <v>1</v>
      </c>
      <c r="F911" s="210">
        <v>203.59</v>
      </c>
      <c r="G911" s="210">
        <v>203.59</v>
      </c>
    </row>
    <row r="912" spans="1:7">
      <c r="A912" s="208" t="s">
        <v>1537</v>
      </c>
      <c r="B912" s="208" t="s">
        <v>493</v>
      </c>
      <c r="C912" s="209" t="s">
        <v>1538</v>
      </c>
      <c r="D912" s="208" t="s">
        <v>609</v>
      </c>
      <c r="E912" s="210">
        <v>0.19400000000000001</v>
      </c>
      <c r="F912" s="210">
        <v>22.57</v>
      </c>
      <c r="G912" s="210">
        <v>4.37</v>
      </c>
    </row>
    <row r="913" spans="1:7">
      <c r="A913" s="208" t="s">
        <v>1371</v>
      </c>
      <c r="B913" s="208" t="s">
        <v>493</v>
      </c>
      <c r="C913" s="209" t="s">
        <v>1372</v>
      </c>
      <c r="D913" s="208" t="s">
        <v>609</v>
      </c>
      <c r="E913" s="210">
        <v>5.1999999999999998E-2</v>
      </c>
      <c r="F913" s="210">
        <v>78.37</v>
      </c>
      <c r="G913" s="210">
        <v>4.07</v>
      </c>
    </row>
    <row r="914" spans="1:7">
      <c r="A914" s="208" t="s">
        <v>1360</v>
      </c>
      <c r="B914" s="208" t="s">
        <v>493</v>
      </c>
      <c r="C914" s="209" t="s">
        <v>1361</v>
      </c>
      <c r="D914" s="208" t="s">
        <v>609</v>
      </c>
      <c r="E914" s="210">
        <v>3.1E-2</v>
      </c>
      <c r="F914" s="210">
        <v>2.06</v>
      </c>
      <c r="G914" s="210">
        <v>0.06</v>
      </c>
    </row>
    <row r="915" spans="1:7" ht="25.5">
      <c r="A915" s="208" t="s">
        <v>1330</v>
      </c>
      <c r="B915" s="208" t="s">
        <v>493</v>
      </c>
      <c r="C915" s="209" t="s">
        <v>1331</v>
      </c>
      <c r="D915" s="208" t="s">
        <v>760</v>
      </c>
      <c r="E915" s="210">
        <v>0.308</v>
      </c>
      <c r="F915" s="210">
        <v>19.510000000000002</v>
      </c>
      <c r="G915" s="210">
        <v>6</v>
      </c>
    </row>
    <row r="916" spans="1:7">
      <c r="A916" s="208" t="s">
        <v>1332</v>
      </c>
      <c r="B916" s="208" t="s">
        <v>493</v>
      </c>
      <c r="C916" s="209" t="s">
        <v>1333</v>
      </c>
      <c r="D916" s="208" t="s">
        <v>760</v>
      </c>
      <c r="E916" s="210">
        <v>0.308</v>
      </c>
      <c r="F916" s="210">
        <v>26.41</v>
      </c>
      <c r="G916" s="210">
        <v>8.1300000000000008</v>
      </c>
    </row>
    <row r="917" spans="1:7" ht="26.45" customHeight="1">
      <c r="A917" s="205" t="s">
        <v>1542</v>
      </c>
      <c r="B917" s="318" t="s">
        <v>1543</v>
      </c>
      <c r="C917" s="318"/>
      <c r="D917" s="318"/>
      <c r="E917" s="205" t="s">
        <v>609</v>
      </c>
      <c r="F917" s="205" t="s">
        <v>753</v>
      </c>
      <c r="G917" s="207">
        <v>56.39</v>
      </c>
    </row>
    <row r="918" spans="1:7" ht="25.5">
      <c r="A918" s="208" t="s">
        <v>360</v>
      </c>
      <c r="B918" s="208" t="s">
        <v>493</v>
      </c>
      <c r="C918" s="209" t="s">
        <v>1507</v>
      </c>
      <c r="D918" s="208" t="s">
        <v>609</v>
      </c>
      <c r="E918" s="210">
        <v>1</v>
      </c>
      <c r="F918" s="210">
        <v>11.44</v>
      </c>
      <c r="G918" s="210">
        <v>11.44</v>
      </c>
    </row>
    <row r="919" spans="1:7" ht="25.5">
      <c r="A919" s="208" t="s">
        <v>754</v>
      </c>
      <c r="B919" s="208" t="s">
        <v>493</v>
      </c>
      <c r="C919" s="209" t="s">
        <v>755</v>
      </c>
      <c r="D919" s="208" t="s">
        <v>609</v>
      </c>
      <c r="E919" s="210">
        <v>7.0000000000000001E-3</v>
      </c>
      <c r="F919" s="210">
        <v>28.55</v>
      </c>
      <c r="G919" s="210">
        <v>0.19</v>
      </c>
    </row>
    <row r="920" spans="1:7" ht="25.5">
      <c r="A920" s="208" t="s">
        <v>1544</v>
      </c>
      <c r="B920" s="208" t="s">
        <v>493</v>
      </c>
      <c r="C920" s="209" t="s">
        <v>1545</v>
      </c>
      <c r="D920" s="208" t="s">
        <v>609</v>
      </c>
      <c r="E920" s="210">
        <v>1</v>
      </c>
      <c r="F920" s="210">
        <v>34.659999999999997</v>
      </c>
      <c r="G920" s="210">
        <v>34.659999999999997</v>
      </c>
    </row>
    <row r="921" spans="1:7" ht="25.5">
      <c r="A921" s="208" t="s">
        <v>1330</v>
      </c>
      <c r="B921" s="208" t="s">
        <v>493</v>
      </c>
      <c r="C921" s="209" t="s">
        <v>1331</v>
      </c>
      <c r="D921" s="208" t="s">
        <v>760</v>
      </c>
      <c r="E921" s="210">
        <v>0.22</v>
      </c>
      <c r="F921" s="210">
        <v>19.510000000000002</v>
      </c>
      <c r="G921" s="210">
        <v>4.29</v>
      </c>
    </row>
    <row r="922" spans="1:7">
      <c r="A922" s="208" t="s">
        <v>1332</v>
      </c>
      <c r="B922" s="208" t="s">
        <v>493</v>
      </c>
      <c r="C922" s="209" t="s">
        <v>1333</v>
      </c>
      <c r="D922" s="208" t="s">
        <v>760</v>
      </c>
      <c r="E922" s="210">
        <v>0.22</v>
      </c>
      <c r="F922" s="210">
        <v>26.41</v>
      </c>
      <c r="G922" s="210">
        <v>5.81</v>
      </c>
    </row>
    <row r="923" spans="1:7" ht="26.45" customHeight="1">
      <c r="A923" s="205" t="s">
        <v>1546</v>
      </c>
      <c r="B923" s="318" t="s">
        <v>1547</v>
      </c>
      <c r="C923" s="318"/>
      <c r="D923" s="318"/>
      <c r="E923" s="205" t="s">
        <v>609</v>
      </c>
      <c r="F923" s="205" t="s">
        <v>753</v>
      </c>
      <c r="G923" s="207">
        <v>464.77</v>
      </c>
    </row>
    <row r="924" spans="1:7">
      <c r="A924" s="208" t="s">
        <v>1548</v>
      </c>
      <c r="B924" s="208" t="s">
        <v>493</v>
      </c>
      <c r="C924" s="209" t="s">
        <v>1549</v>
      </c>
      <c r="D924" s="208" t="s">
        <v>609</v>
      </c>
      <c r="E924" s="210">
        <v>129.2722</v>
      </c>
      <c r="F924" s="210">
        <v>0.99</v>
      </c>
      <c r="G924" s="210">
        <v>127.97</v>
      </c>
    </row>
    <row r="925" spans="1:7" ht="38.25">
      <c r="A925" s="208" t="s">
        <v>1550</v>
      </c>
      <c r="B925" s="208" t="s">
        <v>493</v>
      </c>
      <c r="C925" s="209" t="s">
        <v>1551</v>
      </c>
      <c r="D925" s="208" t="s">
        <v>789</v>
      </c>
      <c r="E925" s="210">
        <v>1.1000000000000001E-3</v>
      </c>
      <c r="F925" s="210">
        <v>402.03</v>
      </c>
      <c r="G925" s="210">
        <v>0.44</v>
      </c>
    </row>
    <row r="926" spans="1:7">
      <c r="A926" s="208" t="s">
        <v>869</v>
      </c>
      <c r="B926" s="208" t="s">
        <v>493</v>
      </c>
      <c r="C926" s="209" t="s">
        <v>870</v>
      </c>
      <c r="D926" s="208" t="s">
        <v>760</v>
      </c>
      <c r="E926" s="210">
        <v>4.6029999999999998</v>
      </c>
      <c r="F926" s="210">
        <v>27.42</v>
      </c>
      <c r="G926" s="210">
        <v>126.21</v>
      </c>
    </row>
    <row r="927" spans="1:7">
      <c r="A927" s="208" t="s">
        <v>761</v>
      </c>
      <c r="B927" s="208" t="s">
        <v>493</v>
      </c>
      <c r="C927" s="209" t="s">
        <v>762</v>
      </c>
      <c r="D927" s="208" t="s">
        <v>760</v>
      </c>
      <c r="E927" s="210">
        <v>4.6029999999999998</v>
      </c>
      <c r="F927" s="210">
        <v>20.399999999999999</v>
      </c>
      <c r="G927" s="210">
        <v>93.9</v>
      </c>
    </row>
    <row r="928" spans="1:7" ht="38.25">
      <c r="A928" s="208" t="s">
        <v>1053</v>
      </c>
      <c r="B928" s="208" t="s">
        <v>493</v>
      </c>
      <c r="C928" s="209" t="s">
        <v>1054</v>
      </c>
      <c r="D928" s="208" t="s">
        <v>789</v>
      </c>
      <c r="E928" s="210">
        <v>2.23E-2</v>
      </c>
      <c r="F928" s="210">
        <v>399.96</v>
      </c>
      <c r="G928" s="210">
        <v>8.91</v>
      </c>
    </row>
    <row r="929" spans="1:7" ht="25.5">
      <c r="A929" s="208" t="s">
        <v>1552</v>
      </c>
      <c r="B929" s="208" t="s">
        <v>493</v>
      </c>
      <c r="C929" s="209" t="s">
        <v>1553</v>
      </c>
      <c r="D929" s="208" t="s">
        <v>789</v>
      </c>
      <c r="E929" s="210">
        <v>1.32E-2</v>
      </c>
      <c r="F929" s="210">
        <v>3524.87</v>
      </c>
      <c r="G929" s="210">
        <v>46.52</v>
      </c>
    </row>
    <row r="930" spans="1:7" ht="38.25">
      <c r="A930" s="208" t="s">
        <v>1554</v>
      </c>
      <c r="B930" s="208" t="s">
        <v>493</v>
      </c>
      <c r="C930" s="209" t="s">
        <v>1555</v>
      </c>
      <c r="D930" s="208" t="s">
        <v>789</v>
      </c>
      <c r="E930" s="210">
        <v>9.3899999999999997E-2</v>
      </c>
      <c r="F930" s="210">
        <v>624.94000000000005</v>
      </c>
      <c r="G930" s="210">
        <v>58.68</v>
      </c>
    </row>
    <row r="931" spans="1:7" ht="25.5">
      <c r="A931" s="208" t="s">
        <v>1556</v>
      </c>
      <c r="B931" s="208" t="s">
        <v>493</v>
      </c>
      <c r="C931" s="209" t="s">
        <v>1557</v>
      </c>
      <c r="D931" s="208" t="s">
        <v>531</v>
      </c>
      <c r="E931" s="210">
        <v>0.35</v>
      </c>
      <c r="F931" s="210">
        <v>6.12</v>
      </c>
      <c r="G931" s="210">
        <v>2.14</v>
      </c>
    </row>
    <row r="932" spans="1:7" ht="26.45" customHeight="1">
      <c r="A932" s="205" t="s">
        <v>1558</v>
      </c>
      <c r="B932" s="318" t="s">
        <v>1559</v>
      </c>
      <c r="C932" s="318"/>
      <c r="D932" s="318"/>
      <c r="E932" s="205" t="s">
        <v>609</v>
      </c>
      <c r="F932" s="205" t="s">
        <v>753</v>
      </c>
      <c r="G932" s="207">
        <v>2938.09</v>
      </c>
    </row>
    <row r="933" spans="1:7">
      <c r="A933" s="208" t="s">
        <v>1560</v>
      </c>
      <c r="B933" s="208" t="s">
        <v>493</v>
      </c>
      <c r="C933" s="209" t="s">
        <v>1561</v>
      </c>
      <c r="D933" s="208" t="s">
        <v>609</v>
      </c>
      <c r="E933" s="210">
        <v>1</v>
      </c>
      <c r="F933" s="210">
        <v>2458.31</v>
      </c>
      <c r="G933" s="210">
        <v>2458.31</v>
      </c>
    </row>
    <row r="934" spans="1:7" ht="25.5">
      <c r="A934" s="208" t="s">
        <v>1330</v>
      </c>
      <c r="B934" s="208" t="s">
        <v>493</v>
      </c>
      <c r="C934" s="209" t="s">
        <v>1331</v>
      </c>
      <c r="D934" s="208" t="s">
        <v>760</v>
      </c>
      <c r="E934" s="210">
        <v>1.4821</v>
      </c>
      <c r="F934" s="210">
        <v>19.510000000000002</v>
      </c>
      <c r="G934" s="210">
        <v>28.91</v>
      </c>
    </row>
    <row r="935" spans="1:7">
      <c r="A935" s="208" t="s">
        <v>1332</v>
      </c>
      <c r="B935" s="208" t="s">
        <v>493</v>
      </c>
      <c r="C935" s="209" t="s">
        <v>1333</v>
      </c>
      <c r="D935" s="208" t="s">
        <v>760</v>
      </c>
      <c r="E935" s="210">
        <v>1.4821</v>
      </c>
      <c r="F935" s="210">
        <v>26.41</v>
      </c>
      <c r="G935" s="210">
        <v>39.14</v>
      </c>
    </row>
    <row r="936" spans="1:7" ht="38.25">
      <c r="A936" s="208" t="s">
        <v>1562</v>
      </c>
      <c r="B936" s="208" t="s">
        <v>493</v>
      </c>
      <c r="C936" s="209" t="s">
        <v>1563</v>
      </c>
      <c r="D936" s="208" t="s">
        <v>831</v>
      </c>
      <c r="E936" s="210">
        <v>0.26340000000000002</v>
      </c>
      <c r="F936" s="210">
        <v>418.11</v>
      </c>
      <c r="G936" s="210">
        <v>110.13</v>
      </c>
    </row>
    <row r="937" spans="1:7" ht="38.25">
      <c r="A937" s="208" t="s">
        <v>1564</v>
      </c>
      <c r="B937" s="208" t="s">
        <v>493</v>
      </c>
      <c r="C937" s="209" t="s">
        <v>1565</v>
      </c>
      <c r="D937" s="208" t="s">
        <v>834</v>
      </c>
      <c r="E937" s="210">
        <v>2.3611</v>
      </c>
      <c r="F937" s="210">
        <v>127.74</v>
      </c>
      <c r="G937" s="210">
        <v>301.60000000000002</v>
      </c>
    </row>
    <row r="938" spans="1:7" ht="26.45" customHeight="1">
      <c r="A938" s="205" t="s">
        <v>1566</v>
      </c>
      <c r="B938" s="318" t="s">
        <v>1567</v>
      </c>
      <c r="C938" s="318"/>
      <c r="D938" s="318"/>
      <c r="E938" s="205" t="s">
        <v>609</v>
      </c>
      <c r="F938" s="205" t="s">
        <v>753</v>
      </c>
      <c r="G938" s="207">
        <v>301.88</v>
      </c>
    </row>
    <row r="939" spans="1:7" ht="38.25">
      <c r="A939" s="208" t="s">
        <v>1568</v>
      </c>
      <c r="B939" s="208" t="s">
        <v>493</v>
      </c>
      <c r="C939" s="209" t="s">
        <v>1569</v>
      </c>
      <c r="D939" s="208" t="s">
        <v>609</v>
      </c>
      <c r="E939" s="210">
        <v>6</v>
      </c>
      <c r="F939" s="210">
        <v>18.25</v>
      </c>
      <c r="G939" s="210">
        <v>109.5</v>
      </c>
    </row>
    <row r="940" spans="1:7" ht="25.5">
      <c r="A940" s="208" t="s">
        <v>1570</v>
      </c>
      <c r="B940" s="208" t="s">
        <v>493</v>
      </c>
      <c r="C940" s="209" t="s">
        <v>1571</v>
      </c>
      <c r="D940" s="208" t="s">
        <v>609</v>
      </c>
      <c r="E940" s="210">
        <v>1</v>
      </c>
      <c r="F940" s="210">
        <v>135.55000000000001</v>
      </c>
      <c r="G940" s="210">
        <v>135.55000000000001</v>
      </c>
    </row>
    <row r="941" spans="1:7">
      <c r="A941" s="208" t="s">
        <v>1572</v>
      </c>
      <c r="B941" s="208" t="s">
        <v>493</v>
      </c>
      <c r="C941" s="209" t="s">
        <v>1573</v>
      </c>
      <c r="D941" s="208" t="s">
        <v>824</v>
      </c>
      <c r="E941" s="210">
        <v>8.6599999999999996E-2</v>
      </c>
      <c r="F941" s="210">
        <v>55.65</v>
      </c>
      <c r="G941" s="210">
        <v>4.8099999999999996</v>
      </c>
    </row>
    <row r="942" spans="1:7">
      <c r="A942" s="208" t="s">
        <v>1332</v>
      </c>
      <c r="B942" s="208" t="s">
        <v>493</v>
      </c>
      <c r="C942" s="209" t="s">
        <v>1333</v>
      </c>
      <c r="D942" s="208" t="s">
        <v>760</v>
      </c>
      <c r="E942" s="210">
        <v>1.4666999999999999</v>
      </c>
      <c r="F942" s="210">
        <v>26.41</v>
      </c>
      <c r="G942" s="210">
        <v>38.729999999999997</v>
      </c>
    </row>
    <row r="943" spans="1:7">
      <c r="A943" s="208" t="s">
        <v>761</v>
      </c>
      <c r="B943" s="208" t="s">
        <v>493</v>
      </c>
      <c r="C943" s="209" t="s">
        <v>762</v>
      </c>
      <c r="D943" s="208" t="s">
        <v>760</v>
      </c>
      <c r="E943" s="210">
        <v>0.65169999999999995</v>
      </c>
      <c r="F943" s="210">
        <v>20.399999999999999</v>
      </c>
      <c r="G943" s="210">
        <v>13.29</v>
      </c>
    </row>
    <row r="944" spans="1:7" ht="26.45" customHeight="1">
      <c r="A944" s="205" t="s">
        <v>1574</v>
      </c>
      <c r="B944" s="318" t="s">
        <v>1575</v>
      </c>
      <c r="C944" s="318"/>
      <c r="D944" s="318"/>
      <c r="E944" s="205" t="s">
        <v>609</v>
      </c>
      <c r="F944" s="205" t="s">
        <v>753</v>
      </c>
      <c r="G944" s="207">
        <v>125.92</v>
      </c>
    </row>
    <row r="945" spans="1:7">
      <c r="A945" s="208" t="s">
        <v>1576</v>
      </c>
      <c r="B945" s="208" t="s">
        <v>493</v>
      </c>
      <c r="C945" s="209" t="s">
        <v>1577</v>
      </c>
      <c r="D945" s="208" t="s">
        <v>609</v>
      </c>
      <c r="E945" s="210">
        <v>2.1000000000000001E-2</v>
      </c>
      <c r="F945" s="210">
        <v>3</v>
      </c>
      <c r="G945" s="210">
        <v>0.06</v>
      </c>
    </row>
    <row r="946" spans="1:7" ht="25.5">
      <c r="A946" s="208" t="s">
        <v>1578</v>
      </c>
      <c r="B946" s="208" t="s">
        <v>493</v>
      </c>
      <c r="C946" s="209" t="s">
        <v>1579</v>
      </c>
      <c r="D946" s="208" t="s">
        <v>609</v>
      </c>
      <c r="E946" s="210">
        <v>1</v>
      </c>
      <c r="F946" s="210">
        <v>120.39</v>
      </c>
      <c r="G946" s="210">
        <v>120.39</v>
      </c>
    </row>
    <row r="947" spans="1:7">
      <c r="A947" s="208" t="s">
        <v>1332</v>
      </c>
      <c r="B947" s="208" t="s">
        <v>493</v>
      </c>
      <c r="C947" s="209" t="s">
        <v>1333</v>
      </c>
      <c r="D947" s="208" t="s">
        <v>760</v>
      </c>
      <c r="E947" s="210">
        <v>0.16669999999999999</v>
      </c>
      <c r="F947" s="210">
        <v>26.41</v>
      </c>
      <c r="G947" s="210">
        <v>4.4000000000000004</v>
      </c>
    </row>
    <row r="948" spans="1:7">
      <c r="A948" s="208" t="s">
        <v>761</v>
      </c>
      <c r="B948" s="208" t="s">
        <v>493</v>
      </c>
      <c r="C948" s="209" t="s">
        <v>762</v>
      </c>
      <c r="D948" s="208" t="s">
        <v>760</v>
      </c>
      <c r="E948" s="210">
        <v>5.2499999999999998E-2</v>
      </c>
      <c r="F948" s="210">
        <v>20.399999999999999</v>
      </c>
      <c r="G948" s="210">
        <v>1.07</v>
      </c>
    </row>
    <row r="949" spans="1:7" ht="26.45" customHeight="1">
      <c r="A949" s="205" t="s">
        <v>1580</v>
      </c>
      <c r="B949" s="318" t="s">
        <v>1581</v>
      </c>
      <c r="C949" s="318"/>
      <c r="D949" s="318"/>
      <c r="E949" s="205" t="s">
        <v>609</v>
      </c>
      <c r="F949" s="205" t="s">
        <v>753</v>
      </c>
      <c r="G949" s="207">
        <v>123.89</v>
      </c>
    </row>
    <row r="950" spans="1:7">
      <c r="A950" s="208" t="s">
        <v>1576</v>
      </c>
      <c r="B950" s="208" t="s">
        <v>493</v>
      </c>
      <c r="C950" s="209" t="s">
        <v>1577</v>
      </c>
      <c r="D950" s="208" t="s">
        <v>609</v>
      </c>
      <c r="E950" s="210">
        <v>2.1000000000000001E-2</v>
      </c>
      <c r="F950" s="210">
        <v>3</v>
      </c>
      <c r="G950" s="210">
        <v>0.06</v>
      </c>
    </row>
    <row r="951" spans="1:7" ht="25.5">
      <c r="A951" s="208" t="s">
        <v>1582</v>
      </c>
      <c r="B951" s="208" t="s">
        <v>493</v>
      </c>
      <c r="C951" s="209" t="s">
        <v>1583</v>
      </c>
      <c r="D951" s="208" t="s">
        <v>609</v>
      </c>
      <c r="E951" s="210">
        <v>1</v>
      </c>
      <c r="F951" s="210">
        <v>120.02</v>
      </c>
      <c r="G951" s="210">
        <v>120.02</v>
      </c>
    </row>
    <row r="952" spans="1:7">
      <c r="A952" s="208" t="s">
        <v>1332</v>
      </c>
      <c r="B952" s="208" t="s">
        <v>493</v>
      </c>
      <c r="C952" s="209" t="s">
        <v>1333</v>
      </c>
      <c r="D952" s="208" t="s">
        <v>760</v>
      </c>
      <c r="E952" s="210">
        <v>0.1164</v>
      </c>
      <c r="F952" s="210">
        <v>26.41</v>
      </c>
      <c r="G952" s="210">
        <v>3.07</v>
      </c>
    </row>
    <row r="953" spans="1:7">
      <c r="A953" s="208" t="s">
        <v>761</v>
      </c>
      <c r="B953" s="208" t="s">
        <v>493</v>
      </c>
      <c r="C953" s="209" t="s">
        <v>762</v>
      </c>
      <c r="D953" s="208" t="s">
        <v>760</v>
      </c>
      <c r="E953" s="210">
        <v>3.6700000000000003E-2</v>
      </c>
      <c r="F953" s="210">
        <v>20.399999999999999</v>
      </c>
      <c r="G953" s="210">
        <v>0.74</v>
      </c>
    </row>
    <row r="954" spans="1:7" ht="26.45" customHeight="1">
      <c r="A954" s="205" t="s">
        <v>1584</v>
      </c>
      <c r="B954" s="318" t="s">
        <v>1585</v>
      </c>
      <c r="C954" s="318"/>
      <c r="D954" s="318"/>
      <c r="E954" s="205" t="s">
        <v>609</v>
      </c>
      <c r="F954" s="205" t="s">
        <v>753</v>
      </c>
      <c r="G954" s="207">
        <v>427.07</v>
      </c>
    </row>
    <row r="955" spans="1:7" ht="25.5">
      <c r="A955" s="208" t="s">
        <v>1586</v>
      </c>
      <c r="B955" s="208" t="s">
        <v>493</v>
      </c>
      <c r="C955" s="209" t="s">
        <v>1587</v>
      </c>
      <c r="D955" s="208" t="s">
        <v>609</v>
      </c>
      <c r="E955" s="210">
        <v>1</v>
      </c>
      <c r="F955" s="210">
        <v>49.99</v>
      </c>
      <c r="G955" s="210">
        <v>49.99</v>
      </c>
    </row>
    <row r="956" spans="1:7" ht="25.5">
      <c r="A956" s="208" t="s">
        <v>1588</v>
      </c>
      <c r="B956" s="208" t="s">
        <v>493</v>
      </c>
      <c r="C956" s="209" t="s">
        <v>1589</v>
      </c>
      <c r="D956" s="208" t="s">
        <v>609</v>
      </c>
      <c r="E956" s="210">
        <v>1</v>
      </c>
      <c r="F956" s="210">
        <v>377.08</v>
      </c>
      <c r="G956" s="210">
        <v>377.08</v>
      </c>
    </row>
    <row r="957" spans="1:7" ht="26.45" customHeight="1">
      <c r="A957" s="205" t="s">
        <v>1590</v>
      </c>
      <c r="B957" s="318" t="s">
        <v>1591</v>
      </c>
      <c r="C957" s="318"/>
      <c r="D957" s="318"/>
      <c r="E957" s="205" t="s">
        <v>609</v>
      </c>
      <c r="F957" s="205" t="s">
        <v>753</v>
      </c>
      <c r="G957" s="207">
        <v>447.1</v>
      </c>
    </row>
    <row r="958" spans="1:7" ht="25.5">
      <c r="A958" s="208" t="s">
        <v>1592</v>
      </c>
      <c r="B958" s="208" t="s">
        <v>493</v>
      </c>
      <c r="C958" s="209" t="s">
        <v>1593</v>
      </c>
      <c r="D958" s="208" t="s">
        <v>609</v>
      </c>
      <c r="E958" s="210">
        <v>1</v>
      </c>
      <c r="F958" s="210">
        <v>66.97</v>
      </c>
      <c r="G958" s="210">
        <v>66.97</v>
      </c>
    </row>
    <row r="959" spans="1:7" ht="25.5">
      <c r="A959" s="208" t="s">
        <v>1594</v>
      </c>
      <c r="B959" s="208" t="s">
        <v>493</v>
      </c>
      <c r="C959" s="209" t="s">
        <v>1595</v>
      </c>
      <c r="D959" s="208" t="s">
        <v>609</v>
      </c>
      <c r="E959" s="210">
        <v>1</v>
      </c>
      <c r="F959" s="210">
        <v>188.06</v>
      </c>
      <c r="G959" s="210">
        <v>188.06</v>
      </c>
    </row>
    <row r="960" spans="1:7" ht="25.5">
      <c r="A960" s="208" t="s">
        <v>1596</v>
      </c>
      <c r="B960" s="208" t="s">
        <v>493</v>
      </c>
      <c r="C960" s="209" t="s">
        <v>1597</v>
      </c>
      <c r="D960" s="208" t="s">
        <v>609</v>
      </c>
      <c r="E960" s="210">
        <v>1</v>
      </c>
      <c r="F960" s="210">
        <v>192.07</v>
      </c>
      <c r="G960" s="210">
        <v>192.07</v>
      </c>
    </row>
    <row r="961" spans="1:7" ht="26.45" customHeight="1">
      <c r="A961" s="205" t="s">
        <v>1598</v>
      </c>
      <c r="B961" s="318" t="s">
        <v>1599</v>
      </c>
      <c r="C961" s="318"/>
      <c r="D961" s="318"/>
      <c r="E961" s="205" t="s">
        <v>609</v>
      </c>
      <c r="F961" s="205" t="s">
        <v>753</v>
      </c>
      <c r="G961" s="207">
        <v>371.21</v>
      </c>
    </row>
    <row r="962" spans="1:7" ht="25.5">
      <c r="A962" s="208" t="s">
        <v>1600</v>
      </c>
      <c r="B962" s="208" t="s">
        <v>493</v>
      </c>
      <c r="C962" s="209" t="s">
        <v>1601</v>
      </c>
      <c r="D962" s="208" t="s">
        <v>609</v>
      </c>
      <c r="E962" s="210">
        <v>1</v>
      </c>
      <c r="F962" s="210">
        <v>62.15</v>
      </c>
      <c r="G962" s="210">
        <v>62.15</v>
      </c>
    </row>
    <row r="963" spans="1:7" ht="25.5">
      <c r="A963" s="208" t="s">
        <v>1594</v>
      </c>
      <c r="B963" s="208" t="s">
        <v>493</v>
      </c>
      <c r="C963" s="209" t="s">
        <v>1595</v>
      </c>
      <c r="D963" s="208" t="s">
        <v>609</v>
      </c>
      <c r="E963" s="210">
        <v>1</v>
      </c>
      <c r="F963" s="210">
        <v>188.06</v>
      </c>
      <c r="G963" s="210">
        <v>188.06</v>
      </c>
    </row>
    <row r="964" spans="1:7" ht="25.5">
      <c r="A964" s="208" t="s">
        <v>1602</v>
      </c>
      <c r="B964" s="208" t="s">
        <v>493</v>
      </c>
      <c r="C964" s="209" t="s">
        <v>1603</v>
      </c>
      <c r="D964" s="208" t="s">
        <v>609</v>
      </c>
      <c r="E964" s="210">
        <v>1</v>
      </c>
      <c r="F964" s="210">
        <v>121</v>
      </c>
      <c r="G964" s="210">
        <v>121</v>
      </c>
    </row>
    <row r="965" spans="1:7" ht="37.9" customHeight="1">
      <c r="A965" s="205" t="s">
        <v>1604</v>
      </c>
      <c r="B965" s="318" t="s">
        <v>1605</v>
      </c>
      <c r="C965" s="318"/>
      <c r="D965" s="318"/>
      <c r="E965" s="205" t="s">
        <v>609</v>
      </c>
      <c r="F965" s="205" t="s">
        <v>753</v>
      </c>
      <c r="G965" s="207">
        <v>229.29</v>
      </c>
    </row>
    <row r="966" spans="1:7" ht="25.5">
      <c r="A966" s="208" t="s">
        <v>1606</v>
      </c>
      <c r="B966" s="208" t="s">
        <v>493</v>
      </c>
      <c r="C966" s="209" t="s">
        <v>1607</v>
      </c>
      <c r="D966" s="208" t="s">
        <v>609</v>
      </c>
      <c r="E966" s="210">
        <v>1</v>
      </c>
      <c r="F966" s="210">
        <v>7.17</v>
      </c>
      <c r="G966" s="210">
        <v>7.17</v>
      </c>
    </row>
    <row r="967" spans="1:7" ht="25.5">
      <c r="A967" s="208" t="s">
        <v>1608</v>
      </c>
      <c r="B967" s="208" t="s">
        <v>493</v>
      </c>
      <c r="C967" s="209" t="s">
        <v>1609</v>
      </c>
      <c r="D967" s="208" t="s">
        <v>609</v>
      </c>
      <c r="E967" s="210">
        <v>1</v>
      </c>
      <c r="F967" s="210">
        <v>19.739999999999998</v>
      </c>
      <c r="G967" s="210">
        <v>19.739999999999998</v>
      </c>
    </row>
    <row r="968" spans="1:7" ht="25.5">
      <c r="A968" s="208" t="s">
        <v>1610</v>
      </c>
      <c r="B968" s="208" t="s">
        <v>493</v>
      </c>
      <c r="C968" s="209" t="s">
        <v>1611</v>
      </c>
      <c r="D968" s="208" t="s">
        <v>609</v>
      </c>
      <c r="E968" s="210">
        <v>1</v>
      </c>
      <c r="F968" s="210">
        <v>8.8699999999999992</v>
      </c>
      <c r="G968" s="210">
        <v>8.8699999999999992</v>
      </c>
    </row>
    <row r="969" spans="1:7" ht="25.5">
      <c r="A969" s="208" t="s">
        <v>1612</v>
      </c>
      <c r="B969" s="208" t="s">
        <v>493</v>
      </c>
      <c r="C969" s="209" t="s">
        <v>1613</v>
      </c>
      <c r="D969" s="208" t="s">
        <v>609</v>
      </c>
      <c r="E969" s="210">
        <v>1</v>
      </c>
      <c r="F969" s="210">
        <v>121.01</v>
      </c>
      <c r="G969" s="210">
        <v>121.01</v>
      </c>
    </row>
    <row r="970" spans="1:7" ht="25.5">
      <c r="A970" s="208" t="s">
        <v>1614</v>
      </c>
      <c r="B970" s="208" t="s">
        <v>493</v>
      </c>
      <c r="C970" s="209" t="s">
        <v>1615</v>
      </c>
      <c r="D970" s="208" t="s">
        <v>609</v>
      </c>
      <c r="E970" s="210">
        <v>1</v>
      </c>
      <c r="F970" s="210">
        <v>72.5</v>
      </c>
      <c r="G970" s="210">
        <v>72.5</v>
      </c>
    </row>
    <row r="971" spans="1:7" ht="26.45" customHeight="1">
      <c r="A971" s="205" t="s">
        <v>1616</v>
      </c>
      <c r="B971" s="318" t="s">
        <v>1617</v>
      </c>
      <c r="C971" s="318"/>
      <c r="D971" s="318"/>
      <c r="E971" s="205" t="s">
        <v>609</v>
      </c>
      <c r="F971" s="205" t="s">
        <v>753</v>
      </c>
      <c r="G971" s="207">
        <v>59.63</v>
      </c>
    </row>
    <row r="972" spans="1:7" ht="25.5">
      <c r="A972" s="208" t="s">
        <v>1618</v>
      </c>
      <c r="B972" s="208" t="s">
        <v>493</v>
      </c>
      <c r="C972" s="209" t="s">
        <v>1619</v>
      </c>
      <c r="D972" s="208" t="s">
        <v>609</v>
      </c>
      <c r="E972" s="210">
        <v>1</v>
      </c>
      <c r="F972" s="210">
        <v>49.25</v>
      </c>
      <c r="G972" s="210">
        <v>49.25</v>
      </c>
    </row>
    <row r="973" spans="1:7">
      <c r="A973" s="208" t="s">
        <v>1332</v>
      </c>
      <c r="B973" s="208" t="s">
        <v>493</v>
      </c>
      <c r="C973" s="209" t="s">
        <v>1333</v>
      </c>
      <c r="D973" s="208" t="s">
        <v>760</v>
      </c>
      <c r="E973" s="210">
        <v>0.31619999999999998</v>
      </c>
      <c r="F973" s="210">
        <v>26.41</v>
      </c>
      <c r="G973" s="210">
        <v>8.35</v>
      </c>
    </row>
    <row r="974" spans="1:7">
      <c r="A974" s="208" t="s">
        <v>761</v>
      </c>
      <c r="B974" s="208" t="s">
        <v>493</v>
      </c>
      <c r="C974" s="209" t="s">
        <v>762</v>
      </c>
      <c r="D974" s="208" t="s">
        <v>760</v>
      </c>
      <c r="E974" s="210">
        <v>9.9599999999999994E-2</v>
      </c>
      <c r="F974" s="210">
        <v>20.399999999999999</v>
      </c>
      <c r="G974" s="210">
        <v>2.0299999999999998</v>
      </c>
    </row>
    <row r="975" spans="1:7" ht="15.75" customHeight="1">
      <c r="A975" s="205" t="s">
        <v>1620</v>
      </c>
      <c r="B975" s="318" t="s">
        <v>1621</v>
      </c>
      <c r="C975" s="318"/>
      <c r="D975" s="318"/>
      <c r="E975" s="205" t="s">
        <v>609</v>
      </c>
      <c r="F975" s="205" t="s">
        <v>753</v>
      </c>
      <c r="G975" s="207">
        <v>39.03</v>
      </c>
    </row>
    <row r="976" spans="1:7">
      <c r="A976" s="208" t="s">
        <v>433</v>
      </c>
      <c r="B976" s="208" t="s">
        <v>493</v>
      </c>
      <c r="C976" s="209" t="s">
        <v>1622</v>
      </c>
      <c r="D976" s="208" t="s">
        <v>609</v>
      </c>
      <c r="E976" s="210">
        <v>1</v>
      </c>
      <c r="F976" s="210">
        <v>34</v>
      </c>
      <c r="G976" s="210">
        <v>34</v>
      </c>
    </row>
    <row r="977" spans="1:7">
      <c r="A977" s="208" t="s">
        <v>1332</v>
      </c>
      <c r="B977" s="208" t="s">
        <v>493</v>
      </c>
      <c r="C977" s="209" t="s">
        <v>1333</v>
      </c>
      <c r="D977" s="208" t="s">
        <v>760</v>
      </c>
      <c r="E977" s="210">
        <v>0.15359999999999999</v>
      </c>
      <c r="F977" s="210">
        <v>26.41</v>
      </c>
      <c r="G977" s="210">
        <v>4.05</v>
      </c>
    </row>
    <row r="978" spans="1:7">
      <c r="A978" s="208" t="s">
        <v>761</v>
      </c>
      <c r="B978" s="208" t="s">
        <v>493</v>
      </c>
      <c r="C978" s="209" t="s">
        <v>762</v>
      </c>
      <c r="D978" s="208" t="s">
        <v>760</v>
      </c>
      <c r="E978" s="210">
        <v>4.8399999999999999E-2</v>
      </c>
      <c r="F978" s="210">
        <v>20.399999999999999</v>
      </c>
      <c r="G978" s="210">
        <v>0.98</v>
      </c>
    </row>
    <row r="979" spans="1:7" ht="15.75" customHeight="1">
      <c r="A979" s="205" t="s">
        <v>1623</v>
      </c>
      <c r="B979" s="318" t="s">
        <v>1624</v>
      </c>
      <c r="C979" s="318"/>
      <c r="D979" s="318"/>
      <c r="E979" s="205" t="s">
        <v>609</v>
      </c>
      <c r="F979" s="205" t="s">
        <v>753</v>
      </c>
      <c r="G979" s="207">
        <v>534.44000000000005</v>
      </c>
    </row>
    <row r="980" spans="1:7">
      <c r="A980" s="208" t="s">
        <v>1576</v>
      </c>
      <c r="B980" s="208" t="s">
        <v>493</v>
      </c>
      <c r="C980" s="209" t="s">
        <v>1577</v>
      </c>
      <c r="D980" s="208" t="s">
        <v>609</v>
      </c>
      <c r="E980" s="210">
        <v>3.6499999999999998E-2</v>
      </c>
      <c r="F980" s="210">
        <v>3</v>
      </c>
      <c r="G980" s="210">
        <v>0.1</v>
      </c>
    </row>
    <row r="981" spans="1:7" ht="38.25">
      <c r="A981" s="208" t="s">
        <v>1568</v>
      </c>
      <c r="B981" s="208" t="s">
        <v>493</v>
      </c>
      <c r="C981" s="209" t="s">
        <v>1569</v>
      </c>
      <c r="D981" s="208" t="s">
        <v>609</v>
      </c>
      <c r="E981" s="210">
        <v>2</v>
      </c>
      <c r="F981" s="210">
        <v>18.25</v>
      </c>
      <c r="G981" s="210">
        <v>36.5</v>
      </c>
    </row>
    <row r="982" spans="1:7" ht="25.5">
      <c r="A982" s="208" t="s">
        <v>1625</v>
      </c>
      <c r="B982" s="208" t="s">
        <v>493</v>
      </c>
      <c r="C982" s="209" t="s">
        <v>1626</v>
      </c>
      <c r="D982" s="208" t="s">
        <v>609</v>
      </c>
      <c r="E982" s="210">
        <v>1</v>
      </c>
      <c r="F982" s="210">
        <v>7.54</v>
      </c>
      <c r="G982" s="210">
        <v>7.54</v>
      </c>
    </row>
    <row r="983" spans="1:7">
      <c r="A983" s="208" t="s">
        <v>1627</v>
      </c>
      <c r="B983" s="208" t="s">
        <v>493</v>
      </c>
      <c r="C983" s="209" t="s">
        <v>1628</v>
      </c>
      <c r="D983" s="208" t="s">
        <v>609</v>
      </c>
      <c r="E983" s="210">
        <v>1</v>
      </c>
      <c r="F983" s="210">
        <v>264.45</v>
      </c>
      <c r="G983" s="210">
        <v>264.45</v>
      </c>
    </row>
    <row r="984" spans="1:7" ht="25.5">
      <c r="A984" s="208" t="s">
        <v>1629</v>
      </c>
      <c r="B984" s="208" t="s">
        <v>493</v>
      </c>
      <c r="C984" s="209" t="s">
        <v>1630</v>
      </c>
      <c r="D984" s="208" t="s">
        <v>609</v>
      </c>
      <c r="E984" s="210">
        <v>1</v>
      </c>
      <c r="F984" s="210">
        <v>192.73</v>
      </c>
      <c r="G984" s="210">
        <v>192.73</v>
      </c>
    </row>
    <row r="985" spans="1:7">
      <c r="A985" s="208" t="s">
        <v>1332</v>
      </c>
      <c r="B985" s="208" t="s">
        <v>493</v>
      </c>
      <c r="C985" s="209" t="s">
        <v>1333</v>
      </c>
      <c r="D985" s="208" t="s">
        <v>760</v>
      </c>
      <c r="E985" s="210">
        <v>1.0089999999999999</v>
      </c>
      <c r="F985" s="210">
        <v>26.41</v>
      </c>
      <c r="G985" s="210">
        <v>26.64</v>
      </c>
    </row>
    <row r="986" spans="1:7">
      <c r="A986" s="208" t="s">
        <v>761</v>
      </c>
      <c r="B986" s="208" t="s">
        <v>493</v>
      </c>
      <c r="C986" s="209" t="s">
        <v>762</v>
      </c>
      <c r="D986" s="208" t="s">
        <v>760</v>
      </c>
      <c r="E986" s="210">
        <v>0.31790000000000002</v>
      </c>
      <c r="F986" s="210">
        <v>20.399999999999999</v>
      </c>
      <c r="G986" s="210">
        <v>6.48</v>
      </c>
    </row>
    <row r="987" spans="1:7" ht="26.45" customHeight="1">
      <c r="A987" s="205" t="s">
        <v>1631</v>
      </c>
      <c r="B987" s="318" t="s">
        <v>1632</v>
      </c>
      <c r="C987" s="318"/>
      <c r="D987" s="318"/>
      <c r="E987" s="205" t="s">
        <v>609</v>
      </c>
      <c r="F987" s="205" t="s">
        <v>753</v>
      </c>
      <c r="G987" s="207">
        <v>311</v>
      </c>
    </row>
    <row r="988" spans="1:7" ht="38.25">
      <c r="A988" s="208" t="s">
        <v>1568</v>
      </c>
      <c r="B988" s="208" t="s">
        <v>493</v>
      </c>
      <c r="C988" s="209" t="s">
        <v>1569</v>
      </c>
      <c r="D988" s="208" t="s">
        <v>609</v>
      </c>
      <c r="E988" s="210">
        <v>6</v>
      </c>
      <c r="F988" s="210">
        <v>18.25</v>
      </c>
      <c r="G988" s="210">
        <v>109.5</v>
      </c>
    </row>
    <row r="989" spans="1:7" ht="25.5">
      <c r="A989" s="208" t="s">
        <v>1633</v>
      </c>
      <c r="B989" s="208" t="s">
        <v>493</v>
      </c>
      <c r="C989" s="209" t="s">
        <v>1634</v>
      </c>
      <c r="D989" s="208" t="s">
        <v>609</v>
      </c>
      <c r="E989" s="210">
        <v>1</v>
      </c>
      <c r="F989" s="210">
        <v>170.37</v>
      </c>
      <c r="G989" s="210">
        <v>170.37</v>
      </c>
    </row>
    <row r="990" spans="1:7">
      <c r="A990" s="208" t="s">
        <v>1332</v>
      </c>
      <c r="B990" s="208" t="s">
        <v>493</v>
      </c>
      <c r="C990" s="209" t="s">
        <v>1333</v>
      </c>
      <c r="D990" s="208" t="s">
        <v>760</v>
      </c>
      <c r="E990" s="210">
        <v>0.94850000000000001</v>
      </c>
      <c r="F990" s="210">
        <v>26.41</v>
      </c>
      <c r="G990" s="210">
        <v>25.04</v>
      </c>
    </row>
    <row r="991" spans="1:7">
      <c r="A991" s="208" t="s">
        <v>761</v>
      </c>
      <c r="B991" s="208" t="s">
        <v>493</v>
      </c>
      <c r="C991" s="209" t="s">
        <v>762</v>
      </c>
      <c r="D991" s="208" t="s">
        <v>760</v>
      </c>
      <c r="E991" s="210">
        <v>0.29880000000000001</v>
      </c>
      <c r="F991" s="210">
        <v>20.399999999999999</v>
      </c>
      <c r="G991" s="210">
        <v>6.09</v>
      </c>
    </row>
    <row r="992" spans="1:7" ht="26.45" customHeight="1">
      <c r="A992" s="205" t="s">
        <v>1635</v>
      </c>
      <c r="B992" s="318" t="s">
        <v>1636</v>
      </c>
      <c r="C992" s="318"/>
      <c r="D992" s="318"/>
      <c r="E992" s="205" t="s">
        <v>609</v>
      </c>
      <c r="F992" s="205" t="s">
        <v>753</v>
      </c>
      <c r="G992" s="207">
        <v>322.29000000000002</v>
      </c>
    </row>
    <row r="993" spans="1:7" ht="38.25">
      <c r="A993" s="208" t="s">
        <v>1568</v>
      </c>
      <c r="B993" s="208" t="s">
        <v>493</v>
      </c>
      <c r="C993" s="209" t="s">
        <v>1569</v>
      </c>
      <c r="D993" s="208" t="s">
        <v>609</v>
      </c>
      <c r="E993" s="210">
        <v>6</v>
      </c>
      <c r="F993" s="210">
        <v>18.25</v>
      </c>
      <c r="G993" s="210">
        <v>109.5</v>
      </c>
    </row>
    <row r="994" spans="1:7" ht="25.5">
      <c r="A994" s="208" t="s">
        <v>1637</v>
      </c>
      <c r="B994" s="208" t="s">
        <v>493</v>
      </c>
      <c r="C994" s="209" t="s">
        <v>1638</v>
      </c>
      <c r="D994" s="208" t="s">
        <v>609</v>
      </c>
      <c r="E994" s="210">
        <v>1</v>
      </c>
      <c r="F994" s="210">
        <v>181.66</v>
      </c>
      <c r="G994" s="210">
        <v>181.66</v>
      </c>
    </row>
    <row r="995" spans="1:7">
      <c r="A995" s="208" t="s">
        <v>1332</v>
      </c>
      <c r="B995" s="208" t="s">
        <v>493</v>
      </c>
      <c r="C995" s="209" t="s">
        <v>1333</v>
      </c>
      <c r="D995" s="208" t="s">
        <v>760</v>
      </c>
      <c r="E995" s="210">
        <v>0.94850000000000001</v>
      </c>
      <c r="F995" s="210">
        <v>26.41</v>
      </c>
      <c r="G995" s="210">
        <v>25.04</v>
      </c>
    </row>
    <row r="996" spans="1:7">
      <c r="A996" s="208" t="s">
        <v>761</v>
      </c>
      <c r="B996" s="208" t="s">
        <v>493</v>
      </c>
      <c r="C996" s="209" t="s">
        <v>762</v>
      </c>
      <c r="D996" s="208" t="s">
        <v>760</v>
      </c>
      <c r="E996" s="210">
        <v>0.29880000000000001</v>
      </c>
      <c r="F996" s="210">
        <v>20.399999999999999</v>
      </c>
      <c r="G996" s="210">
        <v>6.09</v>
      </c>
    </row>
    <row r="997" spans="1:7" ht="26.45" customHeight="1">
      <c r="A997" s="205" t="s">
        <v>1639</v>
      </c>
      <c r="B997" s="318" t="s">
        <v>1640</v>
      </c>
      <c r="C997" s="318"/>
      <c r="D997" s="318"/>
      <c r="E997" s="205" t="s">
        <v>609</v>
      </c>
      <c r="F997" s="205" t="s">
        <v>753</v>
      </c>
      <c r="G997" s="207">
        <v>5323.43</v>
      </c>
    </row>
    <row r="998" spans="1:7" ht="51">
      <c r="A998" s="208" t="s">
        <v>1641</v>
      </c>
      <c r="B998" s="208" t="s">
        <v>493</v>
      </c>
      <c r="C998" s="209" t="s">
        <v>1642</v>
      </c>
      <c r="D998" s="208" t="s">
        <v>831</v>
      </c>
      <c r="E998" s="210">
        <v>0.72570000000000001</v>
      </c>
      <c r="F998" s="210">
        <v>123.27</v>
      </c>
      <c r="G998" s="210">
        <v>89.45</v>
      </c>
    </row>
    <row r="999" spans="1:7" ht="51">
      <c r="A999" s="208" t="s">
        <v>1643</v>
      </c>
      <c r="B999" s="208" t="s">
        <v>493</v>
      </c>
      <c r="C999" s="209" t="s">
        <v>1644</v>
      </c>
      <c r="D999" s="208" t="s">
        <v>834</v>
      </c>
      <c r="E999" s="210">
        <v>2.4411</v>
      </c>
      <c r="F999" s="210">
        <v>51.82</v>
      </c>
      <c r="G999" s="210">
        <v>126.49</v>
      </c>
    </row>
    <row r="1000" spans="1:7" ht="38.25">
      <c r="A1000" s="208" t="s">
        <v>1645</v>
      </c>
      <c r="B1000" s="208" t="s">
        <v>493</v>
      </c>
      <c r="C1000" s="209" t="s">
        <v>1646</v>
      </c>
      <c r="D1000" s="208" t="s">
        <v>609</v>
      </c>
      <c r="E1000" s="210">
        <v>6</v>
      </c>
      <c r="F1000" s="210">
        <v>567.22</v>
      </c>
      <c r="G1000" s="210">
        <v>3403.32</v>
      </c>
    </row>
    <row r="1001" spans="1:7">
      <c r="A1001" s="208" t="s">
        <v>869</v>
      </c>
      <c r="B1001" s="208" t="s">
        <v>493</v>
      </c>
      <c r="C1001" s="209" t="s">
        <v>870</v>
      </c>
      <c r="D1001" s="208" t="s">
        <v>760</v>
      </c>
      <c r="E1001" s="210">
        <v>6.9999000000000002</v>
      </c>
      <c r="F1001" s="210">
        <v>27.42</v>
      </c>
      <c r="G1001" s="210">
        <v>191.93</v>
      </c>
    </row>
    <row r="1002" spans="1:7">
      <c r="A1002" s="208" t="s">
        <v>761</v>
      </c>
      <c r="B1002" s="208" t="s">
        <v>493</v>
      </c>
      <c r="C1002" s="209" t="s">
        <v>762</v>
      </c>
      <c r="D1002" s="208" t="s">
        <v>760</v>
      </c>
      <c r="E1002" s="210">
        <v>6.9999000000000002</v>
      </c>
      <c r="F1002" s="210">
        <v>20.399999999999999</v>
      </c>
      <c r="G1002" s="210">
        <v>142.79</v>
      </c>
    </row>
    <row r="1003" spans="1:7" ht="38.25">
      <c r="A1003" s="208" t="s">
        <v>1647</v>
      </c>
      <c r="B1003" s="208" t="s">
        <v>493</v>
      </c>
      <c r="C1003" s="209" t="s">
        <v>1648</v>
      </c>
      <c r="D1003" s="208" t="s">
        <v>789</v>
      </c>
      <c r="E1003" s="210">
        <v>1.54E-2</v>
      </c>
      <c r="F1003" s="210">
        <v>5992.01</v>
      </c>
      <c r="G1003" s="210">
        <v>92.27</v>
      </c>
    </row>
    <row r="1004" spans="1:7" ht="25.5">
      <c r="A1004" s="208" t="s">
        <v>1649</v>
      </c>
      <c r="B1004" s="208" t="s">
        <v>493</v>
      </c>
      <c r="C1004" s="209" t="s">
        <v>1650</v>
      </c>
      <c r="D1004" s="208" t="s">
        <v>789</v>
      </c>
      <c r="E1004" s="210">
        <v>0.38140000000000002</v>
      </c>
      <c r="F1004" s="210">
        <v>2288.58</v>
      </c>
      <c r="G1004" s="210">
        <v>872.86</v>
      </c>
    </row>
    <row r="1005" spans="1:7" ht="38.25">
      <c r="A1005" s="208" t="s">
        <v>1554</v>
      </c>
      <c r="B1005" s="208" t="s">
        <v>493</v>
      </c>
      <c r="C1005" s="209" t="s">
        <v>1555</v>
      </c>
      <c r="D1005" s="208" t="s">
        <v>789</v>
      </c>
      <c r="E1005" s="210">
        <v>0.51639999999999997</v>
      </c>
      <c r="F1005" s="210">
        <v>624.94000000000005</v>
      </c>
      <c r="G1005" s="210">
        <v>322.70999999999998</v>
      </c>
    </row>
    <row r="1006" spans="1:7" ht="38.25">
      <c r="A1006" s="208" t="s">
        <v>1651</v>
      </c>
      <c r="B1006" s="208" t="s">
        <v>493</v>
      </c>
      <c r="C1006" s="209" t="s">
        <v>1652</v>
      </c>
      <c r="D1006" s="208" t="s">
        <v>789</v>
      </c>
      <c r="E1006" s="210">
        <v>0.56410000000000005</v>
      </c>
      <c r="F1006" s="210">
        <v>144.69</v>
      </c>
      <c r="G1006" s="210">
        <v>81.61</v>
      </c>
    </row>
    <row r="1007" spans="1:7" ht="26.45" customHeight="1">
      <c r="A1007" s="205" t="s">
        <v>1653</v>
      </c>
      <c r="B1007" s="318" t="s">
        <v>1654</v>
      </c>
      <c r="C1007" s="318"/>
      <c r="D1007" s="318"/>
      <c r="E1007" s="205" t="s">
        <v>609</v>
      </c>
      <c r="F1007" s="205" t="s">
        <v>753</v>
      </c>
      <c r="G1007" s="207">
        <v>17421.490000000002</v>
      </c>
    </row>
    <row r="1008" spans="1:7" ht="25.5">
      <c r="A1008" s="208" t="s">
        <v>1655</v>
      </c>
      <c r="B1008" s="208" t="s">
        <v>493</v>
      </c>
      <c r="C1008" s="209" t="s">
        <v>1656</v>
      </c>
      <c r="D1008" s="208" t="s">
        <v>789</v>
      </c>
      <c r="E1008" s="210">
        <v>5.3962000000000003</v>
      </c>
      <c r="F1008" s="210">
        <v>91.87</v>
      </c>
      <c r="G1008" s="210">
        <v>495.74</v>
      </c>
    </row>
    <row r="1009" spans="1:7" ht="51">
      <c r="A1009" s="208" t="s">
        <v>1641</v>
      </c>
      <c r="B1009" s="208" t="s">
        <v>493</v>
      </c>
      <c r="C1009" s="209" t="s">
        <v>1642</v>
      </c>
      <c r="D1009" s="208" t="s">
        <v>831</v>
      </c>
      <c r="E1009" s="210">
        <v>1.6912</v>
      </c>
      <c r="F1009" s="210">
        <v>123.27</v>
      </c>
      <c r="G1009" s="210">
        <v>208.47</v>
      </c>
    </row>
    <row r="1010" spans="1:7" ht="51">
      <c r="A1010" s="208" t="s">
        <v>1643</v>
      </c>
      <c r="B1010" s="208" t="s">
        <v>493</v>
      </c>
      <c r="C1010" s="209" t="s">
        <v>1644</v>
      </c>
      <c r="D1010" s="208" t="s">
        <v>834</v>
      </c>
      <c r="E1010" s="210">
        <v>5.6885000000000003</v>
      </c>
      <c r="F1010" s="210">
        <v>51.82</v>
      </c>
      <c r="G1010" s="210">
        <v>294.77</v>
      </c>
    </row>
    <row r="1011" spans="1:7">
      <c r="A1011" s="208" t="s">
        <v>1548</v>
      </c>
      <c r="B1011" s="208" t="s">
        <v>493</v>
      </c>
      <c r="C1011" s="209" t="s">
        <v>1549</v>
      </c>
      <c r="D1011" s="208" t="s">
        <v>609</v>
      </c>
      <c r="E1011" s="210">
        <v>3880.8</v>
      </c>
      <c r="F1011" s="210">
        <v>0.99</v>
      </c>
      <c r="G1011" s="210">
        <v>3841.99</v>
      </c>
    </row>
    <row r="1012" spans="1:7" ht="38.25">
      <c r="A1012" s="208" t="s">
        <v>1550</v>
      </c>
      <c r="B1012" s="208" t="s">
        <v>493</v>
      </c>
      <c r="C1012" s="209" t="s">
        <v>1551</v>
      </c>
      <c r="D1012" s="208" t="s">
        <v>789</v>
      </c>
      <c r="E1012" s="210">
        <v>1.8100000000000002E-2</v>
      </c>
      <c r="F1012" s="210">
        <v>402.03</v>
      </c>
      <c r="G1012" s="210">
        <v>7.27</v>
      </c>
    </row>
    <row r="1013" spans="1:7">
      <c r="A1013" s="208" t="s">
        <v>869</v>
      </c>
      <c r="B1013" s="208" t="s">
        <v>493</v>
      </c>
      <c r="C1013" s="209" t="s">
        <v>870</v>
      </c>
      <c r="D1013" s="208" t="s">
        <v>760</v>
      </c>
      <c r="E1013" s="210">
        <v>85.638499999999993</v>
      </c>
      <c r="F1013" s="210">
        <v>27.42</v>
      </c>
      <c r="G1013" s="210">
        <v>2348.1999999999998</v>
      </c>
    </row>
    <row r="1014" spans="1:7">
      <c r="A1014" s="208" t="s">
        <v>761</v>
      </c>
      <c r="B1014" s="208" t="s">
        <v>493</v>
      </c>
      <c r="C1014" s="209" t="s">
        <v>762</v>
      </c>
      <c r="D1014" s="208" t="s">
        <v>760</v>
      </c>
      <c r="E1014" s="210">
        <v>85.638499999999993</v>
      </c>
      <c r="F1014" s="210">
        <v>20.399999999999999</v>
      </c>
      <c r="G1014" s="210">
        <v>1747.02</v>
      </c>
    </row>
    <row r="1015" spans="1:7" ht="25.5">
      <c r="A1015" s="208" t="s">
        <v>1657</v>
      </c>
      <c r="B1015" s="208" t="s">
        <v>493</v>
      </c>
      <c r="C1015" s="209" t="s">
        <v>1658</v>
      </c>
      <c r="D1015" s="208" t="s">
        <v>789</v>
      </c>
      <c r="E1015" s="210">
        <v>0.52800000000000002</v>
      </c>
      <c r="F1015" s="210">
        <v>879.78</v>
      </c>
      <c r="G1015" s="210">
        <v>464.52</v>
      </c>
    </row>
    <row r="1016" spans="1:7" ht="25.5">
      <c r="A1016" s="208" t="s">
        <v>1659</v>
      </c>
      <c r="B1016" s="208" t="s">
        <v>493</v>
      </c>
      <c r="C1016" s="209" t="s">
        <v>1660</v>
      </c>
      <c r="D1016" s="208" t="s">
        <v>824</v>
      </c>
      <c r="E1016" s="210">
        <v>16.288799999999998</v>
      </c>
      <c r="F1016" s="210">
        <v>12.56</v>
      </c>
      <c r="G1016" s="210">
        <v>204.58</v>
      </c>
    </row>
    <row r="1017" spans="1:7" ht="38.25">
      <c r="A1017" s="208" t="s">
        <v>1661</v>
      </c>
      <c r="B1017" s="208" t="s">
        <v>493</v>
      </c>
      <c r="C1017" s="209" t="s">
        <v>1662</v>
      </c>
      <c r="D1017" s="208" t="s">
        <v>824</v>
      </c>
      <c r="E1017" s="210">
        <v>53.148400000000002</v>
      </c>
      <c r="F1017" s="210">
        <v>20.25</v>
      </c>
      <c r="G1017" s="210">
        <v>1076.25</v>
      </c>
    </row>
    <row r="1018" spans="1:7" ht="38.25">
      <c r="A1018" s="208" t="s">
        <v>1053</v>
      </c>
      <c r="B1018" s="208" t="s">
        <v>493</v>
      </c>
      <c r="C1018" s="209" t="s">
        <v>1054</v>
      </c>
      <c r="D1018" s="208" t="s">
        <v>789</v>
      </c>
      <c r="E1018" s="210">
        <v>2.0022000000000002</v>
      </c>
      <c r="F1018" s="210">
        <v>399.96</v>
      </c>
      <c r="G1018" s="210">
        <v>800.79</v>
      </c>
    </row>
    <row r="1019" spans="1:7" ht="38.25">
      <c r="A1019" s="208" t="s">
        <v>1663</v>
      </c>
      <c r="B1019" s="208" t="s">
        <v>493</v>
      </c>
      <c r="C1019" s="209" t="s">
        <v>1664</v>
      </c>
      <c r="D1019" s="208" t="s">
        <v>531</v>
      </c>
      <c r="E1019" s="210">
        <v>5.28</v>
      </c>
      <c r="F1019" s="210">
        <v>75.180000000000007</v>
      </c>
      <c r="G1019" s="210">
        <v>396.95</v>
      </c>
    </row>
    <row r="1020" spans="1:7" ht="25.5">
      <c r="A1020" s="208" t="s">
        <v>1665</v>
      </c>
      <c r="B1020" s="208" t="s">
        <v>493</v>
      </c>
      <c r="C1020" s="209" t="s">
        <v>1666</v>
      </c>
      <c r="D1020" s="208" t="s">
        <v>789</v>
      </c>
      <c r="E1020" s="210">
        <v>1.3847</v>
      </c>
      <c r="F1020" s="210">
        <v>2478.02</v>
      </c>
      <c r="G1020" s="210">
        <v>3431.31</v>
      </c>
    </row>
    <row r="1021" spans="1:7" ht="38.25">
      <c r="A1021" s="208" t="s">
        <v>1554</v>
      </c>
      <c r="B1021" s="208" t="s">
        <v>493</v>
      </c>
      <c r="C1021" s="209" t="s">
        <v>1555</v>
      </c>
      <c r="D1021" s="208" t="s">
        <v>789</v>
      </c>
      <c r="E1021" s="210">
        <v>3.1505999999999998</v>
      </c>
      <c r="F1021" s="210">
        <v>624.94000000000005</v>
      </c>
      <c r="G1021" s="210">
        <v>1968.93</v>
      </c>
    </row>
    <row r="1022" spans="1:7" ht="38.25">
      <c r="A1022" s="208" t="s">
        <v>1651</v>
      </c>
      <c r="B1022" s="208" t="s">
        <v>493</v>
      </c>
      <c r="C1022" s="209" t="s">
        <v>1652</v>
      </c>
      <c r="D1022" s="208" t="s">
        <v>789</v>
      </c>
      <c r="E1022" s="210">
        <v>0.93100000000000005</v>
      </c>
      <c r="F1022" s="210">
        <v>144.69</v>
      </c>
      <c r="G1022" s="210">
        <v>134.69999999999999</v>
      </c>
    </row>
    <row r="1023" spans="1:7" ht="26.45" customHeight="1">
      <c r="A1023" s="205" t="s">
        <v>1667</v>
      </c>
      <c r="B1023" s="318" t="s">
        <v>1668</v>
      </c>
      <c r="C1023" s="318"/>
      <c r="D1023" s="318"/>
      <c r="E1023" s="205" t="s">
        <v>609</v>
      </c>
      <c r="F1023" s="205" t="s">
        <v>753</v>
      </c>
      <c r="G1023" s="207">
        <v>70.09</v>
      </c>
    </row>
    <row r="1024" spans="1:7">
      <c r="A1024" s="208" t="s">
        <v>1520</v>
      </c>
      <c r="B1024" s="208" t="s">
        <v>493</v>
      </c>
      <c r="C1024" s="209" t="s">
        <v>1521</v>
      </c>
      <c r="D1024" s="208" t="s">
        <v>609</v>
      </c>
      <c r="E1024" s="210">
        <v>1.06E-2</v>
      </c>
      <c r="F1024" s="210">
        <v>11.06</v>
      </c>
      <c r="G1024" s="210">
        <v>0.11</v>
      </c>
    </row>
    <row r="1025" spans="1:7" ht="25.5">
      <c r="A1025" s="208" t="s">
        <v>1669</v>
      </c>
      <c r="B1025" s="208" t="s">
        <v>493</v>
      </c>
      <c r="C1025" s="209" t="s">
        <v>1670</v>
      </c>
      <c r="D1025" s="208" t="s">
        <v>609</v>
      </c>
      <c r="E1025" s="210">
        <v>1</v>
      </c>
      <c r="F1025" s="210">
        <v>59.83</v>
      </c>
      <c r="G1025" s="210">
        <v>59.83</v>
      </c>
    </row>
    <row r="1026" spans="1:7" ht="25.5">
      <c r="A1026" s="208" t="s">
        <v>1330</v>
      </c>
      <c r="B1026" s="208" t="s">
        <v>493</v>
      </c>
      <c r="C1026" s="209" t="s">
        <v>1331</v>
      </c>
      <c r="D1026" s="208" t="s">
        <v>760</v>
      </c>
      <c r="E1026" s="210">
        <v>0.22120000000000001</v>
      </c>
      <c r="F1026" s="210">
        <v>19.510000000000002</v>
      </c>
      <c r="G1026" s="210">
        <v>4.3099999999999996</v>
      </c>
    </row>
    <row r="1027" spans="1:7">
      <c r="A1027" s="208" t="s">
        <v>1332</v>
      </c>
      <c r="B1027" s="208" t="s">
        <v>493</v>
      </c>
      <c r="C1027" s="209" t="s">
        <v>1333</v>
      </c>
      <c r="D1027" s="208" t="s">
        <v>760</v>
      </c>
      <c r="E1027" s="210">
        <v>0.22120000000000001</v>
      </c>
      <c r="F1027" s="210">
        <v>26.41</v>
      </c>
      <c r="G1027" s="210">
        <v>5.84</v>
      </c>
    </row>
    <row r="1028" spans="1:7" ht="26.45" customHeight="1">
      <c r="A1028" s="205" t="s">
        <v>1671</v>
      </c>
      <c r="B1028" s="318" t="s">
        <v>1672</v>
      </c>
      <c r="C1028" s="318"/>
      <c r="D1028" s="318"/>
      <c r="E1028" s="205" t="s">
        <v>609</v>
      </c>
      <c r="F1028" s="205" t="s">
        <v>753</v>
      </c>
      <c r="G1028" s="207">
        <v>73.7</v>
      </c>
    </row>
    <row r="1029" spans="1:7">
      <c r="A1029" s="208" t="s">
        <v>1520</v>
      </c>
      <c r="B1029" s="208" t="s">
        <v>493</v>
      </c>
      <c r="C1029" s="209" t="s">
        <v>1521</v>
      </c>
      <c r="D1029" s="208" t="s">
        <v>609</v>
      </c>
      <c r="E1029" s="210">
        <v>1.06E-2</v>
      </c>
      <c r="F1029" s="210">
        <v>11.06</v>
      </c>
      <c r="G1029" s="210">
        <v>0.11</v>
      </c>
    </row>
    <row r="1030" spans="1:7" ht="25.5">
      <c r="A1030" s="208" t="s">
        <v>1673</v>
      </c>
      <c r="B1030" s="208" t="s">
        <v>493</v>
      </c>
      <c r="C1030" s="209" t="s">
        <v>1674</v>
      </c>
      <c r="D1030" s="208" t="s">
        <v>609</v>
      </c>
      <c r="E1030" s="210">
        <v>1</v>
      </c>
      <c r="F1030" s="210">
        <v>63.44</v>
      </c>
      <c r="G1030" s="210">
        <v>63.44</v>
      </c>
    </row>
    <row r="1031" spans="1:7" ht="25.5">
      <c r="A1031" s="208" t="s">
        <v>1330</v>
      </c>
      <c r="B1031" s="208" t="s">
        <v>493</v>
      </c>
      <c r="C1031" s="209" t="s">
        <v>1331</v>
      </c>
      <c r="D1031" s="208" t="s">
        <v>760</v>
      </c>
      <c r="E1031" s="210">
        <v>0.22120000000000001</v>
      </c>
      <c r="F1031" s="210">
        <v>19.510000000000002</v>
      </c>
      <c r="G1031" s="210">
        <v>4.3099999999999996</v>
      </c>
    </row>
    <row r="1032" spans="1:7">
      <c r="A1032" s="208" t="s">
        <v>1332</v>
      </c>
      <c r="B1032" s="208" t="s">
        <v>493</v>
      </c>
      <c r="C1032" s="209" t="s">
        <v>1333</v>
      </c>
      <c r="D1032" s="208" t="s">
        <v>760</v>
      </c>
      <c r="E1032" s="210">
        <v>0.22120000000000001</v>
      </c>
      <c r="F1032" s="210">
        <v>26.41</v>
      </c>
      <c r="G1032" s="210">
        <v>5.84</v>
      </c>
    </row>
    <row r="1033" spans="1:7" ht="26.45" customHeight="1">
      <c r="A1033" s="205" t="s">
        <v>1675</v>
      </c>
      <c r="B1033" s="318" t="s">
        <v>1676</v>
      </c>
      <c r="C1033" s="318"/>
      <c r="D1033" s="318"/>
      <c r="E1033" s="205" t="s">
        <v>609</v>
      </c>
      <c r="F1033" s="205" t="s">
        <v>753</v>
      </c>
      <c r="G1033" s="207">
        <v>43.01</v>
      </c>
    </row>
    <row r="1034" spans="1:7" ht="25.5">
      <c r="A1034" s="208" t="s">
        <v>1677</v>
      </c>
      <c r="B1034" s="208" t="s">
        <v>493</v>
      </c>
      <c r="C1034" s="209" t="s">
        <v>1678</v>
      </c>
      <c r="D1034" s="208" t="s">
        <v>609</v>
      </c>
      <c r="E1034" s="210">
        <v>1</v>
      </c>
      <c r="F1034" s="210">
        <v>37.72</v>
      </c>
      <c r="G1034" s="210">
        <v>37.72</v>
      </c>
    </row>
    <row r="1035" spans="1:7">
      <c r="A1035" s="208" t="s">
        <v>1537</v>
      </c>
      <c r="B1035" s="208" t="s">
        <v>493</v>
      </c>
      <c r="C1035" s="209" t="s">
        <v>1538</v>
      </c>
      <c r="D1035" s="208" t="s">
        <v>609</v>
      </c>
      <c r="E1035" s="210">
        <v>0.04</v>
      </c>
      <c r="F1035" s="210">
        <v>22.57</v>
      </c>
      <c r="G1035" s="210">
        <v>0.9</v>
      </c>
    </row>
    <row r="1036" spans="1:7">
      <c r="A1036" s="208" t="s">
        <v>1371</v>
      </c>
      <c r="B1036" s="208" t="s">
        <v>493</v>
      </c>
      <c r="C1036" s="209" t="s">
        <v>1372</v>
      </c>
      <c r="D1036" s="208" t="s">
        <v>609</v>
      </c>
      <c r="E1036" s="210">
        <v>9.4999999999999998E-3</v>
      </c>
      <c r="F1036" s="210">
        <v>78.37</v>
      </c>
      <c r="G1036" s="210">
        <v>0.74</v>
      </c>
    </row>
    <row r="1037" spans="1:7">
      <c r="A1037" s="208" t="s">
        <v>1360</v>
      </c>
      <c r="B1037" s="208" t="s">
        <v>493</v>
      </c>
      <c r="C1037" s="209" t="s">
        <v>1361</v>
      </c>
      <c r="D1037" s="208" t="s">
        <v>609</v>
      </c>
      <c r="E1037" s="210">
        <v>8.0000000000000002E-3</v>
      </c>
      <c r="F1037" s="210">
        <v>2.06</v>
      </c>
      <c r="G1037" s="210">
        <v>0.01</v>
      </c>
    </row>
    <row r="1038" spans="1:7" ht="25.5">
      <c r="A1038" s="208" t="s">
        <v>1330</v>
      </c>
      <c r="B1038" s="208" t="s">
        <v>493</v>
      </c>
      <c r="C1038" s="209" t="s">
        <v>1331</v>
      </c>
      <c r="D1038" s="208" t="s">
        <v>760</v>
      </c>
      <c r="E1038" s="210">
        <v>7.9500000000000001E-2</v>
      </c>
      <c r="F1038" s="210">
        <v>19.510000000000002</v>
      </c>
      <c r="G1038" s="210">
        <v>1.55</v>
      </c>
    </row>
    <row r="1039" spans="1:7">
      <c r="A1039" s="208" t="s">
        <v>1332</v>
      </c>
      <c r="B1039" s="208" t="s">
        <v>493</v>
      </c>
      <c r="C1039" s="209" t="s">
        <v>1333</v>
      </c>
      <c r="D1039" s="208" t="s">
        <v>760</v>
      </c>
      <c r="E1039" s="210">
        <v>7.9500000000000001E-2</v>
      </c>
      <c r="F1039" s="210">
        <v>26.41</v>
      </c>
      <c r="G1039" s="210">
        <v>2.09</v>
      </c>
    </row>
    <row r="1040" spans="1:7" ht="26.45" customHeight="1">
      <c r="A1040" s="205" t="s">
        <v>1679</v>
      </c>
      <c r="B1040" s="318" t="s">
        <v>1680</v>
      </c>
      <c r="C1040" s="318"/>
      <c r="D1040" s="318"/>
      <c r="E1040" s="205" t="s">
        <v>609</v>
      </c>
      <c r="F1040" s="205" t="s">
        <v>753</v>
      </c>
      <c r="G1040" s="207">
        <v>58.69</v>
      </c>
    </row>
    <row r="1041" spans="1:7" ht="25.5">
      <c r="A1041" s="208" t="s">
        <v>1681</v>
      </c>
      <c r="B1041" s="208" t="s">
        <v>493</v>
      </c>
      <c r="C1041" s="209" t="s">
        <v>1682</v>
      </c>
      <c r="D1041" s="208" t="s">
        <v>609</v>
      </c>
      <c r="E1041" s="210">
        <v>1</v>
      </c>
      <c r="F1041" s="210">
        <v>50.45</v>
      </c>
      <c r="G1041" s="210">
        <v>50.45</v>
      </c>
    </row>
    <row r="1042" spans="1:7">
      <c r="A1042" s="208" t="s">
        <v>1537</v>
      </c>
      <c r="B1042" s="208" t="s">
        <v>493</v>
      </c>
      <c r="C1042" s="209" t="s">
        <v>1538</v>
      </c>
      <c r="D1042" s="208" t="s">
        <v>609</v>
      </c>
      <c r="E1042" s="210">
        <v>7.1400000000000005E-2</v>
      </c>
      <c r="F1042" s="210">
        <v>22.57</v>
      </c>
      <c r="G1042" s="210">
        <v>1.61</v>
      </c>
    </row>
    <row r="1043" spans="1:7">
      <c r="A1043" s="208" t="s">
        <v>1371</v>
      </c>
      <c r="B1043" s="208" t="s">
        <v>493</v>
      </c>
      <c r="C1043" s="209" t="s">
        <v>1372</v>
      </c>
      <c r="D1043" s="208" t="s">
        <v>609</v>
      </c>
      <c r="E1043" s="210">
        <v>1.7999999999999999E-2</v>
      </c>
      <c r="F1043" s="210">
        <v>78.37</v>
      </c>
      <c r="G1043" s="210">
        <v>1.41</v>
      </c>
    </row>
    <row r="1044" spans="1:7">
      <c r="A1044" s="208" t="s">
        <v>1360</v>
      </c>
      <c r="B1044" s="208" t="s">
        <v>493</v>
      </c>
      <c r="C1044" s="209" t="s">
        <v>1361</v>
      </c>
      <c r="D1044" s="208" t="s">
        <v>609</v>
      </c>
      <c r="E1044" s="210">
        <v>1.14E-2</v>
      </c>
      <c r="F1044" s="210">
        <v>2.06</v>
      </c>
      <c r="G1044" s="210">
        <v>0.02</v>
      </c>
    </row>
    <row r="1045" spans="1:7" ht="25.5">
      <c r="A1045" s="208" t="s">
        <v>1330</v>
      </c>
      <c r="B1045" s="208" t="s">
        <v>493</v>
      </c>
      <c r="C1045" s="209" t="s">
        <v>1331</v>
      </c>
      <c r="D1045" s="208" t="s">
        <v>760</v>
      </c>
      <c r="E1045" s="210">
        <v>0.1133</v>
      </c>
      <c r="F1045" s="210">
        <v>19.510000000000002</v>
      </c>
      <c r="G1045" s="210">
        <v>2.21</v>
      </c>
    </row>
    <row r="1046" spans="1:7">
      <c r="A1046" s="208" t="s">
        <v>1332</v>
      </c>
      <c r="B1046" s="208" t="s">
        <v>493</v>
      </c>
      <c r="C1046" s="209" t="s">
        <v>1333</v>
      </c>
      <c r="D1046" s="208" t="s">
        <v>760</v>
      </c>
      <c r="E1046" s="210">
        <v>0.1133</v>
      </c>
      <c r="F1046" s="210">
        <v>26.41</v>
      </c>
      <c r="G1046" s="210">
        <v>2.99</v>
      </c>
    </row>
    <row r="1047" spans="1:7" ht="26.45" customHeight="1">
      <c r="A1047" s="205" t="s">
        <v>1683</v>
      </c>
      <c r="B1047" s="318" t="s">
        <v>1684</v>
      </c>
      <c r="C1047" s="318"/>
      <c r="D1047" s="318"/>
      <c r="E1047" s="205" t="s">
        <v>609</v>
      </c>
      <c r="F1047" s="205" t="s">
        <v>753</v>
      </c>
      <c r="G1047" s="207">
        <v>60.34</v>
      </c>
    </row>
    <row r="1048" spans="1:7" ht="25.5">
      <c r="A1048" s="208" t="s">
        <v>1685</v>
      </c>
      <c r="B1048" s="208" t="s">
        <v>493</v>
      </c>
      <c r="C1048" s="209" t="s">
        <v>1686</v>
      </c>
      <c r="D1048" s="208" t="s">
        <v>609</v>
      </c>
      <c r="E1048" s="210">
        <v>1</v>
      </c>
      <c r="F1048" s="210">
        <v>52.1</v>
      </c>
      <c r="G1048" s="210">
        <v>52.1</v>
      </c>
    </row>
    <row r="1049" spans="1:7">
      <c r="A1049" s="208" t="s">
        <v>1537</v>
      </c>
      <c r="B1049" s="208" t="s">
        <v>493</v>
      </c>
      <c r="C1049" s="209" t="s">
        <v>1538</v>
      </c>
      <c r="D1049" s="208" t="s">
        <v>609</v>
      </c>
      <c r="E1049" s="210">
        <v>7.1400000000000005E-2</v>
      </c>
      <c r="F1049" s="210">
        <v>22.57</v>
      </c>
      <c r="G1049" s="210">
        <v>1.61</v>
      </c>
    </row>
    <row r="1050" spans="1:7">
      <c r="A1050" s="208" t="s">
        <v>1371</v>
      </c>
      <c r="B1050" s="208" t="s">
        <v>493</v>
      </c>
      <c r="C1050" s="209" t="s">
        <v>1372</v>
      </c>
      <c r="D1050" s="208" t="s">
        <v>609</v>
      </c>
      <c r="E1050" s="210">
        <v>1.7999999999999999E-2</v>
      </c>
      <c r="F1050" s="210">
        <v>78.37</v>
      </c>
      <c r="G1050" s="210">
        <v>1.41</v>
      </c>
    </row>
    <row r="1051" spans="1:7">
      <c r="A1051" s="208" t="s">
        <v>1360</v>
      </c>
      <c r="B1051" s="208" t="s">
        <v>493</v>
      </c>
      <c r="C1051" s="209" t="s">
        <v>1361</v>
      </c>
      <c r="D1051" s="208" t="s">
        <v>609</v>
      </c>
      <c r="E1051" s="210">
        <v>1.14E-2</v>
      </c>
      <c r="F1051" s="210">
        <v>2.06</v>
      </c>
      <c r="G1051" s="210">
        <v>0.02</v>
      </c>
    </row>
    <row r="1052" spans="1:7" ht="25.5">
      <c r="A1052" s="208" t="s">
        <v>1330</v>
      </c>
      <c r="B1052" s="208" t="s">
        <v>493</v>
      </c>
      <c r="C1052" s="209" t="s">
        <v>1331</v>
      </c>
      <c r="D1052" s="208" t="s">
        <v>760</v>
      </c>
      <c r="E1052" s="210">
        <v>0.1133</v>
      </c>
      <c r="F1052" s="210">
        <v>19.510000000000002</v>
      </c>
      <c r="G1052" s="210">
        <v>2.21</v>
      </c>
    </row>
    <row r="1053" spans="1:7">
      <c r="A1053" s="208" t="s">
        <v>1332</v>
      </c>
      <c r="B1053" s="208" t="s">
        <v>493</v>
      </c>
      <c r="C1053" s="209" t="s">
        <v>1333</v>
      </c>
      <c r="D1053" s="208" t="s">
        <v>760</v>
      </c>
      <c r="E1053" s="210">
        <v>0.1133</v>
      </c>
      <c r="F1053" s="210">
        <v>26.41</v>
      </c>
      <c r="G1053" s="210">
        <v>2.99</v>
      </c>
    </row>
    <row r="1054" spans="1:7" ht="15.75" customHeight="1">
      <c r="A1054" s="205" t="s">
        <v>1687</v>
      </c>
      <c r="B1054" s="318" t="s">
        <v>1688</v>
      </c>
      <c r="C1054" s="318"/>
      <c r="D1054" s="318"/>
      <c r="E1054" s="205" t="s">
        <v>609</v>
      </c>
      <c r="F1054" s="205" t="s">
        <v>753</v>
      </c>
      <c r="G1054" s="207">
        <v>225.2</v>
      </c>
    </row>
    <row r="1055" spans="1:7">
      <c r="A1055" s="208" t="s">
        <v>1520</v>
      </c>
      <c r="B1055" s="208" t="s">
        <v>493</v>
      </c>
      <c r="C1055" s="209" t="s">
        <v>1521</v>
      </c>
      <c r="D1055" s="208" t="s">
        <v>609</v>
      </c>
      <c r="E1055" s="210">
        <v>3.0200000000000001E-2</v>
      </c>
      <c r="F1055" s="210">
        <v>11.06</v>
      </c>
      <c r="G1055" s="210">
        <v>0.33</v>
      </c>
    </row>
    <row r="1056" spans="1:7">
      <c r="A1056" s="208" t="s">
        <v>1689</v>
      </c>
      <c r="B1056" s="208" t="s">
        <v>493</v>
      </c>
      <c r="C1056" s="209" t="s">
        <v>1690</v>
      </c>
      <c r="D1056" s="208" t="s">
        <v>609</v>
      </c>
      <c r="E1056" s="210">
        <v>1</v>
      </c>
      <c r="F1056" s="210">
        <v>204.01</v>
      </c>
      <c r="G1056" s="210">
        <v>204.01</v>
      </c>
    </row>
    <row r="1057" spans="1:7" ht="25.5">
      <c r="A1057" s="208" t="s">
        <v>1330</v>
      </c>
      <c r="B1057" s="208" t="s">
        <v>493</v>
      </c>
      <c r="C1057" s="209" t="s">
        <v>1331</v>
      </c>
      <c r="D1057" s="208" t="s">
        <v>760</v>
      </c>
      <c r="E1057" s="210">
        <v>0.4546</v>
      </c>
      <c r="F1057" s="210">
        <v>19.510000000000002</v>
      </c>
      <c r="G1057" s="210">
        <v>8.86</v>
      </c>
    </row>
    <row r="1058" spans="1:7">
      <c r="A1058" s="208" t="s">
        <v>1332</v>
      </c>
      <c r="B1058" s="208" t="s">
        <v>493</v>
      </c>
      <c r="C1058" s="209" t="s">
        <v>1333</v>
      </c>
      <c r="D1058" s="208" t="s">
        <v>760</v>
      </c>
      <c r="E1058" s="210">
        <v>0.4546</v>
      </c>
      <c r="F1058" s="210">
        <v>26.41</v>
      </c>
      <c r="G1058" s="210">
        <v>12</v>
      </c>
    </row>
    <row r="1059" spans="1:7" ht="15.75" customHeight="1">
      <c r="A1059" s="205" t="s">
        <v>1691</v>
      </c>
      <c r="B1059" s="318" t="s">
        <v>1692</v>
      </c>
      <c r="C1059" s="318"/>
      <c r="D1059" s="318"/>
      <c r="E1059" s="205" t="s">
        <v>609</v>
      </c>
      <c r="F1059" s="205" t="s">
        <v>753</v>
      </c>
      <c r="G1059" s="207">
        <v>37.21</v>
      </c>
    </row>
    <row r="1060" spans="1:7">
      <c r="A1060" s="208" t="s">
        <v>1520</v>
      </c>
      <c r="B1060" s="208" t="s">
        <v>493</v>
      </c>
      <c r="C1060" s="209" t="s">
        <v>1521</v>
      </c>
      <c r="D1060" s="208" t="s">
        <v>609</v>
      </c>
      <c r="E1060" s="210">
        <v>5.3E-3</v>
      </c>
      <c r="F1060" s="210">
        <v>11.06</v>
      </c>
      <c r="G1060" s="210">
        <v>0.05</v>
      </c>
    </row>
    <row r="1061" spans="1:7" ht="25.5">
      <c r="A1061" s="208" t="s">
        <v>1693</v>
      </c>
      <c r="B1061" s="208" t="s">
        <v>493</v>
      </c>
      <c r="C1061" s="209" t="s">
        <v>1694</v>
      </c>
      <c r="D1061" s="208" t="s">
        <v>609</v>
      </c>
      <c r="E1061" s="210">
        <v>1</v>
      </c>
      <c r="F1061" s="210">
        <v>28.43</v>
      </c>
      <c r="G1061" s="210">
        <v>28.43</v>
      </c>
    </row>
    <row r="1062" spans="1:7" ht="25.5">
      <c r="A1062" s="208" t="s">
        <v>1330</v>
      </c>
      <c r="B1062" s="208" t="s">
        <v>493</v>
      </c>
      <c r="C1062" s="209" t="s">
        <v>1331</v>
      </c>
      <c r="D1062" s="208" t="s">
        <v>760</v>
      </c>
      <c r="E1062" s="210">
        <v>0.19040000000000001</v>
      </c>
      <c r="F1062" s="210">
        <v>19.510000000000002</v>
      </c>
      <c r="G1062" s="210">
        <v>3.71</v>
      </c>
    </row>
    <row r="1063" spans="1:7">
      <c r="A1063" s="208" t="s">
        <v>1332</v>
      </c>
      <c r="B1063" s="208" t="s">
        <v>493</v>
      </c>
      <c r="C1063" s="209" t="s">
        <v>1333</v>
      </c>
      <c r="D1063" s="208" t="s">
        <v>760</v>
      </c>
      <c r="E1063" s="210">
        <v>0.19040000000000001</v>
      </c>
      <c r="F1063" s="210">
        <v>26.41</v>
      </c>
      <c r="G1063" s="210">
        <v>5.0199999999999996</v>
      </c>
    </row>
    <row r="1064" spans="1:7" ht="37.9" customHeight="1">
      <c r="A1064" s="205" t="s">
        <v>1695</v>
      </c>
      <c r="B1064" s="318" t="s">
        <v>1696</v>
      </c>
      <c r="C1064" s="318"/>
      <c r="D1064" s="318"/>
      <c r="E1064" s="205" t="s">
        <v>657</v>
      </c>
      <c r="F1064" s="205" t="s">
        <v>753</v>
      </c>
      <c r="G1064" s="207">
        <v>3.16</v>
      </c>
    </row>
    <row r="1065" spans="1:7" ht="25.5">
      <c r="A1065" s="208" t="s">
        <v>451</v>
      </c>
      <c r="B1065" s="208" t="s">
        <v>493</v>
      </c>
      <c r="C1065" s="209" t="s">
        <v>1697</v>
      </c>
      <c r="D1065" s="208" t="s">
        <v>609</v>
      </c>
      <c r="E1065" s="210">
        <v>0.41799999999999998</v>
      </c>
      <c r="F1065" s="210">
        <v>1.74</v>
      </c>
      <c r="G1065" s="210">
        <v>0.72</v>
      </c>
    </row>
    <row r="1066" spans="1:7" ht="25.5">
      <c r="A1066" s="208" t="s">
        <v>1330</v>
      </c>
      <c r="B1066" s="208" t="s">
        <v>493</v>
      </c>
      <c r="C1066" s="209" t="s">
        <v>1331</v>
      </c>
      <c r="D1066" s="208" t="s">
        <v>760</v>
      </c>
      <c r="E1066" s="210">
        <v>1.2E-2</v>
      </c>
      <c r="F1066" s="210">
        <v>19.510000000000002</v>
      </c>
      <c r="G1066" s="210">
        <v>0.23</v>
      </c>
    </row>
    <row r="1067" spans="1:7">
      <c r="A1067" s="208" t="s">
        <v>1332</v>
      </c>
      <c r="B1067" s="208" t="s">
        <v>493</v>
      </c>
      <c r="C1067" s="209" t="s">
        <v>1333</v>
      </c>
      <c r="D1067" s="208" t="s">
        <v>760</v>
      </c>
      <c r="E1067" s="210">
        <v>8.4000000000000005E-2</v>
      </c>
      <c r="F1067" s="210">
        <v>26.41</v>
      </c>
      <c r="G1067" s="210">
        <v>2.21</v>
      </c>
    </row>
    <row r="1068" spans="1:7" ht="37.9" customHeight="1">
      <c r="A1068" s="205" t="s">
        <v>1698</v>
      </c>
      <c r="B1068" s="318" t="s">
        <v>1699</v>
      </c>
      <c r="C1068" s="318"/>
      <c r="D1068" s="318"/>
      <c r="E1068" s="205" t="s">
        <v>609</v>
      </c>
      <c r="F1068" s="205" t="s">
        <v>753</v>
      </c>
      <c r="G1068" s="207">
        <v>1417.06</v>
      </c>
    </row>
    <row r="1069" spans="1:7">
      <c r="A1069" s="208" t="s">
        <v>1520</v>
      </c>
      <c r="B1069" s="208" t="s">
        <v>493</v>
      </c>
      <c r="C1069" s="209" t="s">
        <v>1521</v>
      </c>
      <c r="D1069" s="208" t="s">
        <v>609</v>
      </c>
      <c r="E1069" s="210">
        <v>0.33</v>
      </c>
      <c r="F1069" s="210">
        <v>11.06</v>
      </c>
      <c r="G1069" s="210">
        <v>3.64</v>
      </c>
    </row>
    <row r="1070" spans="1:7" ht="25.5">
      <c r="A1070" s="208" t="s">
        <v>1700</v>
      </c>
      <c r="B1070" s="208" t="s">
        <v>493</v>
      </c>
      <c r="C1070" s="209" t="s">
        <v>1701</v>
      </c>
      <c r="D1070" s="208" t="s">
        <v>609</v>
      </c>
      <c r="E1070" s="210">
        <v>1</v>
      </c>
      <c r="F1070" s="210">
        <v>22.64</v>
      </c>
      <c r="G1070" s="210">
        <v>22.64</v>
      </c>
    </row>
    <row r="1071" spans="1:7" ht="25.5">
      <c r="A1071" s="208" t="s">
        <v>1702</v>
      </c>
      <c r="B1071" s="208" t="s">
        <v>493</v>
      </c>
      <c r="C1071" s="209" t="s">
        <v>1703</v>
      </c>
      <c r="D1071" s="208" t="s">
        <v>609</v>
      </c>
      <c r="E1071" s="210">
        <v>1</v>
      </c>
      <c r="F1071" s="210">
        <v>30.16</v>
      </c>
      <c r="G1071" s="210">
        <v>30.16</v>
      </c>
    </row>
    <row r="1072" spans="1:7">
      <c r="A1072" s="208" t="s">
        <v>1704</v>
      </c>
      <c r="B1072" s="208" t="s">
        <v>493</v>
      </c>
      <c r="C1072" s="209" t="s">
        <v>1705</v>
      </c>
      <c r="D1072" s="208" t="s">
        <v>609</v>
      </c>
      <c r="E1072" s="210">
        <v>2</v>
      </c>
      <c r="F1072" s="210">
        <v>10.72</v>
      </c>
      <c r="G1072" s="210">
        <v>21.44</v>
      </c>
    </row>
    <row r="1073" spans="1:7">
      <c r="A1073" s="208" t="s">
        <v>1706</v>
      </c>
      <c r="B1073" s="208" t="s">
        <v>493</v>
      </c>
      <c r="C1073" s="209" t="s">
        <v>1707</v>
      </c>
      <c r="D1073" s="208" t="s">
        <v>609</v>
      </c>
      <c r="E1073" s="210">
        <v>3</v>
      </c>
      <c r="F1073" s="210">
        <v>15.78</v>
      </c>
      <c r="G1073" s="210">
        <v>47.34</v>
      </c>
    </row>
    <row r="1074" spans="1:7" ht="25.5">
      <c r="A1074" s="208" t="s">
        <v>1708</v>
      </c>
      <c r="B1074" s="208" t="s">
        <v>493</v>
      </c>
      <c r="C1074" s="209" t="s">
        <v>1709</v>
      </c>
      <c r="D1074" s="208" t="s">
        <v>609</v>
      </c>
      <c r="E1074" s="210">
        <v>1</v>
      </c>
      <c r="F1074" s="210">
        <v>27.68</v>
      </c>
      <c r="G1074" s="210">
        <v>27.68</v>
      </c>
    </row>
    <row r="1075" spans="1:7" ht="25.5">
      <c r="A1075" s="208" t="s">
        <v>1710</v>
      </c>
      <c r="B1075" s="208" t="s">
        <v>493</v>
      </c>
      <c r="C1075" s="209" t="s">
        <v>1711</v>
      </c>
      <c r="D1075" s="208" t="s">
        <v>609</v>
      </c>
      <c r="E1075" s="210">
        <v>1</v>
      </c>
      <c r="F1075" s="210">
        <v>21.63</v>
      </c>
      <c r="G1075" s="210">
        <v>21.63</v>
      </c>
    </row>
    <row r="1076" spans="1:7">
      <c r="A1076" s="208" t="s">
        <v>1712</v>
      </c>
      <c r="B1076" s="208" t="s">
        <v>493</v>
      </c>
      <c r="C1076" s="209" t="s">
        <v>1713</v>
      </c>
      <c r="D1076" s="208" t="s">
        <v>609</v>
      </c>
      <c r="E1076" s="210">
        <v>2</v>
      </c>
      <c r="F1076" s="210">
        <v>20.96</v>
      </c>
      <c r="G1076" s="210">
        <v>41.92</v>
      </c>
    </row>
    <row r="1077" spans="1:7">
      <c r="A1077" s="208" t="s">
        <v>1714</v>
      </c>
      <c r="B1077" s="208" t="s">
        <v>493</v>
      </c>
      <c r="C1077" s="209" t="s">
        <v>1715</v>
      </c>
      <c r="D1077" s="208" t="s">
        <v>609</v>
      </c>
      <c r="E1077" s="210">
        <v>1</v>
      </c>
      <c r="F1077" s="210">
        <v>70.62</v>
      </c>
      <c r="G1077" s="210">
        <v>70.62</v>
      </c>
    </row>
    <row r="1078" spans="1:7">
      <c r="A1078" s="208" t="s">
        <v>1716</v>
      </c>
      <c r="B1078" s="208" t="s">
        <v>493</v>
      </c>
      <c r="C1078" s="209" t="s">
        <v>1717</v>
      </c>
      <c r="D1078" s="208" t="s">
        <v>609</v>
      </c>
      <c r="E1078" s="210">
        <v>1</v>
      </c>
      <c r="F1078" s="210">
        <v>55.94</v>
      </c>
      <c r="G1078" s="210">
        <v>55.94</v>
      </c>
    </row>
    <row r="1079" spans="1:7">
      <c r="A1079" s="208" t="s">
        <v>1522</v>
      </c>
      <c r="B1079" s="208" t="s">
        <v>493</v>
      </c>
      <c r="C1079" s="209" t="s">
        <v>1523</v>
      </c>
      <c r="D1079" s="208" t="s">
        <v>923</v>
      </c>
      <c r="E1079" s="210">
        <v>3.6999999999999998E-2</v>
      </c>
      <c r="F1079" s="210">
        <v>34.46</v>
      </c>
      <c r="G1079" s="210">
        <v>1.27</v>
      </c>
    </row>
    <row r="1080" spans="1:7" ht="25.5">
      <c r="A1080" s="208" t="s">
        <v>1718</v>
      </c>
      <c r="B1080" s="208" t="s">
        <v>493</v>
      </c>
      <c r="C1080" s="209" t="s">
        <v>1719</v>
      </c>
      <c r="D1080" s="208" t="s">
        <v>657</v>
      </c>
      <c r="E1080" s="210">
        <v>0.41599999999999998</v>
      </c>
      <c r="F1080" s="210">
        <v>68.94</v>
      </c>
      <c r="G1080" s="210">
        <v>28.67</v>
      </c>
    </row>
    <row r="1081" spans="1:7" ht="25.5">
      <c r="A1081" s="208" t="s">
        <v>1720</v>
      </c>
      <c r="B1081" s="208" t="s">
        <v>493</v>
      </c>
      <c r="C1081" s="209" t="s">
        <v>1721</v>
      </c>
      <c r="D1081" s="208" t="s">
        <v>657</v>
      </c>
      <c r="E1081" s="210">
        <v>0.30199999999999999</v>
      </c>
      <c r="F1081" s="210">
        <v>59.34</v>
      </c>
      <c r="G1081" s="210">
        <v>17.920000000000002</v>
      </c>
    </row>
    <row r="1082" spans="1:7" ht="25.5">
      <c r="A1082" s="208" t="s">
        <v>1722</v>
      </c>
      <c r="B1082" s="208" t="s">
        <v>493</v>
      </c>
      <c r="C1082" s="209" t="s">
        <v>1723</v>
      </c>
      <c r="D1082" s="208" t="s">
        <v>609</v>
      </c>
      <c r="E1082" s="210">
        <v>2</v>
      </c>
      <c r="F1082" s="210">
        <v>64.239999999999995</v>
      </c>
      <c r="G1082" s="210">
        <v>128.47999999999999</v>
      </c>
    </row>
    <row r="1083" spans="1:7" ht="25.5">
      <c r="A1083" s="208" t="s">
        <v>1724</v>
      </c>
      <c r="B1083" s="208" t="s">
        <v>493</v>
      </c>
      <c r="C1083" s="209" t="s">
        <v>1725</v>
      </c>
      <c r="D1083" s="208" t="s">
        <v>609</v>
      </c>
      <c r="E1083" s="210">
        <v>1</v>
      </c>
      <c r="F1083" s="210">
        <v>30.85</v>
      </c>
      <c r="G1083" s="210">
        <v>30.85</v>
      </c>
    </row>
    <row r="1084" spans="1:7" ht="25.5">
      <c r="A1084" s="208" t="s">
        <v>1726</v>
      </c>
      <c r="B1084" s="208" t="s">
        <v>493</v>
      </c>
      <c r="C1084" s="209" t="s">
        <v>1727</v>
      </c>
      <c r="D1084" s="208" t="s">
        <v>609</v>
      </c>
      <c r="E1084" s="210">
        <v>1</v>
      </c>
      <c r="F1084" s="210">
        <v>109.99</v>
      </c>
      <c r="G1084" s="210">
        <v>109.99</v>
      </c>
    </row>
    <row r="1085" spans="1:7" ht="25.5">
      <c r="A1085" s="208" t="s">
        <v>1728</v>
      </c>
      <c r="B1085" s="208" t="s">
        <v>493</v>
      </c>
      <c r="C1085" s="209" t="s">
        <v>1729</v>
      </c>
      <c r="D1085" s="208" t="s">
        <v>609</v>
      </c>
      <c r="E1085" s="210">
        <v>1</v>
      </c>
      <c r="F1085" s="210">
        <v>98.62</v>
      </c>
      <c r="G1085" s="210">
        <v>98.62</v>
      </c>
    </row>
    <row r="1086" spans="1:7" ht="25.5">
      <c r="A1086" s="208" t="s">
        <v>1330</v>
      </c>
      <c r="B1086" s="208" t="s">
        <v>493</v>
      </c>
      <c r="C1086" s="209" t="s">
        <v>1331</v>
      </c>
      <c r="D1086" s="208" t="s">
        <v>760</v>
      </c>
      <c r="E1086" s="210">
        <v>14.335000000000001</v>
      </c>
      <c r="F1086" s="210">
        <v>19.510000000000002</v>
      </c>
      <c r="G1086" s="210">
        <v>279.67</v>
      </c>
    </row>
    <row r="1087" spans="1:7">
      <c r="A1087" s="208" t="s">
        <v>1332</v>
      </c>
      <c r="B1087" s="208" t="s">
        <v>493</v>
      </c>
      <c r="C1087" s="209" t="s">
        <v>1333</v>
      </c>
      <c r="D1087" s="208" t="s">
        <v>760</v>
      </c>
      <c r="E1087" s="210">
        <v>14.335000000000001</v>
      </c>
      <c r="F1087" s="210">
        <v>26.41</v>
      </c>
      <c r="G1087" s="210">
        <v>378.58</v>
      </c>
    </row>
    <row r="1088" spans="1:7" ht="26.45" customHeight="1">
      <c r="A1088" s="205" t="s">
        <v>1730</v>
      </c>
      <c r="B1088" s="318" t="s">
        <v>1731</v>
      </c>
      <c r="C1088" s="318"/>
      <c r="D1088" s="318"/>
      <c r="E1088" s="205" t="s">
        <v>789</v>
      </c>
      <c r="F1088" s="205" t="s">
        <v>753</v>
      </c>
      <c r="G1088" s="207">
        <v>34.340000000000003</v>
      </c>
    </row>
    <row r="1089" spans="1:7">
      <c r="A1089" s="208" t="s">
        <v>869</v>
      </c>
      <c r="B1089" s="208" t="s">
        <v>493</v>
      </c>
      <c r="C1089" s="209" t="s">
        <v>870</v>
      </c>
      <c r="D1089" s="208" t="s">
        <v>760</v>
      </c>
      <c r="E1089" s="210">
        <v>0.104</v>
      </c>
      <c r="F1089" s="210">
        <v>27.42</v>
      </c>
      <c r="G1089" s="210">
        <v>2.85</v>
      </c>
    </row>
    <row r="1090" spans="1:7">
      <c r="A1090" s="208" t="s">
        <v>761</v>
      </c>
      <c r="B1090" s="208" t="s">
        <v>493</v>
      </c>
      <c r="C1090" s="209" t="s">
        <v>762</v>
      </c>
      <c r="D1090" s="208" t="s">
        <v>760</v>
      </c>
      <c r="E1090" s="210">
        <v>7.3999999999999996E-2</v>
      </c>
      <c r="F1090" s="210">
        <v>20.399999999999999</v>
      </c>
      <c r="G1090" s="210">
        <v>1.5</v>
      </c>
    </row>
    <row r="1091" spans="1:7" ht="25.5">
      <c r="A1091" s="208" t="s">
        <v>1732</v>
      </c>
      <c r="B1091" s="208" t="s">
        <v>493</v>
      </c>
      <c r="C1091" s="209" t="s">
        <v>1733</v>
      </c>
      <c r="D1091" s="208" t="s">
        <v>831</v>
      </c>
      <c r="E1091" s="210">
        <v>0.30399999999999999</v>
      </c>
      <c r="F1091" s="210">
        <v>80.010000000000005</v>
      </c>
      <c r="G1091" s="210">
        <v>24.32</v>
      </c>
    </row>
    <row r="1092" spans="1:7" ht="25.5">
      <c r="A1092" s="208" t="s">
        <v>1734</v>
      </c>
      <c r="B1092" s="208" t="s">
        <v>493</v>
      </c>
      <c r="C1092" s="209" t="s">
        <v>1735</v>
      </c>
      <c r="D1092" s="208" t="s">
        <v>834</v>
      </c>
      <c r="E1092" s="210">
        <v>0.125</v>
      </c>
      <c r="F1092" s="210">
        <v>45.42</v>
      </c>
      <c r="G1092" s="210">
        <v>5.67</v>
      </c>
    </row>
    <row r="1093" spans="1:7" ht="37.9" customHeight="1">
      <c r="A1093" s="205" t="s">
        <v>1736</v>
      </c>
      <c r="B1093" s="318" t="s">
        <v>1737</v>
      </c>
      <c r="C1093" s="318"/>
      <c r="D1093" s="318"/>
      <c r="E1093" s="205" t="s">
        <v>789</v>
      </c>
      <c r="F1093" s="205" t="s">
        <v>753</v>
      </c>
      <c r="G1093" s="207">
        <v>11.52</v>
      </c>
    </row>
    <row r="1094" spans="1:7" ht="51">
      <c r="A1094" s="208" t="s">
        <v>1641</v>
      </c>
      <c r="B1094" s="208" t="s">
        <v>493</v>
      </c>
      <c r="C1094" s="209" t="s">
        <v>1642</v>
      </c>
      <c r="D1094" s="208" t="s">
        <v>831</v>
      </c>
      <c r="E1094" s="210">
        <v>4.99E-2</v>
      </c>
      <c r="F1094" s="210">
        <v>123.27</v>
      </c>
      <c r="G1094" s="210">
        <v>6.15</v>
      </c>
    </row>
    <row r="1095" spans="1:7" ht="51">
      <c r="A1095" s="208" t="s">
        <v>1643</v>
      </c>
      <c r="B1095" s="208" t="s">
        <v>493</v>
      </c>
      <c r="C1095" s="209" t="s">
        <v>1644</v>
      </c>
      <c r="D1095" s="208" t="s">
        <v>834</v>
      </c>
      <c r="E1095" s="210">
        <v>6.0299999999999999E-2</v>
      </c>
      <c r="F1095" s="210">
        <v>51.82</v>
      </c>
      <c r="G1095" s="210">
        <v>3.12</v>
      </c>
    </row>
    <row r="1096" spans="1:7">
      <c r="A1096" s="208" t="s">
        <v>761</v>
      </c>
      <c r="B1096" s="208" t="s">
        <v>493</v>
      </c>
      <c r="C1096" s="209" t="s">
        <v>762</v>
      </c>
      <c r="D1096" s="208" t="s">
        <v>760</v>
      </c>
      <c r="E1096" s="210">
        <v>0.1103</v>
      </c>
      <c r="F1096" s="210">
        <v>20.399999999999999</v>
      </c>
      <c r="G1096" s="210">
        <v>2.25</v>
      </c>
    </row>
    <row r="1097" spans="1:7" ht="15.75" customHeight="1">
      <c r="A1097" s="205" t="s">
        <v>1738</v>
      </c>
      <c r="B1097" s="318" t="s">
        <v>1739</v>
      </c>
      <c r="C1097" s="318"/>
      <c r="D1097" s="318"/>
      <c r="E1097" s="205" t="s">
        <v>789</v>
      </c>
      <c r="F1097" s="205" t="s">
        <v>753</v>
      </c>
      <c r="G1097" s="207">
        <v>30.82</v>
      </c>
    </row>
    <row r="1098" spans="1:7">
      <c r="A1098" s="208" t="s">
        <v>761</v>
      </c>
      <c r="B1098" s="208" t="s">
        <v>493</v>
      </c>
      <c r="C1098" s="209" t="s">
        <v>762</v>
      </c>
      <c r="D1098" s="208" t="s">
        <v>760</v>
      </c>
      <c r="E1098" s="210">
        <v>0.65</v>
      </c>
      <c r="F1098" s="210">
        <v>20.399999999999999</v>
      </c>
      <c r="G1098" s="210">
        <v>13.26</v>
      </c>
    </row>
    <row r="1099" spans="1:7" ht="25.5">
      <c r="A1099" s="208" t="s">
        <v>1740</v>
      </c>
      <c r="B1099" s="208" t="s">
        <v>493</v>
      </c>
      <c r="C1099" s="209" t="s">
        <v>1741</v>
      </c>
      <c r="D1099" s="208" t="s">
        <v>831</v>
      </c>
      <c r="E1099" s="210">
        <v>0.27400000000000002</v>
      </c>
      <c r="F1099" s="210">
        <v>33.39</v>
      </c>
      <c r="G1099" s="210">
        <v>9.14</v>
      </c>
    </row>
    <row r="1100" spans="1:7" ht="25.5">
      <c r="A1100" s="208" t="s">
        <v>1742</v>
      </c>
      <c r="B1100" s="208" t="s">
        <v>493</v>
      </c>
      <c r="C1100" s="209" t="s">
        <v>1743</v>
      </c>
      <c r="D1100" s="208" t="s">
        <v>834</v>
      </c>
      <c r="E1100" s="210">
        <v>0.254</v>
      </c>
      <c r="F1100" s="210">
        <v>26.19</v>
      </c>
      <c r="G1100" s="210">
        <v>6.65</v>
      </c>
    </row>
    <row r="1101" spans="1:7" ht="25.5">
      <c r="A1101" s="208" t="s">
        <v>1744</v>
      </c>
      <c r="B1101" s="208" t="s">
        <v>493</v>
      </c>
      <c r="C1101" s="209" t="s">
        <v>1745</v>
      </c>
      <c r="D1101" s="208" t="s">
        <v>789</v>
      </c>
      <c r="E1101" s="210">
        <v>1</v>
      </c>
      <c r="F1101" s="210">
        <v>1.77</v>
      </c>
      <c r="G1101" s="210">
        <v>1.77</v>
      </c>
    </row>
    <row r="1102" spans="1:7" ht="37.9" customHeight="1">
      <c r="A1102" s="205" t="s">
        <v>1746</v>
      </c>
      <c r="B1102" s="318" t="s">
        <v>1747</v>
      </c>
      <c r="C1102" s="318"/>
      <c r="D1102" s="318"/>
      <c r="E1102" s="205" t="s">
        <v>531</v>
      </c>
      <c r="F1102" s="205" t="s">
        <v>753</v>
      </c>
      <c r="G1102" s="207">
        <v>92.92</v>
      </c>
    </row>
    <row r="1103" spans="1:7" ht="25.5">
      <c r="A1103" s="208" t="s">
        <v>1748</v>
      </c>
      <c r="B1103" s="208" t="s">
        <v>493</v>
      </c>
      <c r="C1103" s="209" t="s">
        <v>1749</v>
      </c>
      <c r="D1103" s="208" t="s">
        <v>657</v>
      </c>
      <c r="E1103" s="210">
        <v>0.78500000000000003</v>
      </c>
      <c r="F1103" s="210">
        <v>5.74</v>
      </c>
      <c r="G1103" s="210">
        <v>4.5</v>
      </c>
    </row>
    <row r="1104" spans="1:7">
      <c r="A1104" s="208" t="s">
        <v>1750</v>
      </c>
      <c r="B1104" s="208" t="s">
        <v>493</v>
      </c>
      <c r="C1104" s="209" t="s">
        <v>1751</v>
      </c>
      <c r="D1104" s="208" t="s">
        <v>1752</v>
      </c>
      <c r="E1104" s="210">
        <v>1.89E-2</v>
      </c>
      <c r="F1104" s="210">
        <v>40.21</v>
      </c>
      <c r="G1104" s="210">
        <v>0.75</v>
      </c>
    </row>
    <row r="1105" spans="1:7" ht="25.5">
      <c r="A1105" s="208" t="s">
        <v>1753</v>
      </c>
      <c r="B1105" s="208" t="s">
        <v>493</v>
      </c>
      <c r="C1105" s="209" t="s">
        <v>1754</v>
      </c>
      <c r="D1105" s="208" t="s">
        <v>609</v>
      </c>
      <c r="E1105" s="210">
        <v>13.35</v>
      </c>
      <c r="F1105" s="210">
        <v>3.76</v>
      </c>
      <c r="G1105" s="210">
        <v>50.19</v>
      </c>
    </row>
    <row r="1106" spans="1:7" ht="38.25">
      <c r="A1106" s="208" t="s">
        <v>1755</v>
      </c>
      <c r="B1106" s="208" t="s">
        <v>493</v>
      </c>
      <c r="C1106" s="209" t="s">
        <v>1756</v>
      </c>
      <c r="D1106" s="208" t="s">
        <v>789</v>
      </c>
      <c r="E1106" s="210">
        <v>1.18E-2</v>
      </c>
      <c r="F1106" s="210">
        <v>435.49</v>
      </c>
      <c r="G1106" s="210">
        <v>5.13</v>
      </c>
    </row>
    <row r="1107" spans="1:7">
      <c r="A1107" s="208" t="s">
        <v>869</v>
      </c>
      <c r="B1107" s="208" t="s">
        <v>493</v>
      </c>
      <c r="C1107" s="209" t="s">
        <v>870</v>
      </c>
      <c r="D1107" s="208" t="s">
        <v>760</v>
      </c>
      <c r="E1107" s="210">
        <v>0.86</v>
      </c>
      <c r="F1107" s="210">
        <v>27.42</v>
      </c>
      <c r="G1107" s="210">
        <v>23.58</v>
      </c>
    </row>
    <row r="1108" spans="1:7">
      <c r="A1108" s="208" t="s">
        <v>761</v>
      </c>
      <c r="B1108" s="208" t="s">
        <v>493</v>
      </c>
      <c r="C1108" s="209" t="s">
        <v>762</v>
      </c>
      <c r="D1108" s="208" t="s">
        <v>760</v>
      </c>
      <c r="E1108" s="210">
        <v>0.43</v>
      </c>
      <c r="F1108" s="210">
        <v>20.399999999999999</v>
      </c>
      <c r="G1108" s="210">
        <v>8.77</v>
      </c>
    </row>
    <row r="1109" spans="1:7" ht="26.45" customHeight="1">
      <c r="A1109" s="205" t="s">
        <v>1757</v>
      </c>
      <c r="B1109" s="318" t="s">
        <v>1758</v>
      </c>
      <c r="C1109" s="318"/>
      <c r="D1109" s="318"/>
      <c r="E1109" s="205" t="s">
        <v>531</v>
      </c>
      <c r="F1109" s="205" t="s">
        <v>753</v>
      </c>
      <c r="G1109" s="207">
        <v>151.35</v>
      </c>
    </row>
    <row r="1110" spans="1:7" ht="25.5">
      <c r="A1110" s="208" t="s">
        <v>1759</v>
      </c>
      <c r="B1110" s="208" t="s">
        <v>493</v>
      </c>
      <c r="C1110" s="209" t="s">
        <v>1760</v>
      </c>
      <c r="D1110" s="208" t="s">
        <v>1752</v>
      </c>
      <c r="E1110" s="210">
        <v>2.9000000000000001E-2</v>
      </c>
      <c r="F1110" s="210">
        <v>46.76</v>
      </c>
      <c r="G1110" s="210">
        <v>1.35</v>
      </c>
    </row>
    <row r="1111" spans="1:7" ht="25.5">
      <c r="A1111" s="208" t="s">
        <v>1761</v>
      </c>
      <c r="B1111" s="208" t="s">
        <v>493</v>
      </c>
      <c r="C1111" s="209" t="s">
        <v>1762</v>
      </c>
      <c r="D1111" s="208" t="s">
        <v>531</v>
      </c>
      <c r="E1111" s="210">
        <v>4.2119999999999997</v>
      </c>
      <c r="F1111" s="210">
        <v>16.77</v>
      </c>
      <c r="G1111" s="210">
        <v>70.63</v>
      </c>
    </row>
    <row r="1112" spans="1:7" ht="25.5">
      <c r="A1112" s="208" t="s">
        <v>1763</v>
      </c>
      <c r="B1112" s="208" t="s">
        <v>493</v>
      </c>
      <c r="C1112" s="209" t="s">
        <v>1764</v>
      </c>
      <c r="D1112" s="208" t="s">
        <v>657</v>
      </c>
      <c r="E1112" s="210">
        <v>0.9093</v>
      </c>
      <c r="F1112" s="210">
        <v>10.27</v>
      </c>
      <c r="G1112" s="210">
        <v>9.33</v>
      </c>
    </row>
    <row r="1113" spans="1:7" ht="25.5">
      <c r="A1113" s="208" t="s">
        <v>1765</v>
      </c>
      <c r="B1113" s="208" t="s">
        <v>493</v>
      </c>
      <c r="C1113" s="209" t="s">
        <v>1766</v>
      </c>
      <c r="D1113" s="208" t="s">
        <v>657</v>
      </c>
      <c r="E1113" s="210">
        <v>2.8999000000000001</v>
      </c>
      <c r="F1113" s="210">
        <v>11.65</v>
      </c>
      <c r="G1113" s="210">
        <v>33.78</v>
      </c>
    </row>
    <row r="1114" spans="1:7" ht="25.5">
      <c r="A1114" s="208" t="s">
        <v>1767</v>
      </c>
      <c r="B1114" s="208" t="s">
        <v>493</v>
      </c>
      <c r="C1114" s="209" t="s">
        <v>1768</v>
      </c>
      <c r="D1114" s="208" t="s">
        <v>657</v>
      </c>
      <c r="E1114" s="210">
        <v>2.5026999999999999</v>
      </c>
      <c r="F1114" s="210">
        <v>0.26</v>
      </c>
      <c r="G1114" s="210">
        <v>0.65</v>
      </c>
    </row>
    <row r="1115" spans="1:7" ht="25.5">
      <c r="A1115" s="208" t="s">
        <v>1769</v>
      </c>
      <c r="B1115" s="208" t="s">
        <v>493</v>
      </c>
      <c r="C1115" s="209" t="s">
        <v>1770</v>
      </c>
      <c r="D1115" s="208" t="s">
        <v>657</v>
      </c>
      <c r="E1115" s="210">
        <v>0.79249999999999998</v>
      </c>
      <c r="F1115" s="210">
        <v>2.3199999999999998</v>
      </c>
      <c r="G1115" s="210">
        <v>1.83</v>
      </c>
    </row>
    <row r="1116" spans="1:7" ht="38.25">
      <c r="A1116" s="208" t="s">
        <v>1771</v>
      </c>
      <c r="B1116" s="208" t="s">
        <v>493</v>
      </c>
      <c r="C1116" s="209" t="s">
        <v>1772</v>
      </c>
      <c r="D1116" s="208" t="s">
        <v>824</v>
      </c>
      <c r="E1116" s="210">
        <v>1.0327</v>
      </c>
      <c r="F1116" s="210">
        <v>2.9</v>
      </c>
      <c r="G1116" s="210">
        <v>2.99</v>
      </c>
    </row>
    <row r="1117" spans="1:7" ht="25.5">
      <c r="A1117" s="208" t="s">
        <v>1773</v>
      </c>
      <c r="B1117" s="208" t="s">
        <v>493</v>
      </c>
      <c r="C1117" s="209" t="s">
        <v>1774</v>
      </c>
      <c r="D1117" s="208" t="s">
        <v>609</v>
      </c>
      <c r="E1117" s="210">
        <v>20.0077</v>
      </c>
      <c r="F1117" s="210">
        <v>0.11</v>
      </c>
      <c r="G1117" s="210">
        <v>2.2000000000000002</v>
      </c>
    </row>
    <row r="1118" spans="1:7" ht="25.5">
      <c r="A1118" s="208" t="s">
        <v>1775</v>
      </c>
      <c r="B1118" s="208" t="s">
        <v>493</v>
      </c>
      <c r="C1118" s="209" t="s">
        <v>1776</v>
      </c>
      <c r="D1118" s="208" t="s">
        <v>609</v>
      </c>
      <c r="E1118" s="210">
        <v>20.0077</v>
      </c>
      <c r="F1118" s="210">
        <v>0.25</v>
      </c>
      <c r="G1118" s="210">
        <v>5</v>
      </c>
    </row>
    <row r="1119" spans="1:7" ht="25.5">
      <c r="A1119" s="208" t="s">
        <v>1777</v>
      </c>
      <c r="B1119" s="208" t="s">
        <v>493</v>
      </c>
      <c r="C1119" s="209" t="s">
        <v>1778</v>
      </c>
      <c r="D1119" s="208" t="s">
        <v>609</v>
      </c>
      <c r="E1119" s="210">
        <v>0.91490000000000005</v>
      </c>
      <c r="F1119" s="210">
        <v>0.26</v>
      </c>
      <c r="G1119" s="210">
        <v>0.23</v>
      </c>
    </row>
    <row r="1120" spans="1:7">
      <c r="A1120" s="208" t="s">
        <v>1779</v>
      </c>
      <c r="B1120" s="208" t="s">
        <v>493</v>
      </c>
      <c r="C1120" s="209" t="s">
        <v>1780</v>
      </c>
      <c r="D1120" s="208" t="s">
        <v>760</v>
      </c>
      <c r="E1120" s="210">
        <v>0.84730000000000005</v>
      </c>
      <c r="F1120" s="210">
        <v>22.48</v>
      </c>
      <c r="G1120" s="210">
        <v>19.04</v>
      </c>
    </row>
    <row r="1121" spans="1:7">
      <c r="A1121" s="208" t="s">
        <v>761</v>
      </c>
      <c r="B1121" s="208" t="s">
        <v>493</v>
      </c>
      <c r="C1121" s="209" t="s">
        <v>762</v>
      </c>
      <c r="D1121" s="208" t="s">
        <v>760</v>
      </c>
      <c r="E1121" s="210">
        <v>0.21179999999999999</v>
      </c>
      <c r="F1121" s="210">
        <v>20.399999999999999</v>
      </c>
      <c r="G1121" s="210">
        <v>4.32</v>
      </c>
    </row>
    <row r="1122" spans="1:7" ht="26.45" customHeight="1">
      <c r="A1122" s="205" t="s">
        <v>1781</v>
      </c>
      <c r="B1122" s="318" t="s">
        <v>1782</v>
      </c>
      <c r="C1122" s="318"/>
      <c r="D1122" s="318"/>
      <c r="E1122" s="205" t="s">
        <v>531</v>
      </c>
      <c r="F1122" s="205" t="s">
        <v>753</v>
      </c>
      <c r="G1122" s="207">
        <v>203.39</v>
      </c>
    </row>
    <row r="1123" spans="1:7" ht="25.5">
      <c r="A1123" s="208" t="s">
        <v>1759</v>
      </c>
      <c r="B1123" s="208" t="s">
        <v>493</v>
      </c>
      <c r="C1123" s="209" t="s">
        <v>1760</v>
      </c>
      <c r="D1123" s="208" t="s">
        <v>1752</v>
      </c>
      <c r="E1123" s="210">
        <v>5.8099999999999999E-2</v>
      </c>
      <c r="F1123" s="210">
        <v>46.76</v>
      </c>
      <c r="G1123" s="210">
        <v>2.71</v>
      </c>
    </row>
    <row r="1124" spans="1:7" ht="25.5">
      <c r="A1124" s="208" t="s">
        <v>1761</v>
      </c>
      <c r="B1124" s="208" t="s">
        <v>493</v>
      </c>
      <c r="C1124" s="209" t="s">
        <v>1762</v>
      </c>
      <c r="D1124" s="208" t="s">
        <v>531</v>
      </c>
      <c r="E1124" s="210">
        <v>4.2119999999999997</v>
      </c>
      <c r="F1124" s="210">
        <v>16.77</v>
      </c>
      <c r="G1124" s="210">
        <v>70.63</v>
      </c>
    </row>
    <row r="1125" spans="1:7" ht="25.5">
      <c r="A1125" s="208" t="s">
        <v>1763</v>
      </c>
      <c r="B1125" s="208" t="s">
        <v>493</v>
      </c>
      <c r="C1125" s="209" t="s">
        <v>1764</v>
      </c>
      <c r="D1125" s="208" t="s">
        <v>657</v>
      </c>
      <c r="E1125" s="210">
        <v>1.8187</v>
      </c>
      <c r="F1125" s="210">
        <v>10.27</v>
      </c>
      <c r="G1125" s="210">
        <v>18.670000000000002</v>
      </c>
    </row>
    <row r="1126" spans="1:7" ht="25.5">
      <c r="A1126" s="208" t="s">
        <v>1765</v>
      </c>
      <c r="B1126" s="208" t="s">
        <v>493</v>
      </c>
      <c r="C1126" s="209" t="s">
        <v>1766</v>
      </c>
      <c r="D1126" s="208" t="s">
        <v>657</v>
      </c>
      <c r="E1126" s="210">
        <v>5.7999000000000001</v>
      </c>
      <c r="F1126" s="210">
        <v>11.65</v>
      </c>
      <c r="G1126" s="210">
        <v>67.56</v>
      </c>
    </row>
    <row r="1127" spans="1:7" ht="25.5">
      <c r="A1127" s="208" t="s">
        <v>1767</v>
      </c>
      <c r="B1127" s="208" t="s">
        <v>493</v>
      </c>
      <c r="C1127" s="209" t="s">
        <v>1768</v>
      </c>
      <c r="D1127" s="208" t="s">
        <v>657</v>
      </c>
      <c r="E1127" s="210">
        <v>2.5026999999999999</v>
      </c>
      <c r="F1127" s="210">
        <v>0.26</v>
      </c>
      <c r="G1127" s="210">
        <v>0.65</v>
      </c>
    </row>
    <row r="1128" spans="1:7" ht="25.5">
      <c r="A1128" s="208" t="s">
        <v>1769</v>
      </c>
      <c r="B1128" s="208" t="s">
        <v>493</v>
      </c>
      <c r="C1128" s="209" t="s">
        <v>1770</v>
      </c>
      <c r="D1128" s="208" t="s">
        <v>657</v>
      </c>
      <c r="E1128" s="210">
        <v>1.5851</v>
      </c>
      <c r="F1128" s="210">
        <v>2.3199999999999998</v>
      </c>
      <c r="G1128" s="210">
        <v>3.67</v>
      </c>
    </row>
    <row r="1129" spans="1:7" ht="38.25">
      <c r="A1129" s="208" t="s">
        <v>1771</v>
      </c>
      <c r="B1129" s="208" t="s">
        <v>493</v>
      </c>
      <c r="C1129" s="209" t="s">
        <v>1772</v>
      </c>
      <c r="D1129" s="208" t="s">
        <v>824</v>
      </c>
      <c r="E1129" s="210">
        <v>1.0327</v>
      </c>
      <c r="F1129" s="210">
        <v>2.9</v>
      </c>
      <c r="G1129" s="210">
        <v>2.99</v>
      </c>
    </row>
    <row r="1130" spans="1:7" ht="25.5">
      <c r="A1130" s="208" t="s">
        <v>1773</v>
      </c>
      <c r="B1130" s="208" t="s">
        <v>493</v>
      </c>
      <c r="C1130" s="209" t="s">
        <v>1774</v>
      </c>
      <c r="D1130" s="208" t="s">
        <v>609</v>
      </c>
      <c r="E1130" s="210">
        <v>20.0077</v>
      </c>
      <c r="F1130" s="210">
        <v>0.11</v>
      </c>
      <c r="G1130" s="210">
        <v>2.2000000000000002</v>
      </c>
    </row>
    <row r="1131" spans="1:7" ht="25.5">
      <c r="A1131" s="208" t="s">
        <v>1775</v>
      </c>
      <c r="B1131" s="208" t="s">
        <v>493</v>
      </c>
      <c r="C1131" s="209" t="s">
        <v>1776</v>
      </c>
      <c r="D1131" s="208" t="s">
        <v>609</v>
      </c>
      <c r="E1131" s="210">
        <v>20.0077</v>
      </c>
      <c r="F1131" s="210">
        <v>0.25</v>
      </c>
      <c r="G1131" s="210">
        <v>5</v>
      </c>
    </row>
    <row r="1132" spans="1:7" ht="25.5">
      <c r="A1132" s="208" t="s">
        <v>1777</v>
      </c>
      <c r="B1132" s="208" t="s">
        <v>493</v>
      </c>
      <c r="C1132" s="209" t="s">
        <v>1778</v>
      </c>
      <c r="D1132" s="208" t="s">
        <v>609</v>
      </c>
      <c r="E1132" s="210">
        <v>0.91490000000000005</v>
      </c>
      <c r="F1132" s="210">
        <v>0.26</v>
      </c>
      <c r="G1132" s="210">
        <v>0.23</v>
      </c>
    </row>
    <row r="1133" spans="1:7">
      <c r="A1133" s="208" t="s">
        <v>1779</v>
      </c>
      <c r="B1133" s="208" t="s">
        <v>493</v>
      </c>
      <c r="C1133" s="209" t="s">
        <v>1780</v>
      </c>
      <c r="D1133" s="208" t="s">
        <v>760</v>
      </c>
      <c r="E1133" s="210">
        <v>1.0548999999999999</v>
      </c>
      <c r="F1133" s="210">
        <v>22.48</v>
      </c>
      <c r="G1133" s="210">
        <v>23.71</v>
      </c>
    </row>
    <row r="1134" spans="1:7">
      <c r="A1134" s="208" t="s">
        <v>761</v>
      </c>
      <c r="B1134" s="208" t="s">
        <v>493</v>
      </c>
      <c r="C1134" s="209" t="s">
        <v>762</v>
      </c>
      <c r="D1134" s="208" t="s">
        <v>760</v>
      </c>
      <c r="E1134" s="210">
        <v>0.26369999999999999</v>
      </c>
      <c r="F1134" s="210">
        <v>20.399999999999999</v>
      </c>
      <c r="G1134" s="210">
        <v>5.37</v>
      </c>
    </row>
    <row r="1135" spans="1:7" ht="15.75" customHeight="1">
      <c r="A1135" s="205" t="s">
        <v>1783</v>
      </c>
      <c r="B1135" s="318" t="s">
        <v>1784</v>
      </c>
      <c r="C1135" s="318"/>
      <c r="D1135" s="318"/>
      <c r="E1135" s="205" t="s">
        <v>531</v>
      </c>
      <c r="F1135" s="205" t="s">
        <v>753</v>
      </c>
      <c r="G1135" s="207">
        <v>0.88</v>
      </c>
    </row>
    <row r="1136" spans="1:7" ht="51">
      <c r="A1136" s="208" t="s">
        <v>1785</v>
      </c>
      <c r="B1136" s="208" t="s">
        <v>493</v>
      </c>
      <c r="C1136" s="209" t="s">
        <v>1786</v>
      </c>
      <c r="D1136" s="208" t="s">
        <v>831</v>
      </c>
      <c r="E1136" s="210">
        <v>1E-3</v>
      </c>
      <c r="F1136" s="210">
        <v>242.94</v>
      </c>
      <c r="G1136" s="210">
        <v>0.24</v>
      </c>
    </row>
    <row r="1137" spans="1:7" ht="51">
      <c r="A1137" s="208" t="s">
        <v>1787</v>
      </c>
      <c r="B1137" s="208" t="s">
        <v>493</v>
      </c>
      <c r="C1137" s="209" t="s">
        <v>1788</v>
      </c>
      <c r="D1137" s="208" t="s">
        <v>834</v>
      </c>
      <c r="E1137" s="210">
        <v>2E-3</v>
      </c>
      <c r="F1137" s="210">
        <v>47.39</v>
      </c>
      <c r="G1137" s="210">
        <v>0.09</v>
      </c>
    </row>
    <row r="1138" spans="1:7" ht="38.25">
      <c r="A1138" s="208" t="s">
        <v>1789</v>
      </c>
      <c r="B1138" s="208" t="s">
        <v>493</v>
      </c>
      <c r="C1138" s="209" t="s">
        <v>1790</v>
      </c>
      <c r="D1138" s="208" t="s">
        <v>831</v>
      </c>
      <c r="E1138" s="210">
        <v>1E-4</v>
      </c>
      <c r="F1138" s="210">
        <v>195.68</v>
      </c>
      <c r="G1138" s="210">
        <v>0.01</v>
      </c>
    </row>
    <row r="1139" spans="1:7" ht="38.25">
      <c r="A1139" s="208" t="s">
        <v>1791</v>
      </c>
      <c r="B1139" s="208" t="s">
        <v>493</v>
      </c>
      <c r="C1139" s="209" t="s">
        <v>1792</v>
      </c>
      <c r="D1139" s="208" t="s">
        <v>834</v>
      </c>
      <c r="E1139" s="210">
        <v>3.0000000000000001E-3</v>
      </c>
      <c r="F1139" s="210">
        <v>71.03</v>
      </c>
      <c r="G1139" s="210">
        <v>0.21</v>
      </c>
    </row>
    <row r="1140" spans="1:7">
      <c r="A1140" s="208" t="s">
        <v>761</v>
      </c>
      <c r="B1140" s="208" t="s">
        <v>493</v>
      </c>
      <c r="C1140" s="209" t="s">
        <v>762</v>
      </c>
      <c r="D1140" s="208" t="s">
        <v>760</v>
      </c>
      <c r="E1140" s="210">
        <v>3.0000000000000001E-3</v>
      </c>
      <c r="F1140" s="210">
        <v>20.399999999999999</v>
      </c>
      <c r="G1140" s="210">
        <v>0.06</v>
      </c>
    </row>
    <row r="1141" spans="1:7" ht="38.25">
      <c r="A1141" s="208" t="s">
        <v>1793</v>
      </c>
      <c r="B1141" s="208" t="s">
        <v>493</v>
      </c>
      <c r="C1141" s="209" t="s">
        <v>1794</v>
      </c>
      <c r="D1141" s="208" t="s">
        <v>831</v>
      </c>
      <c r="E1141" s="210">
        <v>1E-3</v>
      </c>
      <c r="F1141" s="210">
        <v>159.52000000000001</v>
      </c>
      <c r="G1141" s="210">
        <v>0.15</v>
      </c>
    </row>
    <row r="1142" spans="1:7" ht="38.25">
      <c r="A1142" s="208" t="s">
        <v>1795</v>
      </c>
      <c r="B1142" s="208" t="s">
        <v>493</v>
      </c>
      <c r="C1142" s="209" t="s">
        <v>1796</v>
      </c>
      <c r="D1142" s="208" t="s">
        <v>834</v>
      </c>
      <c r="E1142" s="210">
        <v>2E-3</v>
      </c>
      <c r="F1142" s="210">
        <v>61.14</v>
      </c>
      <c r="G1142" s="210">
        <v>0.12</v>
      </c>
    </row>
    <row r="1143" spans="1:7" ht="15.75" customHeight="1">
      <c r="A1143" s="205" t="s">
        <v>1797</v>
      </c>
      <c r="B1143" s="318" t="s">
        <v>1798</v>
      </c>
      <c r="C1143" s="318"/>
      <c r="D1143" s="318"/>
      <c r="E1143" s="205" t="s">
        <v>531</v>
      </c>
      <c r="F1143" s="205" t="s">
        <v>753</v>
      </c>
      <c r="G1143" s="207">
        <v>2.65</v>
      </c>
    </row>
    <row r="1144" spans="1:7">
      <c r="A1144" s="208" t="s">
        <v>1799</v>
      </c>
      <c r="B1144" s="208" t="s">
        <v>493</v>
      </c>
      <c r="C1144" s="209" t="s">
        <v>1800</v>
      </c>
      <c r="D1144" s="208" t="s">
        <v>923</v>
      </c>
      <c r="E1144" s="210">
        <v>0.16</v>
      </c>
      <c r="F1144" s="210">
        <v>5.5</v>
      </c>
      <c r="G1144" s="210">
        <v>0.88</v>
      </c>
    </row>
    <row r="1145" spans="1:7">
      <c r="A1145" s="208" t="s">
        <v>1801</v>
      </c>
      <c r="B1145" s="208" t="s">
        <v>493</v>
      </c>
      <c r="C1145" s="209" t="s">
        <v>1802</v>
      </c>
      <c r="D1145" s="208" t="s">
        <v>760</v>
      </c>
      <c r="E1145" s="210">
        <v>5.0999999999999997E-2</v>
      </c>
      <c r="F1145" s="210">
        <v>27.4</v>
      </c>
      <c r="G1145" s="210">
        <v>1.39</v>
      </c>
    </row>
    <row r="1146" spans="1:7">
      <c r="A1146" s="208" t="s">
        <v>761</v>
      </c>
      <c r="B1146" s="208" t="s">
        <v>493</v>
      </c>
      <c r="C1146" s="209" t="s">
        <v>762</v>
      </c>
      <c r="D1146" s="208" t="s">
        <v>760</v>
      </c>
      <c r="E1146" s="210">
        <v>1.9E-2</v>
      </c>
      <c r="F1146" s="210">
        <v>20.399999999999999</v>
      </c>
      <c r="G1146" s="210">
        <v>0.38</v>
      </c>
    </row>
    <row r="1147" spans="1:7" ht="15.75" customHeight="1">
      <c r="A1147" s="205" t="s">
        <v>1803</v>
      </c>
      <c r="B1147" s="318" t="s">
        <v>1804</v>
      </c>
      <c r="C1147" s="318"/>
      <c r="D1147" s="318"/>
      <c r="E1147" s="205" t="s">
        <v>531</v>
      </c>
      <c r="F1147" s="205" t="s">
        <v>753</v>
      </c>
      <c r="G1147" s="207">
        <v>2.2200000000000002</v>
      </c>
    </row>
    <row r="1148" spans="1:7">
      <c r="A1148" s="208" t="s">
        <v>1799</v>
      </c>
      <c r="B1148" s="208" t="s">
        <v>493</v>
      </c>
      <c r="C1148" s="209" t="s">
        <v>1800</v>
      </c>
      <c r="D1148" s="208" t="s">
        <v>923</v>
      </c>
      <c r="E1148" s="210">
        <v>0.16</v>
      </c>
      <c r="F1148" s="210">
        <v>5.5</v>
      </c>
      <c r="G1148" s="210">
        <v>0.88</v>
      </c>
    </row>
    <row r="1149" spans="1:7">
      <c r="A1149" s="208" t="s">
        <v>1801</v>
      </c>
      <c r="B1149" s="208" t="s">
        <v>493</v>
      </c>
      <c r="C1149" s="209" t="s">
        <v>1802</v>
      </c>
      <c r="D1149" s="208" t="s">
        <v>760</v>
      </c>
      <c r="E1149" s="210">
        <v>3.9E-2</v>
      </c>
      <c r="F1149" s="210">
        <v>27.4</v>
      </c>
      <c r="G1149" s="210">
        <v>1.06</v>
      </c>
    </row>
    <row r="1150" spans="1:7">
      <c r="A1150" s="208" t="s">
        <v>761</v>
      </c>
      <c r="B1150" s="208" t="s">
        <v>493</v>
      </c>
      <c r="C1150" s="209" t="s">
        <v>762</v>
      </c>
      <c r="D1150" s="208" t="s">
        <v>760</v>
      </c>
      <c r="E1150" s="210">
        <v>1.4E-2</v>
      </c>
      <c r="F1150" s="210">
        <v>20.399999999999999</v>
      </c>
      <c r="G1150" s="210">
        <v>0.28000000000000003</v>
      </c>
    </row>
    <row r="1151" spans="1:7" ht="15.75" customHeight="1">
      <c r="A1151" s="205" t="s">
        <v>1805</v>
      </c>
      <c r="B1151" s="318" t="s">
        <v>1806</v>
      </c>
      <c r="C1151" s="318"/>
      <c r="D1151" s="318"/>
      <c r="E1151" s="205" t="s">
        <v>531</v>
      </c>
      <c r="F1151" s="205" t="s">
        <v>753</v>
      </c>
      <c r="G1151" s="207">
        <v>15.86</v>
      </c>
    </row>
    <row r="1152" spans="1:7">
      <c r="A1152" s="208" t="s">
        <v>1807</v>
      </c>
      <c r="B1152" s="208" t="s">
        <v>493</v>
      </c>
      <c r="C1152" s="209" t="s">
        <v>1808</v>
      </c>
      <c r="D1152" s="208" t="s">
        <v>923</v>
      </c>
      <c r="E1152" s="210">
        <v>0.33</v>
      </c>
      <c r="F1152" s="210">
        <v>22.34</v>
      </c>
      <c r="G1152" s="210">
        <v>7.37</v>
      </c>
    </row>
    <row r="1153" spans="1:7">
      <c r="A1153" s="208" t="s">
        <v>1801</v>
      </c>
      <c r="B1153" s="208" t="s">
        <v>493</v>
      </c>
      <c r="C1153" s="209" t="s">
        <v>1802</v>
      </c>
      <c r="D1153" s="208" t="s">
        <v>760</v>
      </c>
      <c r="E1153" s="210">
        <v>0.24399999999999999</v>
      </c>
      <c r="F1153" s="210">
        <v>27.4</v>
      </c>
      <c r="G1153" s="210">
        <v>6.68</v>
      </c>
    </row>
    <row r="1154" spans="1:7">
      <c r="A1154" s="208" t="s">
        <v>761</v>
      </c>
      <c r="B1154" s="208" t="s">
        <v>493</v>
      </c>
      <c r="C1154" s="209" t="s">
        <v>762</v>
      </c>
      <c r="D1154" s="208" t="s">
        <v>760</v>
      </c>
      <c r="E1154" s="210">
        <v>8.8999999999999996E-2</v>
      </c>
      <c r="F1154" s="210">
        <v>20.399999999999999</v>
      </c>
      <c r="G1154" s="210">
        <v>1.81</v>
      </c>
    </row>
    <row r="1155" spans="1:7" ht="15.75" customHeight="1">
      <c r="A1155" s="205" t="s">
        <v>767</v>
      </c>
      <c r="B1155" s="318" t="s">
        <v>768</v>
      </c>
      <c r="C1155" s="318"/>
      <c r="D1155" s="318"/>
      <c r="E1155" s="205" t="s">
        <v>531</v>
      </c>
      <c r="F1155" s="205" t="s">
        <v>753</v>
      </c>
      <c r="G1155" s="207">
        <v>13.89</v>
      </c>
    </row>
    <row r="1156" spans="1:7">
      <c r="A1156" s="208" t="s">
        <v>1807</v>
      </c>
      <c r="B1156" s="208" t="s">
        <v>493</v>
      </c>
      <c r="C1156" s="209" t="s">
        <v>1808</v>
      </c>
      <c r="D1156" s="208" t="s">
        <v>923</v>
      </c>
      <c r="E1156" s="210">
        <v>0.33</v>
      </c>
      <c r="F1156" s="210">
        <v>22.34</v>
      </c>
      <c r="G1156" s="210">
        <v>7.37</v>
      </c>
    </row>
    <row r="1157" spans="1:7">
      <c r="A1157" s="208" t="s">
        <v>1801</v>
      </c>
      <c r="B1157" s="208" t="s">
        <v>493</v>
      </c>
      <c r="C1157" s="209" t="s">
        <v>1802</v>
      </c>
      <c r="D1157" s="208" t="s">
        <v>760</v>
      </c>
      <c r="E1157" s="210">
        <v>0.187</v>
      </c>
      <c r="F1157" s="210">
        <v>27.4</v>
      </c>
      <c r="G1157" s="210">
        <v>5.12</v>
      </c>
    </row>
    <row r="1158" spans="1:7">
      <c r="A1158" s="208" t="s">
        <v>761</v>
      </c>
      <c r="B1158" s="208" t="s">
        <v>493</v>
      </c>
      <c r="C1158" s="209" t="s">
        <v>762</v>
      </c>
      <c r="D1158" s="208" t="s">
        <v>760</v>
      </c>
      <c r="E1158" s="210">
        <v>6.9000000000000006E-2</v>
      </c>
      <c r="F1158" s="210">
        <v>20.399999999999999</v>
      </c>
      <c r="G1158" s="210">
        <v>1.4</v>
      </c>
    </row>
    <row r="1159" spans="1:7" ht="15.75" customHeight="1">
      <c r="A1159" s="205" t="s">
        <v>1809</v>
      </c>
      <c r="B1159" s="318" t="s">
        <v>1810</v>
      </c>
      <c r="C1159" s="318"/>
      <c r="D1159" s="318"/>
      <c r="E1159" s="205" t="s">
        <v>531</v>
      </c>
      <c r="F1159" s="205" t="s">
        <v>753</v>
      </c>
      <c r="G1159" s="207">
        <v>15.38</v>
      </c>
    </row>
    <row r="1160" spans="1:7" ht="25.5">
      <c r="A1160" s="208" t="s">
        <v>1811</v>
      </c>
      <c r="B1160" s="208" t="s">
        <v>493</v>
      </c>
      <c r="C1160" s="209" t="s">
        <v>1812</v>
      </c>
      <c r="D1160" s="208" t="s">
        <v>609</v>
      </c>
      <c r="E1160" s="210">
        <v>0.1</v>
      </c>
      <c r="F1160" s="210">
        <v>0.79</v>
      </c>
      <c r="G1160" s="210">
        <v>7.0000000000000007E-2</v>
      </c>
    </row>
    <row r="1161" spans="1:7" ht="25.5">
      <c r="A1161" s="208" t="s">
        <v>1813</v>
      </c>
      <c r="B1161" s="208" t="s">
        <v>493</v>
      </c>
      <c r="C1161" s="209" t="s">
        <v>1814</v>
      </c>
      <c r="D1161" s="208" t="s">
        <v>1815</v>
      </c>
      <c r="E1161" s="210">
        <v>0.2445</v>
      </c>
      <c r="F1161" s="210">
        <v>18.239999999999998</v>
      </c>
      <c r="G1161" s="210">
        <v>4.45</v>
      </c>
    </row>
    <row r="1162" spans="1:7">
      <c r="A1162" s="208" t="s">
        <v>1801</v>
      </c>
      <c r="B1162" s="208" t="s">
        <v>493</v>
      </c>
      <c r="C1162" s="209" t="s">
        <v>1802</v>
      </c>
      <c r="D1162" s="208" t="s">
        <v>760</v>
      </c>
      <c r="E1162" s="210">
        <v>0.312</v>
      </c>
      <c r="F1162" s="210">
        <v>27.4</v>
      </c>
      <c r="G1162" s="210">
        <v>8.5399999999999991</v>
      </c>
    </row>
    <row r="1163" spans="1:7">
      <c r="A1163" s="208" t="s">
        <v>761</v>
      </c>
      <c r="B1163" s="208" t="s">
        <v>493</v>
      </c>
      <c r="C1163" s="209" t="s">
        <v>762</v>
      </c>
      <c r="D1163" s="208" t="s">
        <v>760</v>
      </c>
      <c r="E1163" s="210">
        <v>0.114</v>
      </c>
      <c r="F1163" s="210">
        <v>20.399999999999999</v>
      </c>
      <c r="G1163" s="210">
        <v>2.3199999999999998</v>
      </c>
    </row>
    <row r="1164" spans="1:7" ht="15.75" customHeight="1">
      <c r="A1164" s="205" t="s">
        <v>1816</v>
      </c>
      <c r="B1164" s="318" t="s">
        <v>1817</v>
      </c>
      <c r="C1164" s="318"/>
      <c r="D1164" s="318"/>
      <c r="E1164" s="205" t="s">
        <v>531</v>
      </c>
      <c r="F1164" s="205" t="s">
        <v>753</v>
      </c>
      <c r="G1164" s="207">
        <v>20.83</v>
      </c>
    </row>
    <row r="1165" spans="1:7" ht="25.5">
      <c r="A1165" s="208" t="s">
        <v>1811</v>
      </c>
      <c r="B1165" s="208" t="s">
        <v>493</v>
      </c>
      <c r="C1165" s="209" t="s">
        <v>1812</v>
      </c>
      <c r="D1165" s="208" t="s">
        <v>609</v>
      </c>
      <c r="E1165" s="210">
        <v>0.4</v>
      </c>
      <c r="F1165" s="210">
        <v>0.79</v>
      </c>
      <c r="G1165" s="210">
        <v>0.31</v>
      </c>
    </row>
    <row r="1166" spans="1:7">
      <c r="A1166" s="208" t="s">
        <v>1818</v>
      </c>
      <c r="B1166" s="208" t="s">
        <v>493</v>
      </c>
      <c r="C1166" s="209" t="s">
        <v>1819</v>
      </c>
      <c r="D1166" s="208" t="s">
        <v>923</v>
      </c>
      <c r="E1166" s="210">
        <v>2.76E-2</v>
      </c>
      <c r="F1166" s="210">
        <v>15.4</v>
      </c>
      <c r="G1166" s="210">
        <v>0.42</v>
      </c>
    </row>
    <row r="1167" spans="1:7" ht="25.5">
      <c r="A1167" s="208" t="s">
        <v>1820</v>
      </c>
      <c r="B1167" s="208" t="s">
        <v>493</v>
      </c>
      <c r="C1167" s="209" t="s">
        <v>1821</v>
      </c>
      <c r="D1167" s="208" t="s">
        <v>1815</v>
      </c>
      <c r="E1167" s="210">
        <v>0.13780000000000001</v>
      </c>
      <c r="F1167" s="210">
        <v>90.14</v>
      </c>
      <c r="G1167" s="210">
        <v>12.42</v>
      </c>
    </row>
    <row r="1168" spans="1:7">
      <c r="A1168" s="208" t="s">
        <v>1801</v>
      </c>
      <c r="B1168" s="208" t="s">
        <v>493</v>
      </c>
      <c r="C1168" s="209" t="s">
        <v>1802</v>
      </c>
      <c r="D1168" s="208" t="s">
        <v>760</v>
      </c>
      <c r="E1168" s="210">
        <v>0.28060000000000002</v>
      </c>
      <c r="F1168" s="210">
        <v>27.4</v>
      </c>
      <c r="G1168" s="210">
        <v>7.68</v>
      </c>
    </row>
    <row r="1169" spans="1:7" ht="26.45" customHeight="1">
      <c r="A1169" s="205" t="s">
        <v>1822</v>
      </c>
      <c r="B1169" s="318" t="s">
        <v>1823</v>
      </c>
      <c r="C1169" s="318"/>
      <c r="D1169" s="318"/>
      <c r="E1169" s="205" t="s">
        <v>531</v>
      </c>
      <c r="F1169" s="205" t="s">
        <v>753</v>
      </c>
      <c r="G1169" s="207">
        <v>14.83</v>
      </c>
    </row>
    <row r="1170" spans="1:7">
      <c r="A1170" s="208" t="s">
        <v>1818</v>
      </c>
      <c r="B1170" s="208" t="s">
        <v>493</v>
      </c>
      <c r="C1170" s="209" t="s">
        <v>1819</v>
      </c>
      <c r="D1170" s="208" t="s">
        <v>923</v>
      </c>
      <c r="E1170" s="210">
        <v>1.2999999999999999E-2</v>
      </c>
      <c r="F1170" s="210">
        <v>15.4</v>
      </c>
      <c r="G1170" s="210">
        <v>0.2</v>
      </c>
    </row>
    <row r="1171" spans="1:7">
      <c r="A1171" s="208" t="s">
        <v>1824</v>
      </c>
      <c r="B1171" s="208" t="s">
        <v>493</v>
      </c>
      <c r="C1171" s="209" t="s">
        <v>1825</v>
      </c>
      <c r="D1171" s="208" t="s">
        <v>923</v>
      </c>
      <c r="E1171" s="210">
        <v>0.13</v>
      </c>
      <c r="F1171" s="210">
        <v>32.39</v>
      </c>
      <c r="G1171" s="210">
        <v>4.21</v>
      </c>
    </row>
    <row r="1172" spans="1:7">
      <c r="A1172" s="208" t="s">
        <v>1801</v>
      </c>
      <c r="B1172" s="208" t="s">
        <v>493</v>
      </c>
      <c r="C1172" s="209" t="s">
        <v>1802</v>
      </c>
      <c r="D1172" s="208" t="s">
        <v>760</v>
      </c>
      <c r="E1172" s="210">
        <v>0.3805</v>
      </c>
      <c r="F1172" s="210">
        <v>27.4</v>
      </c>
      <c r="G1172" s="210">
        <v>10.42</v>
      </c>
    </row>
    <row r="1173" spans="1:7" ht="15.75" customHeight="1">
      <c r="A1173" s="205" t="s">
        <v>1826</v>
      </c>
      <c r="B1173" s="318" t="s">
        <v>1827</v>
      </c>
      <c r="C1173" s="318"/>
      <c r="D1173" s="318"/>
      <c r="E1173" s="205" t="s">
        <v>531</v>
      </c>
      <c r="F1173" s="205" t="s">
        <v>753</v>
      </c>
      <c r="G1173" s="207">
        <v>21.01</v>
      </c>
    </row>
    <row r="1174" spans="1:7">
      <c r="A1174" s="208" t="s">
        <v>1828</v>
      </c>
      <c r="B1174" s="208" t="s">
        <v>493</v>
      </c>
      <c r="C1174" s="209" t="s">
        <v>1829</v>
      </c>
      <c r="D1174" s="208" t="s">
        <v>923</v>
      </c>
      <c r="E1174" s="210">
        <v>0.32569999999999999</v>
      </c>
      <c r="F1174" s="210">
        <v>26.44</v>
      </c>
      <c r="G1174" s="210">
        <v>8.61</v>
      </c>
    </row>
    <row r="1175" spans="1:7">
      <c r="A1175" s="208" t="s">
        <v>1801</v>
      </c>
      <c r="B1175" s="208" t="s">
        <v>493</v>
      </c>
      <c r="C1175" s="209" t="s">
        <v>1802</v>
      </c>
      <c r="D1175" s="208" t="s">
        <v>760</v>
      </c>
      <c r="E1175" s="210">
        <v>0.45290000000000002</v>
      </c>
      <c r="F1175" s="210">
        <v>27.4</v>
      </c>
      <c r="G1175" s="210">
        <v>12.4</v>
      </c>
    </row>
    <row r="1176" spans="1:7" ht="26.45" customHeight="1">
      <c r="A1176" s="205" t="s">
        <v>1830</v>
      </c>
      <c r="B1176" s="318" t="s">
        <v>1831</v>
      </c>
      <c r="C1176" s="318"/>
      <c r="D1176" s="318"/>
      <c r="E1176" s="205" t="s">
        <v>531</v>
      </c>
      <c r="F1176" s="205" t="s">
        <v>753</v>
      </c>
      <c r="G1176" s="207">
        <v>9.18</v>
      </c>
    </row>
    <row r="1177" spans="1:7">
      <c r="A1177" s="208" t="s">
        <v>1818</v>
      </c>
      <c r="B1177" s="208" t="s">
        <v>493</v>
      </c>
      <c r="C1177" s="209" t="s">
        <v>1819</v>
      </c>
      <c r="D1177" s="208" t="s">
        <v>923</v>
      </c>
      <c r="E1177" s="210">
        <v>5.7500000000000002E-2</v>
      </c>
      <c r="F1177" s="210">
        <v>15.4</v>
      </c>
      <c r="G1177" s="210">
        <v>0.88</v>
      </c>
    </row>
    <row r="1178" spans="1:7">
      <c r="A1178" s="208" t="s">
        <v>1522</v>
      </c>
      <c r="B1178" s="208" t="s">
        <v>493</v>
      </c>
      <c r="C1178" s="209" t="s">
        <v>1523</v>
      </c>
      <c r="D1178" s="208" t="s">
        <v>923</v>
      </c>
      <c r="E1178" s="210">
        <v>0.1908</v>
      </c>
      <c r="F1178" s="210">
        <v>34.46</v>
      </c>
      <c r="G1178" s="210">
        <v>6.57</v>
      </c>
    </row>
    <row r="1179" spans="1:7">
      <c r="A1179" s="208" t="s">
        <v>1801</v>
      </c>
      <c r="B1179" s="208" t="s">
        <v>493</v>
      </c>
      <c r="C1179" s="209" t="s">
        <v>1802</v>
      </c>
      <c r="D1179" s="208" t="s">
        <v>760</v>
      </c>
      <c r="E1179" s="210">
        <v>6.3500000000000001E-2</v>
      </c>
      <c r="F1179" s="210">
        <v>27.4</v>
      </c>
      <c r="G1179" s="210">
        <v>1.73</v>
      </c>
    </row>
    <row r="1180" spans="1:7" ht="26.45" customHeight="1">
      <c r="A1180" s="205" t="s">
        <v>1832</v>
      </c>
      <c r="B1180" s="318" t="s">
        <v>1833</v>
      </c>
      <c r="C1180" s="318"/>
      <c r="D1180" s="318"/>
      <c r="E1180" s="205" t="s">
        <v>531</v>
      </c>
      <c r="F1180" s="205" t="s">
        <v>753</v>
      </c>
      <c r="G1180" s="207">
        <v>10.34</v>
      </c>
    </row>
    <row r="1181" spans="1:7">
      <c r="A1181" s="208" t="s">
        <v>1834</v>
      </c>
      <c r="B1181" s="208" t="s">
        <v>493</v>
      </c>
      <c r="C1181" s="209" t="s">
        <v>1835</v>
      </c>
      <c r="D1181" s="208" t="s">
        <v>923</v>
      </c>
      <c r="E1181" s="210">
        <v>0.20730000000000001</v>
      </c>
      <c r="F1181" s="210">
        <v>9.84</v>
      </c>
      <c r="G1181" s="210">
        <v>2.0299999999999998</v>
      </c>
    </row>
    <row r="1182" spans="1:7">
      <c r="A1182" s="208" t="s">
        <v>1801</v>
      </c>
      <c r="B1182" s="208" t="s">
        <v>493</v>
      </c>
      <c r="C1182" s="209" t="s">
        <v>1802</v>
      </c>
      <c r="D1182" s="208" t="s">
        <v>760</v>
      </c>
      <c r="E1182" s="210">
        <v>0.3034</v>
      </c>
      <c r="F1182" s="210">
        <v>27.4</v>
      </c>
      <c r="G1182" s="210">
        <v>8.31</v>
      </c>
    </row>
    <row r="1183" spans="1:7" ht="26.45" customHeight="1">
      <c r="A1183" s="205" t="s">
        <v>1836</v>
      </c>
      <c r="B1183" s="318" t="s">
        <v>1837</v>
      </c>
      <c r="C1183" s="318"/>
      <c r="D1183" s="318"/>
      <c r="E1183" s="205" t="s">
        <v>531</v>
      </c>
      <c r="F1183" s="205" t="s">
        <v>753</v>
      </c>
      <c r="G1183" s="207">
        <v>43.95</v>
      </c>
    </row>
    <row r="1184" spans="1:7">
      <c r="A1184" s="208" t="s">
        <v>1818</v>
      </c>
      <c r="B1184" s="208" t="s">
        <v>493</v>
      </c>
      <c r="C1184" s="209" t="s">
        <v>1819</v>
      </c>
      <c r="D1184" s="208" t="s">
        <v>923</v>
      </c>
      <c r="E1184" s="210">
        <v>0.124</v>
      </c>
      <c r="F1184" s="210">
        <v>15.4</v>
      </c>
      <c r="G1184" s="210">
        <v>1.9</v>
      </c>
    </row>
    <row r="1185" spans="1:7">
      <c r="A1185" s="208" t="s">
        <v>1838</v>
      </c>
      <c r="B1185" s="208" t="s">
        <v>493</v>
      </c>
      <c r="C1185" s="209" t="s">
        <v>1839</v>
      </c>
      <c r="D1185" s="208" t="s">
        <v>923</v>
      </c>
      <c r="E1185" s="210">
        <v>0.41339999999999999</v>
      </c>
      <c r="F1185" s="210">
        <v>31.95</v>
      </c>
      <c r="G1185" s="210">
        <v>13.2</v>
      </c>
    </row>
    <row r="1186" spans="1:7">
      <c r="A1186" s="208" t="s">
        <v>1801</v>
      </c>
      <c r="B1186" s="208" t="s">
        <v>493</v>
      </c>
      <c r="C1186" s="209" t="s">
        <v>1802</v>
      </c>
      <c r="D1186" s="208" t="s">
        <v>760</v>
      </c>
      <c r="E1186" s="210">
        <v>1.0530999999999999</v>
      </c>
      <c r="F1186" s="210">
        <v>27.4</v>
      </c>
      <c r="G1186" s="210">
        <v>28.85</v>
      </c>
    </row>
    <row r="1187" spans="1:7" ht="26.45" customHeight="1">
      <c r="A1187" s="205" t="s">
        <v>1840</v>
      </c>
      <c r="B1187" s="318" t="s">
        <v>1841</v>
      </c>
      <c r="C1187" s="318"/>
      <c r="D1187" s="318"/>
      <c r="E1187" s="205" t="s">
        <v>531</v>
      </c>
      <c r="F1187" s="205" t="s">
        <v>753</v>
      </c>
      <c r="G1187" s="207">
        <v>20.45</v>
      </c>
    </row>
    <row r="1188" spans="1:7">
      <c r="A1188" s="208" t="s">
        <v>1799</v>
      </c>
      <c r="B1188" s="208" t="s">
        <v>493</v>
      </c>
      <c r="C1188" s="209" t="s">
        <v>1800</v>
      </c>
      <c r="D1188" s="208" t="s">
        <v>923</v>
      </c>
      <c r="E1188" s="210">
        <v>0.16</v>
      </c>
      <c r="F1188" s="210">
        <v>5.5</v>
      </c>
      <c r="G1188" s="210">
        <v>0.88</v>
      </c>
    </row>
    <row r="1189" spans="1:7">
      <c r="A1189" s="208" t="s">
        <v>1842</v>
      </c>
      <c r="B1189" s="208" t="s">
        <v>493</v>
      </c>
      <c r="C1189" s="209" t="s">
        <v>1843</v>
      </c>
      <c r="D1189" s="208" t="s">
        <v>923</v>
      </c>
      <c r="E1189" s="210">
        <v>0.42699999999999999</v>
      </c>
      <c r="F1189" s="210">
        <v>14.98</v>
      </c>
      <c r="G1189" s="210">
        <v>6.39</v>
      </c>
    </row>
    <row r="1190" spans="1:7">
      <c r="A1190" s="208" t="s">
        <v>1844</v>
      </c>
      <c r="B1190" s="208" t="s">
        <v>493</v>
      </c>
      <c r="C1190" s="209" t="s">
        <v>1845</v>
      </c>
      <c r="D1190" s="208" t="s">
        <v>609</v>
      </c>
      <c r="E1190" s="210">
        <v>0.01</v>
      </c>
      <c r="F1190" s="210">
        <v>8.4600000000000009</v>
      </c>
      <c r="G1190" s="210">
        <v>0.08</v>
      </c>
    </row>
    <row r="1191" spans="1:7">
      <c r="A1191" s="208" t="s">
        <v>1801</v>
      </c>
      <c r="B1191" s="208" t="s">
        <v>493</v>
      </c>
      <c r="C1191" s="209" t="s">
        <v>1802</v>
      </c>
      <c r="D1191" s="208" t="s">
        <v>760</v>
      </c>
      <c r="E1191" s="210">
        <v>0.36499999999999999</v>
      </c>
      <c r="F1191" s="210">
        <v>27.4</v>
      </c>
      <c r="G1191" s="210">
        <v>10</v>
      </c>
    </row>
    <row r="1192" spans="1:7">
      <c r="A1192" s="208" t="s">
        <v>761</v>
      </c>
      <c r="B1192" s="208" t="s">
        <v>493</v>
      </c>
      <c r="C1192" s="209" t="s">
        <v>762</v>
      </c>
      <c r="D1192" s="208" t="s">
        <v>760</v>
      </c>
      <c r="E1192" s="210">
        <v>0.152</v>
      </c>
      <c r="F1192" s="210">
        <v>20.399999999999999</v>
      </c>
      <c r="G1192" s="210">
        <v>3.1</v>
      </c>
    </row>
    <row r="1193" spans="1:7" ht="15.75" customHeight="1">
      <c r="A1193" s="205" t="s">
        <v>1846</v>
      </c>
      <c r="B1193" s="318" t="s">
        <v>1847</v>
      </c>
      <c r="C1193" s="318"/>
      <c r="D1193" s="318"/>
      <c r="E1193" s="205" t="s">
        <v>657</v>
      </c>
      <c r="F1193" s="205" t="s">
        <v>753</v>
      </c>
      <c r="G1193" s="207">
        <v>3.95</v>
      </c>
    </row>
    <row r="1194" spans="1:7">
      <c r="A1194" s="208" t="s">
        <v>1842</v>
      </c>
      <c r="B1194" s="208" t="s">
        <v>493</v>
      </c>
      <c r="C1194" s="209" t="s">
        <v>1843</v>
      </c>
      <c r="D1194" s="208" t="s">
        <v>923</v>
      </c>
      <c r="E1194" s="210">
        <v>4.2999999999999997E-2</v>
      </c>
      <c r="F1194" s="210">
        <v>14.98</v>
      </c>
      <c r="G1194" s="210">
        <v>0.64</v>
      </c>
    </row>
    <row r="1195" spans="1:7">
      <c r="A1195" s="208" t="s">
        <v>1844</v>
      </c>
      <c r="B1195" s="208" t="s">
        <v>493</v>
      </c>
      <c r="C1195" s="209" t="s">
        <v>1845</v>
      </c>
      <c r="D1195" s="208" t="s">
        <v>609</v>
      </c>
      <c r="E1195" s="210">
        <v>0.04</v>
      </c>
      <c r="F1195" s="210">
        <v>8.4600000000000009</v>
      </c>
      <c r="G1195" s="210">
        <v>0.33</v>
      </c>
    </row>
    <row r="1196" spans="1:7">
      <c r="A1196" s="208" t="s">
        <v>1801</v>
      </c>
      <c r="B1196" s="208" t="s">
        <v>493</v>
      </c>
      <c r="C1196" s="209" t="s">
        <v>1802</v>
      </c>
      <c r="D1196" s="208" t="s">
        <v>760</v>
      </c>
      <c r="E1196" s="210">
        <v>8.3000000000000004E-2</v>
      </c>
      <c r="F1196" s="210">
        <v>27.4</v>
      </c>
      <c r="G1196" s="210">
        <v>2.27</v>
      </c>
    </row>
    <row r="1197" spans="1:7">
      <c r="A1197" s="208" t="s">
        <v>761</v>
      </c>
      <c r="B1197" s="208" t="s">
        <v>493</v>
      </c>
      <c r="C1197" s="209" t="s">
        <v>762</v>
      </c>
      <c r="D1197" s="208" t="s">
        <v>760</v>
      </c>
      <c r="E1197" s="210">
        <v>3.5000000000000003E-2</v>
      </c>
      <c r="F1197" s="210">
        <v>20.399999999999999</v>
      </c>
      <c r="G1197" s="210">
        <v>0.71</v>
      </c>
    </row>
    <row r="1198" spans="1:7" ht="26.45" customHeight="1">
      <c r="A1198" s="205" t="s">
        <v>1848</v>
      </c>
      <c r="B1198" s="318" t="s">
        <v>1849</v>
      </c>
      <c r="C1198" s="318"/>
      <c r="D1198" s="318"/>
      <c r="E1198" s="205" t="s">
        <v>531</v>
      </c>
      <c r="F1198" s="205" t="s">
        <v>753</v>
      </c>
      <c r="G1198" s="207">
        <v>102.64</v>
      </c>
    </row>
    <row r="1199" spans="1:7">
      <c r="A1199" s="208" t="s">
        <v>1850</v>
      </c>
      <c r="B1199" s="208" t="s">
        <v>493</v>
      </c>
      <c r="C1199" s="209" t="s">
        <v>1851</v>
      </c>
      <c r="D1199" s="208" t="s">
        <v>824</v>
      </c>
      <c r="E1199" s="210">
        <v>0.14000000000000001</v>
      </c>
      <c r="F1199" s="210">
        <v>2.64</v>
      </c>
      <c r="G1199" s="210">
        <v>0.36</v>
      </c>
    </row>
    <row r="1200" spans="1:7">
      <c r="A1200" s="208" t="s">
        <v>1852</v>
      </c>
      <c r="B1200" s="208" t="s">
        <v>493</v>
      </c>
      <c r="C1200" s="209" t="s">
        <v>1853</v>
      </c>
      <c r="D1200" s="208" t="s">
        <v>824</v>
      </c>
      <c r="E1200" s="210">
        <v>8.6199999999999992</v>
      </c>
      <c r="F1200" s="210">
        <v>1.38</v>
      </c>
      <c r="G1200" s="210">
        <v>11.89</v>
      </c>
    </row>
    <row r="1201" spans="1:7">
      <c r="A1201" s="208" t="s">
        <v>1854</v>
      </c>
      <c r="B1201" s="208" t="s">
        <v>493</v>
      </c>
      <c r="C1201" s="209" t="s">
        <v>1855</v>
      </c>
      <c r="D1201" s="208" t="s">
        <v>531</v>
      </c>
      <c r="E1201" s="210">
        <v>1.07</v>
      </c>
      <c r="F1201" s="210">
        <v>69.44</v>
      </c>
      <c r="G1201" s="210">
        <v>74.3</v>
      </c>
    </row>
    <row r="1202" spans="1:7">
      <c r="A1202" s="208" t="s">
        <v>1856</v>
      </c>
      <c r="B1202" s="208" t="s">
        <v>493</v>
      </c>
      <c r="C1202" s="209" t="s">
        <v>1857</v>
      </c>
      <c r="D1202" s="208" t="s">
        <v>760</v>
      </c>
      <c r="E1202" s="210">
        <v>0.44</v>
      </c>
      <c r="F1202" s="210">
        <v>27.3</v>
      </c>
      <c r="G1202" s="210">
        <v>12.01</v>
      </c>
    </row>
    <row r="1203" spans="1:7">
      <c r="A1203" s="208" t="s">
        <v>761</v>
      </c>
      <c r="B1203" s="208" t="s">
        <v>493</v>
      </c>
      <c r="C1203" s="209" t="s">
        <v>762</v>
      </c>
      <c r="D1203" s="208" t="s">
        <v>760</v>
      </c>
      <c r="E1203" s="210">
        <v>0.2</v>
      </c>
      <c r="F1203" s="210">
        <v>20.399999999999999</v>
      </c>
      <c r="G1203" s="210">
        <v>4.08</v>
      </c>
    </row>
    <row r="1204" spans="1:7" ht="26.45" customHeight="1">
      <c r="A1204" s="205" t="s">
        <v>1858</v>
      </c>
      <c r="B1204" s="318" t="s">
        <v>1859</v>
      </c>
      <c r="C1204" s="318"/>
      <c r="D1204" s="318"/>
      <c r="E1204" s="205" t="s">
        <v>657</v>
      </c>
      <c r="F1204" s="205" t="s">
        <v>753</v>
      </c>
      <c r="G1204" s="207">
        <v>6.38</v>
      </c>
    </row>
    <row r="1205" spans="1:7" ht="25.5">
      <c r="A1205" s="208" t="s">
        <v>1860</v>
      </c>
      <c r="B1205" s="208" t="s">
        <v>493</v>
      </c>
      <c r="C1205" s="209" t="s">
        <v>1861</v>
      </c>
      <c r="D1205" s="208" t="s">
        <v>531</v>
      </c>
      <c r="E1205" s="210">
        <v>0.15</v>
      </c>
      <c r="F1205" s="210">
        <v>21.64</v>
      </c>
      <c r="G1205" s="210">
        <v>3.24</v>
      </c>
    </row>
    <row r="1206" spans="1:7">
      <c r="A1206" s="208" t="s">
        <v>1862</v>
      </c>
      <c r="B1206" s="208" t="s">
        <v>493</v>
      </c>
      <c r="C1206" s="209" t="s">
        <v>1863</v>
      </c>
      <c r="D1206" s="208" t="s">
        <v>824</v>
      </c>
      <c r="E1206" s="210">
        <v>0.60299999999999998</v>
      </c>
      <c r="F1206" s="210">
        <v>0.45</v>
      </c>
      <c r="G1206" s="210">
        <v>0.27</v>
      </c>
    </row>
    <row r="1207" spans="1:7">
      <c r="A1207" s="208" t="s">
        <v>1850</v>
      </c>
      <c r="B1207" s="208" t="s">
        <v>493</v>
      </c>
      <c r="C1207" s="209" t="s">
        <v>1851</v>
      </c>
      <c r="D1207" s="208" t="s">
        <v>824</v>
      </c>
      <c r="E1207" s="210">
        <v>8.4000000000000005E-2</v>
      </c>
      <c r="F1207" s="210">
        <v>2.64</v>
      </c>
      <c r="G1207" s="210">
        <v>0.22</v>
      </c>
    </row>
    <row r="1208" spans="1:7">
      <c r="A1208" s="208" t="s">
        <v>1856</v>
      </c>
      <c r="B1208" s="208" t="s">
        <v>493</v>
      </c>
      <c r="C1208" s="209" t="s">
        <v>1857</v>
      </c>
      <c r="D1208" s="208" t="s">
        <v>760</v>
      </c>
      <c r="E1208" s="210">
        <v>7.3999999999999996E-2</v>
      </c>
      <c r="F1208" s="210">
        <v>27.3</v>
      </c>
      <c r="G1208" s="210">
        <v>2.02</v>
      </c>
    </row>
    <row r="1209" spans="1:7">
      <c r="A1209" s="208" t="s">
        <v>761</v>
      </c>
      <c r="B1209" s="208" t="s">
        <v>493</v>
      </c>
      <c r="C1209" s="209" t="s">
        <v>762</v>
      </c>
      <c r="D1209" s="208" t="s">
        <v>760</v>
      </c>
      <c r="E1209" s="210">
        <v>3.1E-2</v>
      </c>
      <c r="F1209" s="210">
        <v>20.399999999999999</v>
      </c>
      <c r="G1209" s="210">
        <v>0.63</v>
      </c>
    </row>
    <row r="1210" spans="1:7" ht="26.45" customHeight="1">
      <c r="A1210" s="205" t="s">
        <v>1864</v>
      </c>
      <c r="B1210" s="318" t="s">
        <v>1865</v>
      </c>
      <c r="C1210" s="318"/>
      <c r="D1210" s="318"/>
      <c r="E1210" s="205" t="s">
        <v>531</v>
      </c>
      <c r="F1210" s="205" t="s">
        <v>753</v>
      </c>
      <c r="G1210" s="207">
        <v>103.9</v>
      </c>
    </row>
    <row r="1211" spans="1:7">
      <c r="A1211" s="208" t="s">
        <v>1866</v>
      </c>
      <c r="B1211" s="208" t="s">
        <v>493</v>
      </c>
      <c r="C1211" s="209" t="s">
        <v>1867</v>
      </c>
      <c r="D1211" s="208" t="s">
        <v>531</v>
      </c>
      <c r="E1211" s="210">
        <v>1.1279999999999999</v>
      </c>
      <c r="F1211" s="210">
        <v>1.79</v>
      </c>
      <c r="G1211" s="210">
        <v>2.0099999999999998</v>
      </c>
    </row>
    <row r="1212" spans="1:7" ht="25.5">
      <c r="A1212" s="208" t="s">
        <v>1868</v>
      </c>
      <c r="B1212" s="208" t="s">
        <v>493</v>
      </c>
      <c r="C1212" s="209" t="s">
        <v>1869</v>
      </c>
      <c r="D1212" s="208" t="s">
        <v>657</v>
      </c>
      <c r="E1212" s="210">
        <v>0.25</v>
      </c>
      <c r="F1212" s="210">
        <v>8.68</v>
      </c>
      <c r="G1212" s="210">
        <v>2.17</v>
      </c>
    </row>
    <row r="1213" spans="1:7" ht="25.5">
      <c r="A1213" s="208" t="s">
        <v>1870</v>
      </c>
      <c r="B1213" s="208" t="s">
        <v>493</v>
      </c>
      <c r="C1213" s="209" t="s">
        <v>1871</v>
      </c>
      <c r="D1213" s="208" t="s">
        <v>657</v>
      </c>
      <c r="E1213" s="210">
        <v>0.2</v>
      </c>
      <c r="F1213" s="210">
        <v>2.09</v>
      </c>
      <c r="G1213" s="210">
        <v>0.41</v>
      </c>
    </row>
    <row r="1214" spans="1:7" ht="38.25">
      <c r="A1214" s="208" t="s">
        <v>1872</v>
      </c>
      <c r="B1214" s="208" t="s">
        <v>493</v>
      </c>
      <c r="C1214" s="209" t="s">
        <v>1873</v>
      </c>
      <c r="D1214" s="208" t="s">
        <v>531</v>
      </c>
      <c r="E1214" s="210">
        <v>1.1224000000000001</v>
      </c>
      <c r="F1214" s="210">
        <v>41.01</v>
      </c>
      <c r="G1214" s="210">
        <v>46.02</v>
      </c>
    </row>
    <row r="1215" spans="1:7" ht="38.25">
      <c r="A1215" s="208" t="s">
        <v>1874</v>
      </c>
      <c r="B1215" s="208" t="s">
        <v>493</v>
      </c>
      <c r="C1215" s="209" t="s">
        <v>1875</v>
      </c>
      <c r="D1215" s="208" t="s">
        <v>789</v>
      </c>
      <c r="E1215" s="210">
        <v>9.7000000000000003E-2</v>
      </c>
      <c r="F1215" s="210">
        <v>391.54</v>
      </c>
      <c r="G1215" s="210">
        <v>37.97</v>
      </c>
    </row>
    <row r="1216" spans="1:7">
      <c r="A1216" s="208" t="s">
        <v>827</v>
      </c>
      <c r="B1216" s="208" t="s">
        <v>493</v>
      </c>
      <c r="C1216" s="209" t="s">
        <v>828</v>
      </c>
      <c r="D1216" s="208" t="s">
        <v>760</v>
      </c>
      <c r="E1216" s="210">
        <v>0.18049999999999999</v>
      </c>
      <c r="F1216" s="210">
        <v>27.79</v>
      </c>
      <c r="G1216" s="210">
        <v>5.01</v>
      </c>
    </row>
    <row r="1217" spans="1:7">
      <c r="A1217" s="208" t="s">
        <v>869</v>
      </c>
      <c r="B1217" s="208" t="s">
        <v>493</v>
      </c>
      <c r="C1217" s="209" t="s">
        <v>870</v>
      </c>
      <c r="D1217" s="208" t="s">
        <v>760</v>
      </c>
      <c r="E1217" s="210">
        <v>0.13880000000000001</v>
      </c>
      <c r="F1217" s="210">
        <v>27.42</v>
      </c>
      <c r="G1217" s="210">
        <v>3.8</v>
      </c>
    </row>
    <row r="1218" spans="1:7">
      <c r="A1218" s="208" t="s">
        <v>761</v>
      </c>
      <c r="B1218" s="208" t="s">
        <v>493</v>
      </c>
      <c r="C1218" s="209" t="s">
        <v>762</v>
      </c>
      <c r="D1218" s="208" t="s">
        <v>760</v>
      </c>
      <c r="E1218" s="210">
        <v>0.31929999999999997</v>
      </c>
      <c r="F1218" s="210">
        <v>20.399999999999999</v>
      </c>
      <c r="G1218" s="210">
        <v>6.51</v>
      </c>
    </row>
    <row r="1219" spans="1:7" ht="26.45" customHeight="1">
      <c r="A1219" s="205" t="s">
        <v>1876</v>
      </c>
      <c r="B1219" s="318" t="s">
        <v>1877</v>
      </c>
      <c r="C1219" s="318"/>
      <c r="D1219" s="318"/>
      <c r="E1219" s="205" t="s">
        <v>531</v>
      </c>
      <c r="F1219" s="205" t="s">
        <v>753</v>
      </c>
      <c r="G1219" s="207">
        <v>47.63</v>
      </c>
    </row>
    <row r="1220" spans="1:7">
      <c r="A1220" s="208" t="s">
        <v>1037</v>
      </c>
      <c r="B1220" s="208" t="s">
        <v>493</v>
      </c>
      <c r="C1220" s="209" t="s">
        <v>1038</v>
      </c>
      <c r="D1220" s="208" t="s">
        <v>824</v>
      </c>
      <c r="E1220" s="210">
        <v>0.5</v>
      </c>
      <c r="F1220" s="210">
        <v>0.67</v>
      </c>
      <c r="G1220" s="210">
        <v>0.33</v>
      </c>
    </row>
    <row r="1221" spans="1:7" ht="25.5">
      <c r="A1221" s="208" t="s">
        <v>1878</v>
      </c>
      <c r="B1221" s="208" t="s">
        <v>493</v>
      </c>
      <c r="C1221" s="209" t="s">
        <v>1879</v>
      </c>
      <c r="D1221" s="208" t="s">
        <v>923</v>
      </c>
      <c r="E1221" s="210">
        <v>0.21</v>
      </c>
      <c r="F1221" s="210">
        <v>14.16</v>
      </c>
      <c r="G1221" s="210">
        <v>2.97</v>
      </c>
    </row>
    <row r="1222" spans="1:7" ht="25.5">
      <c r="A1222" s="208" t="s">
        <v>1880</v>
      </c>
      <c r="B1222" s="208" t="s">
        <v>493</v>
      </c>
      <c r="C1222" s="209" t="s">
        <v>1881</v>
      </c>
      <c r="D1222" s="208" t="s">
        <v>789</v>
      </c>
      <c r="E1222" s="210">
        <v>5.2999999999999999E-2</v>
      </c>
      <c r="F1222" s="210">
        <v>644.11</v>
      </c>
      <c r="G1222" s="210">
        <v>34.130000000000003</v>
      </c>
    </row>
    <row r="1223" spans="1:7">
      <c r="A1223" s="208" t="s">
        <v>869</v>
      </c>
      <c r="B1223" s="208" t="s">
        <v>493</v>
      </c>
      <c r="C1223" s="209" t="s">
        <v>870</v>
      </c>
      <c r="D1223" s="208" t="s">
        <v>760</v>
      </c>
      <c r="E1223" s="210">
        <v>0.27100000000000002</v>
      </c>
      <c r="F1223" s="210">
        <v>27.42</v>
      </c>
      <c r="G1223" s="210">
        <v>7.43</v>
      </c>
    </row>
    <row r="1224" spans="1:7">
      <c r="A1224" s="208" t="s">
        <v>761</v>
      </c>
      <c r="B1224" s="208" t="s">
        <v>493</v>
      </c>
      <c r="C1224" s="209" t="s">
        <v>762</v>
      </c>
      <c r="D1224" s="208" t="s">
        <v>760</v>
      </c>
      <c r="E1224" s="210">
        <v>0.13600000000000001</v>
      </c>
      <c r="F1224" s="210">
        <v>20.399999999999999</v>
      </c>
      <c r="G1224" s="210">
        <v>2.77</v>
      </c>
    </row>
    <row r="1225" spans="1:7" ht="26.45" customHeight="1">
      <c r="A1225" s="205" t="s">
        <v>1882</v>
      </c>
      <c r="B1225" s="318" t="s">
        <v>1883</v>
      </c>
      <c r="C1225" s="318"/>
      <c r="D1225" s="318"/>
      <c r="E1225" s="205" t="s">
        <v>531</v>
      </c>
      <c r="F1225" s="205" t="s">
        <v>753</v>
      </c>
      <c r="G1225" s="207">
        <v>31.31</v>
      </c>
    </row>
    <row r="1226" spans="1:7" ht="25.5">
      <c r="A1226" s="208" t="s">
        <v>1884</v>
      </c>
      <c r="B1226" s="208" t="s">
        <v>493</v>
      </c>
      <c r="C1226" s="209" t="s">
        <v>1885</v>
      </c>
      <c r="D1226" s="208" t="s">
        <v>789</v>
      </c>
      <c r="E1226" s="210">
        <v>6.0999999999999999E-2</v>
      </c>
      <c r="F1226" s="210">
        <v>427.22</v>
      </c>
      <c r="G1226" s="210">
        <v>26.06</v>
      </c>
    </row>
    <row r="1227" spans="1:7">
      <c r="A1227" s="208" t="s">
        <v>869</v>
      </c>
      <c r="B1227" s="208" t="s">
        <v>493</v>
      </c>
      <c r="C1227" s="209" t="s">
        <v>870</v>
      </c>
      <c r="D1227" s="208" t="s">
        <v>760</v>
      </c>
      <c r="E1227" s="210">
        <v>0.14000000000000001</v>
      </c>
      <c r="F1227" s="210">
        <v>27.42</v>
      </c>
      <c r="G1227" s="210">
        <v>3.83</v>
      </c>
    </row>
    <row r="1228" spans="1:7">
      <c r="A1228" s="208" t="s">
        <v>761</v>
      </c>
      <c r="B1228" s="208" t="s">
        <v>493</v>
      </c>
      <c r="C1228" s="209" t="s">
        <v>762</v>
      </c>
      <c r="D1228" s="208" t="s">
        <v>760</v>
      </c>
      <c r="E1228" s="210">
        <v>7.0000000000000007E-2</v>
      </c>
      <c r="F1228" s="210">
        <v>20.399999999999999</v>
      </c>
      <c r="G1228" s="210">
        <v>1.42</v>
      </c>
    </row>
    <row r="1229" spans="1:7" ht="26.45" customHeight="1">
      <c r="A1229" s="205" t="s">
        <v>1886</v>
      </c>
      <c r="B1229" s="318" t="s">
        <v>1887</v>
      </c>
      <c r="C1229" s="318"/>
      <c r="D1229" s="318"/>
      <c r="E1229" s="205" t="s">
        <v>531</v>
      </c>
      <c r="F1229" s="205" t="s">
        <v>753</v>
      </c>
      <c r="G1229" s="207">
        <v>11.04</v>
      </c>
    </row>
    <row r="1230" spans="1:7" ht="25.5">
      <c r="A1230" s="208" t="s">
        <v>1888</v>
      </c>
      <c r="B1230" s="208" t="s">
        <v>493</v>
      </c>
      <c r="C1230" s="209" t="s">
        <v>1889</v>
      </c>
      <c r="D1230" s="208" t="s">
        <v>789</v>
      </c>
      <c r="E1230" s="210">
        <v>3.2000000000000002E-3</v>
      </c>
      <c r="F1230" s="210">
        <v>2157.31</v>
      </c>
      <c r="G1230" s="210">
        <v>6.9</v>
      </c>
    </row>
    <row r="1231" spans="1:7">
      <c r="A1231" s="208" t="s">
        <v>869</v>
      </c>
      <c r="B1231" s="208" t="s">
        <v>493</v>
      </c>
      <c r="C1231" s="209" t="s">
        <v>870</v>
      </c>
      <c r="D1231" s="208" t="s">
        <v>760</v>
      </c>
      <c r="E1231" s="210">
        <v>0.14099999999999999</v>
      </c>
      <c r="F1231" s="210">
        <v>27.42</v>
      </c>
      <c r="G1231" s="210">
        <v>3.86</v>
      </c>
    </row>
    <row r="1232" spans="1:7">
      <c r="A1232" s="208" t="s">
        <v>761</v>
      </c>
      <c r="B1232" s="208" t="s">
        <v>493</v>
      </c>
      <c r="C1232" s="209" t="s">
        <v>762</v>
      </c>
      <c r="D1232" s="208" t="s">
        <v>760</v>
      </c>
      <c r="E1232" s="210">
        <v>1.41E-2</v>
      </c>
      <c r="F1232" s="210">
        <v>20.399999999999999</v>
      </c>
      <c r="G1232" s="210">
        <v>0.28000000000000003</v>
      </c>
    </row>
    <row r="1233" spans="1:7" ht="26.45" customHeight="1">
      <c r="A1233" s="205" t="s">
        <v>1890</v>
      </c>
      <c r="B1233" s="318" t="s">
        <v>1891</v>
      </c>
      <c r="C1233" s="318"/>
      <c r="D1233" s="318"/>
      <c r="E1233" s="205" t="s">
        <v>531</v>
      </c>
      <c r="F1233" s="205" t="s">
        <v>753</v>
      </c>
      <c r="G1233" s="207">
        <v>17.45</v>
      </c>
    </row>
    <row r="1234" spans="1:7" ht="25.5">
      <c r="A1234" s="208" t="s">
        <v>1892</v>
      </c>
      <c r="B1234" s="208" t="s">
        <v>493</v>
      </c>
      <c r="C1234" s="209" t="s">
        <v>1893</v>
      </c>
      <c r="D1234" s="208" t="s">
        <v>789</v>
      </c>
      <c r="E1234" s="210">
        <v>3.2000000000000002E-3</v>
      </c>
      <c r="F1234" s="210">
        <v>1924.55</v>
      </c>
      <c r="G1234" s="210">
        <v>6.15</v>
      </c>
    </row>
    <row r="1235" spans="1:7">
      <c r="A1235" s="208" t="s">
        <v>869</v>
      </c>
      <c r="B1235" s="208" t="s">
        <v>493</v>
      </c>
      <c r="C1235" s="209" t="s">
        <v>870</v>
      </c>
      <c r="D1235" s="208" t="s">
        <v>760</v>
      </c>
      <c r="E1235" s="210">
        <v>0.38400000000000001</v>
      </c>
      <c r="F1235" s="210">
        <v>27.42</v>
      </c>
      <c r="G1235" s="210">
        <v>10.52</v>
      </c>
    </row>
    <row r="1236" spans="1:7">
      <c r="A1236" s="208" t="s">
        <v>761</v>
      </c>
      <c r="B1236" s="208" t="s">
        <v>493</v>
      </c>
      <c r="C1236" s="209" t="s">
        <v>762</v>
      </c>
      <c r="D1236" s="208" t="s">
        <v>760</v>
      </c>
      <c r="E1236" s="210">
        <v>3.8399999999999997E-2</v>
      </c>
      <c r="F1236" s="210">
        <v>20.399999999999999</v>
      </c>
      <c r="G1236" s="210">
        <v>0.78</v>
      </c>
    </row>
    <row r="1237" spans="1:7" ht="37.9" customHeight="1">
      <c r="A1237" s="205" t="s">
        <v>1894</v>
      </c>
      <c r="B1237" s="318" t="s">
        <v>1895</v>
      </c>
      <c r="C1237" s="318"/>
      <c r="D1237" s="318"/>
      <c r="E1237" s="205" t="s">
        <v>531</v>
      </c>
      <c r="F1237" s="205" t="s">
        <v>753</v>
      </c>
      <c r="G1237" s="207">
        <v>32.729999999999997</v>
      </c>
    </row>
    <row r="1238" spans="1:7" ht="38.25">
      <c r="A1238" s="208" t="s">
        <v>1755</v>
      </c>
      <c r="B1238" s="208" t="s">
        <v>493</v>
      </c>
      <c r="C1238" s="209" t="s">
        <v>1756</v>
      </c>
      <c r="D1238" s="208" t="s">
        <v>789</v>
      </c>
      <c r="E1238" s="210">
        <v>3.7600000000000001E-2</v>
      </c>
      <c r="F1238" s="210">
        <v>435.49</v>
      </c>
      <c r="G1238" s="210">
        <v>16.37</v>
      </c>
    </row>
    <row r="1239" spans="1:7">
      <c r="A1239" s="208" t="s">
        <v>869</v>
      </c>
      <c r="B1239" s="208" t="s">
        <v>493</v>
      </c>
      <c r="C1239" s="209" t="s">
        <v>870</v>
      </c>
      <c r="D1239" s="208" t="s">
        <v>760</v>
      </c>
      <c r="E1239" s="210">
        <v>0.47</v>
      </c>
      <c r="F1239" s="210">
        <v>27.42</v>
      </c>
      <c r="G1239" s="210">
        <v>12.88</v>
      </c>
    </row>
    <row r="1240" spans="1:7">
      <c r="A1240" s="208" t="s">
        <v>761</v>
      </c>
      <c r="B1240" s="208" t="s">
        <v>493</v>
      </c>
      <c r="C1240" s="209" t="s">
        <v>762</v>
      </c>
      <c r="D1240" s="208" t="s">
        <v>760</v>
      </c>
      <c r="E1240" s="210">
        <v>0.17100000000000001</v>
      </c>
      <c r="F1240" s="210">
        <v>20.399999999999999</v>
      </c>
      <c r="G1240" s="210">
        <v>3.48</v>
      </c>
    </row>
    <row r="1241" spans="1:7" ht="37.9" customHeight="1">
      <c r="A1241" s="205" t="s">
        <v>1896</v>
      </c>
      <c r="B1241" s="318" t="s">
        <v>1897</v>
      </c>
      <c r="C1241" s="318"/>
      <c r="D1241" s="318"/>
      <c r="E1241" s="205" t="s">
        <v>531</v>
      </c>
      <c r="F1241" s="205" t="s">
        <v>753</v>
      </c>
      <c r="G1241" s="207">
        <v>43.92</v>
      </c>
    </row>
    <row r="1242" spans="1:7" ht="38.25">
      <c r="A1242" s="208" t="s">
        <v>1755</v>
      </c>
      <c r="B1242" s="208" t="s">
        <v>493</v>
      </c>
      <c r="C1242" s="209" t="s">
        <v>1756</v>
      </c>
      <c r="D1242" s="208" t="s">
        <v>789</v>
      </c>
      <c r="E1242" s="210">
        <v>3.7600000000000001E-2</v>
      </c>
      <c r="F1242" s="210">
        <v>435.49</v>
      </c>
      <c r="G1242" s="210">
        <v>16.37</v>
      </c>
    </row>
    <row r="1243" spans="1:7">
      <c r="A1243" s="208" t="s">
        <v>869</v>
      </c>
      <c r="B1243" s="208" t="s">
        <v>493</v>
      </c>
      <c r="C1243" s="209" t="s">
        <v>870</v>
      </c>
      <c r="D1243" s="208" t="s">
        <v>760</v>
      </c>
      <c r="E1243" s="210">
        <v>0.79</v>
      </c>
      <c r="F1243" s="210">
        <v>27.42</v>
      </c>
      <c r="G1243" s="210">
        <v>21.66</v>
      </c>
    </row>
    <row r="1244" spans="1:7">
      <c r="A1244" s="208" t="s">
        <v>761</v>
      </c>
      <c r="B1244" s="208" t="s">
        <v>493</v>
      </c>
      <c r="C1244" s="209" t="s">
        <v>762</v>
      </c>
      <c r="D1244" s="208" t="s">
        <v>760</v>
      </c>
      <c r="E1244" s="210">
        <v>0.28899999999999998</v>
      </c>
      <c r="F1244" s="210">
        <v>20.399999999999999</v>
      </c>
      <c r="G1244" s="210">
        <v>5.89</v>
      </c>
    </row>
    <row r="1245" spans="1:7" ht="26.45" customHeight="1">
      <c r="A1245" s="205" t="s">
        <v>1898</v>
      </c>
      <c r="B1245" s="318" t="s">
        <v>1899</v>
      </c>
      <c r="C1245" s="318"/>
      <c r="D1245" s="318"/>
      <c r="E1245" s="205" t="s">
        <v>657</v>
      </c>
      <c r="F1245" s="205" t="s">
        <v>753</v>
      </c>
      <c r="G1245" s="207">
        <v>55.6</v>
      </c>
    </row>
    <row r="1246" spans="1:7" ht="25.5">
      <c r="A1246" s="208" t="s">
        <v>1900</v>
      </c>
      <c r="B1246" s="208" t="s">
        <v>493</v>
      </c>
      <c r="C1246" s="209" t="s">
        <v>1901</v>
      </c>
      <c r="D1246" s="208" t="s">
        <v>657</v>
      </c>
      <c r="E1246" s="210">
        <v>0.74450000000000005</v>
      </c>
      <c r="F1246" s="210">
        <v>6.69</v>
      </c>
      <c r="G1246" s="210">
        <v>4.9800000000000004</v>
      </c>
    </row>
    <row r="1247" spans="1:7" ht="25.5">
      <c r="A1247" s="208" t="s">
        <v>820</v>
      </c>
      <c r="B1247" s="208" t="s">
        <v>493</v>
      </c>
      <c r="C1247" s="209" t="s">
        <v>821</v>
      </c>
      <c r="D1247" s="208" t="s">
        <v>657</v>
      </c>
      <c r="E1247" s="210">
        <v>0.41249999999999998</v>
      </c>
      <c r="F1247" s="210">
        <v>24.05</v>
      </c>
      <c r="G1247" s="210">
        <v>9.92</v>
      </c>
    </row>
    <row r="1248" spans="1:7">
      <c r="A1248" s="208" t="s">
        <v>1902</v>
      </c>
      <c r="B1248" s="208" t="s">
        <v>493</v>
      </c>
      <c r="C1248" s="209" t="s">
        <v>1903</v>
      </c>
      <c r="D1248" s="208" t="s">
        <v>824</v>
      </c>
      <c r="E1248" s="210">
        <v>0.111</v>
      </c>
      <c r="F1248" s="210">
        <v>21.34</v>
      </c>
      <c r="G1248" s="210">
        <v>2.36</v>
      </c>
    </row>
    <row r="1249" spans="1:7">
      <c r="A1249" s="208" t="s">
        <v>1807</v>
      </c>
      <c r="B1249" s="208" t="s">
        <v>493</v>
      </c>
      <c r="C1249" s="209" t="s">
        <v>1808</v>
      </c>
      <c r="D1249" s="208" t="s">
        <v>923</v>
      </c>
      <c r="E1249" s="210">
        <v>2.5600000000000001E-2</v>
      </c>
      <c r="F1249" s="210">
        <v>22.34</v>
      </c>
      <c r="G1249" s="210">
        <v>0.56999999999999995</v>
      </c>
    </row>
    <row r="1250" spans="1:7" ht="25.5">
      <c r="A1250" s="208" t="s">
        <v>1904</v>
      </c>
      <c r="B1250" s="208" t="s">
        <v>493</v>
      </c>
      <c r="C1250" s="209" t="s">
        <v>1905</v>
      </c>
      <c r="D1250" s="208" t="s">
        <v>657</v>
      </c>
      <c r="E1250" s="210">
        <v>0.55000000000000004</v>
      </c>
      <c r="F1250" s="210">
        <v>6.75</v>
      </c>
      <c r="G1250" s="210">
        <v>3.71</v>
      </c>
    </row>
    <row r="1251" spans="1:7">
      <c r="A1251" s="208" t="s">
        <v>825</v>
      </c>
      <c r="B1251" s="208" t="s">
        <v>493</v>
      </c>
      <c r="C1251" s="209" t="s">
        <v>826</v>
      </c>
      <c r="D1251" s="208" t="s">
        <v>760</v>
      </c>
      <c r="E1251" s="210">
        <v>0.35630000000000001</v>
      </c>
      <c r="F1251" s="210">
        <v>22.61</v>
      </c>
      <c r="G1251" s="210">
        <v>8.0500000000000007</v>
      </c>
    </row>
    <row r="1252" spans="1:7">
      <c r="A1252" s="208" t="s">
        <v>827</v>
      </c>
      <c r="B1252" s="208" t="s">
        <v>493</v>
      </c>
      <c r="C1252" s="209" t="s">
        <v>828</v>
      </c>
      <c r="D1252" s="208" t="s">
        <v>760</v>
      </c>
      <c r="E1252" s="210">
        <v>0.71250000000000002</v>
      </c>
      <c r="F1252" s="210">
        <v>27.79</v>
      </c>
      <c r="G1252" s="210">
        <v>19.8</v>
      </c>
    </row>
    <row r="1253" spans="1:7" ht="25.5">
      <c r="A1253" s="208" t="s">
        <v>829</v>
      </c>
      <c r="B1253" s="208" t="s">
        <v>493</v>
      </c>
      <c r="C1253" s="209" t="s">
        <v>830</v>
      </c>
      <c r="D1253" s="208" t="s">
        <v>831</v>
      </c>
      <c r="E1253" s="210">
        <v>3.8999999999999998E-3</v>
      </c>
      <c r="F1253" s="210">
        <v>27.81</v>
      </c>
      <c r="G1253" s="210">
        <v>0.1</v>
      </c>
    </row>
    <row r="1254" spans="1:7" ht="25.5">
      <c r="A1254" s="208" t="s">
        <v>832</v>
      </c>
      <c r="B1254" s="208" t="s">
        <v>493</v>
      </c>
      <c r="C1254" s="209" t="s">
        <v>833</v>
      </c>
      <c r="D1254" s="208" t="s">
        <v>834</v>
      </c>
      <c r="E1254" s="210">
        <v>1.6799999999999999E-2</v>
      </c>
      <c r="F1254" s="210">
        <v>25.48</v>
      </c>
      <c r="G1254" s="210">
        <v>0.42</v>
      </c>
    </row>
    <row r="1255" spans="1:7" ht="25.5">
      <c r="A1255" s="208" t="s">
        <v>835</v>
      </c>
      <c r="B1255" s="208" t="s">
        <v>493</v>
      </c>
      <c r="C1255" s="209" t="s">
        <v>836</v>
      </c>
      <c r="D1255" s="208" t="s">
        <v>789</v>
      </c>
      <c r="E1255" s="210">
        <v>4.5999999999999999E-3</v>
      </c>
      <c r="F1255" s="210">
        <v>394.99</v>
      </c>
      <c r="G1255" s="210">
        <v>1.81</v>
      </c>
    </row>
    <row r="1256" spans="1:7">
      <c r="A1256" s="208" t="s">
        <v>1906</v>
      </c>
      <c r="B1256" s="208" t="s">
        <v>493</v>
      </c>
      <c r="C1256" s="209" t="s">
        <v>1907</v>
      </c>
      <c r="D1256" s="208" t="s">
        <v>609</v>
      </c>
      <c r="E1256" s="210">
        <v>1.5</v>
      </c>
      <c r="F1256" s="210">
        <v>2.59</v>
      </c>
      <c r="G1256" s="210">
        <v>3.88</v>
      </c>
    </row>
    <row r="1257" spans="1:7" ht="26.45" customHeight="1">
      <c r="A1257" s="205" t="s">
        <v>1908</v>
      </c>
      <c r="B1257" s="318" t="s">
        <v>1909</v>
      </c>
      <c r="C1257" s="318"/>
      <c r="D1257" s="318"/>
      <c r="E1257" s="205" t="s">
        <v>1910</v>
      </c>
      <c r="F1257" s="205" t="s">
        <v>753</v>
      </c>
      <c r="G1257" s="207">
        <v>0.74</v>
      </c>
    </row>
    <row r="1258" spans="1:7" ht="51">
      <c r="A1258" s="208" t="s">
        <v>1911</v>
      </c>
      <c r="B1258" s="208" t="s">
        <v>493</v>
      </c>
      <c r="C1258" s="209" t="s">
        <v>1912</v>
      </c>
      <c r="D1258" s="208" t="s">
        <v>831</v>
      </c>
      <c r="E1258" s="210">
        <v>3.3E-3</v>
      </c>
      <c r="F1258" s="210">
        <v>207.45</v>
      </c>
      <c r="G1258" s="210">
        <v>0.68</v>
      </c>
    </row>
    <row r="1259" spans="1:7" ht="51">
      <c r="A1259" s="208" t="s">
        <v>1913</v>
      </c>
      <c r="B1259" s="208" t="s">
        <v>493</v>
      </c>
      <c r="C1259" s="209" t="s">
        <v>1914</v>
      </c>
      <c r="D1259" s="208" t="s">
        <v>834</v>
      </c>
      <c r="E1259" s="210">
        <v>1.4E-3</v>
      </c>
      <c r="F1259" s="210">
        <v>48.91</v>
      </c>
      <c r="G1259" s="210">
        <v>0.06</v>
      </c>
    </row>
    <row r="1260" spans="1:7" ht="37.9" customHeight="1">
      <c r="A1260" s="205" t="s">
        <v>1915</v>
      </c>
      <c r="B1260" s="318" t="s">
        <v>1916</v>
      </c>
      <c r="C1260" s="318"/>
      <c r="D1260" s="318"/>
      <c r="E1260" s="205" t="s">
        <v>789</v>
      </c>
      <c r="F1260" s="205" t="s">
        <v>753</v>
      </c>
      <c r="G1260" s="207">
        <v>6.84</v>
      </c>
    </row>
    <row r="1261" spans="1:7" ht="38.25">
      <c r="A1261" s="208" t="s">
        <v>1917</v>
      </c>
      <c r="B1261" s="208" t="s">
        <v>493</v>
      </c>
      <c r="C1261" s="209" t="s">
        <v>1918</v>
      </c>
      <c r="D1261" s="208" t="s">
        <v>831</v>
      </c>
      <c r="E1261" s="210">
        <v>8.3000000000000001E-3</v>
      </c>
      <c r="F1261" s="210">
        <v>168.72</v>
      </c>
      <c r="G1261" s="210">
        <v>1.4</v>
      </c>
    </row>
    <row r="1262" spans="1:7" ht="38.25">
      <c r="A1262" s="208" t="s">
        <v>1919</v>
      </c>
      <c r="B1262" s="208" t="s">
        <v>493</v>
      </c>
      <c r="C1262" s="209" t="s">
        <v>1920</v>
      </c>
      <c r="D1262" s="208" t="s">
        <v>834</v>
      </c>
      <c r="E1262" s="210">
        <v>1.0500000000000001E-2</v>
      </c>
      <c r="F1262" s="210">
        <v>64.69</v>
      </c>
      <c r="G1262" s="210">
        <v>0.67</v>
      </c>
    </row>
    <row r="1263" spans="1:7" ht="51">
      <c r="A1263" s="208" t="s">
        <v>1911</v>
      </c>
      <c r="B1263" s="208" t="s">
        <v>493</v>
      </c>
      <c r="C1263" s="209" t="s">
        <v>1912</v>
      </c>
      <c r="D1263" s="208" t="s">
        <v>831</v>
      </c>
      <c r="E1263" s="210">
        <v>1.9800000000000002E-2</v>
      </c>
      <c r="F1263" s="210">
        <v>207.45</v>
      </c>
      <c r="G1263" s="210">
        <v>4.0999999999999996</v>
      </c>
    </row>
    <row r="1264" spans="1:7" ht="51">
      <c r="A1264" s="208" t="s">
        <v>1913</v>
      </c>
      <c r="B1264" s="208" t="s">
        <v>493</v>
      </c>
      <c r="C1264" s="209" t="s">
        <v>1914</v>
      </c>
      <c r="D1264" s="208" t="s">
        <v>834</v>
      </c>
      <c r="E1264" s="210">
        <v>1.38E-2</v>
      </c>
      <c r="F1264" s="210">
        <v>48.91</v>
      </c>
      <c r="G1264" s="210">
        <v>0.67</v>
      </c>
    </row>
    <row r="1265" spans="1:7" ht="15.75" customHeight="1">
      <c r="A1265" s="205" t="s">
        <v>1921</v>
      </c>
      <c r="B1265" s="318" t="s">
        <v>1922</v>
      </c>
      <c r="C1265" s="318"/>
      <c r="D1265" s="318"/>
      <c r="E1265" s="205" t="s">
        <v>609</v>
      </c>
      <c r="F1265" s="205" t="s">
        <v>753</v>
      </c>
      <c r="G1265" s="207">
        <v>62.14</v>
      </c>
    </row>
    <row r="1266" spans="1:7" ht="25.5">
      <c r="A1266" s="208" t="s">
        <v>413</v>
      </c>
      <c r="B1266" s="208" t="s">
        <v>493</v>
      </c>
      <c r="C1266" s="209" t="s">
        <v>1923</v>
      </c>
      <c r="D1266" s="208" t="s">
        <v>609</v>
      </c>
      <c r="E1266" s="210">
        <v>1</v>
      </c>
      <c r="F1266" s="210">
        <v>42.52</v>
      </c>
      <c r="G1266" s="210">
        <v>42.52</v>
      </c>
    </row>
    <row r="1267" spans="1:7">
      <c r="A1267" s="208" t="s">
        <v>761</v>
      </c>
      <c r="B1267" s="208" t="s">
        <v>493</v>
      </c>
      <c r="C1267" s="209" t="s">
        <v>762</v>
      </c>
      <c r="D1267" s="208" t="s">
        <v>760</v>
      </c>
      <c r="E1267" s="210">
        <v>0.72719999999999996</v>
      </c>
      <c r="F1267" s="210">
        <v>20.399999999999999</v>
      </c>
      <c r="G1267" s="210">
        <v>14.83</v>
      </c>
    </row>
    <row r="1268" spans="1:7">
      <c r="A1268" s="208" t="s">
        <v>1924</v>
      </c>
      <c r="B1268" s="208" t="s">
        <v>493</v>
      </c>
      <c r="C1268" s="209" t="s">
        <v>1925</v>
      </c>
      <c r="D1268" s="208" t="s">
        <v>760</v>
      </c>
      <c r="E1268" s="210">
        <v>0.18179999999999999</v>
      </c>
      <c r="F1268" s="210">
        <v>26.35</v>
      </c>
      <c r="G1268" s="210">
        <v>4.79</v>
      </c>
    </row>
    <row r="1269" spans="1:7" ht="15.75" customHeight="1">
      <c r="A1269" s="205" t="s">
        <v>1926</v>
      </c>
      <c r="B1269" s="318" t="s">
        <v>1927</v>
      </c>
      <c r="C1269" s="318"/>
      <c r="D1269" s="318"/>
      <c r="E1269" s="205" t="s">
        <v>609</v>
      </c>
      <c r="F1269" s="205" t="s">
        <v>753</v>
      </c>
      <c r="G1269" s="207">
        <v>310.42</v>
      </c>
    </row>
    <row r="1270" spans="1:7">
      <c r="A1270" s="208" t="s">
        <v>1928</v>
      </c>
      <c r="B1270" s="208" t="s">
        <v>493</v>
      </c>
      <c r="C1270" s="209" t="s">
        <v>1929</v>
      </c>
      <c r="D1270" s="208" t="s">
        <v>609</v>
      </c>
      <c r="E1270" s="210">
        <v>1</v>
      </c>
      <c r="F1270" s="210">
        <v>86.2</v>
      </c>
      <c r="G1270" s="210">
        <v>86.2</v>
      </c>
    </row>
    <row r="1271" spans="1:7">
      <c r="A1271" s="208" t="s">
        <v>761</v>
      </c>
      <c r="B1271" s="208" t="s">
        <v>493</v>
      </c>
      <c r="C1271" s="209" t="s">
        <v>762</v>
      </c>
      <c r="D1271" s="208" t="s">
        <v>760</v>
      </c>
      <c r="E1271" s="210">
        <v>4.3620000000000001</v>
      </c>
      <c r="F1271" s="210">
        <v>20.399999999999999</v>
      </c>
      <c r="G1271" s="210">
        <v>88.98</v>
      </c>
    </row>
    <row r="1272" spans="1:7">
      <c r="A1272" s="208" t="s">
        <v>1924</v>
      </c>
      <c r="B1272" s="208" t="s">
        <v>493</v>
      </c>
      <c r="C1272" s="209" t="s">
        <v>1925</v>
      </c>
      <c r="D1272" s="208" t="s">
        <v>760</v>
      </c>
      <c r="E1272" s="210">
        <v>1.0905</v>
      </c>
      <c r="F1272" s="210">
        <v>26.35</v>
      </c>
      <c r="G1272" s="210">
        <v>28.73</v>
      </c>
    </row>
    <row r="1273" spans="1:7" ht="51">
      <c r="A1273" s="208" t="s">
        <v>1930</v>
      </c>
      <c r="B1273" s="208" t="s">
        <v>493</v>
      </c>
      <c r="C1273" s="209" t="s">
        <v>1931</v>
      </c>
      <c r="D1273" s="208" t="s">
        <v>831</v>
      </c>
      <c r="E1273" s="210">
        <v>0.2999</v>
      </c>
      <c r="F1273" s="210">
        <v>180</v>
      </c>
      <c r="G1273" s="210">
        <v>53.98</v>
      </c>
    </row>
    <row r="1274" spans="1:7" ht="51">
      <c r="A1274" s="208" t="s">
        <v>1932</v>
      </c>
      <c r="B1274" s="208" t="s">
        <v>493</v>
      </c>
      <c r="C1274" s="209" t="s">
        <v>1933</v>
      </c>
      <c r="D1274" s="208" t="s">
        <v>834</v>
      </c>
      <c r="E1274" s="210">
        <v>1.2252000000000001</v>
      </c>
      <c r="F1274" s="210">
        <v>42.88</v>
      </c>
      <c r="G1274" s="210">
        <v>52.53</v>
      </c>
    </row>
  </sheetData>
  <mergeCells count="223">
    <mergeCell ref="B1237:D1237"/>
    <mergeCell ref="B1241:D1241"/>
    <mergeCell ref="B1245:D1245"/>
    <mergeCell ref="B1257:D1257"/>
    <mergeCell ref="B1260:D1260"/>
    <mergeCell ref="B1265:D1265"/>
    <mergeCell ref="B1269:D1269"/>
    <mergeCell ref="B1187:D1187"/>
    <mergeCell ref="B1193:D1193"/>
    <mergeCell ref="B1198:D1198"/>
    <mergeCell ref="B1204:D1204"/>
    <mergeCell ref="B1210:D1210"/>
    <mergeCell ref="B1219:D1219"/>
    <mergeCell ref="B1225:D1225"/>
    <mergeCell ref="B1229:D1229"/>
    <mergeCell ref="B1233:D1233"/>
    <mergeCell ref="B1151:D1151"/>
    <mergeCell ref="B1155:D1155"/>
    <mergeCell ref="B1159:D1159"/>
    <mergeCell ref="B1164:D1164"/>
    <mergeCell ref="B1169:D1169"/>
    <mergeCell ref="B1173:D1173"/>
    <mergeCell ref="B1176:D1176"/>
    <mergeCell ref="B1180:D1180"/>
    <mergeCell ref="B1183:D1183"/>
    <mergeCell ref="B1088:D1088"/>
    <mergeCell ref="B1093:D1093"/>
    <mergeCell ref="B1097:D1097"/>
    <mergeCell ref="B1102:D1102"/>
    <mergeCell ref="B1109:D1109"/>
    <mergeCell ref="B1122:D1122"/>
    <mergeCell ref="B1135:D1135"/>
    <mergeCell ref="B1143:D1143"/>
    <mergeCell ref="B1147:D1147"/>
    <mergeCell ref="B1023:D1023"/>
    <mergeCell ref="B1028:D1028"/>
    <mergeCell ref="B1033:D1033"/>
    <mergeCell ref="B1040:D1040"/>
    <mergeCell ref="B1047:D1047"/>
    <mergeCell ref="B1054:D1054"/>
    <mergeCell ref="B1059:D1059"/>
    <mergeCell ref="B1064:D1064"/>
    <mergeCell ref="B1068:D1068"/>
    <mergeCell ref="B961:D961"/>
    <mergeCell ref="B965:D965"/>
    <mergeCell ref="B971:D971"/>
    <mergeCell ref="B975:D975"/>
    <mergeCell ref="B979:D979"/>
    <mergeCell ref="B987:D987"/>
    <mergeCell ref="B992:D992"/>
    <mergeCell ref="B997:D997"/>
    <mergeCell ref="B1007:D1007"/>
    <mergeCell ref="B910:D910"/>
    <mergeCell ref="B917:D917"/>
    <mergeCell ref="B923:D923"/>
    <mergeCell ref="B932:D932"/>
    <mergeCell ref="B938:D938"/>
    <mergeCell ref="B944:D944"/>
    <mergeCell ref="B949:D949"/>
    <mergeCell ref="B954:D954"/>
    <mergeCell ref="B957:D957"/>
    <mergeCell ref="B855:D855"/>
    <mergeCell ref="B861:D861"/>
    <mergeCell ref="B867:D867"/>
    <mergeCell ref="B873:D873"/>
    <mergeCell ref="B879:D879"/>
    <mergeCell ref="B885:D885"/>
    <mergeCell ref="B891:D891"/>
    <mergeCell ref="B897:D897"/>
    <mergeCell ref="B903:D903"/>
    <mergeCell ref="B799:D799"/>
    <mergeCell ref="B806:D806"/>
    <mergeCell ref="B812:D812"/>
    <mergeCell ref="B819:D819"/>
    <mergeCell ref="B825:D825"/>
    <mergeCell ref="B831:D831"/>
    <mergeCell ref="B837:D837"/>
    <mergeCell ref="B843:D843"/>
    <mergeCell ref="B849:D849"/>
    <mergeCell ref="B736:D736"/>
    <mergeCell ref="B743:D743"/>
    <mergeCell ref="B750:D750"/>
    <mergeCell ref="B757:D757"/>
    <mergeCell ref="B764:D764"/>
    <mergeCell ref="B771:D771"/>
    <mergeCell ref="B778:D778"/>
    <mergeCell ref="B785:D785"/>
    <mergeCell ref="B792:D792"/>
    <mergeCell ref="B676:D676"/>
    <mergeCell ref="B683:D683"/>
    <mergeCell ref="B687:D687"/>
    <mergeCell ref="B694:D694"/>
    <mergeCell ref="B701:D701"/>
    <mergeCell ref="B708:D708"/>
    <mergeCell ref="B715:D715"/>
    <mergeCell ref="B722:D722"/>
    <mergeCell ref="B729:D729"/>
    <mergeCell ref="B628:D628"/>
    <mergeCell ref="B632:D632"/>
    <mergeCell ref="B636:D636"/>
    <mergeCell ref="B640:D640"/>
    <mergeCell ref="B645:D645"/>
    <mergeCell ref="B650:D650"/>
    <mergeCell ref="B657:D657"/>
    <mergeCell ref="B662:D662"/>
    <mergeCell ref="B669:D669"/>
    <mergeCell ref="B584:D584"/>
    <mergeCell ref="B591:D591"/>
    <mergeCell ref="B595:D595"/>
    <mergeCell ref="B600:D600"/>
    <mergeCell ref="B605:D605"/>
    <mergeCell ref="B609:D609"/>
    <mergeCell ref="B613:D613"/>
    <mergeCell ref="B618:D618"/>
    <mergeCell ref="B623:D623"/>
    <mergeCell ref="B551:D551"/>
    <mergeCell ref="B556:D556"/>
    <mergeCell ref="B561:D561"/>
    <mergeCell ref="B564:D564"/>
    <mergeCell ref="B567:D567"/>
    <mergeCell ref="B570:D570"/>
    <mergeCell ref="B573:D573"/>
    <mergeCell ref="B577:D577"/>
    <mergeCell ref="B580:D580"/>
    <mergeCell ref="B506:D506"/>
    <mergeCell ref="B511:D511"/>
    <mergeCell ref="B516:D516"/>
    <mergeCell ref="B521:D521"/>
    <mergeCell ref="B526:D526"/>
    <mergeCell ref="B531:D531"/>
    <mergeCell ref="B536:D536"/>
    <mergeCell ref="B541:D541"/>
    <mergeCell ref="B546:D546"/>
    <mergeCell ref="B463:D463"/>
    <mergeCell ref="B467:D467"/>
    <mergeCell ref="B472:D472"/>
    <mergeCell ref="B477:D477"/>
    <mergeCell ref="B481:D481"/>
    <mergeCell ref="B486:D486"/>
    <mergeCell ref="B491:D491"/>
    <mergeCell ref="B496:D496"/>
    <mergeCell ref="B501:D501"/>
    <mergeCell ref="B418:D418"/>
    <mergeCell ref="B423:D423"/>
    <mergeCell ref="B428:D428"/>
    <mergeCell ref="B433:D433"/>
    <mergeCell ref="B438:D438"/>
    <mergeCell ref="B443:D443"/>
    <mergeCell ref="B448:D448"/>
    <mergeCell ref="B453:D453"/>
    <mergeCell ref="B458:D458"/>
    <mergeCell ref="B378:D378"/>
    <mergeCell ref="B384:D384"/>
    <mergeCell ref="B388:D388"/>
    <mergeCell ref="B392:D392"/>
    <mergeCell ref="B396:D396"/>
    <mergeCell ref="B400:D400"/>
    <mergeCell ref="B404:D404"/>
    <mergeCell ref="B408:D408"/>
    <mergeCell ref="B413:D413"/>
    <mergeCell ref="B331:D331"/>
    <mergeCell ref="B339:D339"/>
    <mergeCell ref="B347:D347"/>
    <mergeCell ref="B350:D350"/>
    <mergeCell ref="B356:D356"/>
    <mergeCell ref="B360:D360"/>
    <mergeCell ref="B365:D365"/>
    <mergeCell ref="B370:D370"/>
    <mergeCell ref="B374:D374"/>
    <mergeCell ref="B263:D263"/>
    <mergeCell ref="B269:D269"/>
    <mergeCell ref="B275:D275"/>
    <mergeCell ref="B281:D281"/>
    <mergeCell ref="B287:D287"/>
    <mergeCell ref="B295:D295"/>
    <mergeCell ref="B304:D304"/>
    <mergeCell ref="B313:D313"/>
    <mergeCell ref="B322:D322"/>
    <mergeCell ref="B212:D212"/>
    <mergeCell ref="B218:D218"/>
    <mergeCell ref="B224:D224"/>
    <mergeCell ref="B229:D229"/>
    <mergeCell ref="B234:D234"/>
    <mergeCell ref="B239:D239"/>
    <mergeCell ref="B245:D245"/>
    <mergeCell ref="B251:D251"/>
    <mergeCell ref="B257:D257"/>
    <mergeCell ref="B159:D159"/>
    <mergeCell ref="B165:D165"/>
    <mergeCell ref="B171:D171"/>
    <mergeCell ref="B177:D177"/>
    <mergeCell ref="B183:D183"/>
    <mergeCell ref="B189:D189"/>
    <mergeCell ref="B194:D194"/>
    <mergeCell ref="B200:D200"/>
    <mergeCell ref="B206:D206"/>
    <mergeCell ref="B102:D102"/>
    <mergeCell ref="B106:D106"/>
    <mergeCell ref="B112:D112"/>
    <mergeCell ref="B118:D118"/>
    <mergeCell ref="B127:D127"/>
    <mergeCell ref="B135:D135"/>
    <mergeCell ref="B141:D141"/>
    <mergeCell ref="B147:D147"/>
    <mergeCell ref="B153:D153"/>
    <mergeCell ref="B17:D17"/>
    <mergeCell ref="B42:D42"/>
    <mergeCell ref="B52:D52"/>
    <mergeCell ref="B61:D61"/>
    <mergeCell ref="B70:D70"/>
    <mergeCell ref="B76:D76"/>
    <mergeCell ref="B83:D83"/>
    <mergeCell ref="B90:D90"/>
    <mergeCell ref="B96:D96"/>
    <mergeCell ref="A1:G5"/>
    <mergeCell ref="A6:G6"/>
    <mergeCell ref="A7:G7"/>
    <mergeCell ref="A8:G8"/>
    <mergeCell ref="A9:D9"/>
    <mergeCell ref="E9:G9"/>
    <mergeCell ref="A10:D10"/>
    <mergeCell ref="E10:G10"/>
    <mergeCell ref="B12:D12"/>
  </mergeCells>
  <printOptions horizontalCentered="1"/>
  <pageMargins left="0.59027777777777801" right="0.59027777777777801" top="0.59027777777777801" bottom="0.71111111111111103" header="0.51180555555555496" footer="0.15416666666666701"/>
  <pageSetup paperSize="9" scale="69" orientation="portrait" useFirstPageNumber="1" horizontalDpi="300" verticalDpi="300" r:id="rId1"/>
  <headerFooter>
    <oddFooter>&amp;CEngº Civil
Crea nº 126.956-9
Guilherme Silveira de Oliveira&amp;R&amp;"Arial,Normal"&amp;10&amp;P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5:H35"/>
  <sheetViews>
    <sheetView view="pageBreakPreview" zoomScale="75" zoomScaleNormal="75" zoomScalePageLayoutView="75" workbookViewId="0">
      <selection activeCell="H43" sqref="H43"/>
    </sheetView>
  </sheetViews>
  <sheetFormatPr defaultRowHeight="15"/>
  <cols>
    <col min="1" max="6" width="11.42578125"/>
    <col min="7" max="7" width="6.7109375" customWidth="1"/>
    <col min="8" max="8" width="13.42578125" customWidth="1"/>
    <col min="9" max="1025" width="10.85546875" customWidth="1"/>
  </cols>
  <sheetData>
    <row r="35" spans="1:8" ht="17.649999999999999" customHeight="1">
      <c r="A35" s="11" t="s">
        <v>1934</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210"/>
  <sheetViews>
    <sheetView view="pageBreakPreview" topLeftCell="A1202" zoomScale="75" zoomScaleNormal="75" zoomScalePageLayoutView="75" workbookViewId="0">
      <selection activeCell="H43" sqref="H43"/>
    </sheetView>
  </sheetViews>
  <sheetFormatPr defaultRowHeight="15"/>
  <cols>
    <col min="1" max="1" width="10" style="211" customWidth="1"/>
    <col min="2" max="2" width="9" style="211" customWidth="1"/>
    <col min="3" max="3" width="20" style="211" customWidth="1"/>
    <col min="4" max="4" width="56.5703125" style="211" customWidth="1"/>
    <col min="5" max="5" width="6.140625" style="211" customWidth="1"/>
    <col min="6" max="6" width="10.85546875" style="211" customWidth="1"/>
    <col min="7" max="7" width="16.42578125" style="211" customWidth="1"/>
    <col min="8" max="8" width="14.28515625" style="211" customWidth="1"/>
  </cols>
  <sheetData>
    <row r="1" spans="1:8">
      <c r="A1" s="309"/>
      <c r="B1" s="309"/>
      <c r="C1" s="309"/>
      <c r="D1" s="309"/>
      <c r="E1" s="309"/>
      <c r="F1" s="309"/>
      <c r="G1" s="309"/>
      <c r="H1" s="309"/>
    </row>
    <row r="2" spans="1:8">
      <c r="A2" s="309"/>
      <c r="B2" s="309"/>
      <c r="C2" s="309"/>
      <c r="D2" s="309"/>
      <c r="E2" s="309"/>
      <c r="F2" s="309"/>
      <c r="G2" s="309"/>
      <c r="H2" s="309"/>
    </row>
    <row r="3" spans="1:8">
      <c r="A3" s="309"/>
      <c r="B3" s="309"/>
      <c r="C3" s="309"/>
      <c r="D3" s="309"/>
      <c r="E3" s="309"/>
      <c r="F3" s="309"/>
      <c r="G3" s="309"/>
      <c r="H3" s="309"/>
    </row>
    <row r="4" spans="1:8">
      <c r="A4" s="309"/>
      <c r="B4" s="309"/>
      <c r="C4" s="309"/>
      <c r="D4" s="309"/>
      <c r="E4" s="309"/>
      <c r="F4" s="309"/>
      <c r="G4" s="309"/>
      <c r="H4" s="309"/>
    </row>
    <row r="5" spans="1:8">
      <c r="A5" s="309"/>
      <c r="B5" s="309"/>
      <c r="C5" s="309"/>
      <c r="D5" s="309"/>
      <c r="E5" s="309"/>
      <c r="F5" s="309"/>
      <c r="G5" s="309"/>
      <c r="H5" s="309"/>
    </row>
    <row r="6" spans="1:8" ht="19.350000000000001" customHeight="1">
      <c r="A6" s="310" t="s">
        <v>1934</v>
      </c>
      <c r="B6" s="310"/>
      <c r="C6" s="310"/>
      <c r="D6" s="310"/>
      <c r="E6" s="310"/>
      <c r="F6" s="310"/>
      <c r="G6" s="310"/>
      <c r="H6" s="310"/>
    </row>
    <row r="7" spans="1:8">
      <c r="A7" s="311" t="str">
        <f>'composições sinapi'!A7</f>
        <v>PREFEITURA MUNICIPAL DE XANXERÊ</v>
      </c>
      <c r="B7" s="311"/>
      <c r="C7" s="311"/>
      <c r="D7" s="311"/>
      <c r="E7" s="311"/>
      <c r="F7" s="311"/>
      <c r="G7" s="311"/>
      <c r="H7" s="311"/>
    </row>
    <row r="8" spans="1:8">
      <c r="A8" s="311" t="str">
        <f>'composições sinapi'!A8</f>
        <v>CENTRO INTEGRADO DE SAÚDE XANXERÊ</v>
      </c>
      <c r="B8" s="311"/>
      <c r="C8" s="311"/>
      <c r="D8" s="311"/>
      <c r="E8" s="311"/>
      <c r="F8" s="311"/>
      <c r="G8" s="311"/>
      <c r="H8" s="311"/>
    </row>
    <row r="9" spans="1:8">
      <c r="A9" s="311" t="str">
        <f>'composições sinapi'!A9</f>
        <v>Rua Pedro Bortoluzzi, s/nº, Xanxerê/SC</v>
      </c>
      <c r="B9" s="311"/>
      <c r="C9" s="311"/>
      <c r="D9" s="311"/>
      <c r="E9" s="311"/>
      <c r="F9" s="314">
        <f>orcamento_geral!F11</f>
        <v>44571</v>
      </c>
      <c r="G9" s="314"/>
      <c r="H9" s="314"/>
    </row>
    <row r="10" spans="1:8">
      <c r="A10" s="311" t="str">
        <f>orcamento_geral!A11</f>
        <v>Data Base: Outubro/2021 – Não Desonerado</v>
      </c>
      <c r="B10" s="311"/>
      <c r="C10" s="311"/>
      <c r="D10" s="311"/>
      <c r="E10" s="311"/>
      <c r="F10" s="317" t="str">
        <f>'composições sinapi'!E10</f>
        <v>Área Total Construída = 4.342,18/m2</v>
      </c>
      <c r="G10" s="317"/>
      <c r="H10" s="317"/>
    </row>
    <row r="11" spans="1:8" ht="26.45" customHeight="1">
      <c r="A11" s="319" t="s">
        <v>48</v>
      </c>
      <c r="B11" s="319"/>
      <c r="C11" s="25" t="s">
        <v>49</v>
      </c>
      <c r="D11" s="200" t="s">
        <v>20</v>
      </c>
      <c r="E11" s="201" t="s">
        <v>748</v>
      </c>
      <c r="F11" s="202" t="s">
        <v>749</v>
      </c>
      <c r="G11" s="203" t="s">
        <v>750</v>
      </c>
      <c r="H11" s="204" t="s">
        <v>53</v>
      </c>
    </row>
    <row r="12" spans="1:8" ht="19.899999999999999" customHeight="1">
      <c r="A12" s="212" t="s">
        <v>491</v>
      </c>
      <c r="B12" s="212">
        <v>4</v>
      </c>
      <c r="C12" s="320" t="s">
        <v>1935</v>
      </c>
      <c r="D12" s="320"/>
      <c r="E12" s="320"/>
      <c r="F12" s="320"/>
      <c r="G12" s="320"/>
      <c r="H12" s="213" t="s">
        <v>609</v>
      </c>
    </row>
    <row r="13" spans="1:8" ht="25.5">
      <c r="A13" s="8">
        <v>3</v>
      </c>
      <c r="B13" s="8"/>
      <c r="C13" s="214" t="s">
        <v>1936</v>
      </c>
      <c r="D13" s="215" t="s">
        <v>1935</v>
      </c>
      <c r="E13" s="157" t="s">
        <v>609</v>
      </c>
      <c r="F13" s="216">
        <v>1</v>
      </c>
      <c r="G13" s="216">
        <v>835.99</v>
      </c>
      <c r="H13" s="217">
        <f>TRUNC(F13*G13,2)</f>
        <v>835.99</v>
      </c>
    </row>
    <row r="14" spans="1:8">
      <c r="A14" s="8">
        <v>3143</v>
      </c>
      <c r="B14" s="8"/>
      <c r="C14" s="214" t="s">
        <v>493</v>
      </c>
      <c r="D14" s="218" t="s">
        <v>1937</v>
      </c>
      <c r="E14" s="157" t="s">
        <v>609</v>
      </c>
      <c r="F14" s="216">
        <v>0.4</v>
      </c>
      <c r="G14" s="219">
        <v>6.82</v>
      </c>
      <c r="H14" s="217">
        <f>TRUNC(F14*G14,2)</f>
        <v>2.72</v>
      </c>
    </row>
    <row r="15" spans="1:8" ht="25.5">
      <c r="A15" s="8">
        <v>88267</v>
      </c>
      <c r="B15" s="8"/>
      <c r="C15" s="214" t="s">
        <v>493</v>
      </c>
      <c r="D15" s="215" t="s">
        <v>1938</v>
      </c>
      <c r="E15" s="157" t="s">
        <v>760</v>
      </c>
      <c r="F15" s="216">
        <v>1.23</v>
      </c>
      <c r="G15" s="219">
        <v>26.41</v>
      </c>
      <c r="H15" s="217">
        <f>TRUNC(F15*G15,2)</f>
        <v>32.479999999999997</v>
      </c>
    </row>
    <row r="16" spans="1:8" ht="25.5">
      <c r="A16" s="8">
        <v>88248</v>
      </c>
      <c r="B16" s="8"/>
      <c r="C16" s="214" t="s">
        <v>493</v>
      </c>
      <c r="D16" s="218" t="s">
        <v>1939</v>
      </c>
      <c r="E16" s="157" t="s">
        <v>760</v>
      </c>
      <c r="F16" s="216">
        <v>1.23</v>
      </c>
      <c r="G16" s="219">
        <v>19.510000000000002</v>
      </c>
      <c r="H16" s="217">
        <f>TRUNC(F16*G16,2)</f>
        <v>23.99</v>
      </c>
    </row>
    <row r="17" spans="1:8">
      <c r="A17" s="8"/>
      <c r="B17" s="8"/>
      <c r="C17" s="220"/>
      <c r="D17" s="221"/>
      <c r="E17" s="222" t="s">
        <v>753</v>
      </c>
      <c r="F17" s="223"/>
      <c r="G17" s="224"/>
      <c r="H17" s="225">
        <f>SUBTOTAL(9,H12:H16)</f>
        <v>895.18000000000006</v>
      </c>
    </row>
    <row r="18" spans="1:8">
      <c r="A18" s="8"/>
      <c r="B18" s="8"/>
      <c r="C18" s="226"/>
      <c r="D18" s="227"/>
      <c r="E18" s="228"/>
      <c r="F18" s="229"/>
      <c r="G18" s="230"/>
      <c r="H18" s="231"/>
    </row>
    <row r="19" spans="1:8" ht="19.899999999999999" customHeight="1">
      <c r="A19" s="212" t="s">
        <v>491</v>
      </c>
      <c r="B19" s="212">
        <v>5</v>
      </c>
      <c r="C19" s="320" t="s">
        <v>1940</v>
      </c>
      <c r="D19" s="320"/>
      <c r="E19" s="320"/>
      <c r="F19" s="320"/>
      <c r="G19" s="320"/>
      <c r="H19" s="213" t="s">
        <v>609</v>
      </c>
    </row>
    <row r="20" spans="1:8" ht="25.5">
      <c r="A20" s="8">
        <v>88267</v>
      </c>
      <c r="B20" s="8"/>
      <c r="C20" s="214" t="s">
        <v>493</v>
      </c>
      <c r="D20" s="215" t="s">
        <v>1938</v>
      </c>
      <c r="E20" s="157" t="s">
        <v>760</v>
      </c>
      <c r="F20" s="216">
        <v>0.3</v>
      </c>
      <c r="G20" s="219">
        <v>26.41</v>
      </c>
      <c r="H20" s="217">
        <f>TRUNC(F20*G20,2)</f>
        <v>7.92</v>
      </c>
    </row>
    <row r="21" spans="1:8" ht="25.5">
      <c r="A21" s="8">
        <v>88248</v>
      </c>
      <c r="B21" s="8"/>
      <c r="C21" s="214" t="s">
        <v>493</v>
      </c>
      <c r="D21" s="215" t="s">
        <v>1939</v>
      </c>
      <c r="E21" s="157" t="s">
        <v>760</v>
      </c>
      <c r="F21" s="216">
        <v>0.3</v>
      </c>
      <c r="G21" s="219">
        <v>19.510000000000002</v>
      </c>
      <c r="H21" s="217">
        <f>TRUNC(F21*G21,2)</f>
        <v>5.85</v>
      </c>
    </row>
    <row r="22" spans="1:8" ht="25.5">
      <c r="A22" s="8">
        <v>36796</v>
      </c>
      <c r="B22" s="8"/>
      <c r="C22" s="214" t="s">
        <v>493</v>
      </c>
      <c r="D22" s="215" t="s">
        <v>1940</v>
      </c>
      <c r="E22" s="157" t="s">
        <v>609</v>
      </c>
      <c r="F22" s="216">
        <v>1</v>
      </c>
      <c r="G22" s="219">
        <v>142.32</v>
      </c>
      <c r="H22" s="217">
        <f>TRUNC(F22*G22,2)</f>
        <v>142.32</v>
      </c>
    </row>
    <row r="23" spans="1:8">
      <c r="A23" s="8">
        <v>3143</v>
      </c>
      <c r="B23" s="8"/>
      <c r="C23" s="214" t="s">
        <v>493</v>
      </c>
      <c r="D23" s="215" t="s">
        <v>1937</v>
      </c>
      <c r="E23" s="157" t="s">
        <v>609</v>
      </c>
      <c r="F23" s="216">
        <v>0.15</v>
      </c>
      <c r="G23" s="219">
        <v>6.82</v>
      </c>
      <c r="H23" s="217">
        <f>TRUNC(F23*G23,2)</f>
        <v>1.02</v>
      </c>
    </row>
    <row r="24" spans="1:8">
      <c r="A24" s="8"/>
      <c r="B24" s="8"/>
      <c r="C24" s="220"/>
      <c r="D24" s="221"/>
      <c r="E24" s="222" t="s">
        <v>753</v>
      </c>
      <c r="F24" s="223"/>
      <c r="G24" s="224"/>
      <c r="H24" s="225">
        <f>SUBTOTAL(9,H19:H23)</f>
        <v>157.11000000000001</v>
      </c>
    </row>
    <row r="25" spans="1:8">
      <c r="A25" s="8"/>
      <c r="B25" s="8"/>
      <c r="C25" s="226"/>
      <c r="D25" s="227"/>
      <c r="E25" s="228"/>
      <c r="F25" s="229"/>
      <c r="G25" s="230"/>
      <c r="H25" s="231"/>
    </row>
    <row r="26" spans="1:8" ht="19.899999999999999" customHeight="1">
      <c r="A26" s="212" t="s">
        <v>491</v>
      </c>
      <c r="B26" s="212">
        <v>7</v>
      </c>
      <c r="C26" s="320" t="s">
        <v>1941</v>
      </c>
      <c r="D26" s="320"/>
      <c r="E26" s="320"/>
      <c r="F26" s="320"/>
      <c r="G26" s="320"/>
      <c r="H26" s="213" t="s">
        <v>609</v>
      </c>
    </row>
    <row r="27" spans="1:8">
      <c r="A27" s="8">
        <v>1063</v>
      </c>
      <c r="B27" s="8"/>
      <c r="C27" s="214" t="s">
        <v>1936</v>
      </c>
      <c r="D27" s="215" t="s">
        <v>1942</v>
      </c>
      <c r="E27" s="157" t="s">
        <v>609</v>
      </c>
      <c r="F27" s="216">
        <v>1</v>
      </c>
      <c r="G27" s="216">
        <v>139.80000000000001</v>
      </c>
      <c r="H27" s="217">
        <f>TRUNC(F27*G27,2)</f>
        <v>139.80000000000001</v>
      </c>
    </row>
    <row r="28" spans="1:8" ht="25.5">
      <c r="A28" s="8">
        <v>88267</v>
      </c>
      <c r="B28" s="8"/>
      <c r="C28" s="214" t="s">
        <v>493</v>
      </c>
      <c r="D28" s="215" t="s">
        <v>1938</v>
      </c>
      <c r="E28" s="157" t="s">
        <v>760</v>
      </c>
      <c r="F28" s="216">
        <v>0.65</v>
      </c>
      <c r="G28" s="219">
        <v>26.41</v>
      </c>
      <c r="H28" s="217">
        <f>TRUNC(F28*G28,2)</f>
        <v>17.16</v>
      </c>
    </row>
    <row r="29" spans="1:8" ht="25.5">
      <c r="A29" s="8">
        <v>88248</v>
      </c>
      <c r="B29" s="8"/>
      <c r="C29" s="214" t="s">
        <v>493</v>
      </c>
      <c r="D29" s="215" t="s">
        <v>1939</v>
      </c>
      <c r="E29" s="157" t="s">
        <v>760</v>
      </c>
      <c r="F29" s="216">
        <v>0.65</v>
      </c>
      <c r="G29" s="219">
        <v>19.510000000000002</v>
      </c>
      <c r="H29" s="217">
        <f>TRUNC(F29*G29,2)</f>
        <v>12.68</v>
      </c>
    </row>
    <row r="30" spans="1:8">
      <c r="A30" s="8"/>
      <c r="B30" s="8"/>
      <c r="C30" s="220"/>
      <c r="D30" s="221"/>
      <c r="E30" s="222" t="s">
        <v>753</v>
      </c>
      <c r="F30" s="223"/>
      <c r="G30" s="224"/>
      <c r="H30" s="225">
        <f>SUBTOTAL(9,H26:H29)</f>
        <v>169.64000000000001</v>
      </c>
    </row>
    <row r="31" spans="1:8">
      <c r="A31" s="8"/>
      <c r="B31" s="8"/>
      <c r="C31" s="226"/>
      <c r="D31" s="227"/>
      <c r="E31" s="228"/>
      <c r="F31" s="229"/>
      <c r="G31" s="230"/>
      <c r="H31" s="231"/>
    </row>
    <row r="32" spans="1:8" ht="19.899999999999999" customHeight="1">
      <c r="A32" s="212" t="s">
        <v>491</v>
      </c>
      <c r="B32" s="212">
        <v>29</v>
      </c>
      <c r="C32" s="320" t="s">
        <v>1943</v>
      </c>
      <c r="D32" s="320"/>
      <c r="E32" s="320"/>
      <c r="F32" s="320"/>
      <c r="G32" s="320"/>
      <c r="H32" s="213" t="s">
        <v>609</v>
      </c>
    </row>
    <row r="33" spans="1:8">
      <c r="A33" s="8">
        <v>122</v>
      </c>
      <c r="B33" s="8"/>
      <c r="C33" s="214" t="s">
        <v>493</v>
      </c>
      <c r="D33" s="218" t="s">
        <v>1944</v>
      </c>
      <c r="E33" s="157" t="s">
        <v>609</v>
      </c>
      <c r="F33" s="216">
        <v>6.8000000000000005E-2</v>
      </c>
      <c r="G33" s="219">
        <v>69.17</v>
      </c>
      <c r="H33" s="217">
        <f>TRUNC(F33*G33,2)</f>
        <v>4.7</v>
      </c>
    </row>
    <row r="34" spans="1:8" ht="25.5">
      <c r="A34" s="8">
        <v>3659</v>
      </c>
      <c r="B34" s="8"/>
      <c r="C34" s="214" t="s">
        <v>493</v>
      </c>
      <c r="D34" s="218" t="s">
        <v>1945</v>
      </c>
      <c r="E34" s="157" t="s">
        <v>609</v>
      </c>
      <c r="F34" s="216">
        <v>1</v>
      </c>
      <c r="G34" s="219">
        <v>18.36</v>
      </c>
      <c r="H34" s="217">
        <f>TRUNC(F34*G34,2)</f>
        <v>18.36</v>
      </c>
    </row>
    <row r="35" spans="1:8">
      <c r="A35" s="8">
        <v>20083</v>
      </c>
      <c r="B35" s="8"/>
      <c r="C35" s="214" t="s">
        <v>493</v>
      </c>
      <c r="D35" s="215" t="s">
        <v>1946</v>
      </c>
      <c r="E35" s="157" t="s">
        <v>609</v>
      </c>
      <c r="F35" s="216">
        <v>9.0999999999999998E-2</v>
      </c>
      <c r="G35" s="219">
        <v>78.37</v>
      </c>
      <c r="H35" s="217">
        <f>TRUNC(F35*G35,2)</f>
        <v>7.13</v>
      </c>
    </row>
    <row r="36" spans="1:8" ht="25.5">
      <c r="A36" s="8">
        <v>88267</v>
      </c>
      <c r="B36" s="8"/>
      <c r="C36" s="214" t="s">
        <v>493</v>
      </c>
      <c r="D36" s="215" t="s">
        <v>1938</v>
      </c>
      <c r="E36" s="157" t="s">
        <v>760</v>
      </c>
      <c r="F36" s="216">
        <v>0.46</v>
      </c>
      <c r="G36" s="219">
        <v>26.41</v>
      </c>
      <c r="H36" s="217">
        <f>TRUNC(F36*G36,2)</f>
        <v>12.14</v>
      </c>
    </row>
    <row r="37" spans="1:8" ht="25.5">
      <c r="A37" s="8">
        <v>88248</v>
      </c>
      <c r="B37" s="8"/>
      <c r="C37" s="214" t="s">
        <v>493</v>
      </c>
      <c r="D37" s="215" t="s">
        <v>1939</v>
      </c>
      <c r="E37" s="157" t="s">
        <v>760</v>
      </c>
      <c r="F37" s="216">
        <v>0.46</v>
      </c>
      <c r="G37" s="219">
        <v>19.510000000000002</v>
      </c>
      <c r="H37" s="217">
        <f>TRUNC(F37*G37,2)</f>
        <v>8.9700000000000006</v>
      </c>
    </row>
    <row r="38" spans="1:8">
      <c r="A38" s="8"/>
      <c r="B38" s="8"/>
      <c r="C38" s="220"/>
      <c r="D38" s="221"/>
      <c r="E38" s="222" t="s">
        <v>753</v>
      </c>
      <c r="F38" s="223"/>
      <c r="G38" s="224"/>
      <c r="H38" s="225">
        <f>SUBTOTAL(9,H32:H37)</f>
        <v>51.3</v>
      </c>
    </row>
    <row r="39" spans="1:8">
      <c r="A39" s="8"/>
      <c r="B39" s="8"/>
      <c r="C39" s="226"/>
      <c r="D39" s="227"/>
      <c r="E39" s="228"/>
      <c r="F39" s="229"/>
      <c r="G39" s="230"/>
      <c r="H39" s="231"/>
    </row>
    <row r="40" spans="1:8" ht="19.899999999999999" customHeight="1">
      <c r="A40" s="212" t="s">
        <v>491</v>
      </c>
      <c r="B40" s="212">
        <v>50</v>
      </c>
      <c r="C40" s="320" t="s">
        <v>1947</v>
      </c>
      <c r="D40" s="320"/>
      <c r="E40" s="320"/>
      <c r="F40" s="320"/>
      <c r="G40" s="320"/>
      <c r="H40" s="213" t="s">
        <v>609</v>
      </c>
    </row>
    <row r="41" spans="1:8" ht="38.25">
      <c r="A41" s="8">
        <v>37539</v>
      </c>
      <c r="B41" s="8"/>
      <c r="C41" s="214" t="s">
        <v>493</v>
      </c>
      <c r="D41" s="215" t="s">
        <v>1948</v>
      </c>
      <c r="E41" s="157" t="s">
        <v>609</v>
      </c>
      <c r="F41" s="216">
        <v>1</v>
      </c>
      <c r="G41" s="219">
        <v>21.07</v>
      </c>
      <c r="H41" s="217">
        <f>TRUNC(F41*G41,2)</f>
        <v>21.07</v>
      </c>
    </row>
    <row r="42" spans="1:8" ht="25.5">
      <c r="A42" s="8">
        <v>88248</v>
      </c>
      <c r="B42" s="8"/>
      <c r="C42" s="214" t="s">
        <v>493</v>
      </c>
      <c r="D42" s="215" t="s">
        <v>1939</v>
      </c>
      <c r="E42" s="157" t="s">
        <v>760</v>
      </c>
      <c r="F42" s="216">
        <v>0.2</v>
      </c>
      <c r="G42" s="219">
        <v>19.510000000000002</v>
      </c>
      <c r="H42" s="217">
        <f>TRUNC(F42*G42,2)</f>
        <v>3.9</v>
      </c>
    </row>
    <row r="43" spans="1:8">
      <c r="A43" s="8"/>
      <c r="B43" s="8"/>
      <c r="C43" s="220"/>
      <c r="D43" s="221"/>
      <c r="E43" s="222" t="s">
        <v>753</v>
      </c>
      <c r="F43" s="223"/>
      <c r="G43" s="224"/>
      <c r="H43" s="225">
        <f>SUBTOTAL(9,H41:H42)</f>
        <v>24.97</v>
      </c>
    </row>
    <row r="44" spans="1:8">
      <c r="A44" s="8"/>
      <c r="B44" s="8"/>
      <c r="C44" s="226"/>
      <c r="D44" s="227"/>
      <c r="E44" s="228"/>
      <c r="F44" s="229"/>
      <c r="G44" s="230"/>
      <c r="H44" s="231"/>
    </row>
    <row r="45" spans="1:8" ht="19.899999999999999" customHeight="1">
      <c r="A45" s="212" t="s">
        <v>491</v>
      </c>
      <c r="B45" s="212">
        <v>51</v>
      </c>
      <c r="C45" s="320" t="s">
        <v>1949</v>
      </c>
      <c r="D45" s="320"/>
      <c r="E45" s="320"/>
      <c r="F45" s="320"/>
      <c r="G45" s="320"/>
      <c r="H45" s="213" t="s">
        <v>609</v>
      </c>
    </row>
    <row r="46" spans="1:8" ht="60">
      <c r="A46" s="8">
        <v>37558</v>
      </c>
      <c r="B46" s="8"/>
      <c r="C46" s="214" t="s">
        <v>493</v>
      </c>
      <c r="D46" s="232" t="s">
        <v>1950</v>
      </c>
      <c r="E46" s="157" t="s">
        <v>609</v>
      </c>
      <c r="F46" s="216">
        <v>1</v>
      </c>
      <c r="G46" s="219">
        <v>39.28</v>
      </c>
      <c r="H46" s="217">
        <f>TRUNC(F46*G46,2)</f>
        <v>39.28</v>
      </c>
    </row>
    <row r="47" spans="1:8" ht="25.5">
      <c r="A47" s="8">
        <v>88248</v>
      </c>
      <c r="B47" s="8"/>
      <c r="C47" s="214" t="s">
        <v>493</v>
      </c>
      <c r="D47" s="215" t="s">
        <v>1939</v>
      </c>
      <c r="E47" s="157" t="s">
        <v>760</v>
      </c>
      <c r="F47" s="216">
        <v>0.2</v>
      </c>
      <c r="G47" s="219">
        <v>19.510000000000002</v>
      </c>
      <c r="H47" s="217">
        <f>TRUNC(F47*G47,2)</f>
        <v>3.9</v>
      </c>
    </row>
    <row r="48" spans="1:8">
      <c r="A48" s="8"/>
      <c r="B48" s="8"/>
      <c r="C48" s="220"/>
      <c r="D48" s="221"/>
      <c r="E48" s="222" t="s">
        <v>753</v>
      </c>
      <c r="F48" s="223"/>
      <c r="G48" s="224"/>
      <c r="H48" s="225">
        <f>SUBTOTAL(9,H46:H47)</f>
        <v>43.18</v>
      </c>
    </row>
    <row r="49" spans="1:8">
      <c r="A49" s="8"/>
      <c r="B49" s="8"/>
      <c r="C49" s="226"/>
      <c r="D49" s="227"/>
      <c r="E49" s="228"/>
      <c r="F49" s="229"/>
      <c r="G49" s="230"/>
      <c r="H49" s="231"/>
    </row>
    <row r="50" spans="1:8" ht="19.899999999999999" customHeight="1">
      <c r="A50" s="212" t="s">
        <v>491</v>
      </c>
      <c r="B50" s="212">
        <v>54</v>
      </c>
      <c r="C50" s="320" t="s">
        <v>1951</v>
      </c>
      <c r="D50" s="320"/>
      <c r="E50" s="320"/>
      <c r="F50" s="320"/>
      <c r="G50" s="320"/>
      <c r="H50" s="213" t="s">
        <v>609</v>
      </c>
    </row>
    <row r="51" spans="1:8" ht="25.5">
      <c r="A51" s="8">
        <v>88267</v>
      </c>
      <c r="B51" s="8"/>
      <c r="C51" s="214" t="s">
        <v>493</v>
      </c>
      <c r="D51" s="215" t="s">
        <v>1938</v>
      </c>
      <c r="E51" s="157" t="s">
        <v>760</v>
      </c>
      <c r="F51" s="216">
        <v>0.65</v>
      </c>
      <c r="G51" s="219">
        <v>26.41</v>
      </c>
      <c r="H51" s="217">
        <f>TRUNC(F51*G51,2)</f>
        <v>17.16</v>
      </c>
    </row>
    <row r="52" spans="1:8" ht="25.5">
      <c r="A52" s="8">
        <v>88248</v>
      </c>
      <c r="B52" s="8"/>
      <c r="C52" s="214" t="s">
        <v>493</v>
      </c>
      <c r="D52" s="215" t="s">
        <v>1939</v>
      </c>
      <c r="E52" s="157" t="s">
        <v>760</v>
      </c>
      <c r="F52" s="216">
        <v>0.65</v>
      </c>
      <c r="G52" s="219">
        <v>19.510000000000002</v>
      </c>
      <c r="H52" s="217">
        <f>TRUNC(F52*G52,2)</f>
        <v>12.68</v>
      </c>
    </row>
    <row r="53" spans="1:8">
      <c r="A53" s="8">
        <v>37399</v>
      </c>
      <c r="B53" s="8"/>
      <c r="C53" s="214" t="s">
        <v>493</v>
      </c>
      <c r="D53" s="215" t="s">
        <v>1952</v>
      </c>
      <c r="E53" s="157" t="s">
        <v>609</v>
      </c>
      <c r="F53" s="216">
        <v>1</v>
      </c>
      <c r="G53" s="219">
        <v>22.75</v>
      </c>
      <c r="H53" s="217">
        <f>TRUNC(F53*G53,2)</f>
        <v>22.75</v>
      </c>
    </row>
    <row r="54" spans="1:8">
      <c r="A54" s="8"/>
      <c r="B54" s="8"/>
      <c r="C54" s="220"/>
      <c r="D54" s="221"/>
      <c r="E54" s="222" t="s">
        <v>753</v>
      </c>
      <c r="F54" s="223"/>
      <c r="G54" s="224"/>
      <c r="H54" s="225">
        <f>SUBTOTAL(9,H50:H53)</f>
        <v>52.59</v>
      </c>
    </row>
    <row r="55" spans="1:8">
      <c r="A55" s="8"/>
      <c r="B55" s="8"/>
      <c r="C55" s="226"/>
      <c r="D55" s="227"/>
      <c r="E55" s="228"/>
      <c r="F55" s="229"/>
      <c r="G55" s="230"/>
      <c r="H55" s="231"/>
    </row>
    <row r="56" spans="1:8" ht="19.899999999999999" customHeight="1">
      <c r="A56" s="212" t="s">
        <v>491</v>
      </c>
      <c r="B56" s="212">
        <v>56</v>
      </c>
      <c r="C56" s="320" t="s">
        <v>1953</v>
      </c>
      <c r="D56" s="320"/>
      <c r="E56" s="320"/>
      <c r="F56" s="320"/>
      <c r="G56" s="320"/>
      <c r="H56" s="213" t="s">
        <v>609</v>
      </c>
    </row>
    <row r="57" spans="1:8">
      <c r="A57" s="8">
        <v>43596</v>
      </c>
      <c r="B57" s="8"/>
      <c r="C57" s="214" t="s">
        <v>1954</v>
      </c>
      <c r="D57" s="215" t="s">
        <v>1955</v>
      </c>
      <c r="E57" s="157" t="s">
        <v>609</v>
      </c>
      <c r="F57" s="216">
        <v>1</v>
      </c>
      <c r="G57" s="216">
        <v>42.65</v>
      </c>
      <c r="H57" s="217">
        <f>TRUNC(F57*G57,2)</f>
        <v>42.65</v>
      </c>
    </row>
    <row r="58" spans="1:8">
      <c r="A58" s="8">
        <v>88264</v>
      </c>
      <c r="B58" s="8"/>
      <c r="C58" s="214" t="s">
        <v>493</v>
      </c>
      <c r="D58" s="215" t="s">
        <v>1956</v>
      </c>
      <c r="E58" s="157" t="s">
        <v>760</v>
      </c>
      <c r="F58" s="216">
        <v>0.5</v>
      </c>
      <c r="G58" s="219">
        <v>33.86</v>
      </c>
      <c r="H58" s="217">
        <f>TRUNC(F58*G58,2)</f>
        <v>16.93</v>
      </c>
    </row>
    <row r="59" spans="1:8">
      <c r="A59" s="8">
        <v>88247</v>
      </c>
      <c r="B59" s="8"/>
      <c r="C59" s="214" t="s">
        <v>493</v>
      </c>
      <c r="D59" s="215" t="s">
        <v>1957</v>
      </c>
      <c r="E59" s="157" t="s">
        <v>760</v>
      </c>
      <c r="F59" s="216">
        <v>0.5</v>
      </c>
      <c r="G59" s="219">
        <v>24.81</v>
      </c>
      <c r="H59" s="217">
        <f>TRUNC(F59*G59,2)</f>
        <v>12.4</v>
      </c>
    </row>
    <row r="60" spans="1:8">
      <c r="A60" s="8"/>
      <c r="B60" s="8"/>
      <c r="C60" s="220"/>
      <c r="D60" s="221"/>
      <c r="E60" s="222" t="s">
        <v>753</v>
      </c>
      <c r="F60" s="223"/>
      <c r="G60" s="224"/>
      <c r="H60" s="225">
        <f>SUBTOTAL(9,H56:H59)</f>
        <v>71.98</v>
      </c>
    </row>
    <row r="61" spans="1:8">
      <c r="A61" s="8"/>
      <c r="B61" s="8"/>
      <c r="C61" s="226"/>
      <c r="D61" s="227"/>
      <c r="E61" s="228"/>
      <c r="F61" s="229"/>
      <c r="G61" s="230"/>
      <c r="H61" s="231"/>
    </row>
    <row r="62" spans="1:8" ht="19.899999999999999" customHeight="1">
      <c r="A62" s="212" t="s">
        <v>491</v>
      </c>
      <c r="B62" s="212">
        <v>58</v>
      </c>
      <c r="C62" s="320" t="s">
        <v>1958</v>
      </c>
      <c r="D62" s="320"/>
      <c r="E62" s="320"/>
      <c r="F62" s="320"/>
      <c r="G62" s="320"/>
      <c r="H62" s="213" t="s">
        <v>609</v>
      </c>
    </row>
    <row r="63" spans="1:8">
      <c r="A63" s="8">
        <v>3143</v>
      </c>
      <c r="B63" s="8"/>
      <c r="C63" s="214" t="s">
        <v>493</v>
      </c>
      <c r="D63" s="215" t="s">
        <v>1937</v>
      </c>
      <c r="E63" s="157" t="s">
        <v>609</v>
      </c>
      <c r="F63" s="216">
        <v>2.82</v>
      </c>
      <c r="G63" s="219">
        <v>6.82</v>
      </c>
      <c r="H63" s="217">
        <f>TRUNC(F63*G63,2)</f>
        <v>19.23</v>
      </c>
    </row>
    <row r="64" spans="1:8" ht="25.5">
      <c r="A64" s="8">
        <v>10905</v>
      </c>
      <c r="B64" s="8"/>
      <c r="C64" s="214" t="s">
        <v>493</v>
      </c>
      <c r="D64" s="215" t="s">
        <v>1958</v>
      </c>
      <c r="E64" s="157" t="s">
        <v>609</v>
      </c>
      <c r="F64" s="216">
        <v>1</v>
      </c>
      <c r="G64" s="219">
        <v>57.61</v>
      </c>
      <c r="H64" s="217">
        <f>TRUNC(F64*G64,2)</f>
        <v>57.61</v>
      </c>
    </row>
    <row r="65" spans="1:8" ht="25.5">
      <c r="A65" s="8">
        <v>88267</v>
      </c>
      <c r="B65" s="8"/>
      <c r="C65" s="214" t="s">
        <v>493</v>
      </c>
      <c r="D65" s="215" t="s">
        <v>1938</v>
      </c>
      <c r="E65" s="157" t="s">
        <v>760</v>
      </c>
      <c r="F65" s="216">
        <v>1.1499999999999999</v>
      </c>
      <c r="G65" s="219">
        <v>26.41</v>
      </c>
      <c r="H65" s="217">
        <f>TRUNC(F65*G65,2)</f>
        <v>30.37</v>
      </c>
    </row>
    <row r="66" spans="1:8" ht="25.5">
      <c r="A66" s="8">
        <v>88248</v>
      </c>
      <c r="B66" s="8"/>
      <c r="C66" s="214" t="s">
        <v>493</v>
      </c>
      <c r="D66" s="215" t="s">
        <v>1939</v>
      </c>
      <c r="E66" s="157" t="s">
        <v>760</v>
      </c>
      <c r="F66" s="216">
        <v>1.1499999999999999</v>
      </c>
      <c r="G66" s="219">
        <v>19.510000000000002</v>
      </c>
      <c r="H66" s="217">
        <f>TRUNC(F66*G66,2)</f>
        <v>22.43</v>
      </c>
    </row>
    <row r="67" spans="1:8" ht="25.5">
      <c r="A67" s="8">
        <v>10899</v>
      </c>
      <c r="B67" s="8"/>
      <c r="C67" s="214" t="s">
        <v>493</v>
      </c>
      <c r="D67" s="218" t="s">
        <v>1959</v>
      </c>
      <c r="E67" s="157" t="s">
        <v>609</v>
      </c>
      <c r="F67" s="216">
        <v>1</v>
      </c>
      <c r="G67" s="219">
        <v>48.19</v>
      </c>
      <c r="H67" s="217">
        <f>TRUNC(F67*G67,2)</f>
        <v>48.19</v>
      </c>
    </row>
    <row r="68" spans="1:8">
      <c r="A68" s="8"/>
      <c r="B68" s="8"/>
      <c r="C68" s="220"/>
      <c r="D68" s="221"/>
      <c r="E68" s="222" t="s">
        <v>753</v>
      </c>
      <c r="F68" s="223"/>
      <c r="G68" s="224"/>
      <c r="H68" s="225">
        <f>SUBTOTAL(9,H62:H67)</f>
        <v>177.83</v>
      </c>
    </row>
    <row r="69" spans="1:8">
      <c r="A69" s="8"/>
      <c r="B69" s="8"/>
      <c r="C69" s="226"/>
      <c r="D69" s="227"/>
      <c r="E69" s="228"/>
      <c r="F69" s="229"/>
      <c r="G69" s="230"/>
      <c r="H69" s="231"/>
    </row>
    <row r="70" spans="1:8" ht="19.899999999999999" customHeight="1">
      <c r="A70" s="212" t="s">
        <v>491</v>
      </c>
      <c r="B70" s="212">
        <v>59</v>
      </c>
      <c r="C70" s="320" t="s">
        <v>1960</v>
      </c>
      <c r="D70" s="320"/>
      <c r="E70" s="320"/>
      <c r="F70" s="320"/>
      <c r="G70" s="320"/>
      <c r="H70" s="213" t="s">
        <v>609</v>
      </c>
    </row>
    <row r="71" spans="1:8">
      <c r="A71" s="8">
        <v>3143</v>
      </c>
      <c r="B71" s="8"/>
      <c r="C71" s="214" t="s">
        <v>493</v>
      </c>
      <c r="D71" s="215" t="s">
        <v>1961</v>
      </c>
      <c r="E71" s="157" t="s">
        <v>609</v>
      </c>
      <c r="F71" s="216">
        <v>2.82</v>
      </c>
      <c r="G71" s="219">
        <v>6.82</v>
      </c>
      <c r="H71" s="217">
        <f>TRUNC(F71*G71,2)</f>
        <v>19.23</v>
      </c>
    </row>
    <row r="72" spans="1:8" ht="25.5">
      <c r="A72" s="8">
        <v>10905</v>
      </c>
      <c r="B72" s="8"/>
      <c r="C72" s="214" t="s">
        <v>493</v>
      </c>
      <c r="D72" s="215" t="s">
        <v>1962</v>
      </c>
      <c r="E72" s="157" t="s">
        <v>609</v>
      </c>
      <c r="F72" s="216">
        <v>1</v>
      </c>
      <c r="G72" s="219">
        <v>57.61</v>
      </c>
      <c r="H72" s="217">
        <f>TRUNC(F72*G72,2)</f>
        <v>57.61</v>
      </c>
    </row>
    <row r="73" spans="1:8" ht="25.5">
      <c r="A73" s="8">
        <v>88267</v>
      </c>
      <c r="B73" s="8"/>
      <c r="C73" s="214" t="s">
        <v>493</v>
      </c>
      <c r="D73" s="215" t="s">
        <v>1938</v>
      </c>
      <c r="E73" s="157" t="s">
        <v>760</v>
      </c>
      <c r="F73" s="216">
        <v>1.1499999999999999</v>
      </c>
      <c r="G73" s="219">
        <v>26.41</v>
      </c>
      <c r="H73" s="217">
        <f>TRUNC(F73*G73,2)</f>
        <v>30.37</v>
      </c>
    </row>
    <row r="74" spans="1:8" ht="25.5">
      <c r="A74" s="8">
        <v>88248</v>
      </c>
      <c r="B74" s="8"/>
      <c r="C74" s="214" t="s">
        <v>493</v>
      </c>
      <c r="D74" s="215" t="s">
        <v>1939</v>
      </c>
      <c r="E74" s="157" t="s">
        <v>760</v>
      </c>
      <c r="F74" s="216">
        <v>1.1499999999999999</v>
      </c>
      <c r="G74" s="219">
        <v>19.510000000000002</v>
      </c>
      <c r="H74" s="217">
        <f>TRUNC(F74*G74,2)</f>
        <v>22.43</v>
      </c>
    </row>
    <row r="75" spans="1:8">
      <c r="A75" s="8">
        <v>20973</v>
      </c>
      <c r="B75" s="8"/>
      <c r="C75" s="214" t="s">
        <v>493</v>
      </c>
      <c r="D75" s="215" t="s">
        <v>1963</v>
      </c>
      <c r="E75" s="157" t="s">
        <v>609</v>
      </c>
      <c r="F75" s="216">
        <v>1</v>
      </c>
      <c r="G75" s="219">
        <v>67.36</v>
      </c>
      <c r="H75" s="217">
        <f>TRUNC(F75*G75,2)</f>
        <v>67.36</v>
      </c>
    </row>
    <row r="76" spans="1:8">
      <c r="A76" s="8"/>
      <c r="B76" s="8"/>
      <c r="C76" s="220"/>
      <c r="D76" s="221"/>
      <c r="E76" s="222" t="s">
        <v>753</v>
      </c>
      <c r="F76" s="223"/>
      <c r="G76" s="224"/>
      <c r="H76" s="225">
        <f>SUBTOTAL(9,H70:H75)</f>
        <v>197</v>
      </c>
    </row>
    <row r="77" spans="1:8">
      <c r="A77" s="8"/>
      <c r="B77" s="8"/>
      <c r="C77" s="226"/>
      <c r="D77" s="227"/>
      <c r="E77" s="228"/>
      <c r="F77" s="229"/>
      <c r="G77" s="230"/>
      <c r="H77" s="231"/>
    </row>
    <row r="78" spans="1:8" ht="19.899999999999999" customHeight="1">
      <c r="A78" s="212" t="s">
        <v>491</v>
      </c>
      <c r="B78" s="212">
        <v>71</v>
      </c>
      <c r="C78" s="320" t="s">
        <v>1964</v>
      </c>
      <c r="D78" s="320"/>
      <c r="E78" s="320"/>
      <c r="F78" s="320"/>
      <c r="G78" s="320"/>
      <c r="H78" s="213" t="s">
        <v>609</v>
      </c>
    </row>
    <row r="79" spans="1:8">
      <c r="A79" s="8">
        <v>1134</v>
      </c>
      <c r="B79" s="8"/>
      <c r="C79" s="214" t="s">
        <v>1936</v>
      </c>
      <c r="D79" s="215" t="s">
        <v>1964</v>
      </c>
      <c r="E79" s="157" t="s">
        <v>609</v>
      </c>
      <c r="F79" s="216">
        <v>1</v>
      </c>
      <c r="G79" s="216">
        <v>8.8000000000000007</v>
      </c>
      <c r="H79" s="217">
        <f>TRUNC(F79*G79,2)</f>
        <v>8.8000000000000007</v>
      </c>
    </row>
    <row r="80" spans="1:8">
      <c r="A80" s="8">
        <v>88264</v>
      </c>
      <c r="B80" s="8"/>
      <c r="C80" s="214" t="s">
        <v>493</v>
      </c>
      <c r="D80" s="215" t="s">
        <v>1956</v>
      </c>
      <c r="E80" s="157" t="s">
        <v>760</v>
      </c>
      <c r="F80" s="216">
        <v>0.1</v>
      </c>
      <c r="G80" s="219">
        <v>33.86</v>
      </c>
      <c r="H80" s="217">
        <f>TRUNC(F80*G80,2)</f>
        <v>3.38</v>
      </c>
    </row>
    <row r="81" spans="1:8">
      <c r="A81" s="8">
        <v>88247</v>
      </c>
      <c r="B81" s="8"/>
      <c r="C81" s="214" t="s">
        <v>493</v>
      </c>
      <c r="D81" s="215" t="s">
        <v>1957</v>
      </c>
      <c r="E81" s="157" t="s">
        <v>760</v>
      </c>
      <c r="F81" s="216">
        <v>0.1</v>
      </c>
      <c r="G81" s="219">
        <v>24.81</v>
      </c>
      <c r="H81" s="217">
        <f>TRUNC(F81*G81,2)</f>
        <v>2.48</v>
      </c>
    </row>
    <row r="82" spans="1:8">
      <c r="A82" s="8"/>
      <c r="B82" s="8"/>
      <c r="C82" s="220"/>
      <c r="D82" s="221"/>
      <c r="E82" s="222" t="s">
        <v>753</v>
      </c>
      <c r="F82" s="223"/>
      <c r="G82" s="224"/>
      <c r="H82" s="225">
        <f>SUBTOTAL(9,H78:H81)</f>
        <v>14.66</v>
      </c>
    </row>
    <row r="83" spans="1:8">
      <c r="A83" s="8"/>
      <c r="B83" s="8"/>
      <c r="C83" s="226"/>
      <c r="D83" s="227"/>
      <c r="E83" s="228"/>
      <c r="F83" s="229"/>
      <c r="G83" s="230"/>
      <c r="H83" s="231"/>
    </row>
    <row r="84" spans="1:8" ht="31.35" customHeight="1">
      <c r="A84" s="212" t="s">
        <v>491</v>
      </c>
      <c r="B84" s="212">
        <v>79</v>
      </c>
      <c r="C84" s="320" t="s">
        <v>1965</v>
      </c>
      <c r="D84" s="320"/>
      <c r="E84" s="320"/>
      <c r="F84" s="320"/>
      <c r="G84" s="320"/>
      <c r="H84" s="213" t="s">
        <v>531</v>
      </c>
    </row>
    <row r="85" spans="1:8">
      <c r="A85" s="8">
        <v>1379</v>
      </c>
      <c r="B85" s="8"/>
      <c r="C85" s="214" t="s">
        <v>493</v>
      </c>
      <c r="D85" s="233" t="s">
        <v>1966</v>
      </c>
      <c r="E85" s="157" t="s">
        <v>824</v>
      </c>
      <c r="F85" s="216">
        <v>9.7100000000000009</v>
      </c>
      <c r="G85" s="219">
        <v>0.67</v>
      </c>
      <c r="H85" s="217">
        <f>TRUNC(F85*G85,2)</f>
        <v>6.5</v>
      </c>
    </row>
    <row r="86" spans="1:8">
      <c r="A86" s="8">
        <v>370</v>
      </c>
      <c r="B86" s="8"/>
      <c r="C86" s="214" t="s">
        <v>493</v>
      </c>
      <c r="D86" s="215" t="s">
        <v>1967</v>
      </c>
      <c r="E86" s="157" t="s">
        <v>789</v>
      </c>
      <c r="F86" s="216">
        <v>3.1E-2</v>
      </c>
      <c r="G86" s="219">
        <v>85</v>
      </c>
      <c r="H86" s="217">
        <f>TRUNC(F86*G86,2)</f>
        <v>2.63</v>
      </c>
    </row>
    <row r="87" spans="1:8" ht="25.5">
      <c r="A87" s="8">
        <v>36178</v>
      </c>
      <c r="B87" s="8"/>
      <c r="C87" s="214" t="s">
        <v>493</v>
      </c>
      <c r="D87" s="215" t="s">
        <v>1968</v>
      </c>
      <c r="E87" s="157" t="s">
        <v>609</v>
      </c>
      <c r="F87" s="216">
        <v>6.875</v>
      </c>
      <c r="G87" s="219">
        <v>9.17</v>
      </c>
      <c r="H87" s="217">
        <f>TRUNC(F87*G87,2)</f>
        <v>63.04</v>
      </c>
    </row>
    <row r="88" spans="1:8">
      <c r="A88" s="8">
        <v>88316</v>
      </c>
      <c r="B88" s="8"/>
      <c r="C88" s="214" t="s">
        <v>493</v>
      </c>
      <c r="D88" s="215" t="s">
        <v>1969</v>
      </c>
      <c r="E88" s="157" t="s">
        <v>760</v>
      </c>
      <c r="F88" s="216">
        <v>1.44</v>
      </c>
      <c r="G88" s="219">
        <v>20.399999999999999</v>
      </c>
      <c r="H88" s="217">
        <f>TRUNC(F88*G88,2)</f>
        <v>29.37</v>
      </c>
    </row>
    <row r="89" spans="1:8">
      <c r="A89" s="8">
        <v>88256</v>
      </c>
      <c r="B89" s="8"/>
      <c r="C89" s="214" t="s">
        <v>493</v>
      </c>
      <c r="D89" s="215" t="s">
        <v>1970</v>
      </c>
      <c r="E89" s="157" t="s">
        <v>760</v>
      </c>
      <c r="F89" s="216">
        <v>1.03</v>
      </c>
      <c r="G89" s="219">
        <v>27.3</v>
      </c>
      <c r="H89" s="217">
        <f>TRUNC(F89*G89,2)</f>
        <v>28.11</v>
      </c>
    </row>
    <row r="90" spans="1:8">
      <c r="A90" s="8"/>
      <c r="B90" s="8"/>
      <c r="C90" s="220"/>
      <c r="D90" s="221"/>
      <c r="E90" s="222" t="s">
        <v>753</v>
      </c>
      <c r="F90" s="223"/>
      <c r="G90" s="224"/>
      <c r="H90" s="225">
        <f>SUBTOTAL(9,H84:H89)</f>
        <v>129.65</v>
      </c>
    </row>
    <row r="91" spans="1:8">
      <c r="A91" s="8"/>
      <c r="B91" s="8"/>
      <c r="C91" s="226"/>
      <c r="D91" s="227"/>
      <c r="E91" s="228"/>
      <c r="F91" s="229"/>
      <c r="G91" s="230"/>
      <c r="H91" s="231"/>
    </row>
    <row r="92" spans="1:8" ht="31.35" customHeight="1">
      <c r="A92" s="212" t="s">
        <v>491</v>
      </c>
      <c r="B92" s="212">
        <v>80</v>
      </c>
      <c r="C92" s="320" t="s">
        <v>1971</v>
      </c>
      <c r="D92" s="320"/>
      <c r="E92" s="320"/>
      <c r="F92" s="320"/>
      <c r="G92" s="320"/>
      <c r="H92" s="213" t="s">
        <v>531</v>
      </c>
    </row>
    <row r="93" spans="1:8">
      <c r="A93" s="8">
        <v>1379</v>
      </c>
      <c r="B93" s="8"/>
      <c r="C93" s="214" t="s">
        <v>493</v>
      </c>
      <c r="D93" s="233" t="s">
        <v>1966</v>
      </c>
      <c r="E93" s="157" t="s">
        <v>824</v>
      </c>
      <c r="F93" s="216">
        <v>9.7100000000000009</v>
      </c>
      <c r="G93" s="219">
        <v>0.67</v>
      </c>
      <c r="H93" s="217">
        <f>TRUNC(F93*G93,2)</f>
        <v>6.5</v>
      </c>
    </row>
    <row r="94" spans="1:8">
      <c r="A94" s="8">
        <v>370</v>
      </c>
      <c r="B94" s="8"/>
      <c r="C94" s="214" t="s">
        <v>493</v>
      </c>
      <c r="D94" s="215" t="s">
        <v>1967</v>
      </c>
      <c r="E94" s="157" t="s">
        <v>789</v>
      </c>
      <c r="F94" s="216">
        <v>3.1E-2</v>
      </c>
      <c r="G94" s="219">
        <v>85</v>
      </c>
      <c r="H94" s="217">
        <f>TRUNC(F94*G94,2)</f>
        <v>2.63</v>
      </c>
    </row>
    <row r="95" spans="1:8" ht="25.5">
      <c r="A95" s="8">
        <v>36178</v>
      </c>
      <c r="B95" s="8"/>
      <c r="C95" s="214" t="s">
        <v>493</v>
      </c>
      <c r="D95" s="215" t="s">
        <v>1968</v>
      </c>
      <c r="E95" s="157" t="s">
        <v>609</v>
      </c>
      <c r="F95" s="216">
        <v>6.875</v>
      </c>
      <c r="G95" s="219">
        <v>9.17</v>
      </c>
      <c r="H95" s="217">
        <f>TRUNC(F95*G95,2)</f>
        <v>63.04</v>
      </c>
    </row>
    <row r="96" spans="1:8">
      <c r="A96" s="8">
        <v>88316</v>
      </c>
      <c r="B96" s="8"/>
      <c r="C96" s="214" t="s">
        <v>493</v>
      </c>
      <c r="D96" s="215" t="s">
        <v>1969</v>
      </c>
      <c r="E96" s="157" t="s">
        <v>760</v>
      </c>
      <c r="F96" s="216">
        <v>1.44</v>
      </c>
      <c r="G96" s="219">
        <v>20.399999999999999</v>
      </c>
      <c r="H96" s="217">
        <f>TRUNC(F96*G96,2)</f>
        <v>29.37</v>
      </c>
    </row>
    <row r="97" spans="1:8">
      <c r="A97" s="8">
        <v>88256</v>
      </c>
      <c r="B97" s="8"/>
      <c r="C97" s="214" t="s">
        <v>493</v>
      </c>
      <c r="D97" s="215" t="s">
        <v>1970</v>
      </c>
      <c r="E97" s="157" t="s">
        <v>760</v>
      </c>
      <c r="F97" s="216">
        <v>1.03</v>
      </c>
      <c r="G97" s="219">
        <v>27.3</v>
      </c>
      <c r="H97" s="217">
        <f>TRUNC(F97*G97,2)</f>
        <v>28.11</v>
      </c>
    </row>
    <row r="98" spans="1:8">
      <c r="A98" s="8"/>
      <c r="B98" s="8"/>
      <c r="C98" s="220"/>
      <c r="D98" s="221"/>
      <c r="E98" s="222" t="s">
        <v>753</v>
      </c>
      <c r="F98" s="223"/>
      <c r="G98" s="224"/>
      <c r="H98" s="225">
        <f>SUBTOTAL(9,H92:H97)</f>
        <v>129.65</v>
      </c>
    </row>
    <row r="99" spans="1:8">
      <c r="A99" s="8"/>
      <c r="B99" s="8"/>
      <c r="C99" s="226"/>
      <c r="D99" s="227"/>
      <c r="E99" s="228"/>
      <c r="F99" s="229"/>
      <c r="G99" s="230"/>
      <c r="H99" s="231"/>
    </row>
    <row r="100" spans="1:8" ht="31.35" customHeight="1">
      <c r="A100" s="212" t="s">
        <v>491</v>
      </c>
      <c r="B100" s="212">
        <v>81</v>
      </c>
      <c r="C100" s="320" t="s">
        <v>1972</v>
      </c>
      <c r="D100" s="320"/>
      <c r="E100" s="320"/>
      <c r="F100" s="320"/>
      <c r="G100" s="320"/>
      <c r="H100" s="213" t="s">
        <v>531</v>
      </c>
    </row>
    <row r="101" spans="1:8">
      <c r="A101" s="8">
        <v>1379</v>
      </c>
      <c r="B101" s="8"/>
      <c r="C101" s="214" t="s">
        <v>493</v>
      </c>
      <c r="D101" s="233" t="s">
        <v>1966</v>
      </c>
      <c r="E101" s="157" t="s">
        <v>824</v>
      </c>
      <c r="F101" s="216">
        <v>4.96</v>
      </c>
      <c r="G101" s="219">
        <v>0.67</v>
      </c>
      <c r="H101" s="217">
        <f t="shared" ref="H101:H106" si="0">TRUNC(F101*G101,2)</f>
        <v>3.32</v>
      </c>
    </row>
    <row r="102" spans="1:8">
      <c r="A102" s="8">
        <v>370</v>
      </c>
      <c r="B102" s="8"/>
      <c r="C102" s="214" t="s">
        <v>493</v>
      </c>
      <c r="D102" s="215" t="s">
        <v>1967</v>
      </c>
      <c r="E102" s="157" t="s">
        <v>789</v>
      </c>
      <c r="F102" s="216">
        <v>7.1999999999999995E-2</v>
      </c>
      <c r="G102" s="219">
        <v>85</v>
      </c>
      <c r="H102" s="217">
        <f t="shared" si="0"/>
        <v>6.12</v>
      </c>
    </row>
    <row r="103" spans="1:8">
      <c r="A103" s="8">
        <v>4791</v>
      </c>
      <c r="B103" s="8"/>
      <c r="C103" s="214" t="s">
        <v>493</v>
      </c>
      <c r="D103" s="215" t="s">
        <v>1973</v>
      </c>
      <c r="E103" s="157" t="s">
        <v>1974</v>
      </c>
      <c r="F103" s="216">
        <v>0.1</v>
      </c>
      <c r="G103" s="219">
        <v>23.69</v>
      </c>
      <c r="H103" s="217">
        <f t="shared" si="0"/>
        <v>2.36</v>
      </c>
    </row>
    <row r="104" spans="1:8" ht="25.5">
      <c r="A104" s="8">
        <v>38181</v>
      </c>
      <c r="B104" s="8"/>
      <c r="C104" s="214" t="s">
        <v>493</v>
      </c>
      <c r="D104" s="215" t="s">
        <v>1975</v>
      </c>
      <c r="E104" s="157" t="s">
        <v>531</v>
      </c>
      <c r="F104" s="216">
        <v>1</v>
      </c>
      <c r="G104" s="219">
        <v>226</v>
      </c>
      <c r="H104" s="217">
        <f t="shared" si="0"/>
        <v>226</v>
      </c>
    </row>
    <row r="105" spans="1:8">
      <c r="A105" s="8">
        <v>88316</v>
      </c>
      <c r="B105" s="8"/>
      <c r="C105" s="214" t="s">
        <v>493</v>
      </c>
      <c r="D105" s="215" t="s">
        <v>1969</v>
      </c>
      <c r="E105" s="157" t="s">
        <v>760</v>
      </c>
      <c r="F105" s="216">
        <v>0.6</v>
      </c>
      <c r="G105" s="219">
        <v>20.399999999999999</v>
      </c>
      <c r="H105" s="217">
        <f t="shared" si="0"/>
        <v>12.24</v>
      </c>
    </row>
    <row r="106" spans="1:8">
      <c r="A106" s="8">
        <v>88256</v>
      </c>
      <c r="B106" s="8"/>
      <c r="C106" s="214" t="s">
        <v>493</v>
      </c>
      <c r="D106" s="215" t="s">
        <v>1970</v>
      </c>
      <c r="E106" s="157" t="s">
        <v>760</v>
      </c>
      <c r="F106" s="216">
        <v>0.7</v>
      </c>
      <c r="G106" s="219">
        <v>27.3</v>
      </c>
      <c r="H106" s="217">
        <f t="shared" si="0"/>
        <v>19.11</v>
      </c>
    </row>
    <row r="107" spans="1:8">
      <c r="A107" s="8"/>
      <c r="B107" s="8"/>
      <c r="C107" s="220"/>
      <c r="D107" s="221"/>
      <c r="E107" s="222" t="s">
        <v>753</v>
      </c>
      <c r="F107" s="223"/>
      <c r="G107" s="224"/>
      <c r="H107" s="225">
        <f>SUBTOTAL(9,H100:H106)</f>
        <v>269.15000000000003</v>
      </c>
    </row>
    <row r="108" spans="1:8">
      <c r="A108" s="8"/>
      <c r="B108" s="8"/>
      <c r="C108" s="226"/>
      <c r="D108" s="227"/>
      <c r="E108" s="228"/>
      <c r="F108" s="229"/>
      <c r="G108" s="230"/>
      <c r="H108" s="231"/>
    </row>
    <row r="109" spans="1:8" ht="31.35" customHeight="1">
      <c r="A109" s="212" t="s">
        <v>491</v>
      </c>
      <c r="B109" s="212">
        <v>82</v>
      </c>
      <c r="C109" s="320" t="s">
        <v>1976</v>
      </c>
      <c r="D109" s="320"/>
      <c r="E109" s="320"/>
      <c r="F109" s="320"/>
      <c r="G109" s="320"/>
      <c r="H109" s="213" t="s">
        <v>531</v>
      </c>
    </row>
    <row r="110" spans="1:8">
      <c r="A110" s="8">
        <v>1379</v>
      </c>
      <c r="B110" s="8"/>
      <c r="C110" s="214" t="s">
        <v>493</v>
      </c>
      <c r="D110" s="233" t="s">
        <v>1966</v>
      </c>
      <c r="E110" s="157" t="s">
        <v>824</v>
      </c>
      <c r="F110" s="216">
        <v>4.96</v>
      </c>
      <c r="G110" s="219">
        <v>0.67</v>
      </c>
      <c r="H110" s="217">
        <f t="shared" ref="H110:H115" si="1">TRUNC(F110*G110,2)</f>
        <v>3.32</v>
      </c>
    </row>
    <row r="111" spans="1:8" ht="25.5">
      <c r="A111" s="8">
        <v>370</v>
      </c>
      <c r="B111" s="8"/>
      <c r="C111" s="214" t="s">
        <v>493</v>
      </c>
      <c r="D111" s="218" t="s">
        <v>1977</v>
      </c>
      <c r="E111" s="157" t="s">
        <v>789</v>
      </c>
      <c r="F111" s="216">
        <v>7.1999999999999995E-2</v>
      </c>
      <c r="G111" s="219">
        <v>85</v>
      </c>
      <c r="H111" s="217">
        <f t="shared" si="1"/>
        <v>6.12</v>
      </c>
    </row>
    <row r="112" spans="1:8">
      <c r="A112" s="8">
        <v>4791</v>
      </c>
      <c r="B112" s="8"/>
      <c r="C112" s="214" t="s">
        <v>493</v>
      </c>
      <c r="D112" s="215" t="s">
        <v>1973</v>
      </c>
      <c r="E112" s="157" t="s">
        <v>1974</v>
      </c>
      <c r="F112" s="216">
        <v>0.1</v>
      </c>
      <c r="G112" s="219">
        <v>23.69</v>
      </c>
      <c r="H112" s="217">
        <f t="shared" si="1"/>
        <v>2.36</v>
      </c>
    </row>
    <row r="113" spans="1:8" ht="25.5">
      <c r="A113" s="8">
        <v>38181</v>
      </c>
      <c r="B113" s="8"/>
      <c r="C113" s="214" t="s">
        <v>493</v>
      </c>
      <c r="D113" s="215" t="s">
        <v>1975</v>
      </c>
      <c r="E113" s="157" t="s">
        <v>531</v>
      </c>
      <c r="F113" s="216">
        <v>1</v>
      </c>
      <c r="G113" s="219">
        <v>226</v>
      </c>
      <c r="H113" s="217">
        <f t="shared" si="1"/>
        <v>226</v>
      </c>
    </row>
    <row r="114" spans="1:8">
      <c r="A114" s="8">
        <v>88316</v>
      </c>
      <c r="B114" s="8"/>
      <c r="C114" s="214" t="s">
        <v>493</v>
      </c>
      <c r="D114" s="215" t="s">
        <v>1969</v>
      </c>
      <c r="E114" s="157" t="s">
        <v>760</v>
      </c>
      <c r="F114" s="216">
        <v>0.6</v>
      </c>
      <c r="G114" s="219">
        <v>20.399999999999999</v>
      </c>
      <c r="H114" s="217">
        <f t="shared" si="1"/>
        <v>12.24</v>
      </c>
    </row>
    <row r="115" spans="1:8">
      <c r="A115" s="8">
        <v>88256</v>
      </c>
      <c r="B115" s="8"/>
      <c r="C115" s="214" t="s">
        <v>493</v>
      </c>
      <c r="D115" s="218" t="s">
        <v>1978</v>
      </c>
      <c r="E115" s="157" t="s">
        <v>760</v>
      </c>
      <c r="F115" s="216">
        <v>0.7</v>
      </c>
      <c r="G115" s="219">
        <v>27.3</v>
      </c>
      <c r="H115" s="217">
        <f t="shared" si="1"/>
        <v>19.11</v>
      </c>
    </row>
    <row r="116" spans="1:8">
      <c r="A116" s="8"/>
      <c r="B116" s="8"/>
      <c r="C116" s="220"/>
      <c r="D116" s="221"/>
      <c r="E116" s="222" t="s">
        <v>753</v>
      </c>
      <c r="F116" s="223"/>
      <c r="G116" s="224"/>
      <c r="H116" s="225">
        <f>SUBTOTAL(9,H109:H115)</f>
        <v>269.15000000000003</v>
      </c>
    </row>
    <row r="117" spans="1:8">
      <c r="A117" s="8"/>
      <c r="B117" s="8"/>
      <c r="C117" s="226"/>
      <c r="D117" s="227"/>
      <c r="E117" s="228"/>
      <c r="F117" s="229"/>
      <c r="G117" s="230"/>
      <c r="H117" s="231"/>
    </row>
    <row r="118" spans="1:8" ht="19.899999999999999" customHeight="1">
      <c r="A118" s="212" t="s">
        <v>491</v>
      </c>
      <c r="B118" s="212">
        <v>109</v>
      </c>
      <c r="C118" s="320" t="s">
        <v>1979</v>
      </c>
      <c r="D118" s="320"/>
      <c r="E118" s="320"/>
      <c r="F118" s="320"/>
      <c r="G118" s="320"/>
      <c r="H118" s="213" t="s">
        <v>609</v>
      </c>
    </row>
    <row r="119" spans="1:8">
      <c r="A119" s="8">
        <v>7543</v>
      </c>
      <c r="B119" s="8"/>
      <c r="C119" s="214" t="s">
        <v>493</v>
      </c>
      <c r="D119" s="215" t="s">
        <v>1980</v>
      </c>
      <c r="E119" s="157" t="s">
        <v>609</v>
      </c>
      <c r="F119" s="216">
        <v>1</v>
      </c>
      <c r="G119" s="219">
        <v>4.76</v>
      </c>
      <c r="H119" s="217">
        <f>TRUNC(F119*G119,2)</f>
        <v>4.76</v>
      </c>
    </row>
    <row r="120" spans="1:8">
      <c r="A120" s="8">
        <v>88264</v>
      </c>
      <c r="B120" s="8"/>
      <c r="C120" s="214" t="s">
        <v>493</v>
      </c>
      <c r="D120" s="215" t="s">
        <v>1956</v>
      </c>
      <c r="E120" s="157" t="s">
        <v>760</v>
      </c>
      <c r="F120" s="216">
        <v>7.0000000000000007E-2</v>
      </c>
      <c r="G120" s="219">
        <v>33.86</v>
      </c>
      <c r="H120" s="217">
        <f>TRUNC(F120*G120,2)</f>
        <v>2.37</v>
      </c>
    </row>
    <row r="121" spans="1:8">
      <c r="A121" s="8"/>
      <c r="B121" s="8"/>
      <c r="C121" s="220"/>
      <c r="D121" s="221"/>
      <c r="E121" s="222" t="s">
        <v>753</v>
      </c>
      <c r="F121" s="223"/>
      <c r="G121" s="224"/>
      <c r="H121" s="225">
        <f>SUBTOTAL(9,H118:H120)</f>
        <v>7.13</v>
      </c>
    </row>
    <row r="122" spans="1:8">
      <c r="A122" s="8"/>
      <c r="B122" s="8"/>
      <c r="C122" s="226"/>
      <c r="D122" s="227"/>
      <c r="E122" s="228"/>
      <c r="F122" s="229"/>
      <c r="G122" s="230"/>
      <c r="H122" s="231"/>
    </row>
    <row r="123" spans="1:8" ht="19.899999999999999" customHeight="1">
      <c r="A123" s="212" t="s">
        <v>491</v>
      </c>
      <c r="B123" s="212">
        <v>111</v>
      </c>
      <c r="C123" s="320" t="s">
        <v>1981</v>
      </c>
      <c r="D123" s="320"/>
      <c r="E123" s="320"/>
      <c r="F123" s="320"/>
      <c r="G123" s="320"/>
      <c r="H123" s="213" t="s">
        <v>609</v>
      </c>
    </row>
    <row r="124" spans="1:8" ht="25.5">
      <c r="A124" s="8">
        <v>11712</v>
      </c>
      <c r="B124" s="8"/>
      <c r="C124" s="214" t="s">
        <v>493</v>
      </c>
      <c r="D124" s="215" t="s">
        <v>1982</v>
      </c>
      <c r="E124" s="157" t="s">
        <v>609</v>
      </c>
      <c r="F124" s="216">
        <v>1</v>
      </c>
      <c r="G124" s="219">
        <v>37</v>
      </c>
      <c r="H124" s="217">
        <f>TRUNC(F124*G124,2)</f>
        <v>37</v>
      </c>
    </row>
    <row r="125" spans="1:8" ht="25.5">
      <c r="A125" s="8">
        <v>88248</v>
      </c>
      <c r="B125" s="8"/>
      <c r="C125" s="214" t="s">
        <v>493</v>
      </c>
      <c r="D125" s="215" t="s">
        <v>1939</v>
      </c>
      <c r="E125" s="157" t="s">
        <v>760</v>
      </c>
      <c r="F125" s="216">
        <v>0.98</v>
      </c>
      <c r="G125" s="219">
        <v>19.510000000000002</v>
      </c>
      <c r="H125" s="217">
        <f>TRUNC(F125*G125,2)</f>
        <v>19.11</v>
      </c>
    </row>
    <row r="126" spans="1:8" ht="25.5">
      <c r="A126" s="8">
        <v>88267</v>
      </c>
      <c r="B126" s="8"/>
      <c r="C126" s="214" t="s">
        <v>493</v>
      </c>
      <c r="D126" s="215" t="s">
        <v>1938</v>
      </c>
      <c r="E126" s="157" t="s">
        <v>760</v>
      </c>
      <c r="F126" s="216">
        <v>0.98</v>
      </c>
      <c r="G126" s="219">
        <v>26.41</v>
      </c>
      <c r="H126" s="217">
        <f>TRUNC(F126*G126,2)</f>
        <v>25.88</v>
      </c>
    </row>
    <row r="127" spans="1:8">
      <c r="A127" s="8"/>
      <c r="B127" s="8"/>
      <c r="C127" s="220"/>
      <c r="D127" s="221"/>
      <c r="E127" s="222" t="s">
        <v>753</v>
      </c>
      <c r="F127" s="223"/>
      <c r="G127" s="224"/>
      <c r="H127" s="225">
        <f>SUBTOTAL(9,H123:H126)</f>
        <v>81.99</v>
      </c>
    </row>
    <row r="128" spans="1:8">
      <c r="A128" s="8"/>
      <c r="B128" s="8"/>
      <c r="C128" s="226"/>
      <c r="D128" s="227"/>
      <c r="E128" s="228"/>
      <c r="F128" s="229"/>
      <c r="G128" s="230"/>
      <c r="H128" s="231"/>
    </row>
    <row r="129" spans="1:8" ht="19.899999999999999" customHeight="1">
      <c r="A129" s="212" t="s">
        <v>491</v>
      </c>
      <c r="B129" s="212">
        <v>116</v>
      </c>
      <c r="C129" s="320" t="s">
        <v>1983</v>
      </c>
      <c r="D129" s="320"/>
      <c r="E129" s="320"/>
      <c r="F129" s="320"/>
      <c r="G129" s="320"/>
      <c r="H129" s="213" t="s">
        <v>609</v>
      </c>
    </row>
    <row r="130" spans="1:8">
      <c r="A130" s="8">
        <v>20083</v>
      </c>
      <c r="B130" s="8"/>
      <c r="C130" s="214" t="s">
        <v>493</v>
      </c>
      <c r="D130" s="215" t="s">
        <v>1946</v>
      </c>
      <c r="E130" s="157" t="s">
        <v>609</v>
      </c>
      <c r="F130" s="216">
        <v>1.0999999999999999E-2</v>
      </c>
      <c r="G130" s="219">
        <v>78.37</v>
      </c>
      <c r="H130" s="217">
        <f>TRUNC(F130*G130,2)</f>
        <v>0.86</v>
      </c>
    </row>
    <row r="131" spans="1:8">
      <c r="A131" s="8">
        <v>39319</v>
      </c>
      <c r="B131" s="8"/>
      <c r="C131" s="214" t="s">
        <v>493</v>
      </c>
      <c r="D131" s="215" t="s">
        <v>1984</v>
      </c>
      <c r="E131" s="157" t="s">
        <v>609</v>
      </c>
      <c r="F131" s="216">
        <v>1</v>
      </c>
      <c r="G131" s="219">
        <v>7.75</v>
      </c>
      <c r="H131" s="217">
        <f>TRUNC(F131*G131,2)</f>
        <v>7.75</v>
      </c>
    </row>
    <row r="132" spans="1:8" ht="25.5">
      <c r="A132" s="8">
        <v>88248</v>
      </c>
      <c r="B132" s="8"/>
      <c r="C132" s="214" t="s">
        <v>493</v>
      </c>
      <c r="D132" s="215" t="s">
        <v>1939</v>
      </c>
      <c r="E132" s="157" t="s">
        <v>760</v>
      </c>
      <c r="F132" s="216">
        <v>7.0000000000000007E-2</v>
      </c>
      <c r="G132" s="219">
        <v>19.510000000000002</v>
      </c>
      <c r="H132" s="217">
        <f>TRUNC(F132*G132,2)</f>
        <v>1.36</v>
      </c>
    </row>
    <row r="133" spans="1:8" ht="25.5">
      <c r="A133" s="8">
        <v>88267</v>
      </c>
      <c r="B133" s="8"/>
      <c r="C133" s="214" t="s">
        <v>493</v>
      </c>
      <c r="D133" s="215" t="s">
        <v>1938</v>
      </c>
      <c r="E133" s="157" t="s">
        <v>760</v>
      </c>
      <c r="F133" s="216">
        <v>7.0000000000000007E-2</v>
      </c>
      <c r="G133" s="219">
        <v>26.41</v>
      </c>
      <c r="H133" s="217">
        <f>TRUNC(F133*G133,2)</f>
        <v>1.84</v>
      </c>
    </row>
    <row r="134" spans="1:8">
      <c r="A134" s="8"/>
      <c r="B134" s="8"/>
      <c r="C134" s="220"/>
      <c r="D134" s="221"/>
      <c r="E134" s="222" t="s">
        <v>753</v>
      </c>
      <c r="F134" s="223"/>
      <c r="G134" s="224"/>
      <c r="H134" s="225">
        <f>SUBTOTAL(9,H129:H133)</f>
        <v>11.809999999999999</v>
      </c>
    </row>
    <row r="135" spans="1:8">
      <c r="A135" s="8"/>
      <c r="B135" s="8"/>
      <c r="C135" s="226"/>
      <c r="D135" s="227"/>
      <c r="E135" s="228"/>
      <c r="F135" s="229"/>
      <c r="G135" s="230"/>
      <c r="H135" s="231"/>
    </row>
    <row r="136" spans="1:8" ht="19.899999999999999" customHeight="1">
      <c r="A136" s="212" t="s">
        <v>491</v>
      </c>
      <c r="B136" s="212">
        <v>120</v>
      </c>
      <c r="C136" s="320" t="s">
        <v>1985</v>
      </c>
      <c r="D136" s="320"/>
      <c r="E136" s="320"/>
      <c r="F136" s="320"/>
      <c r="G136" s="320"/>
      <c r="H136" s="213" t="s">
        <v>609</v>
      </c>
    </row>
    <row r="137" spans="1:8">
      <c r="A137" s="8">
        <v>814</v>
      </c>
      <c r="B137" s="8"/>
      <c r="C137" s="214" t="s">
        <v>1936</v>
      </c>
      <c r="D137" s="215" t="s">
        <v>1986</v>
      </c>
      <c r="E137" s="157" t="s">
        <v>609</v>
      </c>
      <c r="F137" s="216">
        <v>1</v>
      </c>
      <c r="G137" s="216">
        <v>1.19</v>
      </c>
      <c r="H137" s="217">
        <f>TRUNC(F137*G137,2)</f>
        <v>1.19</v>
      </c>
    </row>
    <row r="138" spans="1:8">
      <c r="A138" s="8">
        <v>88247</v>
      </c>
      <c r="B138" s="8"/>
      <c r="C138" s="214" t="s">
        <v>493</v>
      </c>
      <c r="D138" s="215" t="s">
        <v>1987</v>
      </c>
      <c r="E138" s="157" t="s">
        <v>760</v>
      </c>
      <c r="F138" s="216">
        <v>8.3333333333333301E-2</v>
      </c>
      <c r="G138" s="219">
        <v>24.81</v>
      </c>
      <c r="H138" s="217">
        <f>TRUNC(F138*G138,2)</f>
        <v>2.06</v>
      </c>
    </row>
    <row r="139" spans="1:8">
      <c r="A139" s="8">
        <v>88264</v>
      </c>
      <c r="B139" s="8"/>
      <c r="C139" s="214" t="s">
        <v>493</v>
      </c>
      <c r="D139" s="215" t="s">
        <v>1956</v>
      </c>
      <c r="E139" s="157" t="s">
        <v>760</v>
      </c>
      <c r="F139" s="216">
        <v>8.3333333333333301E-2</v>
      </c>
      <c r="G139" s="219">
        <v>33.86</v>
      </c>
      <c r="H139" s="217">
        <f>TRUNC(F139*G139,2)</f>
        <v>2.82</v>
      </c>
    </row>
    <row r="140" spans="1:8">
      <c r="A140" s="8"/>
      <c r="B140" s="8"/>
      <c r="C140" s="220"/>
      <c r="D140" s="221"/>
      <c r="E140" s="222" t="s">
        <v>753</v>
      </c>
      <c r="F140" s="223"/>
      <c r="G140" s="224"/>
      <c r="H140" s="225">
        <f>SUBTOTAL(9,H136:H139)</f>
        <v>6.07</v>
      </c>
    </row>
    <row r="141" spans="1:8">
      <c r="A141" s="8"/>
      <c r="B141" s="8"/>
      <c r="C141" s="226"/>
      <c r="D141" s="227"/>
      <c r="E141" s="228"/>
      <c r="F141" s="229"/>
      <c r="G141" s="230"/>
      <c r="H141" s="231"/>
    </row>
    <row r="142" spans="1:8" ht="19.899999999999999" customHeight="1">
      <c r="A142" s="212" t="s">
        <v>491</v>
      </c>
      <c r="B142" s="212">
        <v>121</v>
      </c>
      <c r="C142" s="320" t="s">
        <v>1988</v>
      </c>
      <c r="D142" s="320"/>
      <c r="E142" s="320"/>
      <c r="F142" s="320"/>
      <c r="G142" s="320"/>
      <c r="H142" s="213" t="s">
        <v>609</v>
      </c>
    </row>
    <row r="143" spans="1:8">
      <c r="A143" s="8">
        <v>39997</v>
      </c>
      <c r="B143" s="8"/>
      <c r="C143" s="214" t="s">
        <v>493</v>
      </c>
      <c r="D143" s="215" t="s">
        <v>1989</v>
      </c>
      <c r="E143" s="157" t="s">
        <v>609</v>
      </c>
      <c r="F143" s="216">
        <v>2</v>
      </c>
      <c r="G143" s="219">
        <v>0.33</v>
      </c>
      <c r="H143" s="217">
        <f>TRUNC(F143*G143,2)</f>
        <v>0.66</v>
      </c>
    </row>
    <row r="144" spans="1:8">
      <c r="A144" s="8">
        <v>12391</v>
      </c>
      <c r="B144" s="8"/>
      <c r="C144" s="214" t="s">
        <v>1954</v>
      </c>
      <c r="D144" s="215" t="s">
        <v>1990</v>
      </c>
      <c r="E144" s="157" t="s">
        <v>657</v>
      </c>
      <c r="F144" s="216">
        <v>1.0529999999999999</v>
      </c>
      <c r="G144" s="216">
        <v>10.17</v>
      </c>
      <c r="H144" s="217">
        <f>TRUNC(F144*G144,2)</f>
        <v>10.7</v>
      </c>
    </row>
    <row r="145" spans="1:8" ht="25.5">
      <c r="A145" s="8" t="s">
        <v>1991</v>
      </c>
      <c r="B145" s="8"/>
      <c r="C145" s="214" t="s">
        <v>1992</v>
      </c>
      <c r="D145" s="215" t="s">
        <v>1993</v>
      </c>
      <c r="E145" s="157" t="s">
        <v>609</v>
      </c>
      <c r="F145" s="216">
        <v>1</v>
      </c>
      <c r="G145" s="216">
        <v>3.1</v>
      </c>
      <c r="H145" s="217">
        <f>TRUNC(F145*G145,2)</f>
        <v>3.1</v>
      </c>
    </row>
    <row r="146" spans="1:8">
      <c r="A146" s="8">
        <v>88247</v>
      </c>
      <c r="B146" s="8"/>
      <c r="C146" s="214" t="s">
        <v>493</v>
      </c>
      <c r="D146" s="215" t="s">
        <v>1987</v>
      </c>
      <c r="E146" s="157" t="s">
        <v>760</v>
      </c>
      <c r="F146" s="216">
        <v>0.5</v>
      </c>
      <c r="G146" s="219">
        <v>24.81</v>
      </c>
      <c r="H146" s="217">
        <f>TRUNC(F146*G146,2)</f>
        <v>12.4</v>
      </c>
    </row>
    <row r="147" spans="1:8">
      <c r="A147" s="8">
        <v>88264</v>
      </c>
      <c r="B147" s="8"/>
      <c r="C147" s="214" t="s">
        <v>493</v>
      </c>
      <c r="D147" s="215" t="s">
        <v>1956</v>
      </c>
      <c r="E147" s="157" t="s">
        <v>760</v>
      </c>
      <c r="F147" s="216">
        <v>0.5</v>
      </c>
      <c r="G147" s="219">
        <v>33.86</v>
      </c>
      <c r="H147" s="217">
        <f>TRUNC(F147*G147,2)</f>
        <v>16.93</v>
      </c>
    </row>
    <row r="148" spans="1:8">
      <c r="A148" s="8"/>
      <c r="B148" s="8"/>
      <c r="C148" s="220"/>
      <c r="D148" s="221"/>
      <c r="E148" s="222" t="s">
        <v>753</v>
      </c>
      <c r="F148" s="223"/>
      <c r="G148" s="224"/>
      <c r="H148" s="225">
        <f>SUBTOTAL(9,H142:H147)</f>
        <v>43.79</v>
      </c>
    </row>
    <row r="149" spans="1:8">
      <c r="A149" s="8"/>
      <c r="B149" s="8"/>
      <c r="C149" s="226"/>
      <c r="D149" s="227"/>
      <c r="E149" s="228"/>
      <c r="F149" s="229"/>
      <c r="G149" s="230"/>
      <c r="H149" s="231"/>
    </row>
    <row r="150" spans="1:8" ht="19.899999999999999" customHeight="1">
      <c r="A150" s="212" t="s">
        <v>491</v>
      </c>
      <c r="B150" s="212">
        <v>125</v>
      </c>
      <c r="C150" s="320" t="s">
        <v>1994</v>
      </c>
      <c r="D150" s="320"/>
      <c r="E150" s="320"/>
      <c r="F150" s="320"/>
      <c r="G150" s="320"/>
      <c r="H150" s="213" t="s">
        <v>609</v>
      </c>
    </row>
    <row r="151" spans="1:8">
      <c r="A151" s="8">
        <v>40033</v>
      </c>
      <c r="B151" s="8"/>
      <c r="C151" s="214" t="s">
        <v>1954</v>
      </c>
      <c r="D151" s="215" t="s">
        <v>1995</v>
      </c>
      <c r="E151" s="157" t="s">
        <v>609</v>
      </c>
      <c r="F151" s="216">
        <v>1</v>
      </c>
      <c r="G151" s="216">
        <v>261.93</v>
      </c>
      <c r="H151" s="217">
        <f>TRUNC(F151*G151,2)</f>
        <v>261.93</v>
      </c>
    </row>
    <row r="152" spans="1:8">
      <c r="A152" s="8">
        <v>88247</v>
      </c>
      <c r="B152" s="8"/>
      <c r="C152" s="214" t="s">
        <v>493</v>
      </c>
      <c r="D152" s="215" t="s">
        <v>1987</v>
      </c>
      <c r="E152" s="157" t="s">
        <v>760</v>
      </c>
      <c r="F152" s="216">
        <v>0.3</v>
      </c>
      <c r="G152" s="219">
        <v>24.81</v>
      </c>
      <c r="H152" s="217">
        <f>TRUNC(F152*G152,2)</f>
        <v>7.44</v>
      </c>
    </row>
    <row r="153" spans="1:8">
      <c r="A153" s="8">
        <v>88264</v>
      </c>
      <c r="B153" s="8"/>
      <c r="C153" s="214" t="s">
        <v>493</v>
      </c>
      <c r="D153" s="215" t="s">
        <v>1956</v>
      </c>
      <c r="E153" s="157" t="s">
        <v>760</v>
      </c>
      <c r="F153" s="216">
        <v>0.3</v>
      </c>
      <c r="G153" s="219">
        <v>33.86</v>
      </c>
      <c r="H153" s="217">
        <f>TRUNC(F153*G153,2)</f>
        <v>10.15</v>
      </c>
    </row>
    <row r="154" spans="1:8">
      <c r="A154" s="8"/>
      <c r="B154" s="8"/>
      <c r="C154" s="220"/>
      <c r="D154" s="221"/>
      <c r="E154" s="222" t="s">
        <v>753</v>
      </c>
      <c r="F154" s="223"/>
      <c r="G154" s="224"/>
      <c r="H154" s="225">
        <f>SUBTOTAL(9,H150:H153)</f>
        <v>279.52</v>
      </c>
    </row>
    <row r="155" spans="1:8">
      <c r="A155" s="8"/>
      <c r="B155" s="8"/>
      <c r="C155" s="226"/>
      <c r="D155" s="227"/>
      <c r="E155" s="228"/>
      <c r="F155" s="229"/>
      <c r="G155" s="230"/>
      <c r="H155" s="231"/>
    </row>
    <row r="156" spans="1:8" ht="19.899999999999999" customHeight="1">
      <c r="A156" s="212" t="s">
        <v>491</v>
      </c>
      <c r="B156" s="212">
        <v>126</v>
      </c>
      <c r="C156" s="320" t="s">
        <v>1996</v>
      </c>
      <c r="D156" s="320"/>
      <c r="E156" s="320"/>
      <c r="F156" s="320"/>
      <c r="G156" s="320"/>
      <c r="H156" s="213" t="s">
        <v>609</v>
      </c>
    </row>
    <row r="157" spans="1:8" ht="25.5">
      <c r="A157" s="8">
        <v>7583</v>
      </c>
      <c r="B157" s="8"/>
      <c r="C157" s="214" t="s">
        <v>493</v>
      </c>
      <c r="D157" s="218" t="s">
        <v>1997</v>
      </c>
      <c r="E157" s="157" t="s">
        <v>609</v>
      </c>
      <c r="F157" s="216">
        <v>1</v>
      </c>
      <c r="G157" s="219">
        <v>0.46</v>
      </c>
      <c r="H157" s="217">
        <f>TRUNC(F157*G157,2)</f>
        <v>0.46</v>
      </c>
    </row>
    <row r="158" spans="1:8" ht="25.5">
      <c r="A158" s="8">
        <v>39128</v>
      </c>
      <c r="B158" s="8"/>
      <c r="C158" s="214" t="s">
        <v>493</v>
      </c>
      <c r="D158" s="215" t="s">
        <v>1998</v>
      </c>
      <c r="E158" s="157" t="s">
        <v>609</v>
      </c>
      <c r="F158" s="216">
        <v>1</v>
      </c>
      <c r="G158" s="219">
        <v>0.9</v>
      </c>
      <c r="H158" s="217">
        <f>TRUNC(F158*G158,2)</f>
        <v>0.9</v>
      </c>
    </row>
    <row r="159" spans="1:8" ht="25.5">
      <c r="A159" s="8">
        <v>4377</v>
      </c>
      <c r="B159" s="8"/>
      <c r="C159" s="214" t="s">
        <v>493</v>
      </c>
      <c r="D159" s="215" t="s">
        <v>1999</v>
      </c>
      <c r="E159" s="157" t="s">
        <v>609</v>
      </c>
      <c r="F159" s="216">
        <v>1</v>
      </c>
      <c r="G159" s="219">
        <v>0.2</v>
      </c>
      <c r="H159" s="217">
        <f>TRUNC(F159*G159,2)</f>
        <v>0.2</v>
      </c>
    </row>
    <row r="160" spans="1:8">
      <c r="A160" s="8">
        <v>88247</v>
      </c>
      <c r="B160" s="8"/>
      <c r="C160" s="214" t="s">
        <v>493</v>
      </c>
      <c r="D160" s="215" t="s">
        <v>1957</v>
      </c>
      <c r="E160" s="157" t="s">
        <v>760</v>
      </c>
      <c r="F160" s="216">
        <v>0.25</v>
      </c>
      <c r="G160" s="219">
        <v>24.81</v>
      </c>
      <c r="H160" s="217">
        <f>TRUNC(F160*G160,2)</f>
        <v>6.2</v>
      </c>
    </row>
    <row r="161" spans="1:8">
      <c r="A161" s="8">
        <v>88264</v>
      </c>
      <c r="B161" s="8"/>
      <c r="C161" s="214" t="s">
        <v>493</v>
      </c>
      <c r="D161" s="215" t="s">
        <v>1956</v>
      </c>
      <c r="E161" s="157" t="s">
        <v>760</v>
      </c>
      <c r="F161" s="216">
        <v>0.25</v>
      </c>
      <c r="G161" s="219">
        <v>33.86</v>
      </c>
      <c r="H161" s="217">
        <f>TRUNC(F161*G161,2)</f>
        <v>8.4600000000000009</v>
      </c>
    </row>
    <row r="162" spans="1:8">
      <c r="A162" s="8"/>
      <c r="B162" s="8"/>
      <c r="C162" s="220"/>
      <c r="D162" s="221"/>
      <c r="E162" s="222" t="s">
        <v>753</v>
      </c>
      <c r="F162" s="223"/>
      <c r="G162" s="224"/>
      <c r="H162" s="225">
        <f>SUBTOTAL(9,H156:H161)</f>
        <v>16.22</v>
      </c>
    </row>
    <row r="163" spans="1:8">
      <c r="A163" s="8"/>
      <c r="B163" s="8"/>
      <c r="C163" s="226"/>
      <c r="D163" s="227"/>
      <c r="E163" s="228"/>
      <c r="F163" s="229"/>
      <c r="G163" s="230"/>
      <c r="H163" s="231"/>
    </row>
    <row r="164" spans="1:8" ht="19.899999999999999" customHeight="1">
      <c r="A164" s="212" t="s">
        <v>491</v>
      </c>
      <c r="B164" s="212">
        <v>131</v>
      </c>
      <c r="C164" s="320" t="s">
        <v>2000</v>
      </c>
      <c r="D164" s="320"/>
      <c r="E164" s="320"/>
      <c r="F164" s="320"/>
      <c r="G164" s="320"/>
      <c r="H164" s="213" t="s">
        <v>609</v>
      </c>
    </row>
    <row r="165" spans="1:8" ht="25.5">
      <c r="A165" s="8">
        <v>43724</v>
      </c>
      <c r="B165" s="8"/>
      <c r="C165" s="214" t="s">
        <v>1954</v>
      </c>
      <c r="D165" s="215" t="s">
        <v>2000</v>
      </c>
      <c r="E165" s="157" t="s">
        <v>609</v>
      </c>
      <c r="F165" s="216">
        <v>1</v>
      </c>
      <c r="G165" s="216">
        <v>690.32</v>
      </c>
      <c r="H165" s="217">
        <f>TRUNC(F165*G165,2)</f>
        <v>690.32</v>
      </c>
    </row>
    <row r="166" spans="1:8">
      <c r="A166" s="8">
        <v>88247</v>
      </c>
      <c r="B166" s="8"/>
      <c r="C166" s="214" t="s">
        <v>493</v>
      </c>
      <c r="D166" s="215" t="s">
        <v>1957</v>
      </c>
      <c r="E166" s="157" t="s">
        <v>760</v>
      </c>
      <c r="F166" s="216">
        <v>3</v>
      </c>
      <c r="G166" s="219">
        <v>24.81</v>
      </c>
      <c r="H166" s="217">
        <f>TRUNC(F166*G166,2)</f>
        <v>74.430000000000007</v>
      </c>
    </row>
    <row r="167" spans="1:8">
      <c r="A167" s="8">
        <v>88264</v>
      </c>
      <c r="B167" s="8"/>
      <c r="C167" s="214" t="s">
        <v>493</v>
      </c>
      <c r="D167" s="215" t="s">
        <v>1956</v>
      </c>
      <c r="E167" s="157" t="s">
        <v>760</v>
      </c>
      <c r="F167" s="216">
        <v>3</v>
      </c>
      <c r="G167" s="219">
        <v>33.86</v>
      </c>
      <c r="H167" s="217">
        <f>TRUNC(F167*G167,2)</f>
        <v>101.58</v>
      </c>
    </row>
    <row r="168" spans="1:8">
      <c r="A168" s="8"/>
      <c r="B168" s="8"/>
      <c r="C168" s="220"/>
      <c r="D168" s="221"/>
      <c r="E168" s="222" t="s">
        <v>753</v>
      </c>
      <c r="F168" s="223"/>
      <c r="G168" s="224"/>
      <c r="H168" s="225">
        <f>SUBTOTAL(9,H164:H167)</f>
        <v>866.33</v>
      </c>
    </row>
    <row r="169" spans="1:8">
      <c r="A169" s="8"/>
      <c r="B169" s="8"/>
      <c r="C169" s="226"/>
      <c r="D169" s="227"/>
      <c r="E169" s="228"/>
      <c r="F169" s="229"/>
      <c r="G169" s="230"/>
      <c r="H169" s="231"/>
    </row>
    <row r="170" spans="1:8" ht="19.899999999999999" customHeight="1">
      <c r="A170" s="212" t="s">
        <v>491</v>
      </c>
      <c r="B170" s="212">
        <v>132</v>
      </c>
      <c r="C170" s="320" t="s">
        <v>2001</v>
      </c>
      <c r="D170" s="320"/>
      <c r="E170" s="320"/>
      <c r="F170" s="320"/>
      <c r="G170" s="320"/>
      <c r="H170" s="213" t="s">
        <v>609</v>
      </c>
    </row>
    <row r="171" spans="1:8">
      <c r="A171" s="8">
        <v>43723</v>
      </c>
      <c r="B171" s="8"/>
      <c r="C171" s="214" t="s">
        <v>1954</v>
      </c>
      <c r="D171" s="215" t="s">
        <v>2001</v>
      </c>
      <c r="E171" s="157" t="s">
        <v>609</v>
      </c>
      <c r="F171" s="216">
        <v>1</v>
      </c>
      <c r="G171" s="216">
        <v>81.83</v>
      </c>
      <c r="H171" s="217">
        <f>TRUNC(F171*G171,2)</f>
        <v>81.83</v>
      </c>
    </row>
    <row r="172" spans="1:8">
      <c r="A172" s="8">
        <v>88247</v>
      </c>
      <c r="B172" s="8"/>
      <c r="C172" s="214" t="s">
        <v>493</v>
      </c>
      <c r="D172" s="215" t="s">
        <v>1957</v>
      </c>
      <c r="E172" s="157" t="s">
        <v>760</v>
      </c>
      <c r="F172" s="216">
        <v>0.67</v>
      </c>
      <c r="G172" s="219">
        <v>24.81</v>
      </c>
      <c r="H172" s="217">
        <f>TRUNC(F172*G172,2)</f>
        <v>16.62</v>
      </c>
    </row>
    <row r="173" spans="1:8">
      <c r="A173" s="8">
        <v>88264</v>
      </c>
      <c r="B173" s="8"/>
      <c r="C173" s="214" t="s">
        <v>493</v>
      </c>
      <c r="D173" s="215" t="s">
        <v>1956</v>
      </c>
      <c r="E173" s="157" t="s">
        <v>760</v>
      </c>
      <c r="F173" s="216">
        <v>0.67</v>
      </c>
      <c r="G173" s="219">
        <v>33.86</v>
      </c>
      <c r="H173" s="217">
        <f>TRUNC(F173*G173,2)</f>
        <v>22.68</v>
      </c>
    </row>
    <row r="174" spans="1:8">
      <c r="A174" s="8"/>
      <c r="B174" s="8"/>
      <c r="C174" s="220"/>
      <c r="D174" s="221"/>
      <c r="E174" s="222" t="s">
        <v>753</v>
      </c>
      <c r="F174" s="223"/>
      <c r="G174" s="224"/>
      <c r="H174" s="225">
        <f>SUBTOTAL(9,H170:H173)</f>
        <v>121.13</v>
      </c>
    </row>
    <row r="175" spans="1:8">
      <c r="A175" s="8"/>
      <c r="B175" s="8"/>
      <c r="C175" s="226"/>
      <c r="D175" s="227"/>
      <c r="E175" s="228"/>
      <c r="F175" s="229"/>
      <c r="G175" s="230"/>
      <c r="H175" s="231"/>
    </row>
    <row r="176" spans="1:8" ht="19.899999999999999" customHeight="1">
      <c r="A176" s="212" t="s">
        <v>491</v>
      </c>
      <c r="B176" s="212">
        <v>133</v>
      </c>
      <c r="C176" s="320" t="s">
        <v>2002</v>
      </c>
      <c r="D176" s="320"/>
      <c r="E176" s="320"/>
      <c r="F176" s="320"/>
      <c r="G176" s="320"/>
      <c r="H176" s="213" t="s">
        <v>609</v>
      </c>
    </row>
    <row r="177" spans="1:8">
      <c r="A177" s="8">
        <v>43726</v>
      </c>
      <c r="B177" s="8"/>
      <c r="C177" s="214" t="s">
        <v>1954</v>
      </c>
      <c r="D177" s="215" t="s">
        <v>2003</v>
      </c>
      <c r="E177" s="157" t="s">
        <v>609</v>
      </c>
      <c r="F177" s="216">
        <v>1</v>
      </c>
      <c r="G177" s="216">
        <v>199.6</v>
      </c>
      <c r="H177" s="217">
        <f>TRUNC(F177*G177,2)</f>
        <v>199.6</v>
      </c>
    </row>
    <row r="178" spans="1:8">
      <c r="A178" s="8">
        <v>88247</v>
      </c>
      <c r="B178" s="8"/>
      <c r="C178" s="214" t="s">
        <v>493</v>
      </c>
      <c r="D178" s="215" t="s">
        <v>1957</v>
      </c>
      <c r="E178" s="157" t="s">
        <v>760</v>
      </c>
      <c r="F178" s="216">
        <v>0.5</v>
      </c>
      <c r="G178" s="219">
        <v>24.81</v>
      </c>
      <c r="H178" s="217">
        <f>TRUNC(F178*G178,2)</f>
        <v>12.4</v>
      </c>
    </row>
    <row r="179" spans="1:8">
      <c r="A179" s="8">
        <v>88264</v>
      </c>
      <c r="B179" s="8"/>
      <c r="C179" s="214" t="s">
        <v>493</v>
      </c>
      <c r="D179" s="215" t="s">
        <v>1956</v>
      </c>
      <c r="E179" s="157" t="s">
        <v>760</v>
      </c>
      <c r="F179" s="216">
        <v>0.5</v>
      </c>
      <c r="G179" s="219">
        <v>33.86</v>
      </c>
      <c r="H179" s="217">
        <f>TRUNC(F179*G179,2)</f>
        <v>16.93</v>
      </c>
    </row>
    <row r="180" spans="1:8">
      <c r="A180" s="8"/>
      <c r="B180" s="8"/>
      <c r="C180" s="220"/>
      <c r="D180" s="221"/>
      <c r="E180" s="222" t="s">
        <v>753</v>
      </c>
      <c r="F180" s="223"/>
      <c r="G180" s="224"/>
      <c r="H180" s="225">
        <f>SUBTOTAL(9,H176:H179)</f>
        <v>228.93</v>
      </c>
    </row>
    <row r="181" spans="1:8">
      <c r="A181" s="8"/>
      <c r="B181" s="8"/>
      <c r="C181" s="226"/>
      <c r="D181" s="227"/>
      <c r="E181" s="228"/>
      <c r="F181" s="229"/>
      <c r="G181" s="230"/>
      <c r="H181" s="231"/>
    </row>
    <row r="182" spans="1:8" ht="19.899999999999999" customHeight="1">
      <c r="A182" s="212" t="s">
        <v>491</v>
      </c>
      <c r="B182" s="212">
        <v>142</v>
      </c>
      <c r="C182" s="320" t="s">
        <v>2004</v>
      </c>
      <c r="D182" s="320"/>
      <c r="E182" s="320"/>
      <c r="F182" s="320"/>
      <c r="G182" s="320"/>
      <c r="H182" s="213" t="s">
        <v>531</v>
      </c>
    </row>
    <row r="183" spans="1:8" ht="25.5">
      <c r="A183" s="8">
        <v>100862</v>
      </c>
      <c r="B183" s="8"/>
      <c r="C183" s="214" t="s">
        <v>493</v>
      </c>
      <c r="D183" s="215" t="s">
        <v>2005</v>
      </c>
      <c r="E183" s="157" t="s">
        <v>609</v>
      </c>
      <c r="F183" s="216">
        <v>2</v>
      </c>
      <c r="G183" s="219">
        <v>46.09</v>
      </c>
      <c r="H183" s="217">
        <f>TRUNC(F183*G183,2)</f>
        <v>92.18</v>
      </c>
    </row>
    <row r="184" spans="1:8" ht="25.5">
      <c r="A184" s="8">
        <v>7583</v>
      </c>
      <c r="B184" s="8"/>
      <c r="C184" s="214" t="s">
        <v>493</v>
      </c>
      <c r="D184" s="215" t="s">
        <v>1997</v>
      </c>
      <c r="E184" s="157" t="s">
        <v>609</v>
      </c>
      <c r="F184" s="216">
        <v>4</v>
      </c>
      <c r="G184" s="219">
        <v>0.46</v>
      </c>
      <c r="H184" s="217">
        <f>TRUNC(F184*G184,2)</f>
        <v>1.84</v>
      </c>
    </row>
    <row r="185" spans="1:8">
      <c r="A185" s="8">
        <v>39961</v>
      </c>
      <c r="B185" s="8"/>
      <c r="C185" s="214" t="s">
        <v>493</v>
      </c>
      <c r="D185" s="215" t="s">
        <v>2006</v>
      </c>
      <c r="E185" s="157" t="s">
        <v>609</v>
      </c>
      <c r="F185" s="216">
        <v>0.15</v>
      </c>
      <c r="G185" s="219">
        <v>21.26</v>
      </c>
      <c r="H185" s="217">
        <f>TRUNC(F185*G185,2)</f>
        <v>3.18</v>
      </c>
    </row>
    <row r="186" spans="1:8" ht="25.5">
      <c r="A186" s="8">
        <v>11795</v>
      </c>
      <c r="B186" s="8"/>
      <c r="C186" s="214" t="s">
        <v>493</v>
      </c>
      <c r="D186" s="215" t="s">
        <v>2007</v>
      </c>
      <c r="E186" s="157" t="s">
        <v>531</v>
      </c>
      <c r="F186" s="216">
        <v>1.05</v>
      </c>
      <c r="G186" s="219">
        <v>520.75</v>
      </c>
      <c r="H186" s="217">
        <f>TRUNC(F186*G186,2)</f>
        <v>546.78</v>
      </c>
    </row>
    <row r="187" spans="1:8">
      <c r="A187" s="8">
        <v>88309</v>
      </c>
      <c r="B187" s="8"/>
      <c r="C187" s="214" t="s">
        <v>493</v>
      </c>
      <c r="D187" s="215" t="s">
        <v>2008</v>
      </c>
      <c r="E187" s="157" t="s">
        <v>760</v>
      </c>
      <c r="F187" s="216">
        <v>0.6</v>
      </c>
      <c r="G187" s="219">
        <v>27.42</v>
      </c>
      <c r="H187" s="217">
        <f>TRUNC(F187*G187,2)</f>
        <v>16.45</v>
      </c>
    </row>
    <row r="188" spans="1:8">
      <c r="A188" s="8"/>
      <c r="B188" s="8"/>
      <c r="C188" s="220"/>
      <c r="D188" s="221"/>
      <c r="E188" s="222" t="s">
        <v>753</v>
      </c>
      <c r="F188" s="223"/>
      <c r="G188" s="224"/>
      <c r="H188" s="225">
        <f>SUBTOTAL(9,H182:H187)</f>
        <v>660.43000000000006</v>
      </c>
    </row>
    <row r="189" spans="1:8">
      <c r="A189" s="8"/>
      <c r="B189" s="8"/>
      <c r="C189" s="226"/>
      <c r="D189" s="227"/>
      <c r="E189" s="228"/>
      <c r="F189" s="229"/>
      <c r="G189" s="230"/>
      <c r="H189" s="231"/>
    </row>
    <row r="190" spans="1:8" ht="19.899999999999999" customHeight="1">
      <c r="A190" s="212" t="s">
        <v>491</v>
      </c>
      <c r="B190" s="212">
        <v>154</v>
      </c>
      <c r="C190" s="320" t="s">
        <v>2009</v>
      </c>
      <c r="D190" s="320"/>
      <c r="E190" s="320"/>
      <c r="F190" s="320"/>
      <c r="G190" s="320"/>
      <c r="H190" s="213" t="s">
        <v>609</v>
      </c>
    </row>
    <row r="191" spans="1:8">
      <c r="A191" s="8">
        <v>37401</v>
      </c>
      <c r="B191" s="8"/>
      <c r="C191" s="214" t="s">
        <v>493</v>
      </c>
      <c r="D191" s="215" t="s">
        <v>2010</v>
      </c>
      <c r="E191" s="157" t="s">
        <v>609</v>
      </c>
      <c r="F191" s="216">
        <v>1</v>
      </c>
      <c r="G191" s="219">
        <v>51.27</v>
      </c>
      <c r="H191" s="217">
        <f>TRUNC(F191*G191,2)</f>
        <v>51.27</v>
      </c>
    </row>
    <row r="192" spans="1:8">
      <c r="A192" s="8">
        <v>88309</v>
      </c>
      <c r="B192" s="8"/>
      <c r="C192" s="214" t="s">
        <v>493</v>
      </c>
      <c r="D192" s="215" t="s">
        <v>2008</v>
      </c>
      <c r="E192" s="157" t="s">
        <v>760</v>
      </c>
      <c r="F192" s="216">
        <v>0.25</v>
      </c>
      <c r="G192" s="219">
        <v>27.42</v>
      </c>
      <c r="H192" s="217">
        <f>TRUNC(F192*G192,2)</f>
        <v>6.85</v>
      </c>
    </row>
    <row r="193" spans="1:8">
      <c r="A193" s="8"/>
      <c r="B193" s="8"/>
      <c r="C193" s="220"/>
      <c r="D193" s="221"/>
      <c r="E193" s="222" t="s">
        <v>753</v>
      </c>
      <c r="F193" s="223"/>
      <c r="G193" s="224"/>
      <c r="H193" s="225">
        <f>SUBTOTAL(9,H190:H192)</f>
        <v>58.120000000000005</v>
      </c>
    </row>
    <row r="194" spans="1:8">
      <c r="A194" s="8"/>
      <c r="B194" s="8"/>
      <c r="C194" s="226"/>
      <c r="D194" s="227"/>
      <c r="E194" s="228"/>
      <c r="F194" s="229"/>
      <c r="G194" s="230"/>
      <c r="H194" s="231"/>
    </row>
    <row r="195" spans="1:8" ht="19.899999999999999" customHeight="1">
      <c r="A195" s="212" t="s">
        <v>491</v>
      </c>
      <c r="B195" s="212">
        <v>155</v>
      </c>
      <c r="C195" s="320" t="s">
        <v>2011</v>
      </c>
      <c r="D195" s="320"/>
      <c r="E195" s="320"/>
      <c r="F195" s="320"/>
      <c r="G195" s="320"/>
      <c r="H195" s="213" t="s">
        <v>609</v>
      </c>
    </row>
    <row r="196" spans="1:8">
      <c r="A196" s="8">
        <v>37400</v>
      </c>
      <c r="B196" s="8"/>
      <c r="C196" s="214" t="s">
        <v>493</v>
      </c>
      <c r="D196" s="215" t="s">
        <v>2012</v>
      </c>
      <c r="E196" s="157" t="s">
        <v>609</v>
      </c>
      <c r="F196" s="216">
        <v>1</v>
      </c>
      <c r="G196" s="219">
        <v>51.27</v>
      </c>
      <c r="H196" s="217">
        <f>TRUNC(F196*G196,2)</f>
        <v>51.27</v>
      </c>
    </row>
    <row r="197" spans="1:8">
      <c r="A197" s="8">
        <v>88309</v>
      </c>
      <c r="B197" s="8"/>
      <c r="C197" s="214" t="s">
        <v>493</v>
      </c>
      <c r="D197" s="215" t="s">
        <v>2008</v>
      </c>
      <c r="E197" s="157" t="s">
        <v>760</v>
      </c>
      <c r="F197" s="216">
        <v>0.25</v>
      </c>
      <c r="G197" s="219">
        <v>27.42</v>
      </c>
      <c r="H197" s="217">
        <f>TRUNC(F197*G197,2)</f>
        <v>6.85</v>
      </c>
    </row>
    <row r="198" spans="1:8">
      <c r="A198" s="8"/>
      <c r="B198" s="8"/>
      <c r="C198" s="220"/>
      <c r="D198" s="221"/>
      <c r="E198" s="222" t="s">
        <v>753</v>
      </c>
      <c r="F198" s="223"/>
      <c r="G198" s="224"/>
      <c r="H198" s="225">
        <f>SUBTOTAL(9,H195:H197)</f>
        <v>58.120000000000005</v>
      </c>
    </row>
    <row r="199" spans="1:8">
      <c r="A199" s="8"/>
      <c r="B199" s="8"/>
      <c r="C199" s="226"/>
      <c r="D199" s="227"/>
      <c r="E199" s="228"/>
      <c r="F199" s="229"/>
      <c r="G199" s="230"/>
      <c r="H199" s="231"/>
    </row>
    <row r="200" spans="1:8" ht="19.899999999999999" customHeight="1">
      <c r="A200" s="212" t="s">
        <v>491</v>
      </c>
      <c r="B200" s="212">
        <v>167</v>
      </c>
      <c r="C200" s="320" t="s">
        <v>2013</v>
      </c>
      <c r="D200" s="320"/>
      <c r="E200" s="320"/>
      <c r="F200" s="320"/>
      <c r="G200" s="320"/>
      <c r="H200" s="213" t="s">
        <v>609</v>
      </c>
    </row>
    <row r="201" spans="1:8">
      <c r="A201" s="8">
        <v>96</v>
      </c>
      <c r="B201" s="8"/>
      <c r="C201" s="214" t="s">
        <v>493</v>
      </c>
      <c r="D201" s="215" t="s">
        <v>2014</v>
      </c>
      <c r="E201" s="157" t="s">
        <v>609</v>
      </c>
      <c r="F201" s="216">
        <v>2</v>
      </c>
      <c r="G201" s="219">
        <v>13</v>
      </c>
      <c r="H201" s="217">
        <f t="shared" ref="H201:H207" si="2">TRUNC(F201*G201,2)</f>
        <v>26</v>
      </c>
    </row>
    <row r="202" spans="1:8" ht="25.5">
      <c r="A202" s="8">
        <v>97</v>
      </c>
      <c r="B202" s="8"/>
      <c r="C202" s="214" t="s">
        <v>493</v>
      </c>
      <c r="D202" s="215" t="s">
        <v>2015</v>
      </c>
      <c r="E202" s="157" t="s">
        <v>609</v>
      </c>
      <c r="F202" s="216">
        <v>2</v>
      </c>
      <c r="G202" s="219">
        <v>16.88</v>
      </c>
      <c r="H202" s="217">
        <f t="shared" si="2"/>
        <v>33.76</v>
      </c>
    </row>
    <row r="203" spans="1:8" ht="25.5">
      <c r="A203" s="8">
        <v>99</v>
      </c>
      <c r="B203" s="8"/>
      <c r="C203" s="214" t="s">
        <v>493</v>
      </c>
      <c r="D203" s="215" t="s">
        <v>2016</v>
      </c>
      <c r="E203" s="157" t="s">
        <v>609</v>
      </c>
      <c r="F203" s="216">
        <v>2</v>
      </c>
      <c r="G203" s="219">
        <v>27.59</v>
      </c>
      <c r="H203" s="217">
        <f t="shared" si="2"/>
        <v>55.18</v>
      </c>
    </row>
    <row r="204" spans="1:8">
      <c r="A204" s="8">
        <v>3146</v>
      </c>
      <c r="B204" s="8"/>
      <c r="C204" s="214" t="s">
        <v>493</v>
      </c>
      <c r="D204" s="215" t="s">
        <v>2017</v>
      </c>
      <c r="E204" s="157" t="s">
        <v>609</v>
      </c>
      <c r="F204" s="216">
        <v>0.32</v>
      </c>
      <c r="G204" s="219">
        <v>3</v>
      </c>
      <c r="H204" s="217">
        <f t="shared" si="2"/>
        <v>0.96</v>
      </c>
    </row>
    <row r="205" spans="1:8">
      <c r="A205" s="8">
        <v>37106</v>
      </c>
      <c r="B205" s="8"/>
      <c r="C205" s="214" t="s">
        <v>493</v>
      </c>
      <c r="D205" s="215" t="s">
        <v>2018</v>
      </c>
      <c r="E205" s="157" t="s">
        <v>609</v>
      </c>
      <c r="F205" s="216">
        <v>1</v>
      </c>
      <c r="G205" s="219">
        <v>5097.5200000000004</v>
      </c>
      <c r="H205" s="217">
        <f t="shared" si="2"/>
        <v>5097.5200000000004</v>
      </c>
    </row>
    <row r="206" spans="1:8" ht="25.5">
      <c r="A206" s="8">
        <v>88248</v>
      </c>
      <c r="B206" s="8"/>
      <c r="C206" s="214" t="s">
        <v>493</v>
      </c>
      <c r="D206" s="215" t="s">
        <v>1939</v>
      </c>
      <c r="E206" s="157" t="s">
        <v>760</v>
      </c>
      <c r="F206" s="216">
        <v>7.7</v>
      </c>
      <c r="G206" s="219">
        <v>19.510000000000002</v>
      </c>
      <c r="H206" s="217">
        <f t="shared" si="2"/>
        <v>150.22</v>
      </c>
    </row>
    <row r="207" spans="1:8" ht="25.5">
      <c r="A207" s="8">
        <v>88267</v>
      </c>
      <c r="B207" s="8"/>
      <c r="C207" s="214" t="s">
        <v>493</v>
      </c>
      <c r="D207" s="215" t="s">
        <v>1938</v>
      </c>
      <c r="E207" s="157" t="s">
        <v>760</v>
      </c>
      <c r="F207" s="216">
        <v>7.7</v>
      </c>
      <c r="G207" s="219">
        <v>26.41</v>
      </c>
      <c r="H207" s="217">
        <f t="shared" si="2"/>
        <v>203.35</v>
      </c>
    </row>
    <row r="208" spans="1:8">
      <c r="A208" s="8"/>
      <c r="B208" s="8"/>
      <c r="C208" s="220"/>
      <c r="D208" s="221"/>
      <c r="E208" s="222" t="s">
        <v>753</v>
      </c>
      <c r="F208" s="223"/>
      <c r="G208" s="224"/>
      <c r="H208" s="225">
        <f>SUBTOTAL(9,H200:H207)</f>
        <v>5566.9900000000007</v>
      </c>
    </row>
    <row r="209" spans="1:8">
      <c r="A209" s="8"/>
      <c r="B209" s="8"/>
      <c r="C209" s="226"/>
      <c r="D209" s="227"/>
      <c r="E209" s="228"/>
      <c r="F209" s="229"/>
      <c r="G209" s="230"/>
      <c r="H209" s="231"/>
    </row>
    <row r="210" spans="1:8" ht="19.899999999999999" customHeight="1">
      <c r="A210" s="212" t="s">
        <v>491</v>
      </c>
      <c r="B210" s="212">
        <v>171</v>
      </c>
      <c r="C210" s="320" t="s">
        <v>2019</v>
      </c>
      <c r="D210" s="320"/>
      <c r="E210" s="320"/>
      <c r="F210" s="320"/>
      <c r="G210" s="320"/>
      <c r="H210" s="213" t="s">
        <v>657</v>
      </c>
    </row>
    <row r="211" spans="1:8" ht="25.5">
      <c r="A211" s="8">
        <v>93358</v>
      </c>
      <c r="B211" s="8"/>
      <c r="C211" s="214" t="s">
        <v>493</v>
      </c>
      <c r="D211" s="218" t="s">
        <v>2020</v>
      </c>
      <c r="E211" s="157" t="s">
        <v>789</v>
      </c>
      <c r="F211" s="216">
        <v>0.28000000000000003</v>
      </c>
      <c r="G211" s="219">
        <v>80.7</v>
      </c>
      <c r="H211" s="217">
        <f>TRUNC(F211*G211,2)</f>
        <v>22.59</v>
      </c>
    </row>
    <row r="212" spans="1:8">
      <c r="A212" s="8">
        <v>88316</v>
      </c>
      <c r="B212" s="8"/>
      <c r="C212" s="214" t="s">
        <v>493</v>
      </c>
      <c r="D212" s="215" t="s">
        <v>1969</v>
      </c>
      <c r="E212" s="157" t="s">
        <v>760</v>
      </c>
      <c r="F212" s="216">
        <v>0.09</v>
      </c>
      <c r="G212" s="219">
        <v>20.399999999999999</v>
      </c>
      <c r="H212" s="217">
        <f>TRUNC(F212*G212,2)</f>
        <v>1.83</v>
      </c>
    </row>
    <row r="213" spans="1:8" ht="25.5">
      <c r="A213" s="8">
        <v>94969</v>
      </c>
      <c r="B213" s="8"/>
      <c r="C213" s="214" t="s">
        <v>493</v>
      </c>
      <c r="D213" s="215" t="s">
        <v>2021</v>
      </c>
      <c r="E213" s="157" t="s">
        <v>789</v>
      </c>
      <c r="F213" s="216">
        <v>8.8999999999999996E-2</v>
      </c>
      <c r="G213" s="219">
        <v>369.02</v>
      </c>
      <c r="H213" s="217">
        <f>TRUNC(F213*G213,2)</f>
        <v>32.840000000000003</v>
      </c>
    </row>
    <row r="214" spans="1:8" ht="25.5">
      <c r="A214" s="8">
        <v>39634</v>
      </c>
      <c r="B214" s="8"/>
      <c r="C214" s="214" t="s">
        <v>493</v>
      </c>
      <c r="D214" s="215" t="s">
        <v>2022</v>
      </c>
      <c r="E214" s="157" t="s">
        <v>657</v>
      </c>
      <c r="F214" s="216">
        <v>1</v>
      </c>
      <c r="G214" s="219">
        <v>5.84</v>
      </c>
      <c r="H214" s="217">
        <f>TRUNC(F214*G214,2)</f>
        <v>5.84</v>
      </c>
    </row>
    <row r="215" spans="1:8">
      <c r="A215" s="8"/>
      <c r="B215" s="8"/>
      <c r="C215" s="220"/>
      <c r="D215" s="221"/>
      <c r="E215" s="222" t="s">
        <v>753</v>
      </c>
      <c r="F215" s="223"/>
      <c r="G215" s="224"/>
      <c r="H215" s="225">
        <f>SUBTOTAL(9,H210:H214)</f>
        <v>63.100000000000009</v>
      </c>
    </row>
    <row r="216" spans="1:8">
      <c r="A216" s="8"/>
      <c r="B216" s="8"/>
      <c r="C216" s="226"/>
      <c r="D216" s="227"/>
      <c r="E216" s="228"/>
      <c r="F216" s="229"/>
      <c r="G216" s="230"/>
      <c r="H216" s="231"/>
    </row>
    <row r="217" spans="1:8" ht="19.899999999999999" customHeight="1">
      <c r="A217" s="212" t="s">
        <v>491</v>
      </c>
      <c r="B217" s="212">
        <v>185</v>
      </c>
      <c r="C217" s="320" t="s">
        <v>2023</v>
      </c>
      <c r="D217" s="320"/>
      <c r="E217" s="320"/>
      <c r="F217" s="320"/>
      <c r="G217" s="320"/>
      <c r="H217" s="213" t="s">
        <v>609</v>
      </c>
    </row>
    <row r="218" spans="1:8" ht="25.5">
      <c r="A218" s="8">
        <v>38083</v>
      </c>
      <c r="B218" s="8"/>
      <c r="C218" s="214" t="s">
        <v>493</v>
      </c>
      <c r="D218" s="215" t="s">
        <v>2024</v>
      </c>
      <c r="E218" s="157" t="s">
        <v>609</v>
      </c>
      <c r="F218" s="216">
        <v>1</v>
      </c>
      <c r="G218" s="219">
        <v>35.049999999999997</v>
      </c>
      <c r="H218" s="217">
        <f>TRUNC(F218*G218,2)</f>
        <v>35.049999999999997</v>
      </c>
    </row>
    <row r="219" spans="1:8">
      <c r="A219" s="8">
        <v>88247</v>
      </c>
      <c r="B219" s="8"/>
      <c r="C219" s="214" t="s">
        <v>493</v>
      </c>
      <c r="D219" s="215" t="s">
        <v>1957</v>
      </c>
      <c r="E219" s="157" t="s">
        <v>760</v>
      </c>
      <c r="F219" s="216">
        <v>0.3</v>
      </c>
      <c r="G219" s="219">
        <v>24.81</v>
      </c>
      <c r="H219" s="217">
        <f>TRUNC(F219*G219,2)</f>
        <v>7.44</v>
      </c>
    </row>
    <row r="220" spans="1:8">
      <c r="A220" s="8">
        <v>88264</v>
      </c>
      <c r="B220" s="8"/>
      <c r="C220" s="214" t="s">
        <v>493</v>
      </c>
      <c r="D220" s="215" t="s">
        <v>1956</v>
      </c>
      <c r="E220" s="157" t="s">
        <v>760</v>
      </c>
      <c r="F220" s="216">
        <v>0.3</v>
      </c>
      <c r="G220" s="219">
        <v>33.86</v>
      </c>
      <c r="H220" s="217">
        <f>TRUNC(F220*G220,2)</f>
        <v>10.15</v>
      </c>
    </row>
    <row r="221" spans="1:8">
      <c r="A221" s="8"/>
      <c r="B221" s="8"/>
      <c r="C221" s="220"/>
      <c r="D221" s="221"/>
      <c r="E221" s="222" t="s">
        <v>753</v>
      </c>
      <c r="F221" s="223"/>
      <c r="G221" s="224"/>
      <c r="H221" s="225">
        <f>SUBTOTAL(9,H217:H220)</f>
        <v>52.639999999999993</v>
      </c>
    </row>
    <row r="222" spans="1:8">
      <c r="A222" s="8"/>
      <c r="B222" s="8"/>
      <c r="C222" s="226"/>
      <c r="D222" s="227"/>
      <c r="E222" s="228"/>
      <c r="F222" s="229"/>
      <c r="G222" s="230"/>
      <c r="H222" s="231"/>
    </row>
    <row r="223" spans="1:8" ht="19.899999999999999" customHeight="1">
      <c r="A223" s="212" t="s">
        <v>491</v>
      </c>
      <c r="B223" s="212">
        <v>193</v>
      </c>
      <c r="C223" s="320" t="s">
        <v>2025</v>
      </c>
      <c r="D223" s="320"/>
      <c r="E223" s="320"/>
      <c r="F223" s="320"/>
      <c r="G223" s="320"/>
      <c r="H223" s="213" t="s">
        <v>657</v>
      </c>
    </row>
    <row r="224" spans="1:8">
      <c r="A224" s="8">
        <v>1120</v>
      </c>
      <c r="B224" s="8"/>
      <c r="C224" s="214" t="s">
        <v>1936</v>
      </c>
      <c r="D224" s="215" t="s">
        <v>2025</v>
      </c>
      <c r="E224" s="157" t="s">
        <v>609</v>
      </c>
      <c r="F224" s="216">
        <v>0.33</v>
      </c>
      <c r="G224" s="216">
        <v>28.5</v>
      </c>
      <c r="H224" s="217">
        <f>TRUNC(F224*G224,2)</f>
        <v>9.4</v>
      </c>
    </row>
    <row r="225" spans="1:8">
      <c r="A225" s="8">
        <v>88247</v>
      </c>
      <c r="B225" s="8"/>
      <c r="C225" s="214" t="s">
        <v>493</v>
      </c>
      <c r="D225" s="215" t="s">
        <v>1987</v>
      </c>
      <c r="E225" s="157" t="s">
        <v>760</v>
      </c>
      <c r="F225" s="216">
        <v>0.08</v>
      </c>
      <c r="G225" s="219">
        <v>24.81</v>
      </c>
      <c r="H225" s="217">
        <f>TRUNC(F225*G225,2)</f>
        <v>1.98</v>
      </c>
    </row>
    <row r="226" spans="1:8">
      <c r="A226" s="8">
        <v>88264</v>
      </c>
      <c r="B226" s="8"/>
      <c r="C226" s="214" t="s">
        <v>493</v>
      </c>
      <c r="D226" s="215" t="s">
        <v>1956</v>
      </c>
      <c r="E226" s="157" t="s">
        <v>760</v>
      </c>
      <c r="F226" s="216">
        <v>0.08</v>
      </c>
      <c r="G226" s="219">
        <v>33.86</v>
      </c>
      <c r="H226" s="217">
        <f>TRUNC(F226*G226,2)</f>
        <v>2.7</v>
      </c>
    </row>
    <row r="227" spans="1:8">
      <c r="A227" s="8"/>
      <c r="B227" s="8"/>
      <c r="C227" s="220"/>
      <c r="D227" s="221"/>
      <c r="E227" s="222" t="s">
        <v>753</v>
      </c>
      <c r="F227" s="223"/>
      <c r="G227" s="224"/>
      <c r="H227" s="225">
        <f>SUBTOTAL(9,H223:H226)</f>
        <v>14.080000000000002</v>
      </c>
    </row>
    <row r="228" spans="1:8">
      <c r="A228" s="8"/>
      <c r="B228" s="8"/>
      <c r="C228" s="226"/>
      <c r="D228" s="227"/>
      <c r="E228" s="228"/>
      <c r="F228" s="229"/>
      <c r="G228" s="230"/>
      <c r="H228" s="231"/>
    </row>
    <row r="229" spans="1:8" ht="19.899999999999999" customHeight="1">
      <c r="A229" s="212" t="s">
        <v>491</v>
      </c>
      <c r="B229" s="212">
        <v>198</v>
      </c>
      <c r="C229" s="320" t="s">
        <v>2026</v>
      </c>
      <c r="D229" s="320"/>
      <c r="E229" s="320"/>
      <c r="F229" s="320"/>
      <c r="G229" s="320"/>
      <c r="H229" s="213" t="s">
        <v>609</v>
      </c>
    </row>
    <row r="230" spans="1:8" ht="25.5">
      <c r="A230" s="8">
        <v>38083</v>
      </c>
      <c r="B230" s="8"/>
      <c r="C230" s="214" t="s">
        <v>493</v>
      </c>
      <c r="D230" s="215" t="s">
        <v>2024</v>
      </c>
      <c r="E230" s="157" t="s">
        <v>609</v>
      </c>
      <c r="F230" s="216">
        <v>2</v>
      </c>
      <c r="G230" s="219">
        <v>35.049999999999997</v>
      </c>
      <c r="H230" s="217">
        <f>TRUNC(F230*G230,2)</f>
        <v>70.099999999999994</v>
      </c>
    </row>
    <row r="231" spans="1:8">
      <c r="A231" s="8">
        <v>88247</v>
      </c>
      <c r="B231" s="8"/>
      <c r="C231" s="214" t="s">
        <v>493</v>
      </c>
      <c r="D231" s="215" t="s">
        <v>1957</v>
      </c>
      <c r="E231" s="157" t="s">
        <v>760</v>
      </c>
      <c r="F231" s="216">
        <v>0.3</v>
      </c>
      <c r="G231" s="219">
        <v>24.81</v>
      </c>
      <c r="H231" s="217">
        <f>TRUNC(F231*G231,2)</f>
        <v>7.44</v>
      </c>
    </row>
    <row r="232" spans="1:8">
      <c r="A232" s="8">
        <v>88264</v>
      </c>
      <c r="B232" s="8"/>
      <c r="C232" s="214" t="s">
        <v>493</v>
      </c>
      <c r="D232" s="215" t="s">
        <v>1956</v>
      </c>
      <c r="E232" s="157" t="s">
        <v>2027</v>
      </c>
      <c r="F232" s="216">
        <v>0.3</v>
      </c>
      <c r="G232" s="219">
        <v>33.86</v>
      </c>
      <c r="H232" s="217">
        <f>TRUNC(F232*G232,2)</f>
        <v>10.15</v>
      </c>
    </row>
    <row r="233" spans="1:8">
      <c r="A233" s="8"/>
      <c r="B233" s="8"/>
      <c r="C233" s="220"/>
      <c r="D233" s="221"/>
      <c r="E233" s="222" t="s">
        <v>753</v>
      </c>
      <c r="F233" s="223"/>
      <c r="G233" s="224"/>
      <c r="H233" s="225">
        <f>SUBTOTAL(9,H229:H232)</f>
        <v>87.69</v>
      </c>
    </row>
    <row r="234" spans="1:8">
      <c r="A234" s="8"/>
      <c r="B234" s="8"/>
      <c r="C234" s="226"/>
      <c r="D234" s="227"/>
      <c r="E234" s="228"/>
      <c r="F234" s="229"/>
      <c r="G234" s="230"/>
      <c r="H234" s="231"/>
    </row>
    <row r="235" spans="1:8" ht="19.899999999999999" customHeight="1">
      <c r="A235" s="212" t="s">
        <v>491</v>
      </c>
      <c r="B235" s="212">
        <v>199</v>
      </c>
      <c r="C235" s="320" t="s">
        <v>2028</v>
      </c>
      <c r="D235" s="320"/>
      <c r="E235" s="320"/>
      <c r="F235" s="320"/>
      <c r="G235" s="320"/>
      <c r="H235" s="213" t="s">
        <v>609</v>
      </c>
    </row>
    <row r="236" spans="1:8" ht="25.5">
      <c r="A236" s="8">
        <v>11688</v>
      </c>
      <c r="B236" s="8"/>
      <c r="C236" s="214" t="s">
        <v>493</v>
      </c>
      <c r="D236" s="215" t="s">
        <v>2029</v>
      </c>
      <c r="E236" s="157" t="s">
        <v>609</v>
      </c>
      <c r="F236" s="216">
        <v>1</v>
      </c>
      <c r="G236" s="219">
        <v>451.36</v>
      </c>
      <c r="H236" s="217">
        <f t="shared" ref="H236:H241" si="3">TRUNC(F236*G236,2)</f>
        <v>451.36</v>
      </c>
    </row>
    <row r="237" spans="1:8">
      <c r="A237" s="8">
        <v>20262</v>
      </c>
      <c r="B237" s="8"/>
      <c r="C237" s="214" t="s">
        <v>493</v>
      </c>
      <c r="D237" s="218" t="s">
        <v>2030</v>
      </c>
      <c r="E237" s="157" t="s">
        <v>609</v>
      </c>
      <c r="F237" s="216">
        <v>1</v>
      </c>
      <c r="G237" s="219">
        <v>12.72</v>
      </c>
      <c r="H237" s="217">
        <f t="shared" si="3"/>
        <v>12.72</v>
      </c>
    </row>
    <row r="238" spans="1:8" ht="25.5">
      <c r="A238" s="8">
        <v>95541</v>
      </c>
      <c r="B238" s="8"/>
      <c r="C238" s="214" t="s">
        <v>493</v>
      </c>
      <c r="D238" s="218" t="s">
        <v>2031</v>
      </c>
      <c r="E238" s="157" t="s">
        <v>609</v>
      </c>
      <c r="F238" s="216">
        <v>2</v>
      </c>
      <c r="G238" s="219">
        <v>4.72</v>
      </c>
      <c r="H238" s="217">
        <f t="shared" si="3"/>
        <v>9.44</v>
      </c>
    </row>
    <row r="239" spans="1:8">
      <c r="A239" s="8">
        <v>3146</v>
      </c>
      <c r="B239" s="8"/>
      <c r="C239" s="214" t="s">
        <v>493</v>
      </c>
      <c r="D239" s="215" t="s">
        <v>2017</v>
      </c>
      <c r="E239" s="157" t="s">
        <v>609</v>
      </c>
      <c r="F239" s="216">
        <v>0.2</v>
      </c>
      <c r="G239" s="219">
        <v>3</v>
      </c>
      <c r="H239" s="217">
        <f t="shared" si="3"/>
        <v>0.6</v>
      </c>
    </row>
    <row r="240" spans="1:8" ht="25.5">
      <c r="A240" s="8">
        <v>88248</v>
      </c>
      <c r="B240" s="8"/>
      <c r="C240" s="214" t="s">
        <v>493</v>
      </c>
      <c r="D240" s="215" t="s">
        <v>1939</v>
      </c>
      <c r="E240" s="157" t="s">
        <v>760</v>
      </c>
      <c r="F240" s="216">
        <v>3</v>
      </c>
      <c r="G240" s="219">
        <v>19.510000000000002</v>
      </c>
      <c r="H240" s="217">
        <f t="shared" si="3"/>
        <v>58.53</v>
      </c>
    </row>
    <row r="241" spans="1:8" ht="25.5">
      <c r="A241" s="8">
        <v>88267</v>
      </c>
      <c r="B241" s="8"/>
      <c r="C241" s="214" t="s">
        <v>493</v>
      </c>
      <c r="D241" s="215" t="s">
        <v>1938</v>
      </c>
      <c r="E241" s="157" t="s">
        <v>760</v>
      </c>
      <c r="F241" s="216">
        <v>3</v>
      </c>
      <c r="G241" s="219">
        <v>26.41</v>
      </c>
      <c r="H241" s="217">
        <f t="shared" si="3"/>
        <v>79.23</v>
      </c>
    </row>
    <row r="242" spans="1:8">
      <c r="A242" s="8"/>
      <c r="B242" s="8"/>
      <c r="C242" s="220"/>
      <c r="D242" s="221"/>
      <c r="E242" s="222" t="s">
        <v>753</v>
      </c>
      <c r="F242" s="223"/>
      <c r="G242" s="224"/>
      <c r="H242" s="225">
        <f>SUBTOTAL(9,H235:H241)</f>
        <v>611.88000000000011</v>
      </c>
    </row>
    <row r="243" spans="1:8">
      <c r="A243" s="8"/>
      <c r="B243" s="8"/>
      <c r="C243" s="226"/>
      <c r="D243" s="227"/>
      <c r="E243" s="228"/>
      <c r="F243" s="229"/>
      <c r="G243" s="230"/>
      <c r="H243" s="231"/>
    </row>
    <row r="244" spans="1:8" ht="19.899999999999999" customHeight="1">
      <c r="A244" s="212" t="s">
        <v>491</v>
      </c>
      <c r="B244" s="212">
        <v>202</v>
      </c>
      <c r="C244" s="320" t="s">
        <v>2032</v>
      </c>
      <c r="D244" s="320"/>
      <c r="E244" s="320"/>
      <c r="F244" s="320"/>
      <c r="G244" s="320"/>
      <c r="H244" s="213" t="s">
        <v>531</v>
      </c>
    </row>
    <row r="245" spans="1:8">
      <c r="A245" s="8">
        <v>11268</v>
      </c>
      <c r="B245" s="8"/>
      <c r="C245" s="214" t="s">
        <v>1954</v>
      </c>
      <c r="D245" s="215" t="s">
        <v>2033</v>
      </c>
      <c r="E245" s="157" t="s">
        <v>531</v>
      </c>
      <c r="F245" s="216">
        <v>1</v>
      </c>
      <c r="G245" s="216">
        <v>700.69</v>
      </c>
      <c r="H245" s="217">
        <f>TRUNC(F245*G245,2)</f>
        <v>700.69</v>
      </c>
    </row>
    <row r="246" spans="1:8" ht="38.25">
      <c r="A246" s="8">
        <v>88627</v>
      </c>
      <c r="B246" s="8"/>
      <c r="C246" s="214" t="s">
        <v>493</v>
      </c>
      <c r="D246" s="215" t="s">
        <v>2034</v>
      </c>
      <c r="E246" s="157" t="s">
        <v>2035</v>
      </c>
      <c r="F246" s="216">
        <v>0.01</v>
      </c>
      <c r="G246" s="219">
        <v>551.75</v>
      </c>
      <c r="H246" s="217">
        <f>TRUNC(F246*G246,2)</f>
        <v>5.51</v>
      </c>
    </row>
    <row r="247" spans="1:8">
      <c r="A247" s="8">
        <v>88309</v>
      </c>
      <c r="B247" s="8"/>
      <c r="C247" s="214" t="s">
        <v>493</v>
      </c>
      <c r="D247" s="215" t="s">
        <v>2008</v>
      </c>
      <c r="E247" s="157" t="s">
        <v>760</v>
      </c>
      <c r="F247" s="216">
        <v>1.8</v>
      </c>
      <c r="G247" s="219">
        <v>27.42</v>
      </c>
      <c r="H247" s="217">
        <f>TRUNC(F247*G247,2)</f>
        <v>49.35</v>
      </c>
    </row>
    <row r="248" spans="1:8">
      <c r="A248" s="8">
        <v>88316</v>
      </c>
      <c r="B248" s="8"/>
      <c r="C248" s="214" t="s">
        <v>493</v>
      </c>
      <c r="D248" s="215" t="s">
        <v>1969</v>
      </c>
      <c r="E248" s="157" t="s">
        <v>760</v>
      </c>
      <c r="F248" s="216">
        <v>1</v>
      </c>
      <c r="G248" s="219">
        <v>20.399999999999999</v>
      </c>
      <c r="H248" s="217">
        <f>TRUNC(F248*G248,2)</f>
        <v>20.399999999999999</v>
      </c>
    </row>
    <row r="249" spans="1:8">
      <c r="A249" s="8"/>
      <c r="B249" s="8"/>
      <c r="C249" s="220"/>
      <c r="D249" s="221"/>
      <c r="E249" s="222" t="s">
        <v>753</v>
      </c>
      <c r="F249" s="223"/>
      <c r="G249" s="224"/>
      <c r="H249" s="225">
        <f>SUBTOTAL(9,H244:H248)</f>
        <v>775.95</v>
      </c>
    </row>
    <row r="250" spans="1:8">
      <c r="A250" s="8"/>
      <c r="B250" s="8"/>
      <c r="C250" s="226"/>
      <c r="D250" s="227"/>
      <c r="E250" s="228"/>
      <c r="F250" s="229"/>
      <c r="G250" s="230"/>
      <c r="H250" s="231"/>
    </row>
    <row r="251" spans="1:8" ht="19.899999999999999" customHeight="1">
      <c r="A251" s="212" t="s">
        <v>491</v>
      </c>
      <c r="B251" s="212">
        <v>222</v>
      </c>
      <c r="C251" s="320" t="s">
        <v>2036</v>
      </c>
      <c r="D251" s="320"/>
      <c r="E251" s="320"/>
      <c r="F251" s="320"/>
      <c r="G251" s="320"/>
      <c r="H251" s="213" t="s">
        <v>609</v>
      </c>
    </row>
    <row r="252" spans="1:8" ht="25.5">
      <c r="A252" s="8" t="s">
        <v>1991</v>
      </c>
      <c r="B252" s="8"/>
      <c r="C252" s="214" t="s">
        <v>2037</v>
      </c>
      <c r="D252" s="215" t="s">
        <v>2036</v>
      </c>
      <c r="E252" s="157" t="s">
        <v>609</v>
      </c>
      <c r="F252" s="216">
        <v>1</v>
      </c>
      <c r="G252" s="216">
        <v>1069.7</v>
      </c>
      <c r="H252" s="217">
        <f>TRUNC(F252*G252,2)</f>
        <v>1069.7</v>
      </c>
    </row>
    <row r="253" spans="1:8">
      <c r="A253" s="8">
        <v>88247</v>
      </c>
      <c r="B253" s="8"/>
      <c r="C253" s="214" t="s">
        <v>493</v>
      </c>
      <c r="D253" s="215" t="s">
        <v>1987</v>
      </c>
      <c r="E253" s="157" t="s">
        <v>760</v>
      </c>
      <c r="F253" s="216">
        <v>3</v>
      </c>
      <c r="G253" s="219">
        <v>24.81</v>
      </c>
      <c r="H253" s="217">
        <f>TRUNC(F253*G253,2)</f>
        <v>74.430000000000007</v>
      </c>
    </row>
    <row r="254" spans="1:8">
      <c r="A254" s="8">
        <v>88264</v>
      </c>
      <c r="B254" s="8"/>
      <c r="C254" s="214" t="s">
        <v>493</v>
      </c>
      <c r="D254" s="215" t="s">
        <v>1956</v>
      </c>
      <c r="E254" s="157" t="s">
        <v>760</v>
      </c>
      <c r="F254" s="216">
        <v>3</v>
      </c>
      <c r="G254" s="219">
        <v>33.86</v>
      </c>
      <c r="H254" s="217">
        <f>TRUNC(F254*G254,2)</f>
        <v>101.58</v>
      </c>
    </row>
    <row r="255" spans="1:8">
      <c r="A255" s="8"/>
      <c r="B255" s="8"/>
      <c r="C255" s="220"/>
      <c r="D255" s="221"/>
      <c r="E255" s="222" t="s">
        <v>753</v>
      </c>
      <c r="F255" s="223"/>
      <c r="G255" s="224"/>
      <c r="H255" s="225">
        <f>SUBTOTAL(9,H251:H254)</f>
        <v>1245.71</v>
      </c>
    </row>
    <row r="256" spans="1:8">
      <c r="A256" s="8"/>
      <c r="B256" s="8"/>
      <c r="C256" s="226"/>
      <c r="D256" s="227"/>
      <c r="E256" s="228"/>
      <c r="F256" s="229"/>
      <c r="G256" s="230"/>
      <c r="H256" s="231"/>
    </row>
    <row r="257" spans="1:8" ht="19.899999999999999" customHeight="1">
      <c r="A257" s="212" t="s">
        <v>491</v>
      </c>
      <c r="B257" s="212">
        <v>223</v>
      </c>
      <c r="C257" s="320" t="s">
        <v>2038</v>
      </c>
      <c r="D257" s="320"/>
      <c r="E257" s="320"/>
      <c r="F257" s="320"/>
      <c r="G257" s="320"/>
      <c r="H257" s="213" t="s">
        <v>609</v>
      </c>
    </row>
    <row r="258" spans="1:8">
      <c r="A258" s="8">
        <v>8</v>
      </c>
      <c r="B258" s="8"/>
      <c r="C258" s="214" t="s">
        <v>1936</v>
      </c>
      <c r="D258" s="233" t="s">
        <v>2038</v>
      </c>
      <c r="E258" s="157" t="s">
        <v>609</v>
      </c>
      <c r="F258" s="216">
        <v>1</v>
      </c>
      <c r="G258" s="216">
        <v>55.96</v>
      </c>
      <c r="H258" s="217">
        <f>TRUNC(F258*G258,2)</f>
        <v>55.96</v>
      </c>
    </row>
    <row r="259" spans="1:8">
      <c r="A259" s="8">
        <v>88247</v>
      </c>
      <c r="B259" s="8"/>
      <c r="C259" s="214" t="s">
        <v>493</v>
      </c>
      <c r="D259" s="215" t="s">
        <v>1957</v>
      </c>
      <c r="E259" s="157" t="s">
        <v>760</v>
      </c>
      <c r="F259" s="216">
        <v>1</v>
      </c>
      <c r="G259" s="219">
        <v>24.81</v>
      </c>
      <c r="H259" s="217">
        <f>TRUNC(F259*G259,2)</f>
        <v>24.81</v>
      </c>
    </row>
    <row r="260" spans="1:8">
      <c r="A260" s="8">
        <v>88264</v>
      </c>
      <c r="B260" s="8"/>
      <c r="C260" s="214" t="s">
        <v>493</v>
      </c>
      <c r="D260" s="215" t="s">
        <v>1956</v>
      </c>
      <c r="E260" s="157" t="s">
        <v>760</v>
      </c>
      <c r="F260" s="216">
        <v>1</v>
      </c>
      <c r="G260" s="219">
        <v>33.86</v>
      </c>
      <c r="H260" s="217">
        <f>TRUNC(F260*G260,2)</f>
        <v>33.86</v>
      </c>
    </row>
    <row r="261" spans="1:8">
      <c r="A261" s="8"/>
      <c r="B261" s="8"/>
      <c r="C261" s="220"/>
      <c r="D261" s="221"/>
      <c r="E261" s="222" t="s">
        <v>753</v>
      </c>
      <c r="F261" s="223"/>
      <c r="G261" s="224"/>
      <c r="H261" s="225">
        <f>SUBTOTAL(9,H257:H260)</f>
        <v>114.63</v>
      </c>
    </row>
    <row r="262" spans="1:8">
      <c r="A262" s="8"/>
      <c r="B262" s="8"/>
      <c r="C262" s="226"/>
      <c r="D262" s="227"/>
      <c r="E262" s="228"/>
      <c r="F262" s="229"/>
      <c r="G262" s="230"/>
      <c r="H262" s="231"/>
    </row>
    <row r="263" spans="1:8" ht="19.899999999999999" customHeight="1">
      <c r="A263" s="212" t="s">
        <v>491</v>
      </c>
      <c r="B263" s="212">
        <v>248</v>
      </c>
      <c r="C263" s="320" t="s">
        <v>2039</v>
      </c>
      <c r="D263" s="320"/>
      <c r="E263" s="320"/>
      <c r="F263" s="320"/>
      <c r="G263" s="320"/>
      <c r="H263" s="213" t="s">
        <v>657</v>
      </c>
    </row>
    <row r="264" spans="1:8">
      <c r="A264" s="8">
        <v>2234</v>
      </c>
      <c r="B264" s="8"/>
      <c r="C264" s="214" t="s">
        <v>2040</v>
      </c>
      <c r="D264" s="215" t="s">
        <v>2041</v>
      </c>
      <c r="E264" s="157" t="s">
        <v>609</v>
      </c>
      <c r="F264" s="216">
        <v>1</v>
      </c>
      <c r="G264" s="216">
        <v>10.08</v>
      </c>
      <c r="H264" s="217">
        <f>TRUNC(F264*G264,2)</f>
        <v>10.08</v>
      </c>
    </row>
    <row r="265" spans="1:8">
      <c r="A265" s="8">
        <v>88264</v>
      </c>
      <c r="B265" s="8"/>
      <c r="C265" s="214" t="s">
        <v>493</v>
      </c>
      <c r="D265" s="215" t="s">
        <v>2042</v>
      </c>
      <c r="E265" s="157" t="s">
        <v>760</v>
      </c>
      <c r="F265" s="216">
        <v>0.3</v>
      </c>
      <c r="G265" s="219">
        <v>33.86</v>
      </c>
      <c r="H265" s="217">
        <f>TRUNC(F265*G265,2)</f>
        <v>10.15</v>
      </c>
    </row>
    <row r="266" spans="1:8">
      <c r="A266" s="8">
        <v>88247</v>
      </c>
      <c r="B266" s="8"/>
      <c r="C266" s="214" t="s">
        <v>493</v>
      </c>
      <c r="D266" s="215" t="s">
        <v>1987</v>
      </c>
      <c r="E266" s="157" t="s">
        <v>760</v>
      </c>
      <c r="F266" s="216">
        <v>0.3</v>
      </c>
      <c r="G266" s="219">
        <v>24.81</v>
      </c>
      <c r="H266" s="217">
        <f>TRUNC(F266*G266,2)</f>
        <v>7.44</v>
      </c>
    </row>
    <row r="267" spans="1:8">
      <c r="A267" s="8"/>
      <c r="B267" s="8"/>
      <c r="C267" s="220"/>
      <c r="D267" s="221"/>
      <c r="E267" s="222" t="s">
        <v>753</v>
      </c>
      <c r="F267" s="223"/>
      <c r="G267" s="224"/>
      <c r="H267" s="225">
        <f>SUBTOTAL(9,H263:H266)</f>
        <v>27.67</v>
      </c>
    </row>
    <row r="268" spans="1:8">
      <c r="A268" s="8"/>
      <c r="B268" s="8"/>
      <c r="C268" s="226"/>
      <c r="D268" s="227"/>
      <c r="E268" s="228"/>
      <c r="F268" s="229"/>
      <c r="G268" s="230"/>
      <c r="H268" s="231"/>
    </row>
    <row r="269" spans="1:8" ht="19.899999999999999" customHeight="1">
      <c r="A269" s="212" t="s">
        <v>491</v>
      </c>
      <c r="B269" s="212">
        <v>251</v>
      </c>
      <c r="C269" s="320" t="s">
        <v>2043</v>
      </c>
      <c r="D269" s="320"/>
      <c r="E269" s="320"/>
      <c r="F269" s="320"/>
      <c r="G269" s="320"/>
      <c r="H269" s="213" t="s">
        <v>657</v>
      </c>
    </row>
    <row r="270" spans="1:8">
      <c r="A270" s="8">
        <v>3993</v>
      </c>
      <c r="B270" s="8"/>
      <c r="C270" s="214" t="s">
        <v>2040</v>
      </c>
      <c r="D270" s="215" t="s">
        <v>2043</v>
      </c>
      <c r="E270" s="157" t="s">
        <v>609</v>
      </c>
      <c r="F270" s="216">
        <v>0.33333333333333298</v>
      </c>
      <c r="G270" s="216">
        <v>22.45</v>
      </c>
      <c r="H270" s="217">
        <f>TRUNC(F270*G270,2)</f>
        <v>7.48</v>
      </c>
    </row>
    <row r="271" spans="1:8">
      <c r="A271" s="8">
        <v>88264</v>
      </c>
      <c r="B271" s="8"/>
      <c r="C271" s="214" t="s">
        <v>493</v>
      </c>
      <c r="D271" s="215" t="s">
        <v>2042</v>
      </c>
      <c r="E271" s="157" t="s">
        <v>760</v>
      </c>
      <c r="F271" s="216">
        <v>0.08</v>
      </c>
      <c r="G271" s="219">
        <v>33.86</v>
      </c>
      <c r="H271" s="217">
        <f>TRUNC(F271*G271,2)</f>
        <v>2.7</v>
      </c>
    </row>
    <row r="272" spans="1:8">
      <c r="A272" s="8">
        <v>88247</v>
      </c>
      <c r="B272" s="8"/>
      <c r="C272" s="214" t="s">
        <v>493</v>
      </c>
      <c r="D272" s="215" t="s">
        <v>1987</v>
      </c>
      <c r="E272" s="157" t="s">
        <v>760</v>
      </c>
      <c r="F272" s="216">
        <v>0.08</v>
      </c>
      <c r="G272" s="219">
        <v>24.81</v>
      </c>
      <c r="H272" s="217">
        <f>TRUNC(F272*G272,2)</f>
        <v>1.98</v>
      </c>
    </row>
    <row r="273" spans="1:8">
      <c r="A273" s="8"/>
      <c r="B273" s="8"/>
      <c r="C273" s="220"/>
      <c r="D273" s="221"/>
      <c r="E273" s="222" t="s">
        <v>753</v>
      </c>
      <c r="F273" s="223"/>
      <c r="G273" s="224"/>
      <c r="H273" s="225">
        <f>SUBTOTAL(9,H269:H272)</f>
        <v>12.16</v>
      </c>
    </row>
    <row r="274" spans="1:8">
      <c r="A274" s="8"/>
      <c r="B274" s="8"/>
      <c r="C274" s="226"/>
      <c r="D274" s="227"/>
      <c r="E274" s="228"/>
      <c r="F274" s="229"/>
      <c r="G274" s="230"/>
      <c r="H274" s="231"/>
    </row>
    <row r="275" spans="1:8" ht="19.899999999999999" customHeight="1">
      <c r="A275" s="212" t="s">
        <v>491</v>
      </c>
      <c r="B275" s="212">
        <v>253</v>
      </c>
      <c r="C275" s="320" t="s">
        <v>2044</v>
      </c>
      <c r="D275" s="320"/>
      <c r="E275" s="320"/>
      <c r="F275" s="320"/>
      <c r="G275" s="320"/>
      <c r="H275" s="213" t="s">
        <v>609</v>
      </c>
    </row>
    <row r="276" spans="1:8" ht="25.5">
      <c r="A276" s="8">
        <v>12327</v>
      </c>
      <c r="B276" s="8"/>
      <c r="C276" s="214" t="s">
        <v>493</v>
      </c>
      <c r="D276" s="215" t="s">
        <v>2045</v>
      </c>
      <c r="E276" s="157" t="s">
        <v>609</v>
      </c>
      <c r="F276" s="216">
        <v>1</v>
      </c>
      <c r="G276" s="219">
        <v>49.39</v>
      </c>
      <c r="H276" s="217">
        <f>TRUNC(F276*G276,2)</f>
        <v>49.39</v>
      </c>
    </row>
    <row r="277" spans="1:8">
      <c r="A277" s="8">
        <v>88264</v>
      </c>
      <c r="B277" s="8"/>
      <c r="C277" s="214" t="s">
        <v>493</v>
      </c>
      <c r="D277" s="215" t="s">
        <v>1956</v>
      </c>
      <c r="E277" s="157" t="s">
        <v>760</v>
      </c>
      <c r="F277" s="216">
        <v>0.15</v>
      </c>
      <c r="G277" s="219">
        <v>33.86</v>
      </c>
      <c r="H277" s="217">
        <f>TRUNC(F277*G277,2)</f>
        <v>5.07</v>
      </c>
    </row>
    <row r="278" spans="1:8">
      <c r="A278" s="8">
        <v>88247</v>
      </c>
      <c r="B278" s="8"/>
      <c r="C278" s="214" t="s">
        <v>493</v>
      </c>
      <c r="D278" s="215" t="s">
        <v>1957</v>
      </c>
      <c r="E278" s="157" t="s">
        <v>760</v>
      </c>
      <c r="F278" s="216">
        <v>0.15</v>
      </c>
      <c r="G278" s="219">
        <v>24.81</v>
      </c>
      <c r="H278" s="217">
        <f>TRUNC(F278*G278,2)</f>
        <v>3.72</v>
      </c>
    </row>
    <row r="279" spans="1:8">
      <c r="A279" s="8"/>
      <c r="B279" s="8"/>
      <c r="C279" s="220"/>
      <c r="D279" s="221"/>
      <c r="E279" s="222" t="s">
        <v>753</v>
      </c>
      <c r="F279" s="223"/>
      <c r="G279" s="224"/>
      <c r="H279" s="225">
        <f>SUBTOTAL(9,H275:H278)</f>
        <v>58.18</v>
      </c>
    </row>
    <row r="280" spans="1:8">
      <c r="A280" s="8"/>
      <c r="B280" s="8"/>
      <c r="C280" s="226"/>
      <c r="D280" s="227"/>
      <c r="E280" s="228"/>
      <c r="F280" s="229"/>
      <c r="G280" s="230"/>
      <c r="H280" s="231"/>
    </row>
    <row r="281" spans="1:8" ht="19.899999999999999" customHeight="1">
      <c r="A281" s="212" t="s">
        <v>491</v>
      </c>
      <c r="B281" s="212">
        <v>285</v>
      </c>
      <c r="C281" s="320" t="s">
        <v>2046</v>
      </c>
      <c r="D281" s="320"/>
      <c r="E281" s="320"/>
      <c r="F281" s="320"/>
      <c r="G281" s="320"/>
      <c r="H281" s="213" t="s">
        <v>609</v>
      </c>
    </row>
    <row r="282" spans="1:8">
      <c r="A282" s="8" t="s">
        <v>1991</v>
      </c>
      <c r="B282" s="8"/>
      <c r="C282" s="214" t="s">
        <v>1991</v>
      </c>
      <c r="D282" s="215" t="s">
        <v>2047</v>
      </c>
      <c r="E282" s="157" t="s">
        <v>609</v>
      </c>
      <c r="F282" s="216">
        <v>1</v>
      </c>
      <c r="G282" s="216">
        <v>2.34</v>
      </c>
      <c r="H282" s="217">
        <f>TRUNC(F282*G282,2)</f>
        <v>2.34</v>
      </c>
    </row>
    <row r="283" spans="1:8">
      <c r="A283" s="8">
        <v>88247</v>
      </c>
      <c r="B283" s="8"/>
      <c r="C283" s="214" t="s">
        <v>493</v>
      </c>
      <c r="D283" s="215" t="s">
        <v>1957</v>
      </c>
      <c r="E283" s="157" t="s">
        <v>760</v>
      </c>
      <c r="F283" s="216">
        <v>0.08</v>
      </c>
      <c r="G283" s="219">
        <v>24.81</v>
      </c>
      <c r="H283" s="217">
        <f>TRUNC(F283*G283,2)</f>
        <v>1.98</v>
      </c>
    </row>
    <row r="284" spans="1:8">
      <c r="A284" s="8">
        <v>88264</v>
      </c>
      <c r="B284" s="8"/>
      <c r="C284" s="214" t="s">
        <v>493</v>
      </c>
      <c r="D284" s="215" t="s">
        <v>1956</v>
      </c>
      <c r="E284" s="157" t="s">
        <v>760</v>
      </c>
      <c r="F284" s="216">
        <v>0.08</v>
      </c>
      <c r="G284" s="219">
        <v>33.86</v>
      </c>
      <c r="H284" s="217">
        <f>TRUNC(F284*G284,2)</f>
        <v>2.7</v>
      </c>
    </row>
    <row r="285" spans="1:8">
      <c r="A285" s="8"/>
      <c r="B285" s="8"/>
      <c r="C285" s="220"/>
      <c r="D285" s="221"/>
      <c r="E285" s="222" t="s">
        <v>753</v>
      </c>
      <c r="F285" s="223"/>
      <c r="G285" s="224"/>
      <c r="H285" s="225">
        <f>SUBTOTAL(9,H281:H284)</f>
        <v>7.0200000000000005</v>
      </c>
    </row>
    <row r="286" spans="1:8">
      <c r="A286" s="8"/>
      <c r="B286" s="8"/>
      <c r="C286" s="226"/>
      <c r="D286" s="227"/>
      <c r="E286" s="228"/>
      <c r="F286" s="229"/>
      <c r="G286" s="230"/>
      <c r="H286" s="231"/>
    </row>
    <row r="287" spans="1:8" ht="19.899999999999999" customHeight="1">
      <c r="A287" s="212" t="s">
        <v>491</v>
      </c>
      <c r="B287" s="212">
        <v>286</v>
      </c>
      <c r="C287" s="320" t="s">
        <v>2048</v>
      </c>
      <c r="D287" s="320"/>
      <c r="E287" s="320"/>
      <c r="F287" s="320"/>
      <c r="G287" s="320"/>
      <c r="H287" s="213" t="s">
        <v>609</v>
      </c>
    </row>
    <row r="288" spans="1:8">
      <c r="A288" s="8" t="s">
        <v>1991</v>
      </c>
      <c r="B288" s="8"/>
      <c r="C288" s="214" t="s">
        <v>2049</v>
      </c>
      <c r="D288" s="215" t="s">
        <v>2048</v>
      </c>
      <c r="E288" s="157" t="s">
        <v>609</v>
      </c>
      <c r="F288" s="216">
        <v>1</v>
      </c>
      <c r="G288" s="216">
        <v>2.73</v>
      </c>
      <c r="H288" s="217">
        <f>TRUNC(F288*G288,2)</f>
        <v>2.73</v>
      </c>
    </row>
    <row r="289" spans="1:8">
      <c r="A289" s="8">
        <v>88247</v>
      </c>
      <c r="B289" s="8"/>
      <c r="C289" s="214" t="s">
        <v>493</v>
      </c>
      <c r="D289" s="215" t="s">
        <v>1957</v>
      </c>
      <c r="E289" s="157" t="s">
        <v>760</v>
      </c>
      <c r="F289" s="216">
        <v>0.08</v>
      </c>
      <c r="G289" s="219">
        <v>24.81</v>
      </c>
      <c r="H289" s="217">
        <f>TRUNC(F289*G289,2)</f>
        <v>1.98</v>
      </c>
    </row>
    <row r="290" spans="1:8">
      <c r="A290" s="8">
        <v>88264</v>
      </c>
      <c r="B290" s="8"/>
      <c r="C290" s="214" t="s">
        <v>493</v>
      </c>
      <c r="D290" s="215" t="s">
        <v>1956</v>
      </c>
      <c r="E290" s="157" t="s">
        <v>760</v>
      </c>
      <c r="F290" s="216">
        <v>0.08</v>
      </c>
      <c r="G290" s="219">
        <v>33.86</v>
      </c>
      <c r="H290" s="217">
        <f>TRUNC(F290*G290,2)</f>
        <v>2.7</v>
      </c>
    </row>
    <row r="291" spans="1:8">
      <c r="A291" s="8"/>
      <c r="B291" s="8"/>
      <c r="C291" s="220"/>
      <c r="D291" s="221"/>
      <c r="E291" s="222" t="s">
        <v>753</v>
      </c>
      <c r="F291" s="223"/>
      <c r="G291" s="224"/>
      <c r="H291" s="225">
        <f>SUBTOTAL(9,H287:H290)</f>
        <v>7.41</v>
      </c>
    </row>
    <row r="292" spans="1:8">
      <c r="A292" s="8"/>
      <c r="B292" s="8"/>
      <c r="C292" s="226"/>
      <c r="D292" s="227"/>
      <c r="E292" s="228"/>
      <c r="F292" s="229"/>
      <c r="G292" s="230"/>
      <c r="H292" s="231"/>
    </row>
    <row r="293" spans="1:8" ht="31.35" customHeight="1">
      <c r="A293" s="212" t="s">
        <v>491</v>
      </c>
      <c r="B293" s="212">
        <v>302</v>
      </c>
      <c r="C293" s="320" t="s">
        <v>2050</v>
      </c>
      <c r="D293" s="320"/>
      <c r="E293" s="320"/>
      <c r="F293" s="320"/>
      <c r="G293" s="320"/>
      <c r="H293" s="213" t="s">
        <v>609</v>
      </c>
    </row>
    <row r="294" spans="1:8">
      <c r="A294" s="8">
        <v>1083</v>
      </c>
      <c r="B294" s="8"/>
      <c r="C294" s="214" t="s">
        <v>1936</v>
      </c>
      <c r="D294" s="215" t="s">
        <v>2051</v>
      </c>
      <c r="E294" s="157" t="s">
        <v>609</v>
      </c>
      <c r="F294" s="216">
        <v>2</v>
      </c>
      <c r="G294" s="216">
        <v>29</v>
      </c>
      <c r="H294" s="217">
        <f t="shared" ref="H294:H302" si="4">TRUNC(F294*G294,2)</f>
        <v>58</v>
      </c>
    </row>
    <row r="295" spans="1:8">
      <c r="A295" s="8">
        <v>1091</v>
      </c>
      <c r="B295" s="8"/>
      <c r="C295" s="214" t="s">
        <v>1936</v>
      </c>
      <c r="D295" s="215" t="s">
        <v>2052</v>
      </c>
      <c r="E295" s="157" t="s">
        <v>609</v>
      </c>
      <c r="F295" s="216">
        <v>1</v>
      </c>
      <c r="G295" s="216">
        <v>2250.15</v>
      </c>
      <c r="H295" s="217">
        <f t="shared" si="4"/>
        <v>2250.15</v>
      </c>
    </row>
    <row r="296" spans="1:8">
      <c r="A296" s="8">
        <v>1084</v>
      </c>
      <c r="B296" s="8"/>
      <c r="C296" s="214" t="s">
        <v>1936</v>
      </c>
      <c r="D296" s="215" t="s">
        <v>2053</v>
      </c>
      <c r="E296" s="157" t="s">
        <v>609</v>
      </c>
      <c r="F296" s="216">
        <v>1</v>
      </c>
      <c r="G296" s="216">
        <v>51.21</v>
      </c>
      <c r="H296" s="217">
        <f t="shared" si="4"/>
        <v>51.21</v>
      </c>
    </row>
    <row r="297" spans="1:8">
      <c r="A297" s="8">
        <v>1136</v>
      </c>
      <c r="B297" s="8"/>
      <c r="C297" s="214" t="s">
        <v>1936</v>
      </c>
      <c r="D297" s="215" t="s">
        <v>2054</v>
      </c>
      <c r="E297" s="157" t="s">
        <v>609</v>
      </c>
      <c r="F297" s="216">
        <v>50</v>
      </c>
      <c r="G297" s="216">
        <v>0.6</v>
      </c>
      <c r="H297" s="217">
        <f t="shared" si="4"/>
        <v>30</v>
      </c>
    </row>
    <row r="298" spans="1:8">
      <c r="A298" s="8">
        <v>20</v>
      </c>
      <c r="B298" s="8"/>
      <c r="C298" s="214" t="s">
        <v>1936</v>
      </c>
      <c r="D298" s="233" t="s">
        <v>2055</v>
      </c>
      <c r="E298" s="157" t="s">
        <v>609</v>
      </c>
      <c r="F298" s="216">
        <v>1</v>
      </c>
      <c r="G298" s="216">
        <v>232.9</v>
      </c>
      <c r="H298" s="217">
        <f t="shared" si="4"/>
        <v>232.9</v>
      </c>
    </row>
    <row r="299" spans="1:8">
      <c r="A299" s="8">
        <v>133</v>
      </c>
      <c r="B299" s="8"/>
      <c r="C299" s="214" t="s">
        <v>1936</v>
      </c>
      <c r="D299" s="215" t="s">
        <v>2056</v>
      </c>
      <c r="E299" s="157" t="s">
        <v>609</v>
      </c>
      <c r="F299" s="216">
        <v>4</v>
      </c>
      <c r="G299" s="216">
        <v>17.48</v>
      </c>
      <c r="H299" s="217">
        <f t="shared" si="4"/>
        <v>69.92</v>
      </c>
    </row>
    <row r="300" spans="1:8" ht="25.5">
      <c r="A300" s="8">
        <v>13246</v>
      </c>
      <c r="B300" s="8"/>
      <c r="C300" s="214" t="s">
        <v>493</v>
      </c>
      <c r="D300" s="215" t="s">
        <v>2057</v>
      </c>
      <c r="E300" s="157" t="s">
        <v>609</v>
      </c>
      <c r="F300" s="216">
        <v>50</v>
      </c>
      <c r="G300" s="219">
        <v>0.49</v>
      </c>
      <c r="H300" s="217">
        <f t="shared" si="4"/>
        <v>24.5</v>
      </c>
    </row>
    <row r="301" spans="1:8">
      <c r="A301" s="8">
        <v>88264</v>
      </c>
      <c r="B301" s="8"/>
      <c r="C301" s="214" t="s">
        <v>493</v>
      </c>
      <c r="D301" s="215" t="s">
        <v>1956</v>
      </c>
      <c r="E301" s="157" t="s">
        <v>760</v>
      </c>
      <c r="F301" s="216">
        <v>20</v>
      </c>
      <c r="G301" s="219">
        <v>33.86</v>
      </c>
      <c r="H301" s="217">
        <f t="shared" si="4"/>
        <v>677.2</v>
      </c>
    </row>
    <row r="302" spans="1:8">
      <c r="A302" s="8">
        <v>88247</v>
      </c>
      <c r="B302" s="8"/>
      <c r="C302" s="214" t="s">
        <v>493</v>
      </c>
      <c r="D302" s="215" t="s">
        <v>1957</v>
      </c>
      <c r="E302" s="157" t="s">
        <v>760</v>
      </c>
      <c r="F302" s="216">
        <v>20</v>
      </c>
      <c r="G302" s="219">
        <v>24.81</v>
      </c>
      <c r="H302" s="217">
        <f t="shared" si="4"/>
        <v>496.2</v>
      </c>
    </row>
    <row r="303" spans="1:8">
      <c r="A303" s="8"/>
      <c r="B303" s="8"/>
      <c r="C303" s="220"/>
      <c r="D303" s="221"/>
      <c r="E303" s="222" t="s">
        <v>753</v>
      </c>
      <c r="F303" s="223"/>
      <c r="G303" s="224"/>
      <c r="H303" s="225">
        <f>SUBTOTAL(9,H293:H302)</f>
        <v>3890.08</v>
      </c>
    </row>
    <row r="304" spans="1:8">
      <c r="A304" s="8"/>
      <c r="B304" s="8"/>
      <c r="C304" s="226"/>
      <c r="D304" s="227"/>
      <c r="E304" s="228"/>
      <c r="F304" s="229"/>
      <c r="G304" s="230"/>
      <c r="H304" s="231"/>
    </row>
    <row r="305" spans="1:8" ht="19.899999999999999" customHeight="1">
      <c r="A305" s="212" t="s">
        <v>491</v>
      </c>
      <c r="B305" s="212">
        <v>307</v>
      </c>
      <c r="C305" s="320" t="s">
        <v>2058</v>
      </c>
      <c r="D305" s="320"/>
      <c r="E305" s="320"/>
      <c r="F305" s="320"/>
      <c r="G305" s="320"/>
      <c r="H305" s="213" t="s">
        <v>657</v>
      </c>
    </row>
    <row r="306" spans="1:8">
      <c r="A306" s="8">
        <v>176</v>
      </c>
      <c r="B306" s="8"/>
      <c r="C306" s="214" t="s">
        <v>1936</v>
      </c>
      <c r="D306" s="215" t="s">
        <v>2058</v>
      </c>
      <c r="E306" s="157" t="s">
        <v>657</v>
      </c>
      <c r="F306" s="216">
        <v>1</v>
      </c>
      <c r="G306" s="216">
        <v>18.510000000000002</v>
      </c>
      <c r="H306" s="217">
        <f>TRUNC(F306*G306,2)</f>
        <v>18.510000000000002</v>
      </c>
    </row>
    <row r="307" spans="1:8">
      <c r="A307" s="8">
        <v>88247</v>
      </c>
      <c r="B307" s="8"/>
      <c r="C307" s="214" t="s">
        <v>493</v>
      </c>
      <c r="D307" s="215" t="s">
        <v>1987</v>
      </c>
      <c r="E307" s="157" t="s">
        <v>760</v>
      </c>
      <c r="F307" s="216">
        <v>0.16600000000000001</v>
      </c>
      <c r="G307" s="219">
        <v>24.81</v>
      </c>
      <c r="H307" s="217">
        <f>TRUNC(F307*G307,2)</f>
        <v>4.1100000000000003</v>
      </c>
    </row>
    <row r="308" spans="1:8">
      <c r="A308" s="8">
        <v>88264</v>
      </c>
      <c r="B308" s="8"/>
      <c r="C308" s="214" t="s">
        <v>493</v>
      </c>
      <c r="D308" s="215" t="s">
        <v>1956</v>
      </c>
      <c r="E308" s="157" t="s">
        <v>760</v>
      </c>
      <c r="F308" s="216">
        <v>0.16600000000000001</v>
      </c>
      <c r="G308" s="219">
        <v>33.86</v>
      </c>
      <c r="H308" s="217">
        <f>TRUNC(F308*G308,2)</f>
        <v>5.62</v>
      </c>
    </row>
    <row r="309" spans="1:8">
      <c r="A309" s="8"/>
      <c r="B309" s="8"/>
      <c r="C309" s="220"/>
      <c r="D309" s="221"/>
      <c r="E309" s="222" t="s">
        <v>753</v>
      </c>
      <c r="F309" s="223"/>
      <c r="G309" s="224"/>
      <c r="H309" s="225">
        <f>SUBTOTAL(9,H305:H308)</f>
        <v>28.240000000000002</v>
      </c>
    </row>
    <row r="310" spans="1:8">
      <c r="A310" s="8"/>
      <c r="B310" s="8"/>
      <c r="C310" s="226"/>
      <c r="D310" s="227"/>
      <c r="E310" s="228"/>
      <c r="F310" s="229"/>
      <c r="G310" s="230"/>
      <c r="H310" s="231"/>
    </row>
    <row r="311" spans="1:8" ht="19.899999999999999" customHeight="1">
      <c r="A311" s="212" t="s">
        <v>491</v>
      </c>
      <c r="B311" s="212">
        <v>313</v>
      </c>
      <c r="C311" s="320" t="s">
        <v>2059</v>
      </c>
      <c r="D311" s="320"/>
      <c r="E311" s="320"/>
      <c r="F311" s="320"/>
      <c r="G311" s="320"/>
      <c r="H311" s="213" t="s">
        <v>609</v>
      </c>
    </row>
    <row r="312" spans="1:8">
      <c r="A312" s="8">
        <v>181</v>
      </c>
      <c r="B312" s="8"/>
      <c r="C312" s="214" t="s">
        <v>1936</v>
      </c>
      <c r="D312" s="215" t="s">
        <v>2059</v>
      </c>
      <c r="E312" s="157" t="s">
        <v>609</v>
      </c>
      <c r="F312" s="216">
        <v>1</v>
      </c>
      <c r="G312" s="216">
        <v>47.9</v>
      </c>
      <c r="H312" s="217">
        <f>TRUNC(F312*G312,2)</f>
        <v>47.9</v>
      </c>
    </row>
    <row r="313" spans="1:8">
      <c r="A313" s="8">
        <v>88247</v>
      </c>
      <c r="B313" s="8"/>
      <c r="C313" s="214" t="s">
        <v>493</v>
      </c>
      <c r="D313" s="215" t="s">
        <v>1987</v>
      </c>
      <c r="E313" s="157" t="s">
        <v>760</v>
      </c>
      <c r="F313" s="216">
        <v>0.16600000000000001</v>
      </c>
      <c r="G313" s="219">
        <v>24.81</v>
      </c>
      <c r="H313" s="217">
        <f>TRUNC(F313*G313,2)</f>
        <v>4.1100000000000003</v>
      </c>
    </row>
    <row r="314" spans="1:8">
      <c r="A314" s="8">
        <v>88264</v>
      </c>
      <c r="B314" s="8"/>
      <c r="C314" s="214" t="s">
        <v>493</v>
      </c>
      <c r="D314" s="215" t="s">
        <v>1956</v>
      </c>
      <c r="E314" s="157" t="s">
        <v>760</v>
      </c>
      <c r="F314" s="216">
        <v>0.16600000000000001</v>
      </c>
      <c r="G314" s="219">
        <v>33.86</v>
      </c>
      <c r="H314" s="217">
        <f>TRUNC(F314*G314,2)</f>
        <v>5.62</v>
      </c>
    </row>
    <row r="315" spans="1:8">
      <c r="A315" s="8"/>
      <c r="B315" s="8"/>
      <c r="C315" s="220"/>
      <c r="D315" s="221"/>
      <c r="E315" s="222" t="s">
        <v>753</v>
      </c>
      <c r="F315" s="223"/>
      <c r="G315" s="224"/>
      <c r="H315" s="225">
        <f>SUBTOTAL(9,H311:H314)</f>
        <v>57.629999999999995</v>
      </c>
    </row>
    <row r="316" spans="1:8">
      <c r="A316" s="8"/>
      <c r="B316" s="8"/>
      <c r="C316" s="226"/>
      <c r="D316" s="227"/>
      <c r="E316" s="228"/>
      <c r="F316" s="229"/>
      <c r="G316" s="230"/>
      <c r="H316" s="231"/>
    </row>
    <row r="317" spans="1:8" ht="31.35" customHeight="1">
      <c r="A317" s="212" t="s">
        <v>491</v>
      </c>
      <c r="B317" s="212">
        <v>339</v>
      </c>
      <c r="C317" s="320" t="s">
        <v>2060</v>
      </c>
      <c r="D317" s="320"/>
      <c r="E317" s="320"/>
      <c r="F317" s="320"/>
      <c r="G317" s="320"/>
      <c r="H317" s="213" t="s">
        <v>531</v>
      </c>
    </row>
    <row r="318" spans="1:8" ht="38.25">
      <c r="A318" s="8">
        <v>38195</v>
      </c>
      <c r="B318" s="8"/>
      <c r="C318" s="214" t="s">
        <v>493</v>
      </c>
      <c r="D318" s="215" t="s">
        <v>2061</v>
      </c>
      <c r="E318" s="157" t="s">
        <v>531</v>
      </c>
      <c r="F318" s="216">
        <v>1.05</v>
      </c>
      <c r="G318" s="219">
        <v>69.44</v>
      </c>
      <c r="H318" s="217">
        <f>TRUNC(F318*G318,2)</f>
        <v>72.91</v>
      </c>
    </row>
    <row r="319" spans="1:8" ht="51">
      <c r="A319" s="8">
        <v>189</v>
      </c>
      <c r="B319" s="8"/>
      <c r="C319" s="214" t="s">
        <v>1936</v>
      </c>
      <c r="D319" s="215" t="s">
        <v>2062</v>
      </c>
      <c r="E319" s="157" t="s">
        <v>531</v>
      </c>
      <c r="F319" s="216">
        <v>1.05</v>
      </c>
      <c r="G319" s="216">
        <v>140</v>
      </c>
      <c r="H319" s="217">
        <f>TRUNC(F319*G319,2)</f>
        <v>147</v>
      </c>
    </row>
    <row r="320" spans="1:8" ht="25.5">
      <c r="A320" s="8">
        <v>190</v>
      </c>
      <c r="B320" s="8"/>
      <c r="C320" s="214" t="s">
        <v>1936</v>
      </c>
      <c r="D320" s="215" t="s">
        <v>2063</v>
      </c>
      <c r="E320" s="157" t="s">
        <v>531</v>
      </c>
      <c r="F320" s="216">
        <v>1.05</v>
      </c>
      <c r="G320" s="216">
        <v>40</v>
      </c>
      <c r="H320" s="217">
        <f>TRUNC(F320*G320,2)</f>
        <v>42</v>
      </c>
    </row>
    <row r="321" spans="1:8">
      <c r="A321" s="8">
        <v>191</v>
      </c>
      <c r="B321" s="8"/>
      <c r="C321" s="214" t="s">
        <v>1936</v>
      </c>
      <c r="D321" s="215" t="s">
        <v>2064</v>
      </c>
      <c r="E321" s="157" t="s">
        <v>531</v>
      </c>
      <c r="F321" s="216">
        <v>1.05</v>
      </c>
      <c r="G321" s="216">
        <v>45</v>
      </c>
      <c r="H321" s="217">
        <f>TRUNC(F321*G321,2)</f>
        <v>47.25</v>
      </c>
    </row>
    <row r="322" spans="1:8">
      <c r="A322" s="8">
        <v>192</v>
      </c>
      <c r="B322" s="8"/>
      <c r="C322" s="214" t="s">
        <v>1936</v>
      </c>
      <c r="D322" s="215" t="s">
        <v>2065</v>
      </c>
      <c r="E322" s="157" t="s">
        <v>531</v>
      </c>
      <c r="F322" s="216">
        <v>1.05</v>
      </c>
      <c r="G322" s="216">
        <v>19.95</v>
      </c>
      <c r="H322" s="217">
        <f>TRUNC(F322*G322,2)</f>
        <v>20.94</v>
      </c>
    </row>
    <row r="323" spans="1:8">
      <c r="A323" s="8"/>
      <c r="B323" s="8"/>
      <c r="C323" s="220"/>
      <c r="D323" s="221"/>
      <c r="E323" s="222" t="s">
        <v>753</v>
      </c>
      <c r="F323" s="223"/>
      <c r="G323" s="224"/>
      <c r="H323" s="225">
        <f>SUBTOTAL(9,H317:H322)</f>
        <v>330.09999999999997</v>
      </c>
    </row>
    <row r="324" spans="1:8">
      <c r="A324" s="8"/>
      <c r="B324" s="8"/>
      <c r="C324" s="226"/>
      <c r="D324" s="227"/>
      <c r="E324" s="228"/>
      <c r="F324" s="229"/>
      <c r="G324" s="230"/>
      <c r="H324" s="231"/>
    </row>
    <row r="325" spans="1:8" ht="19.899999999999999" customHeight="1">
      <c r="A325" s="212" t="s">
        <v>491</v>
      </c>
      <c r="B325" s="212">
        <v>347</v>
      </c>
      <c r="C325" s="320" t="s">
        <v>2066</v>
      </c>
      <c r="D325" s="320"/>
      <c r="E325" s="320"/>
      <c r="F325" s="320"/>
      <c r="G325" s="320"/>
      <c r="H325" s="213" t="s">
        <v>789</v>
      </c>
    </row>
    <row r="326" spans="1:8">
      <c r="A326" s="8">
        <v>6081</v>
      </c>
      <c r="B326" s="8"/>
      <c r="C326" s="214" t="s">
        <v>493</v>
      </c>
      <c r="D326" s="215" t="s">
        <v>2067</v>
      </c>
      <c r="E326" s="157" t="s">
        <v>789</v>
      </c>
      <c r="F326" s="216">
        <v>1</v>
      </c>
      <c r="G326" s="219">
        <v>31.52</v>
      </c>
      <c r="H326" s="217">
        <f>TRUNC(F326*G326,2)</f>
        <v>31.52</v>
      </c>
    </row>
    <row r="327" spans="1:8">
      <c r="A327" s="8">
        <v>88316</v>
      </c>
      <c r="B327" s="8"/>
      <c r="C327" s="214" t="s">
        <v>493</v>
      </c>
      <c r="D327" s="215" t="s">
        <v>1969</v>
      </c>
      <c r="E327" s="157" t="s">
        <v>760</v>
      </c>
      <c r="F327" s="216">
        <v>0.23</v>
      </c>
      <c r="G327" s="219">
        <v>20.399999999999999</v>
      </c>
      <c r="H327" s="217">
        <f>TRUNC(F327*G327,2)</f>
        <v>4.6900000000000004</v>
      </c>
    </row>
    <row r="328" spans="1:8">
      <c r="A328" s="8">
        <v>88441</v>
      </c>
      <c r="B328" s="8"/>
      <c r="C328" s="214" t="s">
        <v>493</v>
      </c>
      <c r="D328" s="218" t="s">
        <v>2068</v>
      </c>
      <c r="E328" s="157" t="s">
        <v>760</v>
      </c>
      <c r="F328" s="216">
        <v>0.09</v>
      </c>
      <c r="G328" s="219">
        <v>26.35</v>
      </c>
      <c r="H328" s="217">
        <f>TRUNC(F328*G328,2)</f>
        <v>2.37</v>
      </c>
    </row>
    <row r="329" spans="1:8">
      <c r="A329" s="8"/>
      <c r="B329" s="8"/>
      <c r="C329" s="220"/>
      <c r="D329" s="221"/>
      <c r="E329" s="222" t="s">
        <v>753</v>
      </c>
      <c r="F329" s="223"/>
      <c r="G329" s="224"/>
      <c r="H329" s="225">
        <f>SUBTOTAL(9,H325:H328)</f>
        <v>38.58</v>
      </c>
    </row>
    <row r="330" spans="1:8">
      <c r="A330" s="8"/>
      <c r="B330" s="8"/>
      <c r="C330" s="226"/>
      <c r="D330" s="227"/>
      <c r="E330" s="228"/>
      <c r="F330" s="229"/>
      <c r="G330" s="230"/>
      <c r="H330" s="231"/>
    </row>
    <row r="331" spans="1:8" ht="19.899999999999999" customHeight="1">
      <c r="A331" s="212" t="s">
        <v>491</v>
      </c>
      <c r="B331" s="212">
        <v>371</v>
      </c>
      <c r="C331" s="320" t="s">
        <v>2069</v>
      </c>
      <c r="D331" s="320"/>
      <c r="E331" s="320"/>
      <c r="F331" s="320"/>
      <c r="G331" s="320"/>
      <c r="H331" s="213" t="s">
        <v>609</v>
      </c>
    </row>
    <row r="332" spans="1:8" ht="25.5">
      <c r="A332" s="8">
        <v>54</v>
      </c>
      <c r="B332" s="8"/>
      <c r="C332" s="214" t="s">
        <v>1936</v>
      </c>
      <c r="D332" s="233" t="s">
        <v>2069</v>
      </c>
      <c r="E332" s="157" t="s">
        <v>609</v>
      </c>
      <c r="F332" s="216">
        <v>1</v>
      </c>
      <c r="G332" s="216">
        <v>365</v>
      </c>
      <c r="H332" s="217">
        <f>TRUNC(F332*G332,2)</f>
        <v>365</v>
      </c>
    </row>
    <row r="333" spans="1:8">
      <c r="A333" s="8">
        <v>88264</v>
      </c>
      <c r="B333" s="8"/>
      <c r="C333" s="214" t="s">
        <v>493</v>
      </c>
      <c r="D333" s="215" t="s">
        <v>1956</v>
      </c>
      <c r="E333" s="157" t="s">
        <v>760</v>
      </c>
      <c r="F333" s="216">
        <v>0.12</v>
      </c>
      <c r="G333" s="219">
        <v>33.86</v>
      </c>
      <c r="H333" s="217">
        <f>TRUNC(F333*G333,2)</f>
        <v>4.0599999999999996</v>
      </c>
    </row>
    <row r="334" spans="1:8">
      <c r="A334" s="8"/>
      <c r="B334" s="8"/>
      <c r="C334" s="220"/>
      <c r="D334" s="221"/>
      <c r="E334" s="222" t="s">
        <v>753</v>
      </c>
      <c r="F334" s="223"/>
      <c r="G334" s="224"/>
      <c r="H334" s="225">
        <f>SUBTOTAL(9,H331:H333)</f>
        <v>369.06</v>
      </c>
    </row>
    <row r="335" spans="1:8">
      <c r="A335" s="8"/>
      <c r="B335" s="8"/>
      <c r="C335" s="226"/>
      <c r="D335" s="227"/>
      <c r="E335" s="228"/>
      <c r="F335" s="229"/>
      <c r="G335" s="230"/>
      <c r="H335" s="231"/>
    </row>
    <row r="336" spans="1:8" ht="19.899999999999999" customHeight="1">
      <c r="A336" s="212" t="s">
        <v>491</v>
      </c>
      <c r="B336" s="212">
        <v>402</v>
      </c>
      <c r="C336" s="320" t="s">
        <v>2070</v>
      </c>
      <c r="D336" s="320"/>
      <c r="E336" s="320"/>
      <c r="F336" s="320"/>
      <c r="G336" s="320"/>
      <c r="H336" s="213" t="s">
        <v>609</v>
      </c>
    </row>
    <row r="337" spans="1:8">
      <c r="A337" s="8">
        <v>40103</v>
      </c>
      <c r="B337" s="8"/>
      <c r="C337" s="214" t="s">
        <v>1954</v>
      </c>
      <c r="D337" s="215" t="s">
        <v>2071</v>
      </c>
      <c r="E337" s="157" t="s">
        <v>609</v>
      </c>
      <c r="F337" s="216">
        <v>1</v>
      </c>
      <c r="G337" s="216">
        <v>126.22</v>
      </c>
      <c r="H337" s="217">
        <f>TRUNC(F337*G337,2)</f>
        <v>126.22</v>
      </c>
    </row>
    <row r="338" spans="1:8">
      <c r="A338" s="8">
        <v>88264</v>
      </c>
      <c r="B338" s="8"/>
      <c r="C338" s="214" t="s">
        <v>493</v>
      </c>
      <c r="D338" s="215" t="s">
        <v>1956</v>
      </c>
      <c r="E338" s="157" t="s">
        <v>760</v>
      </c>
      <c r="F338" s="216">
        <v>0.7</v>
      </c>
      <c r="G338" s="219">
        <v>33.86</v>
      </c>
      <c r="H338" s="217">
        <f>TRUNC(F338*G338,2)</f>
        <v>23.7</v>
      </c>
    </row>
    <row r="339" spans="1:8">
      <c r="A339" s="8">
        <v>88247</v>
      </c>
      <c r="B339" s="8"/>
      <c r="C339" s="214" t="s">
        <v>493</v>
      </c>
      <c r="D339" s="215" t="s">
        <v>1957</v>
      </c>
      <c r="E339" s="157" t="s">
        <v>760</v>
      </c>
      <c r="F339" s="216">
        <v>0.7</v>
      </c>
      <c r="G339" s="219">
        <v>24.81</v>
      </c>
      <c r="H339" s="217">
        <f>TRUNC(F339*G339,2)</f>
        <v>17.36</v>
      </c>
    </row>
    <row r="340" spans="1:8">
      <c r="A340" s="8"/>
      <c r="B340" s="8"/>
      <c r="C340" s="220"/>
      <c r="D340" s="221"/>
      <c r="E340" s="222" t="s">
        <v>753</v>
      </c>
      <c r="F340" s="223"/>
      <c r="G340" s="224"/>
      <c r="H340" s="225">
        <f>SUBTOTAL(9,H336:H339)</f>
        <v>167.27999999999997</v>
      </c>
    </row>
    <row r="341" spans="1:8">
      <c r="A341" s="8"/>
      <c r="B341" s="8"/>
      <c r="C341" s="226"/>
      <c r="D341" s="227"/>
      <c r="E341" s="228"/>
      <c r="F341" s="229"/>
      <c r="G341" s="230"/>
      <c r="H341" s="231"/>
    </row>
    <row r="342" spans="1:8" ht="19.899999999999999" customHeight="1">
      <c r="A342" s="212" t="s">
        <v>491</v>
      </c>
      <c r="B342" s="212">
        <v>429</v>
      </c>
      <c r="C342" s="320" t="s">
        <v>2072</v>
      </c>
      <c r="D342" s="320"/>
      <c r="E342" s="320"/>
      <c r="F342" s="320"/>
      <c r="G342" s="320"/>
      <c r="H342" s="213" t="s">
        <v>609</v>
      </c>
    </row>
    <row r="343" spans="1:8" ht="25.5">
      <c r="A343" s="8">
        <v>402</v>
      </c>
      <c r="B343" s="8"/>
      <c r="C343" s="214" t="s">
        <v>493</v>
      </c>
      <c r="D343" s="215" t="s">
        <v>2073</v>
      </c>
      <c r="E343" s="157" t="s">
        <v>609</v>
      </c>
      <c r="F343" s="216">
        <v>1</v>
      </c>
      <c r="G343" s="219">
        <v>18.46</v>
      </c>
      <c r="H343" s="217">
        <f>TRUNC(F343*G343,2)</f>
        <v>18.46</v>
      </c>
    </row>
    <row r="344" spans="1:8">
      <c r="A344" s="8">
        <v>88264</v>
      </c>
      <c r="B344" s="8"/>
      <c r="C344" s="214" t="s">
        <v>493</v>
      </c>
      <c r="D344" s="215" t="s">
        <v>1956</v>
      </c>
      <c r="E344" s="157" t="s">
        <v>760</v>
      </c>
      <c r="F344" s="216">
        <v>0.2</v>
      </c>
      <c r="G344" s="219">
        <v>33.86</v>
      </c>
      <c r="H344" s="217">
        <f>TRUNC(F344*G344,2)</f>
        <v>6.77</v>
      </c>
    </row>
    <row r="345" spans="1:8">
      <c r="A345" s="8">
        <v>88247</v>
      </c>
      <c r="B345" s="8"/>
      <c r="C345" s="214" t="s">
        <v>493</v>
      </c>
      <c r="D345" s="215" t="s">
        <v>1957</v>
      </c>
      <c r="E345" s="157" t="s">
        <v>760</v>
      </c>
      <c r="F345" s="216">
        <v>0.28999999999999998</v>
      </c>
      <c r="G345" s="219">
        <v>24.81</v>
      </c>
      <c r="H345" s="217">
        <f>TRUNC(F345*G345,2)</f>
        <v>7.19</v>
      </c>
    </row>
    <row r="346" spans="1:8">
      <c r="A346" s="8"/>
      <c r="B346" s="8"/>
      <c r="C346" s="220"/>
      <c r="D346" s="221"/>
      <c r="E346" s="222" t="s">
        <v>753</v>
      </c>
      <c r="F346" s="223"/>
      <c r="G346" s="224"/>
      <c r="H346" s="225">
        <f>SUBTOTAL(9,H342:H345)</f>
        <v>32.42</v>
      </c>
    </row>
    <row r="347" spans="1:8">
      <c r="A347" s="8"/>
      <c r="B347" s="8"/>
      <c r="C347" s="226"/>
      <c r="D347" s="227"/>
      <c r="E347" s="228"/>
      <c r="F347" s="229"/>
      <c r="G347" s="230"/>
      <c r="H347" s="231"/>
    </row>
    <row r="348" spans="1:8" ht="19.899999999999999" customHeight="1">
      <c r="A348" s="212" t="s">
        <v>491</v>
      </c>
      <c r="B348" s="212">
        <v>430</v>
      </c>
      <c r="C348" s="320" t="s">
        <v>2074</v>
      </c>
      <c r="D348" s="320"/>
      <c r="E348" s="320"/>
      <c r="F348" s="320"/>
      <c r="G348" s="320"/>
      <c r="H348" s="213" t="s">
        <v>657</v>
      </c>
    </row>
    <row r="349" spans="1:8" ht="25.5">
      <c r="A349" s="8">
        <v>406</v>
      </c>
      <c r="B349" s="8"/>
      <c r="C349" s="214" t="s">
        <v>493</v>
      </c>
      <c r="D349" s="218" t="s">
        <v>2075</v>
      </c>
      <c r="E349" s="157" t="s">
        <v>609</v>
      </c>
      <c r="F349" s="216">
        <v>3.6999999999999998E-2</v>
      </c>
      <c r="G349" s="219">
        <v>77.97</v>
      </c>
      <c r="H349" s="217">
        <f>TRUNC(F349*G349,2)</f>
        <v>2.88</v>
      </c>
    </row>
    <row r="350" spans="1:8">
      <c r="A350" s="8">
        <v>88247</v>
      </c>
      <c r="B350" s="8"/>
      <c r="C350" s="214" t="s">
        <v>493</v>
      </c>
      <c r="D350" s="215" t="s">
        <v>1957</v>
      </c>
      <c r="E350" s="157" t="s">
        <v>760</v>
      </c>
      <c r="F350" s="216">
        <v>0.15</v>
      </c>
      <c r="G350" s="219">
        <v>24.81</v>
      </c>
      <c r="H350" s="217">
        <f>TRUNC(F350*G350,2)</f>
        <v>3.72</v>
      </c>
    </row>
    <row r="351" spans="1:8">
      <c r="A351" s="8"/>
      <c r="B351" s="8"/>
      <c r="C351" s="220"/>
      <c r="D351" s="221"/>
      <c r="E351" s="222" t="s">
        <v>753</v>
      </c>
      <c r="F351" s="223"/>
      <c r="G351" s="224"/>
      <c r="H351" s="225">
        <f>SUBTOTAL(9,H348:H350)</f>
        <v>6.6</v>
      </c>
    </row>
    <row r="352" spans="1:8">
      <c r="A352" s="8"/>
      <c r="B352" s="8"/>
      <c r="C352" s="226"/>
      <c r="D352" s="227"/>
      <c r="E352" s="228"/>
      <c r="F352" s="229"/>
      <c r="G352" s="230"/>
      <c r="H352" s="231"/>
    </row>
    <row r="353" spans="1:8" ht="19.899999999999999" customHeight="1">
      <c r="A353" s="212" t="s">
        <v>491</v>
      </c>
      <c r="B353" s="212">
        <v>607</v>
      </c>
      <c r="C353" s="320" t="s">
        <v>2076</v>
      </c>
      <c r="D353" s="320"/>
      <c r="E353" s="320"/>
      <c r="F353" s="320"/>
      <c r="G353" s="320"/>
      <c r="H353" s="213" t="s">
        <v>609</v>
      </c>
    </row>
    <row r="354" spans="1:8" ht="38.25">
      <c r="A354" s="8">
        <v>37558</v>
      </c>
      <c r="B354" s="8"/>
      <c r="C354" s="214" t="s">
        <v>493</v>
      </c>
      <c r="D354" s="215" t="s">
        <v>2077</v>
      </c>
      <c r="E354" s="157" t="s">
        <v>609</v>
      </c>
      <c r="F354" s="216">
        <v>1</v>
      </c>
      <c r="G354" s="219">
        <v>39.28</v>
      </c>
      <c r="H354" s="217">
        <f>TRUNC(F354*G354,2)</f>
        <v>39.28</v>
      </c>
    </row>
    <row r="355" spans="1:8">
      <c r="A355" s="8">
        <v>88247</v>
      </c>
      <c r="B355" s="8"/>
      <c r="C355" s="214" t="s">
        <v>493</v>
      </c>
      <c r="D355" s="215" t="s">
        <v>1957</v>
      </c>
      <c r="E355" s="157" t="s">
        <v>760</v>
      </c>
      <c r="F355" s="216">
        <v>8.3333333333333301E-2</v>
      </c>
      <c r="G355" s="219">
        <v>24.81</v>
      </c>
      <c r="H355" s="217">
        <f>TRUNC(F355*G355,2)</f>
        <v>2.06</v>
      </c>
    </row>
    <row r="356" spans="1:8">
      <c r="A356" s="8">
        <v>88264</v>
      </c>
      <c r="B356" s="8"/>
      <c r="C356" s="214" t="s">
        <v>493</v>
      </c>
      <c r="D356" s="215" t="s">
        <v>1956</v>
      </c>
      <c r="E356" s="157" t="s">
        <v>760</v>
      </c>
      <c r="F356" s="216">
        <v>8.3333333333333301E-2</v>
      </c>
      <c r="G356" s="219">
        <v>33.86</v>
      </c>
      <c r="H356" s="217">
        <f>TRUNC(F356*G356,2)</f>
        <v>2.82</v>
      </c>
    </row>
    <row r="357" spans="1:8">
      <c r="A357" s="8"/>
      <c r="B357" s="8"/>
      <c r="C357" s="220"/>
      <c r="D357" s="221"/>
      <c r="E357" s="222" t="s">
        <v>753</v>
      </c>
      <c r="F357" s="223"/>
      <c r="G357" s="224"/>
      <c r="H357" s="225">
        <f>SUBTOTAL(9,H353:H356)</f>
        <v>44.160000000000004</v>
      </c>
    </row>
    <row r="358" spans="1:8">
      <c r="A358" s="8"/>
      <c r="B358" s="8"/>
      <c r="C358" s="226"/>
      <c r="D358" s="227"/>
      <c r="E358" s="228"/>
      <c r="F358" s="229"/>
      <c r="G358" s="230"/>
      <c r="H358" s="231"/>
    </row>
    <row r="359" spans="1:8" ht="19.899999999999999" customHeight="1">
      <c r="A359" s="212" t="s">
        <v>491</v>
      </c>
      <c r="B359" s="212">
        <v>619</v>
      </c>
      <c r="C359" s="320" t="s">
        <v>2078</v>
      </c>
      <c r="D359" s="320"/>
      <c r="E359" s="320"/>
      <c r="F359" s="320"/>
      <c r="G359" s="320"/>
      <c r="H359" s="213" t="s">
        <v>531</v>
      </c>
    </row>
    <row r="360" spans="1:8">
      <c r="A360" s="8">
        <v>88316</v>
      </c>
      <c r="B360" s="8"/>
      <c r="C360" s="214" t="s">
        <v>493</v>
      </c>
      <c r="D360" s="215" t="s">
        <v>1969</v>
      </c>
      <c r="E360" s="157" t="s">
        <v>760</v>
      </c>
      <c r="F360" s="216">
        <v>1</v>
      </c>
      <c r="G360" s="219">
        <v>20.399999999999999</v>
      </c>
      <c r="H360" s="217">
        <f t="shared" ref="H360:H368" si="5">TRUNC(F360*G360,2)</f>
        <v>20.399999999999999</v>
      </c>
    </row>
    <row r="361" spans="1:8">
      <c r="A361" s="8">
        <v>88309</v>
      </c>
      <c r="B361" s="8"/>
      <c r="C361" s="214" t="s">
        <v>493</v>
      </c>
      <c r="D361" s="215" t="s">
        <v>2008</v>
      </c>
      <c r="E361" s="157" t="s">
        <v>760</v>
      </c>
      <c r="F361" s="216">
        <v>1</v>
      </c>
      <c r="G361" s="219">
        <v>27.42</v>
      </c>
      <c r="H361" s="217">
        <f t="shared" si="5"/>
        <v>27.42</v>
      </c>
    </row>
    <row r="362" spans="1:8">
      <c r="A362" s="8">
        <v>1379</v>
      </c>
      <c r="B362" s="8"/>
      <c r="C362" s="214" t="s">
        <v>493</v>
      </c>
      <c r="D362" s="233" t="s">
        <v>1966</v>
      </c>
      <c r="E362" s="157" t="s">
        <v>824</v>
      </c>
      <c r="F362" s="216">
        <v>2.1</v>
      </c>
      <c r="G362" s="219">
        <v>0.67</v>
      </c>
      <c r="H362" s="217">
        <f t="shared" si="5"/>
        <v>1.4</v>
      </c>
    </row>
    <row r="363" spans="1:8">
      <c r="A363" s="8">
        <v>367</v>
      </c>
      <c r="B363" s="8"/>
      <c r="C363" s="214" t="s">
        <v>493</v>
      </c>
      <c r="D363" s="215" t="s">
        <v>2079</v>
      </c>
      <c r="E363" s="157" t="s">
        <v>789</v>
      </c>
      <c r="F363" s="216">
        <v>1.2999999999999999E-2</v>
      </c>
      <c r="G363" s="219">
        <v>75</v>
      </c>
      <c r="H363" s="217">
        <f t="shared" si="5"/>
        <v>0.97</v>
      </c>
    </row>
    <row r="364" spans="1:8">
      <c r="A364" s="8" t="s">
        <v>2080</v>
      </c>
      <c r="B364" s="8"/>
      <c r="C364" s="214" t="s">
        <v>493</v>
      </c>
      <c r="D364" s="215" t="s">
        <v>2081</v>
      </c>
      <c r="E364" s="157" t="s">
        <v>824</v>
      </c>
      <c r="F364" s="216">
        <v>42</v>
      </c>
      <c r="G364" s="219">
        <v>11.56</v>
      </c>
      <c r="H364" s="217">
        <f t="shared" si="5"/>
        <v>485.52</v>
      </c>
    </row>
    <row r="365" spans="1:8" ht="25.5">
      <c r="A365" s="8" t="s">
        <v>2082</v>
      </c>
      <c r="B365" s="8"/>
      <c r="C365" s="214" t="s">
        <v>493</v>
      </c>
      <c r="D365" s="215" t="s">
        <v>2083</v>
      </c>
      <c r="E365" s="157" t="s">
        <v>657</v>
      </c>
      <c r="F365" s="216">
        <v>2</v>
      </c>
      <c r="G365" s="219">
        <v>14.66</v>
      </c>
      <c r="H365" s="217">
        <f t="shared" si="5"/>
        <v>29.32</v>
      </c>
    </row>
    <row r="366" spans="1:8">
      <c r="A366" s="8" t="s">
        <v>2084</v>
      </c>
      <c r="B366" s="8"/>
      <c r="C366" s="214" t="s">
        <v>493</v>
      </c>
      <c r="D366" s="215" t="s">
        <v>2085</v>
      </c>
      <c r="E366" s="157" t="s">
        <v>760</v>
      </c>
      <c r="F366" s="216">
        <v>1.5</v>
      </c>
      <c r="G366" s="219">
        <v>27.24</v>
      </c>
      <c r="H366" s="217">
        <f t="shared" si="5"/>
        <v>40.86</v>
      </c>
    </row>
    <row r="367" spans="1:8">
      <c r="A367" s="8" t="s">
        <v>761</v>
      </c>
      <c r="B367" s="8"/>
      <c r="C367" s="214" t="s">
        <v>493</v>
      </c>
      <c r="D367" s="215" t="s">
        <v>1969</v>
      </c>
      <c r="E367" s="157" t="s">
        <v>760</v>
      </c>
      <c r="F367" s="216">
        <v>1.6</v>
      </c>
      <c r="G367" s="219">
        <v>20.399999999999999</v>
      </c>
      <c r="H367" s="217">
        <f t="shared" si="5"/>
        <v>32.64</v>
      </c>
    </row>
    <row r="368" spans="1:8" ht="25.5">
      <c r="A368" s="8" t="s">
        <v>2086</v>
      </c>
      <c r="B368" s="8"/>
      <c r="C368" s="214" t="s">
        <v>493</v>
      </c>
      <c r="D368" s="215" t="s">
        <v>2087</v>
      </c>
      <c r="E368" s="157" t="s">
        <v>789</v>
      </c>
      <c r="F368" s="216">
        <v>4.0000000000000001E-3</v>
      </c>
      <c r="G368" s="219">
        <v>527.85</v>
      </c>
      <c r="H368" s="217">
        <f t="shared" si="5"/>
        <v>2.11</v>
      </c>
    </row>
    <row r="369" spans="1:8">
      <c r="A369" s="8"/>
      <c r="B369" s="8"/>
      <c r="C369" s="220"/>
      <c r="D369" s="221"/>
      <c r="E369" s="222" t="s">
        <v>753</v>
      </c>
      <c r="F369" s="223"/>
      <c r="G369" s="224"/>
      <c r="H369" s="225">
        <f>SUBTOTAL(9,H359:H368)</f>
        <v>640.6400000000001</v>
      </c>
    </row>
    <row r="370" spans="1:8">
      <c r="A370" s="8"/>
      <c r="B370" s="8"/>
      <c r="C370" s="226"/>
      <c r="D370" s="227"/>
      <c r="E370" s="228"/>
      <c r="F370" s="229"/>
      <c r="G370" s="230"/>
      <c r="H370" s="231"/>
    </row>
    <row r="371" spans="1:8" ht="19.899999999999999" customHeight="1">
      <c r="A371" s="212" t="s">
        <v>491</v>
      </c>
      <c r="B371" s="212">
        <v>662</v>
      </c>
      <c r="C371" s="320" t="s">
        <v>2088</v>
      </c>
      <c r="D371" s="320"/>
      <c r="E371" s="320"/>
      <c r="F371" s="320"/>
      <c r="G371" s="320"/>
      <c r="H371" s="213" t="s">
        <v>609</v>
      </c>
    </row>
    <row r="372" spans="1:8">
      <c r="A372" s="8">
        <v>7614</v>
      </c>
      <c r="B372" s="8"/>
      <c r="C372" s="214" t="s">
        <v>2040</v>
      </c>
      <c r="D372" s="215" t="s">
        <v>2088</v>
      </c>
      <c r="E372" s="157" t="s">
        <v>609</v>
      </c>
      <c r="F372" s="216">
        <v>1</v>
      </c>
      <c r="G372" s="216">
        <v>539.74</v>
      </c>
      <c r="H372" s="217">
        <f>TRUNC(F372*G372,2)</f>
        <v>539.74</v>
      </c>
    </row>
    <row r="373" spans="1:8">
      <c r="A373" s="8">
        <v>88264</v>
      </c>
      <c r="B373" s="8"/>
      <c r="C373" s="214" t="s">
        <v>493</v>
      </c>
      <c r="D373" s="215" t="s">
        <v>1956</v>
      </c>
      <c r="E373" s="157" t="s">
        <v>760</v>
      </c>
      <c r="F373" s="216">
        <v>1</v>
      </c>
      <c r="G373" s="219">
        <v>33.86</v>
      </c>
      <c r="H373" s="217">
        <f>TRUNC(F373*G373,2)</f>
        <v>33.86</v>
      </c>
    </row>
    <row r="374" spans="1:8">
      <c r="A374" s="8">
        <v>88247</v>
      </c>
      <c r="B374" s="8"/>
      <c r="C374" s="214" t="s">
        <v>493</v>
      </c>
      <c r="D374" s="215" t="s">
        <v>1957</v>
      </c>
      <c r="E374" s="157" t="s">
        <v>760</v>
      </c>
      <c r="F374" s="216">
        <v>1</v>
      </c>
      <c r="G374" s="219">
        <v>24.81</v>
      </c>
      <c r="H374" s="217">
        <f>TRUNC(F374*G374,2)</f>
        <v>24.81</v>
      </c>
    </row>
    <row r="375" spans="1:8">
      <c r="A375" s="8"/>
      <c r="B375" s="8"/>
      <c r="C375" s="220"/>
      <c r="D375" s="221"/>
      <c r="E375" s="222" t="s">
        <v>753</v>
      </c>
      <c r="F375" s="223"/>
      <c r="G375" s="224"/>
      <c r="H375" s="225">
        <f>SUBTOTAL(9,H371:H374)</f>
        <v>598.41</v>
      </c>
    </row>
    <row r="376" spans="1:8">
      <c r="A376" s="8"/>
      <c r="B376" s="8"/>
      <c r="C376" s="226"/>
      <c r="D376" s="227"/>
      <c r="E376" s="228"/>
      <c r="F376" s="229"/>
      <c r="G376" s="230"/>
      <c r="H376" s="231"/>
    </row>
    <row r="377" spans="1:8" ht="19.899999999999999" customHeight="1">
      <c r="A377" s="212" t="s">
        <v>491</v>
      </c>
      <c r="B377" s="212">
        <v>677</v>
      </c>
      <c r="C377" s="320" t="s">
        <v>2089</v>
      </c>
      <c r="D377" s="320"/>
      <c r="E377" s="320"/>
      <c r="F377" s="320"/>
      <c r="G377" s="320"/>
      <c r="H377" s="213" t="s">
        <v>609</v>
      </c>
    </row>
    <row r="378" spans="1:8" ht="25.5">
      <c r="A378" s="8">
        <v>3398</v>
      </c>
      <c r="B378" s="8"/>
      <c r="C378" s="214" t="s">
        <v>493</v>
      </c>
      <c r="D378" s="215" t="s">
        <v>2090</v>
      </c>
      <c r="E378" s="157" t="s">
        <v>609</v>
      </c>
      <c r="F378" s="216">
        <v>1</v>
      </c>
      <c r="G378" s="219">
        <v>5.45</v>
      </c>
      <c r="H378" s="217">
        <f>TRUNC(F378*G378,2)</f>
        <v>5.45</v>
      </c>
    </row>
    <row r="379" spans="1:8">
      <c r="A379" s="8">
        <v>88264</v>
      </c>
      <c r="B379" s="8"/>
      <c r="C379" s="214" t="s">
        <v>493</v>
      </c>
      <c r="D379" s="215" t="s">
        <v>1956</v>
      </c>
      <c r="E379" s="157" t="s">
        <v>760</v>
      </c>
      <c r="F379" s="216">
        <v>0.15</v>
      </c>
      <c r="G379" s="219">
        <v>33.86</v>
      </c>
      <c r="H379" s="217">
        <f>TRUNC(F379*G379,2)</f>
        <v>5.07</v>
      </c>
    </row>
    <row r="380" spans="1:8">
      <c r="A380" s="8"/>
      <c r="B380" s="8"/>
      <c r="C380" s="220"/>
      <c r="D380" s="221"/>
      <c r="E380" s="222" t="s">
        <v>753</v>
      </c>
      <c r="F380" s="223"/>
      <c r="G380" s="224"/>
      <c r="H380" s="225">
        <f>SUBTOTAL(9,H377:H379)</f>
        <v>10.52</v>
      </c>
    </row>
    <row r="381" spans="1:8">
      <c r="A381" s="8"/>
      <c r="B381" s="8"/>
      <c r="C381" s="226"/>
      <c r="D381" s="227"/>
      <c r="E381" s="228"/>
      <c r="F381" s="229"/>
      <c r="G381" s="230"/>
      <c r="H381" s="231"/>
    </row>
    <row r="382" spans="1:8" ht="19.899999999999999" customHeight="1">
      <c r="A382" s="212" t="s">
        <v>491</v>
      </c>
      <c r="B382" s="212">
        <v>718</v>
      </c>
      <c r="C382" s="320" t="s">
        <v>2091</v>
      </c>
      <c r="D382" s="320"/>
      <c r="E382" s="320"/>
      <c r="F382" s="320"/>
      <c r="G382" s="320"/>
      <c r="H382" s="213" t="s">
        <v>609</v>
      </c>
    </row>
    <row r="383" spans="1:8">
      <c r="A383" s="8">
        <v>1067</v>
      </c>
      <c r="B383" s="8"/>
      <c r="C383" s="214" t="s">
        <v>1936</v>
      </c>
      <c r="D383" s="215" t="s">
        <v>2092</v>
      </c>
      <c r="E383" s="157" t="s">
        <v>609</v>
      </c>
      <c r="F383" s="216">
        <v>1</v>
      </c>
      <c r="G383" s="216">
        <v>92.99</v>
      </c>
      <c r="H383" s="217">
        <f>TRUNC(F383*G383,2)</f>
        <v>92.99</v>
      </c>
    </row>
    <row r="384" spans="1:8">
      <c r="A384" s="8">
        <v>88247</v>
      </c>
      <c r="B384" s="8"/>
      <c r="C384" s="214" t="s">
        <v>493</v>
      </c>
      <c r="D384" s="215" t="s">
        <v>1957</v>
      </c>
      <c r="E384" s="157" t="s">
        <v>760</v>
      </c>
      <c r="F384" s="216">
        <v>2.52</v>
      </c>
      <c r="G384" s="219">
        <v>24.81</v>
      </c>
      <c r="H384" s="217">
        <f>TRUNC(F384*G384,2)</f>
        <v>62.52</v>
      </c>
    </row>
    <row r="385" spans="1:8">
      <c r="A385" s="8">
        <v>88264</v>
      </c>
      <c r="B385" s="8"/>
      <c r="C385" s="214" t="s">
        <v>493</v>
      </c>
      <c r="D385" s="215" t="s">
        <v>1956</v>
      </c>
      <c r="E385" s="157" t="s">
        <v>760</v>
      </c>
      <c r="F385" s="216">
        <v>2.52</v>
      </c>
      <c r="G385" s="219">
        <v>33.86</v>
      </c>
      <c r="H385" s="217">
        <f>TRUNC(F385*G385,2)</f>
        <v>85.32</v>
      </c>
    </row>
    <row r="386" spans="1:8">
      <c r="A386" s="8"/>
      <c r="B386" s="8"/>
      <c r="C386" s="220"/>
      <c r="D386" s="221"/>
      <c r="E386" s="222" t="s">
        <v>753</v>
      </c>
      <c r="F386" s="223"/>
      <c r="G386" s="224"/>
      <c r="H386" s="225">
        <f>SUBTOTAL(9,H382:H385)</f>
        <v>240.82999999999998</v>
      </c>
    </row>
    <row r="387" spans="1:8">
      <c r="A387" s="8"/>
      <c r="B387" s="8"/>
      <c r="C387" s="226"/>
      <c r="D387" s="227"/>
      <c r="E387" s="228"/>
      <c r="F387" s="229"/>
      <c r="G387" s="230"/>
      <c r="H387" s="231"/>
    </row>
    <row r="388" spans="1:8" ht="19.899999999999999" customHeight="1">
      <c r="A388" s="212" t="s">
        <v>491</v>
      </c>
      <c r="B388" s="212">
        <v>776</v>
      </c>
      <c r="C388" s="320" t="s">
        <v>2093</v>
      </c>
      <c r="D388" s="320"/>
      <c r="E388" s="320"/>
      <c r="F388" s="320"/>
      <c r="G388" s="320"/>
      <c r="H388" s="213" t="s">
        <v>531</v>
      </c>
    </row>
    <row r="389" spans="1:8">
      <c r="A389" s="8">
        <v>90773</v>
      </c>
      <c r="B389" s="8"/>
      <c r="C389" s="214" t="s">
        <v>493</v>
      </c>
      <c r="D389" s="215" t="s">
        <v>2094</v>
      </c>
      <c r="E389" s="157" t="s">
        <v>760</v>
      </c>
      <c r="F389" s="216">
        <v>5.8000000000000003E-2</v>
      </c>
      <c r="G389" s="219">
        <v>27</v>
      </c>
      <c r="H389" s="217">
        <f>TRUNC(F389*G389,2)</f>
        <v>1.56</v>
      </c>
    </row>
    <row r="390" spans="1:8">
      <c r="A390" s="8"/>
      <c r="B390" s="8"/>
      <c r="C390" s="220"/>
      <c r="D390" s="221"/>
      <c r="E390" s="222" t="s">
        <v>753</v>
      </c>
      <c r="F390" s="223"/>
      <c r="G390" s="224"/>
      <c r="H390" s="225">
        <f>SUBTOTAL(9,H388:H389)</f>
        <v>1.56</v>
      </c>
    </row>
    <row r="391" spans="1:8">
      <c r="A391" s="8"/>
      <c r="B391" s="8"/>
      <c r="C391" s="226"/>
      <c r="D391" s="227"/>
      <c r="E391" s="228"/>
      <c r="F391" s="229"/>
      <c r="G391" s="230"/>
      <c r="H391" s="231"/>
    </row>
    <row r="392" spans="1:8" ht="19.899999999999999" customHeight="1">
      <c r="A392" s="212" t="s">
        <v>491</v>
      </c>
      <c r="B392" s="212">
        <v>787</v>
      </c>
      <c r="C392" s="320" t="s">
        <v>2095</v>
      </c>
      <c r="D392" s="320"/>
      <c r="E392" s="320"/>
      <c r="F392" s="320"/>
      <c r="G392" s="320"/>
      <c r="H392" s="213" t="s">
        <v>609</v>
      </c>
    </row>
    <row r="393" spans="1:8">
      <c r="A393" s="8">
        <v>88247</v>
      </c>
      <c r="B393" s="8"/>
      <c r="C393" s="214" t="s">
        <v>493</v>
      </c>
      <c r="D393" s="215" t="s">
        <v>1957</v>
      </c>
      <c r="E393" s="157" t="s">
        <v>760</v>
      </c>
      <c r="F393" s="216">
        <v>3</v>
      </c>
      <c r="G393" s="219">
        <v>24.81</v>
      </c>
      <c r="H393" s="217">
        <f>TRUNC(F393*G393,2)</f>
        <v>74.430000000000007</v>
      </c>
    </row>
    <row r="394" spans="1:8">
      <c r="A394" s="8">
        <v>88264</v>
      </c>
      <c r="B394" s="8"/>
      <c r="C394" s="214" t="s">
        <v>493</v>
      </c>
      <c r="D394" s="215" t="s">
        <v>1956</v>
      </c>
      <c r="E394" s="157" t="s">
        <v>760</v>
      </c>
      <c r="F394" s="216">
        <v>3</v>
      </c>
      <c r="G394" s="219">
        <v>33.86</v>
      </c>
      <c r="H394" s="217">
        <f>TRUNC(F394*G394,2)</f>
        <v>101.58</v>
      </c>
    </row>
    <row r="395" spans="1:8" ht="25.5">
      <c r="A395" s="8">
        <v>43718</v>
      </c>
      <c r="B395" s="8"/>
      <c r="C395" s="214" t="s">
        <v>1954</v>
      </c>
      <c r="D395" s="215" t="s">
        <v>2096</v>
      </c>
      <c r="E395" s="157" t="s">
        <v>609</v>
      </c>
      <c r="F395" s="216">
        <v>2</v>
      </c>
      <c r="G395" s="216">
        <v>887.1</v>
      </c>
      <c r="H395" s="217">
        <f>TRUNC(F395*G395,2)</f>
        <v>1774.2</v>
      </c>
    </row>
    <row r="396" spans="1:8">
      <c r="A396" s="8"/>
      <c r="B396" s="8"/>
      <c r="C396" s="220"/>
      <c r="D396" s="221"/>
      <c r="E396" s="222" t="s">
        <v>753</v>
      </c>
      <c r="F396" s="223"/>
      <c r="G396" s="224"/>
      <c r="H396" s="225">
        <f>SUBTOTAL(9,H392:H395)</f>
        <v>1950.21</v>
      </c>
    </row>
    <row r="397" spans="1:8">
      <c r="A397" s="8"/>
      <c r="B397" s="8"/>
      <c r="C397" s="226"/>
      <c r="D397" s="227"/>
      <c r="E397" s="228"/>
      <c r="F397" s="229"/>
      <c r="G397" s="230"/>
      <c r="H397" s="231"/>
    </row>
    <row r="398" spans="1:8" ht="19.899999999999999" customHeight="1">
      <c r="A398" s="212" t="s">
        <v>491</v>
      </c>
      <c r="B398" s="212">
        <v>796</v>
      </c>
      <c r="C398" s="320" t="s">
        <v>2097</v>
      </c>
      <c r="D398" s="320"/>
      <c r="E398" s="320"/>
      <c r="F398" s="320"/>
      <c r="G398" s="320"/>
      <c r="H398" s="213" t="s">
        <v>609</v>
      </c>
    </row>
    <row r="399" spans="1:8">
      <c r="A399" s="8">
        <v>20083</v>
      </c>
      <c r="B399" s="8"/>
      <c r="C399" s="214" t="s">
        <v>493</v>
      </c>
      <c r="D399" s="215" t="s">
        <v>1946</v>
      </c>
      <c r="E399" s="157" t="s">
        <v>609</v>
      </c>
      <c r="F399" s="216">
        <v>1.0999999999999999E-2</v>
      </c>
      <c r="G399" s="219">
        <v>78.37</v>
      </c>
      <c r="H399" s="217">
        <f>TRUNC(F399*G399,2)</f>
        <v>0.86</v>
      </c>
    </row>
    <row r="400" spans="1:8">
      <c r="A400" s="8">
        <v>39320</v>
      </c>
      <c r="B400" s="8"/>
      <c r="C400" s="214" t="s">
        <v>493</v>
      </c>
      <c r="D400" s="215" t="s">
        <v>2098</v>
      </c>
      <c r="E400" s="157" t="s">
        <v>609</v>
      </c>
      <c r="F400" s="216">
        <v>1</v>
      </c>
      <c r="G400" s="219">
        <v>12.89</v>
      </c>
      <c r="H400" s="217">
        <f>TRUNC(F400*G400,2)</f>
        <v>12.89</v>
      </c>
    </row>
    <row r="401" spans="1:8" ht="25.5">
      <c r="A401" s="8">
        <v>88248</v>
      </c>
      <c r="B401" s="8"/>
      <c r="C401" s="214" t="s">
        <v>493</v>
      </c>
      <c r="D401" s="215" t="s">
        <v>1939</v>
      </c>
      <c r="E401" s="157" t="s">
        <v>760</v>
      </c>
      <c r="F401" s="216">
        <v>7.0000000000000007E-2</v>
      </c>
      <c r="G401" s="219">
        <v>19.510000000000002</v>
      </c>
      <c r="H401" s="217">
        <f>TRUNC(F401*G401,2)</f>
        <v>1.36</v>
      </c>
    </row>
    <row r="402" spans="1:8" ht="25.5">
      <c r="A402" s="8">
        <v>88267</v>
      </c>
      <c r="B402" s="8"/>
      <c r="C402" s="214" t="s">
        <v>493</v>
      </c>
      <c r="D402" s="215" t="s">
        <v>1938</v>
      </c>
      <c r="E402" s="157" t="s">
        <v>760</v>
      </c>
      <c r="F402" s="216">
        <v>7.0000000000000007E-2</v>
      </c>
      <c r="G402" s="219">
        <v>26.41</v>
      </c>
      <c r="H402" s="217">
        <f>TRUNC(F402*G402,2)</f>
        <v>1.84</v>
      </c>
    </row>
    <row r="403" spans="1:8">
      <c r="A403" s="8"/>
      <c r="B403" s="8"/>
      <c r="C403" s="220"/>
      <c r="D403" s="221"/>
      <c r="E403" s="222" t="s">
        <v>753</v>
      </c>
      <c r="F403" s="223"/>
      <c r="G403" s="224"/>
      <c r="H403" s="225">
        <f>SUBTOTAL(9,H398:H402)</f>
        <v>16.95</v>
      </c>
    </row>
    <row r="404" spans="1:8">
      <c r="A404" s="8"/>
      <c r="B404" s="8"/>
      <c r="C404" s="226"/>
      <c r="D404" s="227"/>
      <c r="E404" s="228"/>
      <c r="F404" s="229"/>
      <c r="G404" s="230"/>
      <c r="H404" s="231"/>
    </row>
    <row r="405" spans="1:8" ht="19.899999999999999" customHeight="1">
      <c r="A405" s="212" t="s">
        <v>491</v>
      </c>
      <c r="B405" s="212">
        <v>799</v>
      </c>
      <c r="C405" s="320" t="s">
        <v>2099</v>
      </c>
      <c r="D405" s="320"/>
      <c r="E405" s="320"/>
      <c r="F405" s="320"/>
      <c r="G405" s="320"/>
      <c r="H405" s="213" t="s">
        <v>609</v>
      </c>
    </row>
    <row r="406" spans="1:8">
      <c r="A406" s="8">
        <v>88309</v>
      </c>
      <c r="B406" s="8"/>
      <c r="C406" s="214" t="s">
        <v>493</v>
      </c>
      <c r="D406" s="215" t="s">
        <v>2008</v>
      </c>
      <c r="E406" s="157" t="s">
        <v>760</v>
      </c>
      <c r="F406" s="216">
        <v>2</v>
      </c>
      <c r="G406" s="219">
        <v>27.42</v>
      </c>
      <c r="H406" s="217">
        <f t="shared" ref="H406:H412" si="6">TRUNC(F406*G406,2)</f>
        <v>54.84</v>
      </c>
    </row>
    <row r="407" spans="1:8">
      <c r="A407" s="8">
        <v>88316</v>
      </c>
      <c r="B407" s="8"/>
      <c r="C407" s="214" t="s">
        <v>493</v>
      </c>
      <c r="D407" s="215" t="s">
        <v>1969</v>
      </c>
      <c r="E407" s="157" t="s">
        <v>760</v>
      </c>
      <c r="F407" s="216">
        <v>4.3499999999999996</v>
      </c>
      <c r="G407" s="219">
        <v>20.399999999999999</v>
      </c>
      <c r="H407" s="217">
        <f t="shared" si="6"/>
        <v>88.74</v>
      </c>
    </row>
    <row r="408" spans="1:8" ht="25.5">
      <c r="A408" s="8">
        <v>370</v>
      </c>
      <c r="B408" s="8"/>
      <c r="C408" s="214" t="s">
        <v>493</v>
      </c>
      <c r="D408" s="215" t="s">
        <v>1977</v>
      </c>
      <c r="E408" s="157" t="s">
        <v>789</v>
      </c>
      <c r="F408" s="216">
        <v>0.16</v>
      </c>
      <c r="G408" s="219">
        <v>85</v>
      </c>
      <c r="H408" s="217">
        <f t="shared" si="6"/>
        <v>13.6</v>
      </c>
    </row>
    <row r="409" spans="1:8">
      <c r="A409" s="8">
        <v>40125</v>
      </c>
      <c r="B409" s="8"/>
      <c r="C409" s="214" t="s">
        <v>1954</v>
      </c>
      <c r="D409" s="215" t="s">
        <v>2100</v>
      </c>
      <c r="E409" s="157" t="s">
        <v>609</v>
      </c>
      <c r="F409" s="216">
        <v>1</v>
      </c>
      <c r="G409" s="216">
        <v>120.72</v>
      </c>
      <c r="H409" s="217">
        <f t="shared" si="6"/>
        <v>120.72</v>
      </c>
    </row>
    <row r="410" spans="1:8">
      <c r="A410" s="8">
        <v>34753</v>
      </c>
      <c r="B410" s="8"/>
      <c r="C410" s="214" t="s">
        <v>493</v>
      </c>
      <c r="D410" s="233" t="s">
        <v>2101</v>
      </c>
      <c r="E410" s="157" t="s">
        <v>824</v>
      </c>
      <c r="F410" s="216">
        <v>37.5</v>
      </c>
      <c r="G410" s="219">
        <v>0.73</v>
      </c>
      <c r="H410" s="217">
        <f t="shared" si="6"/>
        <v>27.37</v>
      </c>
    </row>
    <row r="411" spans="1:8" ht="25.5">
      <c r="A411" s="8">
        <v>4721</v>
      </c>
      <c r="B411" s="8"/>
      <c r="C411" s="214" t="s">
        <v>493</v>
      </c>
      <c r="D411" s="218" t="s">
        <v>2102</v>
      </c>
      <c r="E411" s="157" t="s">
        <v>789</v>
      </c>
      <c r="F411" s="216">
        <v>5.6000000000000001E-2</v>
      </c>
      <c r="G411" s="219">
        <v>79.58</v>
      </c>
      <c r="H411" s="217">
        <f t="shared" si="6"/>
        <v>4.45</v>
      </c>
    </row>
    <row r="412" spans="1:8" ht="25.5">
      <c r="A412" s="8">
        <v>7271</v>
      </c>
      <c r="B412" s="8"/>
      <c r="C412" s="214" t="s">
        <v>493</v>
      </c>
      <c r="D412" s="215" t="s">
        <v>2103</v>
      </c>
      <c r="E412" s="157" t="s">
        <v>609</v>
      </c>
      <c r="F412" s="216">
        <v>42</v>
      </c>
      <c r="G412" s="219">
        <v>1.1399999999999999</v>
      </c>
      <c r="H412" s="217">
        <f t="shared" si="6"/>
        <v>47.88</v>
      </c>
    </row>
    <row r="413" spans="1:8">
      <c r="A413" s="8"/>
      <c r="B413" s="8"/>
      <c r="C413" s="220"/>
      <c r="D413" s="221"/>
      <c r="E413" s="222" t="s">
        <v>753</v>
      </c>
      <c r="F413" s="223"/>
      <c r="G413" s="224"/>
      <c r="H413" s="225">
        <f>SUBTOTAL(9,H405:H412)</f>
        <v>357.59999999999997</v>
      </c>
    </row>
    <row r="414" spans="1:8">
      <c r="A414" s="8"/>
      <c r="B414" s="8"/>
      <c r="C414" s="226"/>
      <c r="D414" s="227"/>
      <c r="E414" s="228"/>
      <c r="F414" s="229"/>
      <c r="G414" s="230"/>
      <c r="H414" s="231"/>
    </row>
    <row r="415" spans="1:8" ht="19.899999999999999" customHeight="1">
      <c r="A415" s="212" t="s">
        <v>491</v>
      </c>
      <c r="B415" s="212">
        <v>814</v>
      </c>
      <c r="C415" s="320" t="s">
        <v>2104</v>
      </c>
      <c r="D415" s="320"/>
      <c r="E415" s="320"/>
      <c r="F415" s="320"/>
      <c r="G415" s="320"/>
      <c r="H415" s="213" t="s">
        <v>609</v>
      </c>
    </row>
    <row r="416" spans="1:8">
      <c r="A416" s="8">
        <v>43578</v>
      </c>
      <c r="B416" s="8"/>
      <c r="C416" s="214" t="s">
        <v>1954</v>
      </c>
      <c r="D416" s="215" t="s">
        <v>2105</v>
      </c>
      <c r="E416" s="157" t="s">
        <v>609</v>
      </c>
      <c r="F416" s="216">
        <v>1</v>
      </c>
      <c r="G416" s="216">
        <v>28.64</v>
      </c>
      <c r="H416" s="217">
        <f>TRUNC(F416*G416,2)</f>
        <v>28.64</v>
      </c>
    </row>
    <row r="417" spans="1:8">
      <c r="A417" s="8">
        <v>88264</v>
      </c>
      <c r="B417" s="8"/>
      <c r="C417" s="214" t="s">
        <v>493</v>
      </c>
      <c r="D417" s="215" t="s">
        <v>1956</v>
      </c>
      <c r="E417" s="157" t="s">
        <v>760</v>
      </c>
      <c r="F417" s="216">
        <v>0.05</v>
      </c>
      <c r="G417" s="219">
        <v>33.86</v>
      </c>
      <c r="H417" s="217">
        <f>TRUNC(F417*G417,2)</f>
        <v>1.69</v>
      </c>
    </row>
    <row r="418" spans="1:8">
      <c r="A418" s="8">
        <v>88247</v>
      </c>
      <c r="B418" s="8"/>
      <c r="C418" s="214" t="s">
        <v>493</v>
      </c>
      <c r="D418" s="215" t="s">
        <v>1957</v>
      </c>
      <c r="E418" s="157" t="s">
        <v>760</v>
      </c>
      <c r="F418" s="216">
        <v>0.05</v>
      </c>
      <c r="G418" s="219">
        <v>24.81</v>
      </c>
      <c r="H418" s="217">
        <f>TRUNC(F418*G418,2)</f>
        <v>1.24</v>
      </c>
    </row>
    <row r="419" spans="1:8">
      <c r="A419" s="8"/>
      <c r="B419" s="8"/>
      <c r="C419" s="220"/>
      <c r="D419" s="221"/>
      <c r="E419" s="222" t="s">
        <v>753</v>
      </c>
      <c r="F419" s="223"/>
      <c r="G419" s="224"/>
      <c r="H419" s="225">
        <f>SUBTOTAL(9,H415:H418)</f>
        <v>31.57</v>
      </c>
    </row>
    <row r="420" spans="1:8">
      <c r="A420" s="8"/>
      <c r="B420" s="8"/>
      <c r="C420" s="226"/>
      <c r="D420" s="227"/>
      <c r="E420" s="228"/>
      <c r="F420" s="229"/>
      <c r="G420" s="230"/>
      <c r="H420" s="231"/>
    </row>
    <row r="421" spans="1:8" ht="19.899999999999999" customHeight="1">
      <c r="A421" s="212" t="s">
        <v>491</v>
      </c>
      <c r="B421" s="212">
        <v>820</v>
      </c>
      <c r="C421" s="320" t="s">
        <v>2106</v>
      </c>
      <c r="D421" s="320"/>
      <c r="E421" s="320"/>
      <c r="F421" s="320"/>
      <c r="G421" s="320"/>
      <c r="H421" s="213" t="s">
        <v>609</v>
      </c>
    </row>
    <row r="422" spans="1:8">
      <c r="A422" s="8">
        <v>598</v>
      </c>
      <c r="B422" s="8"/>
      <c r="C422" s="214" t="s">
        <v>1936</v>
      </c>
      <c r="D422" s="215" t="s">
        <v>2107</v>
      </c>
      <c r="E422" s="157" t="s">
        <v>609</v>
      </c>
      <c r="F422" s="216">
        <v>1</v>
      </c>
      <c r="G422" s="216">
        <v>3474.9</v>
      </c>
      <c r="H422" s="217">
        <f>TRUNC(F422*G422,2)</f>
        <v>3474.9</v>
      </c>
    </row>
    <row r="423" spans="1:8">
      <c r="A423" s="8">
        <v>88264</v>
      </c>
      <c r="B423" s="8"/>
      <c r="C423" s="214" t="s">
        <v>493</v>
      </c>
      <c r="D423" s="215" t="s">
        <v>1956</v>
      </c>
      <c r="E423" s="157" t="s">
        <v>760</v>
      </c>
      <c r="F423" s="216">
        <v>2.5</v>
      </c>
      <c r="G423" s="219">
        <v>33.86</v>
      </c>
      <c r="H423" s="217">
        <f>TRUNC(F423*G423,2)</f>
        <v>84.65</v>
      </c>
    </row>
    <row r="424" spans="1:8">
      <c r="A424" s="8">
        <v>88247</v>
      </c>
      <c r="B424" s="8"/>
      <c r="C424" s="214" t="s">
        <v>493</v>
      </c>
      <c r="D424" s="215" t="s">
        <v>1957</v>
      </c>
      <c r="E424" s="157" t="s">
        <v>760</v>
      </c>
      <c r="F424" s="216">
        <v>2.5</v>
      </c>
      <c r="G424" s="219">
        <v>24.81</v>
      </c>
      <c r="H424" s="217">
        <f>TRUNC(F424*G424,2)</f>
        <v>62.02</v>
      </c>
    </row>
    <row r="425" spans="1:8">
      <c r="A425" s="8"/>
      <c r="B425" s="8"/>
      <c r="C425" s="220"/>
      <c r="D425" s="221"/>
      <c r="E425" s="222" t="s">
        <v>753</v>
      </c>
      <c r="F425" s="223"/>
      <c r="G425" s="224"/>
      <c r="H425" s="225">
        <f>SUBTOTAL(9,H421:H424)</f>
        <v>3621.57</v>
      </c>
    </row>
    <row r="426" spans="1:8">
      <c r="A426" s="8"/>
      <c r="B426" s="8"/>
      <c r="C426" s="226"/>
      <c r="D426" s="227"/>
      <c r="E426" s="228"/>
      <c r="F426" s="229"/>
      <c r="G426" s="230"/>
      <c r="H426" s="231"/>
    </row>
    <row r="427" spans="1:8" ht="19.899999999999999" customHeight="1">
      <c r="A427" s="212" t="s">
        <v>491</v>
      </c>
      <c r="B427" s="212">
        <v>821</v>
      </c>
      <c r="C427" s="320" t="s">
        <v>2108</v>
      </c>
      <c r="D427" s="320"/>
      <c r="E427" s="320"/>
      <c r="F427" s="320"/>
      <c r="G427" s="320"/>
      <c r="H427" s="213" t="s">
        <v>609</v>
      </c>
    </row>
    <row r="428" spans="1:8">
      <c r="A428" s="8" t="s">
        <v>1991</v>
      </c>
      <c r="B428" s="8"/>
      <c r="C428" s="214" t="s">
        <v>2109</v>
      </c>
      <c r="D428" s="215" t="s">
        <v>2110</v>
      </c>
      <c r="E428" s="157" t="s">
        <v>609</v>
      </c>
      <c r="F428" s="216">
        <v>1</v>
      </c>
      <c r="G428" s="216">
        <v>7299</v>
      </c>
      <c r="H428" s="217">
        <f>TRUNC(F428*G428,2)</f>
        <v>7299</v>
      </c>
    </row>
    <row r="429" spans="1:8">
      <c r="A429" s="8">
        <v>88264</v>
      </c>
      <c r="B429" s="8"/>
      <c r="C429" s="214" t="s">
        <v>493</v>
      </c>
      <c r="D429" s="215" t="s">
        <v>1956</v>
      </c>
      <c r="E429" s="157" t="s">
        <v>760</v>
      </c>
      <c r="F429" s="216">
        <v>2.5</v>
      </c>
      <c r="G429" s="219">
        <v>33.86</v>
      </c>
      <c r="H429" s="217">
        <f>TRUNC(F429*G429,2)</f>
        <v>84.65</v>
      </c>
    </row>
    <row r="430" spans="1:8">
      <c r="A430" s="8">
        <v>88247</v>
      </c>
      <c r="B430" s="8"/>
      <c r="C430" s="214" t="s">
        <v>493</v>
      </c>
      <c r="D430" s="215" t="s">
        <v>1987</v>
      </c>
      <c r="E430" s="157" t="s">
        <v>760</v>
      </c>
      <c r="F430" s="216">
        <v>2.5</v>
      </c>
      <c r="G430" s="219">
        <v>24.81</v>
      </c>
      <c r="H430" s="217">
        <f>TRUNC(F430*G430,2)</f>
        <v>62.02</v>
      </c>
    </row>
    <row r="431" spans="1:8">
      <c r="A431" s="8"/>
      <c r="B431" s="8"/>
      <c r="C431" s="220"/>
      <c r="D431" s="221"/>
      <c r="E431" s="222" t="s">
        <v>753</v>
      </c>
      <c r="F431" s="223"/>
      <c r="G431" s="224"/>
      <c r="H431" s="225">
        <f>SUBTOTAL(9,H427:H430)</f>
        <v>7445.67</v>
      </c>
    </row>
    <row r="432" spans="1:8">
      <c r="A432" s="8"/>
      <c r="B432" s="8"/>
      <c r="C432" s="226"/>
      <c r="D432" s="227"/>
      <c r="E432" s="228"/>
      <c r="F432" s="229"/>
      <c r="G432" s="230"/>
      <c r="H432" s="231"/>
    </row>
    <row r="433" spans="1:8" ht="19.899999999999999" customHeight="1">
      <c r="A433" s="212" t="s">
        <v>491</v>
      </c>
      <c r="B433" s="212">
        <v>822</v>
      </c>
      <c r="C433" s="320" t="s">
        <v>2111</v>
      </c>
      <c r="D433" s="320"/>
      <c r="E433" s="320"/>
      <c r="F433" s="320"/>
      <c r="G433" s="320"/>
      <c r="H433" s="213" t="s">
        <v>609</v>
      </c>
    </row>
    <row r="434" spans="1:8" s="115" customFormat="1">
      <c r="A434" s="8" t="s">
        <v>1991</v>
      </c>
      <c r="B434" s="8"/>
      <c r="C434" s="214" t="s">
        <v>2109</v>
      </c>
      <c r="D434" s="215" t="s">
        <v>2112</v>
      </c>
      <c r="E434" s="157" t="s">
        <v>609</v>
      </c>
      <c r="F434" s="216">
        <v>1</v>
      </c>
      <c r="G434" s="216">
        <v>1917.74</v>
      </c>
      <c r="H434" s="217">
        <f>TRUNC(F434*G434,2)</f>
        <v>1917.74</v>
      </c>
    </row>
    <row r="435" spans="1:8" s="115" customFormat="1">
      <c r="A435" s="8">
        <v>88264</v>
      </c>
      <c r="B435" s="8"/>
      <c r="C435" s="214" t="s">
        <v>493</v>
      </c>
      <c r="D435" s="215" t="s">
        <v>1956</v>
      </c>
      <c r="E435" s="157" t="s">
        <v>760</v>
      </c>
      <c r="F435" s="216">
        <v>1</v>
      </c>
      <c r="G435" s="219">
        <v>33.86</v>
      </c>
      <c r="H435" s="217">
        <f>TRUNC(F435*G435,2)</f>
        <v>33.86</v>
      </c>
    </row>
    <row r="436" spans="1:8" s="115" customFormat="1">
      <c r="A436" s="8">
        <v>88247</v>
      </c>
      <c r="B436" s="8"/>
      <c r="C436" s="214" t="s">
        <v>493</v>
      </c>
      <c r="D436" s="215" t="s">
        <v>1987</v>
      </c>
      <c r="E436" s="157" t="s">
        <v>760</v>
      </c>
      <c r="F436" s="216">
        <v>1</v>
      </c>
      <c r="G436" s="219">
        <v>24.81</v>
      </c>
      <c r="H436" s="217">
        <f>TRUNC(F436*G436,2)</f>
        <v>24.81</v>
      </c>
    </row>
    <row r="437" spans="1:8">
      <c r="A437" s="8"/>
      <c r="B437" s="8"/>
      <c r="C437" s="220"/>
      <c r="D437" s="221"/>
      <c r="E437" s="222" t="s">
        <v>753</v>
      </c>
      <c r="F437" s="223"/>
      <c r="G437" s="224"/>
      <c r="H437" s="225">
        <f>SUBTOTAL(9,H433:H436)</f>
        <v>1976.4099999999999</v>
      </c>
    </row>
    <row r="438" spans="1:8">
      <c r="A438" s="8"/>
      <c r="B438" s="8"/>
      <c r="C438" s="226"/>
      <c r="D438" s="227"/>
      <c r="E438" s="228"/>
      <c r="F438" s="229"/>
      <c r="G438" s="230"/>
      <c r="H438" s="231"/>
    </row>
    <row r="439" spans="1:8" ht="19.899999999999999" customHeight="1">
      <c r="A439" s="212" t="s">
        <v>491</v>
      </c>
      <c r="B439" s="212">
        <v>853</v>
      </c>
      <c r="C439" s="320" t="s">
        <v>2113</v>
      </c>
      <c r="D439" s="320"/>
      <c r="E439" s="320"/>
      <c r="F439" s="320"/>
      <c r="G439" s="320"/>
      <c r="H439" s="213" t="s">
        <v>657</v>
      </c>
    </row>
    <row r="440" spans="1:8" ht="25.5">
      <c r="A440" s="8">
        <v>1118</v>
      </c>
      <c r="B440" s="8"/>
      <c r="C440" s="214" t="s">
        <v>493</v>
      </c>
      <c r="D440" s="215" t="s">
        <v>2114</v>
      </c>
      <c r="E440" s="157" t="s">
        <v>657</v>
      </c>
      <c r="F440" s="216">
        <v>1</v>
      </c>
      <c r="G440" s="219">
        <v>46.82</v>
      </c>
      <c r="H440" s="217">
        <f>TRUNC(F440*G440,2)</f>
        <v>46.82</v>
      </c>
    </row>
    <row r="441" spans="1:8">
      <c r="A441" s="8"/>
      <c r="B441" s="8"/>
      <c r="C441" s="220"/>
      <c r="D441" s="221"/>
      <c r="E441" s="222" t="s">
        <v>753</v>
      </c>
      <c r="F441" s="223"/>
      <c r="G441" s="224"/>
      <c r="H441" s="225">
        <f>SUBTOTAL(9,H439:H440)</f>
        <v>46.82</v>
      </c>
    </row>
    <row r="442" spans="1:8">
      <c r="A442" s="8"/>
      <c r="B442" s="8"/>
      <c r="C442" s="226"/>
      <c r="D442" s="227"/>
      <c r="E442" s="228"/>
      <c r="F442" s="229"/>
      <c r="G442" s="230"/>
      <c r="H442" s="231"/>
    </row>
    <row r="443" spans="1:8" ht="19.899999999999999" customHeight="1">
      <c r="A443" s="212" t="s">
        <v>491</v>
      </c>
      <c r="B443" s="212">
        <v>855</v>
      </c>
      <c r="C443" s="320" t="s">
        <v>2115</v>
      </c>
      <c r="D443" s="320"/>
      <c r="E443" s="320"/>
      <c r="F443" s="320"/>
      <c r="G443" s="320"/>
      <c r="H443" s="213" t="s">
        <v>657</v>
      </c>
    </row>
    <row r="444" spans="1:8">
      <c r="A444" s="8">
        <v>21141</v>
      </c>
      <c r="B444" s="8"/>
      <c r="C444" s="214" t="s">
        <v>493</v>
      </c>
      <c r="D444" s="215" t="s">
        <v>2116</v>
      </c>
      <c r="E444" s="157" t="s">
        <v>531</v>
      </c>
      <c r="F444" s="216">
        <v>0.126</v>
      </c>
      <c r="G444" s="219">
        <v>19.18</v>
      </c>
      <c r="H444" s="217">
        <f t="shared" ref="H444:H454" si="7">TRUNC(F444*G444,2)</f>
        <v>2.41</v>
      </c>
    </row>
    <row r="445" spans="1:8">
      <c r="A445" s="8">
        <v>5070</v>
      </c>
      <c r="B445" s="8"/>
      <c r="C445" s="214" t="s">
        <v>493</v>
      </c>
      <c r="D445" s="215" t="s">
        <v>2117</v>
      </c>
      <c r="E445" s="157" t="s">
        <v>824</v>
      </c>
      <c r="F445" s="216">
        <v>2.1999999999999999E-2</v>
      </c>
      <c r="G445" s="219">
        <v>21.99</v>
      </c>
      <c r="H445" s="217">
        <f t="shared" si="7"/>
        <v>0.48</v>
      </c>
    </row>
    <row r="446" spans="1:8">
      <c r="A446" s="8">
        <v>1379</v>
      </c>
      <c r="B446" s="8"/>
      <c r="C446" s="214" t="s">
        <v>493</v>
      </c>
      <c r="D446" s="233" t="s">
        <v>1966</v>
      </c>
      <c r="E446" s="157" t="s">
        <v>824</v>
      </c>
      <c r="F446" s="216">
        <v>3</v>
      </c>
      <c r="G446" s="219">
        <v>0.67</v>
      </c>
      <c r="H446" s="217">
        <f t="shared" si="7"/>
        <v>2.0099999999999998</v>
      </c>
    </row>
    <row r="447" spans="1:8">
      <c r="A447" s="8">
        <v>370</v>
      </c>
      <c r="B447" s="8"/>
      <c r="C447" s="214" t="s">
        <v>493</v>
      </c>
      <c r="D447" s="215" t="s">
        <v>1967</v>
      </c>
      <c r="E447" s="157" t="s">
        <v>789</v>
      </c>
      <c r="F447" s="216">
        <v>8.9999999999999993E-3</v>
      </c>
      <c r="G447" s="219">
        <v>85</v>
      </c>
      <c r="H447" s="217">
        <f t="shared" si="7"/>
        <v>0.76</v>
      </c>
    </row>
    <row r="448" spans="1:8" ht="25.5">
      <c r="A448" s="8">
        <v>4721</v>
      </c>
      <c r="B448" s="8"/>
      <c r="C448" s="214" t="s">
        <v>493</v>
      </c>
      <c r="D448" s="215" t="s">
        <v>2102</v>
      </c>
      <c r="E448" s="157" t="s">
        <v>789</v>
      </c>
      <c r="F448" s="216">
        <v>8.9999999999999993E-3</v>
      </c>
      <c r="G448" s="219">
        <v>79.58</v>
      </c>
      <c r="H448" s="217">
        <f t="shared" si="7"/>
        <v>0.71</v>
      </c>
    </row>
    <row r="449" spans="1:8">
      <c r="A449" s="8">
        <v>39397</v>
      </c>
      <c r="B449" s="8"/>
      <c r="C449" s="214" t="s">
        <v>493</v>
      </c>
      <c r="D449" s="215" t="s">
        <v>2118</v>
      </c>
      <c r="E449" s="157" t="s">
        <v>923</v>
      </c>
      <c r="F449" s="216">
        <v>0.18</v>
      </c>
      <c r="G449" s="219">
        <v>15.98</v>
      </c>
      <c r="H449" s="217">
        <f t="shared" si="7"/>
        <v>2.87</v>
      </c>
    </row>
    <row r="450" spans="1:8" ht="25.5">
      <c r="A450" s="8">
        <v>4006</v>
      </c>
      <c r="B450" s="8"/>
      <c r="C450" s="214" t="s">
        <v>493</v>
      </c>
      <c r="D450" s="215" t="s">
        <v>2119</v>
      </c>
      <c r="E450" s="157" t="s">
        <v>789</v>
      </c>
      <c r="F450" s="216">
        <v>2E-3</v>
      </c>
      <c r="G450" s="219">
        <v>1345.2</v>
      </c>
      <c r="H450" s="217">
        <f t="shared" si="7"/>
        <v>2.69</v>
      </c>
    </row>
    <row r="451" spans="1:8">
      <c r="A451" s="8">
        <v>1360</v>
      </c>
      <c r="B451" s="8"/>
      <c r="C451" s="214" t="s">
        <v>493</v>
      </c>
      <c r="D451" s="215" t="s">
        <v>2120</v>
      </c>
      <c r="E451" s="157" t="s">
        <v>531</v>
      </c>
      <c r="F451" s="216">
        <v>0.2</v>
      </c>
      <c r="G451" s="219">
        <v>67.42</v>
      </c>
      <c r="H451" s="217">
        <f t="shared" si="7"/>
        <v>13.48</v>
      </c>
    </row>
    <row r="452" spans="1:8">
      <c r="A452" s="8">
        <v>88309</v>
      </c>
      <c r="B452" s="8"/>
      <c r="C452" s="214" t="s">
        <v>493</v>
      </c>
      <c r="D452" s="215" t="s">
        <v>2008</v>
      </c>
      <c r="E452" s="157" t="s">
        <v>760</v>
      </c>
      <c r="F452" s="216">
        <v>1.2</v>
      </c>
      <c r="G452" s="219">
        <v>27.42</v>
      </c>
      <c r="H452" s="217">
        <f t="shared" si="7"/>
        <v>32.9</v>
      </c>
    </row>
    <row r="453" spans="1:8">
      <c r="A453" s="8">
        <v>88316</v>
      </c>
      <c r="B453" s="8"/>
      <c r="C453" s="214" t="s">
        <v>493</v>
      </c>
      <c r="D453" s="215" t="s">
        <v>1969</v>
      </c>
      <c r="E453" s="157" t="s">
        <v>760</v>
      </c>
      <c r="F453" s="216">
        <v>1.2</v>
      </c>
      <c r="G453" s="219">
        <v>20.399999999999999</v>
      </c>
      <c r="H453" s="217">
        <f t="shared" si="7"/>
        <v>24.48</v>
      </c>
    </row>
    <row r="454" spans="1:8" ht="38.25">
      <c r="A454" s="8">
        <v>88831</v>
      </c>
      <c r="B454" s="8"/>
      <c r="C454" s="214" t="s">
        <v>493</v>
      </c>
      <c r="D454" s="215" t="s">
        <v>2121</v>
      </c>
      <c r="E454" s="157" t="s">
        <v>834</v>
      </c>
      <c r="F454" s="216">
        <v>0.14000000000000001</v>
      </c>
      <c r="G454" s="219">
        <v>0.31</v>
      </c>
      <c r="H454" s="217">
        <f t="shared" si="7"/>
        <v>0.04</v>
      </c>
    </row>
    <row r="455" spans="1:8">
      <c r="A455" s="8"/>
      <c r="B455" s="8"/>
      <c r="C455" s="220"/>
      <c r="D455" s="221"/>
      <c r="E455" s="222" t="s">
        <v>753</v>
      </c>
      <c r="F455" s="223"/>
      <c r="G455" s="224"/>
      <c r="H455" s="225">
        <f>SUBTOTAL(9,H443:H454)</f>
        <v>82.830000000000013</v>
      </c>
    </row>
    <row r="456" spans="1:8">
      <c r="A456" s="8"/>
      <c r="B456" s="8"/>
      <c r="C456" s="226"/>
      <c r="D456" s="227"/>
      <c r="E456" s="228"/>
      <c r="F456" s="229"/>
      <c r="G456" s="230"/>
      <c r="H456" s="231"/>
    </row>
    <row r="457" spans="1:8" ht="19.899999999999999" customHeight="1">
      <c r="A457" s="212" t="s">
        <v>491</v>
      </c>
      <c r="B457" s="212">
        <v>857</v>
      </c>
      <c r="C457" s="320" t="s">
        <v>2122</v>
      </c>
      <c r="D457" s="320"/>
      <c r="E457" s="320"/>
      <c r="F457" s="320"/>
      <c r="G457" s="320"/>
      <c r="H457" s="213" t="s">
        <v>531</v>
      </c>
    </row>
    <row r="458" spans="1:8" ht="25.5">
      <c r="A458" s="8">
        <v>511</v>
      </c>
      <c r="B458" s="8"/>
      <c r="C458" s="214" t="s">
        <v>493</v>
      </c>
      <c r="D458" s="215" t="s">
        <v>2123</v>
      </c>
      <c r="E458" s="157" t="s">
        <v>923</v>
      </c>
      <c r="F458" s="216" t="s">
        <v>2124</v>
      </c>
      <c r="G458" s="219">
        <v>10.119999999999999</v>
      </c>
      <c r="H458" s="217">
        <f t="shared" ref="H458:H463" si="8">TRUNC(F458*G458,2)</f>
        <v>4.04</v>
      </c>
    </row>
    <row r="459" spans="1:8" ht="25.5">
      <c r="A459" s="8">
        <v>4015</v>
      </c>
      <c r="B459" s="8"/>
      <c r="C459" s="214" t="s">
        <v>493</v>
      </c>
      <c r="D459" s="215" t="s">
        <v>2125</v>
      </c>
      <c r="E459" s="157" t="s">
        <v>531</v>
      </c>
      <c r="F459" s="216" t="s">
        <v>2126</v>
      </c>
      <c r="G459" s="219">
        <v>65.95</v>
      </c>
      <c r="H459" s="217">
        <f t="shared" si="8"/>
        <v>72.540000000000006</v>
      </c>
    </row>
    <row r="460" spans="1:8" ht="25.5">
      <c r="A460" s="8">
        <v>7319</v>
      </c>
      <c r="B460" s="8"/>
      <c r="C460" s="214" t="s">
        <v>493</v>
      </c>
      <c r="D460" s="215" t="s">
        <v>2127</v>
      </c>
      <c r="E460" s="157" t="s">
        <v>923</v>
      </c>
      <c r="F460" s="216" t="s">
        <v>2128</v>
      </c>
      <c r="G460" s="219">
        <v>11.14</v>
      </c>
      <c r="H460" s="217">
        <f t="shared" si="8"/>
        <v>6.3</v>
      </c>
    </row>
    <row r="461" spans="1:8">
      <c r="A461" s="8">
        <v>88243</v>
      </c>
      <c r="B461" s="8"/>
      <c r="C461" s="214" t="s">
        <v>493</v>
      </c>
      <c r="D461" s="215" t="s">
        <v>2129</v>
      </c>
      <c r="E461" s="157" t="s">
        <v>760</v>
      </c>
      <c r="F461" s="216" t="s">
        <v>2130</v>
      </c>
      <c r="G461" s="219">
        <v>25.31</v>
      </c>
      <c r="H461" s="217">
        <f t="shared" si="8"/>
        <v>11.38</v>
      </c>
    </row>
    <row r="462" spans="1:8">
      <c r="A462" s="8">
        <v>88270</v>
      </c>
      <c r="B462" s="8"/>
      <c r="C462" s="214" t="s">
        <v>493</v>
      </c>
      <c r="D462" s="215" t="s">
        <v>2131</v>
      </c>
      <c r="E462" s="157" t="s">
        <v>760</v>
      </c>
      <c r="F462" s="216" t="s">
        <v>2130</v>
      </c>
      <c r="G462" s="219">
        <v>23.95</v>
      </c>
      <c r="H462" s="217">
        <f t="shared" si="8"/>
        <v>10.77</v>
      </c>
    </row>
    <row r="463" spans="1:8">
      <c r="A463" s="8">
        <v>88316</v>
      </c>
      <c r="B463" s="8"/>
      <c r="C463" s="214" t="s">
        <v>493</v>
      </c>
      <c r="D463" s="215" t="s">
        <v>1969</v>
      </c>
      <c r="E463" s="157" t="s">
        <v>760</v>
      </c>
      <c r="F463" s="216" t="s">
        <v>2132</v>
      </c>
      <c r="G463" s="219">
        <v>20.399999999999999</v>
      </c>
      <c r="H463" s="217">
        <f t="shared" si="8"/>
        <v>6.12</v>
      </c>
    </row>
    <row r="464" spans="1:8">
      <c r="A464" s="8"/>
      <c r="B464" s="8"/>
      <c r="C464" s="220"/>
      <c r="D464" s="221"/>
      <c r="E464" s="222" t="s">
        <v>753</v>
      </c>
      <c r="F464" s="223"/>
      <c r="G464" s="224"/>
      <c r="H464" s="225">
        <f>SUBTOTAL(9,H457:H463)</f>
        <v>111.15</v>
      </c>
    </row>
    <row r="465" spans="1:8">
      <c r="A465" s="8"/>
      <c r="B465" s="8"/>
      <c r="C465" s="226"/>
      <c r="D465" s="227"/>
      <c r="E465" s="228"/>
      <c r="F465" s="229"/>
      <c r="G465" s="230"/>
      <c r="H465" s="231"/>
    </row>
    <row r="466" spans="1:8" ht="19.899999999999999" customHeight="1">
      <c r="A466" s="212" t="s">
        <v>491</v>
      </c>
      <c r="B466" s="212">
        <v>911</v>
      </c>
      <c r="C466" s="320" t="s">
        <v>2133</v>
      </c>
      <c r="D466" s="320"/>
      <c r="E466" s="320"/>
      <c r="F466" s="320"/>
      <c r="G466" s="320"/>
      <c r="H466" s="213" t="s">
        <v>657</v>
      </c>
    </row>
    <row r="467" spans="1:8">
      <c r="A467" s="8">
        <v>39598</v>
      </c>
      <c r="B467" s="8"/>
      <c r="C467" s="214" t="s">
        <v>493</v>
      </c>
      <c r="D467" s="215" t="s">
        <v>2134</v>
      </c>
      <c r="E467" s="157" t="s">
        <v>657</v>
      </c>
      <c r="F467" s="216">
        <v>1</v>
      </c>
      <c r="G467" s="219">
        <v>2.4300000000000002</v>
      </c>
      <c r="H467" s="217">
        <f>TRUNC(F467*G467,2)</f>
        <v>2.4300000000000002</v>
      </c>
    </row>
    <row r="468" spans="1:8">
      <c r="A468" s="8">
        <v>88266</v>
      </c>
      <c r="B468" s="8"/>
      <c r="C468" s="214" t="s">
        <v>493</v>
      </c>
      <c r="D468" s="215" t="s">
        <v>2135</v>
      </c>
      <c r="E468" s="157" t="s">
        <v>760</v>
      </c>
      <c r="F468" s="216">
        <v>0.05</v>
      </c>
      <c r="G468" s="219">
        <v>35.08</v>
      </c>
      <c r="H468" s="217">
        <f>TRUNC(F468*G468,2)</f>
        <v>1.75</v>
      </c>
    </row>
    <row r="469" spans="1:8">
      <c r="A469" s="8">
        <v>88255</v>
      </c>
      <c r="B469" s="8"/>
      <c r="C469" s="214" t="s">
        <v>493</v>
      </c>
      <c r="D469" s="215" t="s">
        <v>2136</v>
      </c>
      <c r="E469" s="157" t="s">
        <v>760</v>
      </c>
      <c r="F469" s="216">
        <v>0.05</v>
      </c>
      <c r="G469" s="219">
        <v>27.77</v>
      </c>
      <c r="H469" s="217">
        <f>TRUNC(F469*G469,2)</f>
        <v>1.38</v>
      </c>
    </row>
    <row r="470" spans="1:8">
      <c r="A470" s="8"/>
      <c r="B470" s="8"/>
      <c r="C470" s="220"/>
      <c r="D470" s="221"/>
      <c r="E470" s="222" t="s">
        <v>753</v>
      </c>
      <c r="F470" s="223"/>
      <c r="G470" s="224"/>
      <c r="H470" s="225">
        <f>SUBTOTAL(9,H466:H469)</f>
        <v>5.56</v>
      </c>
    </row>
    <row r="471" spans="1:8">
      <c r="A471" s="8"/>
      <c r="B471" s="8"/>
      <c r="C471" s="226"/>
      <c r="D471" s="227"/>
      <c r="E471" s="228"/>
      <c r="F471" s="229"/>
      <c r="G471" s="230"/>
      <c r="H471" s="231"/>
    </row>
    <row r="472" spans="1:8" ht="19.899999999999999" customHeight="1">
      <c r="A472" s="212" t="s">
        <v>491</v>
      </c>
      <c r="B472" s="212">
        <v>932</v>
      </c>
      <c r="C472" s="320" t="s">
        <v>2137</v>
      </c>
      <c r="D472" s="320"/>
      <c r="E472" s="320"/>
      <c r="F472" s="320"/>
      <c r="G472" s="320"/>
      <c r="H472" s="213" t="s">
        <v>657</v>
      </c>
    </row>
    <row r="473" spans="1:8">
      <c r="A473" s="8">
        <v>40117</v>
      </c>
      <c r="B473" s="8"/>
      <c r="C473" s="214" t="s">
        <v>1954</v>
      </c>
      <c r="D473" s="215" t="s">
        <v>2138</v>
      </c>
      <c r="E473" s="157" t="s">
        <v>657</v>
      </c>
      <c r="F473" s="216">
        <v>1</v>
      </c>
      <c r="G473" s="216">
        <v>53.27</v>
      </c>
      <c r="H473" s="217">
        <f>TRUNC(F473*G473,2)</f>
        <v>53.27</v>
      </c>
    </row>
    <row r="474" spans="1:8">
      <c r="A474" s="8">
        <v>88264</v>
      </c>
      <c r="B474" s="8"/>
      <c r="C474" s="214" t="s">
        <v>493</v>
      </c>
      <c r="D474" s="215" t="s">
        <v>1956</v>
      </c>
      <c r="E474" s="157" t="s">
        <v>760</v>
      </c>
      <c r="F474" s="216">
        <v>0.1</v>
      </c>
      <c r="G474" s="219">
        <v>33.86</v>
      </c>
      <c r="H474" s="217">
        <f>TRUNC(F474*G474,2)</f>
        <v>3.38</v>
      </c>
    </row>
    <row r="475" spans="1:8">
      <c r="A475" s="8">
        <v>88247</v>
      </c>
      <c r="B475" s="8"/>
      <c r="C475" s="214" t="s">
        <v>493</v>
      </c>
      <c r="D475" s="215" t="s">
        <v>1957</v>
      </c>
      <c r="E475" s="157" t="s">
        <v>760</v>
      </c>
      <c r="F475" s="216">
        <v>0.1</v>
      </c>
      <c r="G475" s="219">
        <v>24.81</v>
      </c>
      <c r="H475" s="217">
        <f>TRUNC(F475*G475,2)</f>
        <v>2.48</v>
      </c>
    </row>
    <row r="476" spans="1:8">
      <c r="A476" s="8"/>
      <c r="B476" s="8"/>
      <c r="C476" s="220"/>
      <c r="D476" s="221"/>
      <c r="E476" s="222" t="s">
        <v>753</v>
      </c>
      <c r="F476" s="223"/>
      <c r="G476" s="224"/>
      <c r="H476" s="225">
        <f>SUBTOTAL(9,H472:H475)</f>
        <v>59.13</v>
      </c>
    </row>
    <row r="477" spans="1:8">
      <c r="A477" s="8"/>
      <c r="B477" s="8"/>
      <c r="C477" s="226"/>
      <c r="D477" s="227"/>
      <c r="E477" s="228"/>
      <c r="F477" s="229"/>
      <c r="G477" s="230"/>
      <c r="H477" s="231"/>
    </row>
    <row r="478" spans="1:8" ht="19.899999999999999" customHeight="1">
      <c r="A478" s="212" t="s">
        <v>491</v>
      </c>
      <c r="B478" s="212">
        <v>984</v>
      </c>
      <c r="C478" s="320" t="s">
        <v>2139</v>
      </c>
      <c r="D478" s="320"/>
      <c r="E478" s="320"/>
      <c r="F478" s="320"/>
      <c r="G478" s="320"/>
      <c r="H478" s="213" t="s">
        <v>609</v>
      </c>
    </row>
    <row r="479" spans="1:8" ht="25.5">
      <c r="A479" s="8" t="s">
        <v>1991</v>
      </c>
      <c r="B479" s="8"/>
      <c r="C479" s="214" t="s">
        <v>2140</v>
      </c>
      <c r="D479" s="215" t="s">
        <v>2141</v>
      </c>
      <c r="E479" s="157" t="s">
        <v>657</v>
      </c>
      <c r="F479" s="216">
        <v>1</v>
      </c>
      <c r="G479" s="216">
        <v>3.34</v>
      </c>
      <c r="H479" s="217">
        <f>TRUNC(F479*G479,2)</f>
        <v>3.34</v>
      </c>
    </row>
    <row r="480" spans="1:8">
      <c r="A480" s="8">
        <v>88264</v>
      </c>
      <c r="B480" s="8"/>
      <c r="C480" s="214" t="s">
        <v>493</v>
      </c>
      <c r="D480" s="215" t="s">
        <v>1956</v>
      </c>
      <c r="E480" s="157" t="s">
        <v>760</v>
      </c>
      <c r="F480" s="216">
        <v>0.1</v>
      </c>
      <c r="G480" s="219">
        <v>33.86</v>
      </c>
      <c r="H480" s="217">
        <f>TRUNC(F480*G480,2)</f>
        <v>3.38</v>
      </c>
    </row>
    <row r="481" spans="1:8">
      <c r="A481" s="8">
        <v>88247</v>
      </c>
      <c r="B481" s="8"/>
      <c r="C481" s="214" t="s">
        <v>493</v>
      </c>
      <c r="D481" s="215" t="s">
        <v>1987</v>
      </c>
      <c r="E481" s="157" t="s">
        <v>760</v>
      </c>
      <c r="F481" s="216">
        <v>0.1</v>
      </c>
      <c r="G481" s="219">
        <v>24.81</v>
      </c>
      <c r="H481" s="217">
        <f>TRUNC(F481*G481,2)</f>
        <v>2.48</v>
      </c>
    </row>
    <row r="482" spans="1:8">
      <c r="A482" s="8"/>
      <c r="B482" s="8"/>
      <c r="C482" s="220"/>
      <c r="D482" s="221"/>
      <c r="E482" s="222" t="s">
        <v>753</v>
      </c>
      <c r="F482" s="223"/>
      <c r="G482" s="224"/>
      <c r="H482" s="225">
        <f>SUBTOTAL(9,H478:H481)</f>
        <v>9.1999999999999993</v>
      </c>
    </row>
    <row r="483" spans="1:8">
      <c r="A483" s="8"/>
      <c r="B483" s="8"/>
      <c r="C483" s="226"/>
      <c r="D483" s="227"/>
      <c r="E483" s="228"/>
      <c r="F483" s="229"/>
      <c r="G483" s="230"/>
      <c r="H483" s="231"/>
    </row>
    <row r="484" spans="1:8" ht="19.899999999999999" customHeight="1">
      <c r="A484" s="212" t="s">
        <v>491</v>
      </c>
      <c r="B484" s="212">
        <v>985</v>
      </c>
      <c r="C484" s="320" t="s">
        <v>2142</v>
      </c>
      <c r="D484" s="320"/>
      <c r="E484" s="320"/>
      <c r="F484" s="320"/>
      <c r="G484" s="320"/>
      <c r="H484" s="213" t="s">
        <v>609</v>
      </c>
    </row>
    <row r="485" spans="1:8" ht="25.5">
      <c r="A485" s="8" t="s">
        <v>1991</v>
      </c>
      <c r="B485" s="8"/>
      <c r="C485" s="214" t="s">
        <v>2140</v>
      </c>
      <c r="D485" s="215" t="s">
        <v>2141</v>
      </c>
      <c r="E485" s="157" t="s">
        <v>657</v>
      </c>
      <c r="F485" s="216">
        <v>1</v>
      </c>
      <c r="G485" s="216">
        <v>5.21</v>
      </c>
      <c r="H485" s="217">
        <f>TRUNC(F485*G485,2)</f>
        <v>5.21</v>
      </c>
    </row>
    <row r="486" spans="1:8">
      <c r="A486" s="8">
        <v>88264</v>
      </c>
      <c r="B486" s="8"/>
      <c r="C486" s="214" t="s">
        <v>493</v>
      </c>
      <c r="D486" s="215" t="s">
        <v>1956</v>
      </c>
      <c r="E486" s="157" t="s">
        <v>760</v>
      </c>
      <c r="F486" s="216">
        <v>0.1</v>
      </c>
      <c r="G486" s="219">
        <v>33.86</v>
      </c>
      <c r="H486" s="217">
        <f>TRUNC(F486*G486,2)</f>
        <v>3.38</v>
      </c>
    </row>
    <row r="487" spans="1:8">
      <c r="A487" s="8">
        <v>88247</v>
      </c>
      <c r="B487" s="8"/>
      <c r="C487" s="214" t="s">
        <v>493</v>
      </c>
      <c r="D487" s="215" t="s">
        <v>1987</v>
      </c>
      <c r="E487" s="157" t="s">
        <v>760</v>
      </c>
      <c r="F487" s="216">
        <v>0.1</v>
      </c>
      <c r="G487" s="219">
        <v>24.81</v>
      </c>
      <c r="H487" s="217">
        <f>TRUNC(F487*G487,2)</f>
        <v>2.48</v>
      </c>
    </row>
    <row r="488" spans="1:8">
      <c r="A488" s="8"/>
      <c r="B488" s="8"/>
      <c r="C488" s="220"/>
      <c r="D488" s="221"/>
      <c r="E488" s="222" t="s">
        <v>753</v>
      </c>
      <c r="F488" s="223"/>
      <c r="G488" s="224"/>
      <c r="H488" s="225">
        <f>SUBTOTAL(9,H484:H487)</f>
        <v>11.07</v>
      </c>
    </row>
    <row r="489" spans="1:8">
      <c r="A489" s="8"/>
      <c r="B489" s="8"/>
      <c r="C489" s="226"/>
      <c r="D489" s="227"/>
      <c r="E489" s="228"/>
      <c r="F489" s="229"/>
      <c r="G489" s="230"/>
      <c r="H489" s="231"/>
    </row>
    <row r="490" spans="1:8" ht="42.75" customHeight="1">
      <c r="A490" s="212" t="s">
        <v>491</v>
      </c>
      <c r="B490" s="212">
        <v>1007</v>
      </c>
      <c r="C490" s="320" t="s">
        <v>2143</v>
      </c>
      <c r="D490" s="320"/>
      <c r="E490" s="320"/>
      <c r="F490" s="320"/>
      <c r="G490" s="320"/>
      <c r="H490" s="213" t="s">
        <v>657</v>
      </c>
    </row>
    <row r="491" spans="1:8" ht="51">
      <c r="A491" s="8">
        <v>99839</v>
      </c>
      <c r="B491" s="8"/>
      <c r="C491" s="214" t="s">
        <v>493</v>
      </c>
      <c r="D491" s="215" t="s">
        <v>2144</v>
      </c>
      <c r="E491" s="157" t="s">
        <v>657</v>
      </c>
      <c r="F491" s="216">
        <v>1</v>
      </c>
      <c r="G491" s="219">
        <v>541.87</v>
      </c>
      <c r="H491" s="217">
        <f>TRUNC(F491*G491,2)</f>
        <v>541.87</v>
      </c>
    </row>
    <row r="492" spans="1:8">
      <c r="A492" s="8">
        <v>88309</v>
      </c>
      <c r="B492" s="8"/>
      <c r="C492" s="214" t="s">
        <v>493</v>
      </c>
      <c r="D492" s="215" t="s">
        <v>2008</v>
      </c>
      <c r="E492" s="157" t="s">
        <v>760</v>
      </c>
      <c r="F492" s="216">
        <v>0.3</v>
      </c>
      <c r="G492" s="219">
        <v>27.42</v>
      </c>
      <c r="H492" s="217">
        <f>TRUNC(F492*G492,2)</f>
        <v>8.2200000000000006</v>
      </c>
    </row>
    <row r="493" spans="1:8">
      <c r="A493" s="8">
        <v>88316</v>
      </c>
      <c r="B493" s="8"/>
      <c r="C493" s="214" t="s">
        <v>493</v>
      </c>
      <c r="D493" s="215" t="s">
        <v>1969</v>
      </c>
      <c r="E493" s="157" t="s">
        <v>760</v>
      </c>
      <c r="F493" s="216">
        <v>0.3</v>
      </c>
      <c r="G493" s="219">
        <v>20.399999999999999</v>
      </c>
      <c r="H493" s="217">
        <f>TRUNC(F493*G493,2)</f>
        <v>6.12</v>
      </c>
    </row>
    <row r="494" spans="1:8">
      <c r="A494" s="8"/>
      <c r="B494" s="8"/>
      <c r="C494" s="220"/>
      <c r="D494" s="221"/>
      <c r="E494" s="222" t="s">
        <v>753</v>
      </c>
      <c r="F494" s="223"/>
      <c r="G494" s="224"/>
      <c r="H494" s="225">
        <f>SUBTOTAL(9,H490:H493)</f>
        <v>556.21</v>
      </c>
    </row>
    <row r="495" spans="1:8">
      <c r="A495" s="8"/>
      <c r="B495" s="8"/>
      <c r="C495" s="226"/>
      <c r="D495" s="227"/>
      <c r="E495" s="228"/>
      <c r="F495" s="229"/>
      <c r="G495" s="230"/>
      <c r="H495" s="231"/>
    </row>
    <row r="496" spans="1:8" ht="19.899999999999999" customHeight="1">
      <c r="A496" s="212" t="s">
        <v>491</v>
      </c>
      <c r="B496" s="212">
        <v>1008</v>
      </c>
      <c r="C496" s="320" t="s">
        <v>2145</v>
      </c>
      <c r="D496" s="320"/>
      <c r="E496" s="320"/>
      <c r="F496" s="320"/>
      <c r="G496" s="320"/>
      <c r="H496" s="213" t="s">
        <v>657</v>
      </c>
    </row>
    <row r="497" spans="1:8" ht="25.5">
      <c r="A497" s="8">
        <v>42874</v>
      </c>
      <c r="B497" s="8"/>
      <c r="C497" s="214" t="s">
        <v>1954</v>
      </c>
      <c r="D497" s="215" t="s">
        <v>2146</v>
      </c>
      <c r="E497" s="157" t="s">
        <v>657</v>
      </c>
      <c r="F497" s="216">
        <v>1</v>
      </c>
      <c r="G497" s="216">
        <v>96.5</v>
      </c>
      <c r="H497" s="217">
        <f>TRUNC(F497*G497,2)</f>
        <v>96.5</v>
      </c>
    </row>
    <row r="498" spans="1:8">
      <c r="A498" s="8">
        <v>88309</v>
      </c>
      <c r="B498" s="8"/>
      <c r="C498" s="214" t="s">
        <v>493</v>
      </c>
      <c r="D498" s="215" t="s">
        <v>2008</v>
      </c>
      <c r="E498" s="157" t="s">
        <v>760</v>
      </c>
      <c r="F498" s="216">
        <v>0.3</v>
      </c>
      <c r="G498" s="219">
        <v>27.42</v>
      </c>
      <c r="H498" s="217">
        <f>TRUNC(F498*G498,2)</f>
        <v>8.2200000000000006</v>
      </c>
    </row>
    <row r="499" spans="1:8">
      <c r="A499" s="8">
        <v>88316</v>
      </c>
      <c r="B499" s="8"/>
      <c r="C499" s="214" t="s">
        <v>493</v>
      </c>
      <c r="D499" s="215" t="s">
        <v>1969</v>
      </c>
      <c r="E499" s="157" t="s">
        <v>760</v>
      </c>
      <c r="F499" s="216">
        <v>0.3</v>
      </c>
      <c r="G499" s="219">
        <v>20.399999999999999</v>
      </c>
      <c r="H499" s="217">
        <f>TRUNC(F499*G499,2)</f>
        <v>6.12</v>
      </c>
    </row>
    <row r="500" spans="1:8">
      <c r="A500" s="8"/>
      <c r="B500" s="8"/>
      <c r="C500" s="220"/>
      <c r="D500" s="221"/>
      <c r="E500" s="222" t="s">
        <v>753</v>
      </c>
      <c r="F500" s="223"/>
      <c r="G500" s="224"/>
      <c r="H500" s="225">
        <f>SUBTOTAL(9,H496:H499)</f>
        <v>110.84</v>
      </c>
    </row>
    <row r="501" spans="1:8">
      <c r="A501" s="8"/>
      <c r="B501" s="8"/>
      <c r="C501" s="226"/>
      <c r="D501" s="227"/>
      <c r="E501" s="228"/>
      <c r="F501" s="229"/>
      <c r="G501" s="230"/>
      <c r="H501" s="231"/>
    </row>
    <row r="502" spans="1:8" ht="19.899999999999999" customHeight="1">
      <c r="A502" s="212" t="s">
        <v>491</v>
      </c>
      <c r="B502" s="212">
        <v>1019</v>
      </c>
      <c r="C502" s="320" t="s">
        <v>2147</v>
      </c>
      <c r="D502" s="320"/>
      <c r="E502" s="320"/>
      <c r="F502" s="320"/>
      <c r="G502" s="320"/>
      <c r="H502" s="213" t="s">
        <v>609</v>
      </c>
    </row>
    <row r="503" spans="1:8">
      <c r="A503" s="8">
        <v>122</v>
      </c>
      <c r="B503" s="8"/>
      <c r="C503" s="214" t="s">
        <v>493</v>
      </c>
      <c r="D503" s="215" t="s">
        <v>1944</v>
      </c>
      <c r="E503" s="157" t="s">
        <v>609</v>
      </c>
      <c r="F503" s="216">
        <v>7.8E-2</v>
      </c>
      <c r="G503" s="219">
        <v>69.17</v>
      </c>
      <c r="H503" s="217">
        <f>TRUNC(F503*G503,2)</f>
        <v>5.39</v>
      </c>
    </row>
    <row r="504" spans="1:8">
      <c r="A504" s="8">
        <v>20083</v>
      </c>
      <c r="B504" s="8"/>
      <c r="C504" s="214" t="s">
        <v>493</v>
      </c>
      <c r="D504" s="215" t="s">
        <v>1946</v>
      </c>
      <c r="E504" s="157" t="s">
        <v>609</v>
      </c>
      <c r="F504" s="216">
        <v>0.106</v>
      </c>
      <c r="G504" s="219">
        <v>78.37</v>
      </c>
      <c r="H504" s="217">
        <f>TRUNC(F504*G504,2)</f>
        <v>8.3000000000000007</v>
      </c>
    </row>
    <row r="505" spans="1:8" ht="25.5">
      <c r="A505" s="8">
        <v>3661</v>
      </c>
      <c r="B505" s="8"/>
      <c r="C505" s="214" t="s">
        <v>493</v>
      </c>
      <c r="D505" s="215" t="s">
        <v>2148</v>
      </c>
      <c r="E505" s="157" t="s">
        <v>609</v>
      </c>
      <c r="F505" s="216">
        <v>1</v>
      </c>
      <c r="G505" s="219">
        <v>14.71</v>
      </c>
      <c r="H505" s="217">
        <f>TRUNC(F505*G505,2)</f>
        <v>14.71</v>
      </c>
    </row>
    <row r="506" spans="1:8" ht="25.5">
      <c r="A506" s="8">
        <v>88267</v>
      </c>
      <c r="B506" s="8"/>
      <c r="C506" s="214" t="s">
        <v>493</v>
      </c>
      <c r="D506" s="215" t="s">
        <v>1938</v>
      </c>
      <c r="E506" s="157" t="s">
        <v>760</v>
      </c>
      <c r="F506" s="216">
        <v>0.37</v>
      </c>
      <c r="G506" s="219">
        <v>26.41</v>
      </c>
      <c r="H506" s="217">
        <f>TRUNC(F506*G506,2)</f>
        <v>9.77</v>
      </c>
    </row>
    <row r="507" spans="1:8" ht="25.5">
      <c r="A507" s="8">
        <v>88248</v>
      </c>
      <c r="B507" s="8"/>
      <c r="C507" s="214" t="s">
        <v>493</v>
      </c>
      <c r="D507" s="215" t="s">
        <v>1939</v>
      </c>
      <c r="E507" s="157" t="s">
        <v>760</v>
      </c>
      <c r="F507" s="216">
        <v>0.374</v>
      </c>
      <c r="G507" s="219">
        <v>19.510000000000002</v>
      </c>
      <c r="H507" s="217">
        <f>TRUNC(F507*G507,2)</f>
        <v>7.29</v>
      </c>
    </row>
    <row r="508" spans="1:8">
      <c r="A508" s="8"/>
      <c r="B508" s="8"/>
      <c r="C508" s="220"/>
      <c r="D508" s="221"/>
      <c r="E508" s="222" t="s">
        <v>753</v>
      </c>
      <c r="F508" s="223"/>
      <c r="G508" s="224"/>
      <c r="H508" s="225">
        <f>SUBTOTAL(9,H502:H507)</f>
        <v>45.46</v>
      </c>
    </row>
    <row r="509" spans="1:8">
      <c r="A509" s="8"/>
      <c r="B509" s="8"/>
      <c r="C509" s="226"/>
      <c r="D509" s="227"/>
      <c r="E509" s="228"/>
      <c r="F509" s="229"/>
      <c r="G509" s="230"/>
      <c r="H509" s="231"/>
    </row>
    <row r="510" spans="1:8" ht="19.899999999999999" customHeight="1">
      <c r="A510" s="212" t="s">
        <v>491</v>
      </c>
      <c r="B510" s="212">
        <v>1058</v>
      </c>
      <c r="C510" s="320" t="s">
        <v>2149</v>
      </c>
      <c r="D510" s="320"/>
      <c r="E510" s="320"/>
      <c r="F510" s="320"/>
      <c r="G510" s="320"/>
      <c r="H510" s="213" t="s">
        <v>609</v>
      </c>
    </row>
    <row r="511" spans="1:8" ht="25.5">
      <c r="A511" s="8">
        <v>13246</v>
      </c>
      <c r="B511" s="8"/>
      <c r="C511" s="214" t="s">
        <v>493</v>
      </c>
      <c r="D511" s="215" t="s">
        <v>2150</v>
      </c>
      <c r="E511" s="157" t="s">
        <v>609</v>
      </c>
      <c r="F511" s="216">
        <v>4</v>
      </c>
      <c r="G511" s="219">
        <v>0.49</v>
      </c>
      <c r="H511" s="217">
        <f>TRUNC(F511*G511,2)</f>
        <v>1.96</v>
      </c>
    </row>
    <row r="512" spans="1:8">
      <c r="A512" s="8">
        <v>39997</v>
      </c>
      <c r="B512" s="8"/>
      <c r="C512" s="214" t="s">
        <v>493</v>
      </c>
      <c r="D512" s="215" t="s">
        <v>2151</v>
      </c>
      <c r="E512" s="157" t="s">
        <v>609</v>
      </c>
      <c r="F512" s="216">
        <v>4</v>
      </c>
      <c r="G512" s="219">
        <v>0.33</v>
      </c>
      <c r="H512" s="217">
        <f>TRUNC(F512*G512,2)</f>
        <v>1.32</v>
      </c>
    </row>
    <row r="513" spans="1:8" ht="25.5">
      <c r="A513" s="8">
        <v>1077</v>
      </c>
      <c r="B513" s="8"/>
      <c r="C513" s="214" t="s">
        <v>1936</v>
      </c>
      <c r="D513" s="215" t="s">
        <v>2149</v>
      </c>
      <c r="E513" s="157" t="s">
        <v>609</v>
      </c>
      <c r="F513" s="216">
        <v>2</v>
      </c>
      <c r="G513" s="216">
        <v>3.9</v>
      </c>
      <c r="H513" s="217">
        <f>TRUNC(F513*G513,2)</f>
        <v>7.8</v>
      </c>
    </row>
    <row r="514" spans="1:8">
      <c r="A514" s="8">
        <v>88247</v>
      </c>
      <c r="B514" s="8"/>
      <c r="C514" s="214" t="s">
        <v>493</v>
      </c>
      <c r="D514" s="215" t="s">
        <v>1957</v>
      </c>
      <c r="E514" s="157" t="s">
        <v>760</v>
      </c>
      <c r="F514" s="216">
        <v>0.2</v>
      </c>
      <c r="G514" s="219">
        <v>24.81</v>
      </c>
      <c r="H514" s="217">
        <f>TRUNC(F514*G514,2)</f>
        <v>4.96</v>
      </c>
    </row>
    <row r="515" spans="1:8">
      <c r="A515" s="8">
        <v>88264</v>
      </c>
      <c r="B515" s="8"/>
      <c r="C515" s="214" t="s">
        <v>493</v>
      </c>
      <c r="D515" s="215" t="s">
        <v>1956</v>
      </c>
      <c r="E515" s="157" t="s">
        <v>760</v>
      </c>
      <c r="F515" s="216">
        <v>0.2</v>
      </c>
      <c r="G515" s="219">
        <v>33.86</v>
      </c>
      <c r="H515" s="217">
        <f>TRUNC(F515*G515,2)</f>
        <v>6.77</v>
      </c>
    </row>
    <row r="516" spans="1:8">
      <c r="A516" s="8"/>
      <c r="B516" s="8"/>
      <c r="C516" s="220"/>
      <c r="D516" s="221"/>
      <c r="E516" s="222" t="s">
        <v>753</v>
      </c>
      <c r="F516" s="223"/>
      <c r="G516" s="224"/>
      <c r="H516" s="225">
        <f>SUBTOTAL(9,H510:H515)</f>
        <v>22.81</v>
      </c>
    </row>
    <row r="517" spans="1:8">
      <c r="A517" s="8"/>
      <c r="B517" s="8"/>
      <c r="C517" s="226"/>
      <c r="D517" s="227"/>
      <c r="E517" s="228"/>
      <c r="F517" s="229"/>
      <c r="G517" s="230"/>
      <c r="H517" s="231"/>
    </row>
    <row r="518" spans="1:8" ht="19.899999999999999" customHeight="1">
      <c r="A518" s="212" t="s">
        <v>491</v>
      </c>
      <c r="B518" s="212">
        <v>1087</v>
      </c>
      <c r="C518" s="320" t="s">
        <v>2152</v>
      </c>
      <c r="D518" s="320"/>
      <c r="E518" s="320"/>
      <c r="F518" s="320"/>
      <c r="G518" s="320"/>
      <c r="H518" s="213" t="s">
        <v>531</v>
      </c>
    </row>
    <row r="519" spans="1:8" ht="25.5">
      <c r="A519" s="8">
        <v>7167</v>
      </c>
      <c r="B519" s="8"/>
      <c r="C519" s="214" t="s">
        <v>493</v>
      </c>
      <c r="D519" s="215" t="s">
        <v>2153</v>
      </c>
      <c r="E519" s="157" t="s">
        <v>531</v>
      </c>
      <c r="F519" s="216">
        <v>1</v>
      </c>
      <c r="G519" s="219">
        <v>28.48</v>
      </c>
      <c r="H519" s="217">
        <f>TRUNC(F519*G519,2)</f>
        <v>28.48</v>
      </c>
    </row>
    <row r="520" spans="1:8">
      <c r="A520" s="8">
        <v>1379</v>
      </c>
      <c r="B520" s="8"/>
      <c r="C520" s="214" t="s">
        <v>493</v>
      </c>
      <c r="D520" s="233" t="s">
        <v>1966</v>
      </c>
      <c r="E520" s="157" t="s">
        <v>824</v>
      </c>
      <c r="F520" s="216">
        <v>9.4499999999999993</v>
      </c>
      <c r="G520" s="219">
        <v>0.67</v>
      </c>
      <c r="H520" s="217">
        <f>TRUNC(F520*G520,2)</f>
        <v>6.33</v>
      </c>
    </row>
    <row r="521" spans="1:8">
      <c r="A521" s="8">
        <v>367</v>
      </c>
      <c r="B521" s="8"/>
      <c r="C521" s="214" t="s">
        <v>493</v>
      </c>
      <c r="D521" s="215" t="s">
        <v>2079</v>
      </c>
      <c r="E521" s="157" t="s">
        <v>789</v>
      </c>
      <c r="F521" s="216">
        <v>5.5E-2</v>
      </c>
      <c r="G521" s="219">
        <v>75</v>
      </c>
      <c r="H521" s="217">
        <f>TRUNC(F521*G521,2)</f>
        <v>4.12</v>
      </c>
    </row>
    <row r="522" spans="1:8">
      <c r="A522" s="8">
        <v>88316</v>
      </c>
      <c r="B522" s="8"/>
      <c r="C522" s="214" t="s">
        <v>493</v>
      </c>
      <c r="D522" s="215" t="s">
        <v>1969</v>
      </c>
      <c r="E522" s="157" t="s">
        <v>760</v>
      </c>
      <c r="F522" s="216">
        <v>0.25</v>
      </c>
      <c r="G522" s="219">
        <v>20.399999999999999</v>
      </c>
      <c r="H522" s="217">
        <f>TRUNC(F522*G522,2)</f>
        <v>5.0999999999999996</v>
      </c>
    </row>
    <row r="523" spans="1:8">
      <c r="A523" s="8">
        <v>88309</v>
      </c>
      <c r="B523" s="8"/>
      <c r="C523" s="214" t="s">
        <v>493</v>
      </c>
      <c r="D523" s="215" t="s">
        <v>2008</v>
      </c>
      <c r="E523" s="157" t="s">
        <v>760</v>
      </c>
      <c r="F523" s="216">
        <v>0.25</v>
      </c>
      <c r="G523" s="219">
        <v>27.42</v>
      </c>
      <c r="H523" s="217">
        <f>TRUNC(F523*G523,2)</f>
        <v>6.85</v>
      </c>
    </row>
    <row r="524" spans="1:8">
      <c r="A524" s="8"/>
      <c r="B524" s="8"/>
      <c r="C524" s="220"/>
      <c r="D524" s="221"/>
      <c r="E524" s="222" t="s">
        <v>753</v>
      </c>
      <c r="F524" s="223"/>
      <c r="G524" s="224"/>
      <c r="H524" s="225">
        <f>SUBTOTAL(9,H518:H523)</f>
        <v>50.88</v>
      </c>
    </row>
    <row r="525" spans="1:8">
      <c r="A525" s="8"/>
      <c r="B525" s="8"/>
      <c r="C525" s="226"/>
      <c r="D525" s="227"/>
      <c r="E525" s="228"/>
      <c r="F525" s="229"/>
      <c r="G525" s="230"/>
      <c r="H525" s="231"/>
    </row>
    <row r="526" spans="1:8" ht="19.899999999999999" customHeight="1">
      <c r="A526" s="212" t="s">
        <v>491</v>
      </c>
      <c r="B526" s="212">
        <v>1096</v>
      </c>
      <c r="C526" s="320" t="s">
        <v>2154</v>
      </c>
      <c r="D526" s="320"/>
      <c r="E526" s="320"/>
      <c r="F526" s="320"/>
      <c r="G526" s="320"/>
      <c r="H526" s="213" t="s">
        <v>657</v>
      </c>
    </row>
    <row r="527" spans="1:8">
      <c r="A527" s="8">
        <v>10182</v>
      </c>
      <c r="B527" s="8"/>
      <c r="C527" s="214" t="s">
        <v>1954</v>
      </c>
      <c r="D527" s="215" t="s">
        <v>2155</v>
      </c>
      <c r="E527" s="157" t="s">
        <v>609</v>
      </c>
      <c r="F527" s="216">
        <v>0.33</v>
      </c>
      <c r="G527" s="216">
        <v>50.42</v>
      </c>
      <c r="H527" s="217">
        <f>TRUNC(F527*G527,2)</f>
        <v>16.63</v>
      </c>
    </row>
    <row r="528" spans="1:8">
      <c r="A528" s="8">
        <v>88247</v>
      </c>
      <c r="B528" s="8"/>
      <c r="C528" s="214" t="s">
        <v>493</v>
      </c>
      <c r="D528" s="215" t="s">
        <v>2156</v>
      </c>
      <c r="E528" s="157" t="s">
        <v>760</v>
      </c>
      <c r="F528" s="216">
        <v>0.17</v>
      </c>
      <c r="G528" s="219">
        <v>24.81</v>
      </c>
      <c r="H528" s="217">
        <f>TRUNC(F528*G528,2)</f>
        <v>4.21</v>
      </c>
    </row>
    <row r="529" spans="1:8">
      <c r="A529" s="8">
        <v>88264</v>
      </c>
      <c r="B529" s="8"/>
      <c r="C529" s="214" t="s">
        <v>493</v>
      </c>
      <c r="D529" s="215" t="s">
        <v>2157</v>
      </c>
      <c r="E529" s="157" t="s">
        <v>760</v>
      </c>
      <c r="F529" s="216">
        <v>0.17</v>
      </c>
      <c r="G529" s="219">
        <v>33.86</v>
      </c>
      <c r="H529" s="217">
        <f>TRUNC(F529*G529,2)</f>
        <v>5.75</v>
      </c>
    </row>
    <row r="530" spans="1:8">
      <c r="A530" s="8"/>
      <c r="B530" s="8"/>
      <c r="C530" s="220"/>
      <c r="D530" s="221"/>
      <c r="E530" s="222" t="s">
        <v>753</v>
      </c>
      <c r="F530" s="223"/>
      <c r="G530" s="224"/>
      <c r="H530" s="225">
        <f>SUBTOTAL(9,H526:H529)</f>
        <v>26.59</v>
      </c>
    </row>
    <row r="531" spans="1:8">
      <c r="A531" s="8"/>
      <c r="B531" s="8"/>
      <c r="C531" s="226"/>
      <c r="D531" s="227"/>
      <c r="E531" s="228"/>
      <c r="F531" s="229"/>
      <c r="G531" s="230"/>
      <c r="H531" s="231"/>
    </row>
    <row r="532" spans="1:8" ht="19.899999999999999" customHeight="1">
      <c r="A532" s="212" t="s">
        <v>491</v>
      </c>
      <c r="B532" s="212">
        <v>1107</v>
      </c>
      <c r="C532" s="320" t="s">
        <v>2158</v>
      </c>
      <c r="D532" s="320"/>
      <c r="E532" s="320"/>
      <c r="F532" s="320"/>
      <c r="G532" s="320"/>
      <c r="H532" s="213" t="s">
        <v>657</v>
      </c>
    </row>
    <row r="533" spans="1:8">
      <c r="A533" s="8">
        <v>40117</v>
      </c>
      <c r="B533" s="8"/>
      <c r="C533" s="214" t="s">
        <v>1954</v>
      </c>
      <c r="D533" s="215" t="s">
        <v>2159</v>
      </c>
      <c r="E533" s="157" t="s">
        <v>657</v>
      </c>
      <c r="F533" s="216">
        <v>1</v>
      </c>
      <c r="G533" s="216">
        <v>53.27</v>
      </c>
      <c r="H533" s="217">
        <f>TRUNC(F533*G533,2)</f>
        <v>53.27</v>
      </c>
    </row>
    <row r="534" spans="1:8">
      <c r="A534" s="8">
        <v>88247</v>
      </c>
      <c r="B534" s="8"/>
      <c r="C534" s="214" t="s">
        <v>493</v>
      </c>
      <c r="D534" s="215" t="s">
        <v>1957</v>
      </c>
      <c r="E534" s="157" t="s">
        <v>760</v>
      </c>
      <c r="F534" s="216">
        <v>0.17</v>
      </c>
      <c r="G534" s="219">
        <v>24.81</v>
      </c>
      <c r="H534" s="217">
        <f>TRUNC(F534*G534,2)</f>
        <v>4.21</v>
      </c>
    </row>
    <row r="535" spans="1:8">
      <c r="A535" s="8">
        <v>88264</v>
      </c>
      <c r="B535" s="8"/>
      <c r="C535" s="214" t="s">
        <v>493</v>
      </c>
      <c r="D535" s="215" t="s">
        <v>1956</v>
      </c>
      <c r="E535" s="157" t="s">
        <v>760</v>
      </c>
      <c r="F535" s="216">
        <v>0.17</v>
      </c>
      <c r="G535" s="219">
        <v>33.86</v>
      </c>
      <c r="H535" s="217">
        <f>TRUNC(F535*G535,2)</f>
        <v>5.75</v>
      </c>
    </row>
    <row r="536" spans="1:8">
      <c r="A536" s="8"/>
      <c r="B536" s="8"/>
      <c r="C536" s="220"/>
      <c r="D536" s="221"/>
      <c r="E536" s="222" t="s">
        <v>753</v>
      </c>
      <c r="F536" s="223"/>
      <c r="G536" s="224"/>
      <c r="H536" s="225">
        <f>SUBTOTAL(9,H532:H535)</f>
        <v>63.230000000000004</v>
      </c>
    </row>
    <row r="537" spans="1:8">
      <c r="A537" s="8"/>
      <c r="B537" s="8"/>
      <c r="C537" s="226"/>
      <c r="D537" s="227"/>
      <c r="E537" s="228"/>
      <c r="F537" s="229"/>
      <c r="G537" s="230"/>
      <c r="H537" s="231"/>
    </row>
    <row r="538" spans="1:8" ht="19.899999999999999" customHeight="1">
      <c r="A538" s="212" t="s">
        <v>491</v>
      </c>
      <c r="B538" s="212">
        <v>1109</v>
      </c>
      <c r="C538" s="320" t="s">
        <v>2160</v>
      </c>
      <c r="D538" s="320"/>
      <c r="E538" s="320"/>
      <c r="F538" s="320"/>
      <c r="G538" s="320"/>
      <c r="H538" s="213" t="s">
        <v>609</v>
      </c>
    </row>
    <row r="539" spans="1:8">
      <c r="A539" s="8">
        <v>1078</v>
      </c>
      <c r="B539" s="8"/>
      <c r="C539" s="214" t="s">
        <v>1936</v>
      </c>
      <c r="D539" s="215" t="s">
        <v>2161</v>
      </c>
      <c r="E539" s="157" t="s">
        <v>609</v>
      </c>
      <c r="F539" s="216">
        <v>1</v>
      </c>
      <c r="G539" s="216">
        <v>31.6</v>
      </c>
      <c r="H539" s="217">
        <f>TRUNC(F539*G539,2)</f>
        <v>31.6</v>
      </c>
    </row>
    <row r="540" spans="1:8">
      <c r="A540" s="8">
        <v>88247</v>
      </c>
      <c r="B540" s="8"/>
      <c r="C540" s="214" t="s">
        <v>493</v>
      </c>
      <c r="D540" s="215" t="s">
        <v>1957</v>
      </c>
      <c r="E540" s="157" t="s">
        <v>760</v>
      </c>
      <c r="F540" s="216">
        <v>0.2</v>
      </c>
      <c r="G540" s="219">
        <v>24.81</v>
      </c>
      <c r="H540" s="217">
        <f>TRUNC(F540*G540,2)</f>
        <v>4.96</v>
      </c>
    </row>
    <row r="541" spans="1:8">
      <c r="A541" s="8">
        <v>88264</v>
      </c>
      <c r="B541" s="8"/>
      <c r="C541" s="214" t="s">
        <v>493</v>
      </c>
      <c r="D541" s="215" t="s">
        <v>1956</v>
      </c>
      <c r="E541" s="157" t="s">
        <v>760</v>
      </c>
      <c r="F541" s="216">
        <v>0.2</v>
      </c>
      <c r="G541" s="219">
        <v>33.86</v>
      </c>
      <c r="H541" s="217">
        <f>TRUNC(F541*G541,2)</f>
        <v>6.77</v>
      </c>
    </row>
    <row r="542" spans="1:8">
      <c r="A542" s="8"/>
      <c r="B542" s="8"/>
      <c r="C542" s="220"/>
      <c r="D542" s="221"/>
      <c r="E542" s="222" t="s">
        <v>753</v>
      </c>
      <c r="F542" s="223"/>
      <c r="G542" s="224"/>
      <c r="H542" s="225">
        <f>SUBTOTAL(9,H538:H541)</f>
        <v>43.33</v>
      </c>
    </row>
    <row r="543" spans="1:8">
      <c r="A543" s="8"/>
      <c r="B543" s="8"/>
      <c r="C543" s="226"/>
      <c r="D543" s="227"/>
      <c r="E543" s="228"/>
      <c r="F543" s="229"/>
      <c r="G543" s="230"/>
      <c r="H543" s="231"/>
    </row>
    <row r="544" spans="1:8" ht="19.899999999999999" customHeight="1">
      <c r="A544" s="212" t="s">
        <v>491</v>
      </c>
      <c r="B544" s="212">
        <v>1112</v>
      </c>
      <c r="C544" s="320" t="s">
        <v>2162</v>
      </c>
      <c r="D544" s="320"/>
      <c r="E544" s="320"/>
      <c r="F544" s="320"/>
      <c r="G544" s="320"/>
      <c r="H544" s="213" t="s">
        <v>609</v>
      </c>
    </row>
    <row r="545" spans="1:8" ht="25.5">
      <c r="A545" s="8">
        <v>11962</v>
      </c>
      <c r="B545" s="8"/>
      <c r="C545" s="214" t="s">
        <v>493</v>
      </c>
      <c r="D545" s="215" t="s">
        <v>2163</v>
      </c>
      <c r="E545" s="157" t="s">
        <v>609</v>
      </c>
      <c r="F545" s="216">
        <v>4</v>
      </c>
      <c r="G545" s="219">
        <v>0.24</v>
      </c>
      <c r="H545" s="217">
        <f>TRUNC(F545*G545,2)</f>
        <v>0.96</v>
      </c>
    </row>
    <row r="546" spans="1:8">
      <c r="A546" s="8">
        <v>39997</v>
      </c>
      <c r="B546" s="8"/>
      <c r="C546" s="214" t="s">
        <v>493</v>
      </c>
      <c r="D546" s="215" t="s">
        <v>1989</v>
      </c>
      <c r="E546" s="157" t="s">
        <v>609</v>
      </c>
      <c r="F546" s="216">
        <v>4</v>
      </c>
      <c r="G546" s="219">
        <v>0.33</v>
      </c>
      <c r="H546" s="217">
        <f>TRUNC(F546*G546,2)</f>
        <v>1.32</v>
      </c>
    </row>
    <row r="547" spans="1:8" ht="25.5">
      <c r="A547" s="8">
        <v>1074</v>
      </c>
      <c r="B547" s="8"/>
      <c r="C547" s="214" t="s">
        <v>1936</v>
      </c>
      <c r="D547" s="215" t="s">
        <v>2164</v>
      </c>
      <c r="E547" s="157" t="s">
        <v>609</v>
      </c>
      <c r="F547" s="216">
        <v>1</v>
      </c>
      <c r="G547" s="216">
        <v>2.79</v>
      </c>
      <c r="H547" s="217">
        <f>TRUNC(F547*G547,2)</f>
        <v>2.79</v>
      </c>
    </row>
    <row r="548" spans="1:8">
      <c r="A548" s="8">
        <v>88247</v>
      </c>
      <c r="B548" s="8"/>
      <c r="C548" s="214" t="s">
        <v>493</v>
      </c>
      <c r="D548" s="215" t="s">
        <v>1957</v>
      </c>
      <c r="E548" s="157" t="s">
        <v>760</v>
      </c>
      <c r="F548" s="216">
        <v>0.2</v>
      </c>
      <c r="G548" s="219">
        <v>24.81</v>
      </c>
      <c r="H548" s="217">
        <f>TRUNC(F548*G548,2)</f>
        <v>4.96</v>
      </c>
    </row>
    <row r="549" spans="1:8">
      <c r="A549" s="8">
        <v>88264</v>
      </c>
      <c r="B549" s="8"/>
      <c r="C549" s="214" t="s">
        <v>493</v>
      </c>
      <c r="D549" s="215" t="s">
        <v>1956</v>
      </c>
      <c r="E549" s="157" t="s">
        <v>760</v>
      </c>
      <c r="F549" s="216">
        <v>0.2</v>
      </c>
      <c r="G549" s="219">
        <v>33.86</v>
      </c>
      <c r="H549" s="217">
        <f>TRUNC(F549*G549,2)</f>
        <v>6.77</v>
      </c>
    </row>
    <row r="550" spans="1:8">
      <c r="A550" s="8"/>
      <c r="B550" s="8"/>
      <c r="C550" s="220"/>
      <c r="D550" s="221"/>
      <c r="E550" s="222" t="s">
        <v>753</v>
      </c>
      <c r="F550" s="223"/>
      <c r="G550" s="224"/>
      <c r="H550" s="225">
        <f>SUBTOTAL(9,H544:H549)</f>
        <v>16.8</v>
      </c>
    </row>
    <row r="551" spans="1:8">
      <c r="A551" s="8"/>
      <c r="B551" s="8"/>
      <c r="C551" s="226"/>
      <c r="D551" s="227"/>
      <c r="E551" s="228"/>
      <c r="F551" s="229"/>
      <c r="G551" s="230"/>
      <c r="H551" s="231"/>
    </row>
    <row r="552" spans="1:8" ht="19.899999999999999" customHeight="1">
      <c r="A552" s="212" t="s">
        <v>491</v>
      </c>
      <c r="B552" s="212">
        <v>1113</v>
      </c>
      <c r="C552" s="320" t="s">
        <v>2165</v>
      </c>
      <c r="D552" s="320"/>
      <c r="E552" s="320"/>
      <c r="F552" s="320"/>
      <c r="G552" s="320"/>
      <c r="H552" s="213" t="s">
        <v>609</v>
      </c>
    </row>
    <row r="553" spans="1:8" ht="25.5">
      <c r="A553" s="8">
        <v>11962</v>
      </c>
      <c r="B553" s="8"/>
      <c r="C553" s="214" t="s">
        <v>493</v>
      </c>
      <c r="D553" s="215" t="s">
        <v>2163</v>
      </c>
      <c r="E553" s="157" t="s">
        <v>609</v>
      </c>
      <c r="F553" s="216">
        <v>4</v>
      </c>
      <c r="G553" s="219">
        <v>0.24</v>
      </c>
      <c r="H553" s="217">
        <f>TRUNC(F553*G553,2)</f>
        <v>0.96</v>
      </c>
    </row>
    <row r="554" spans="1:8">
      <c r="A554" s="8">
        <v>39997</v>
      </c>
      <c r="B554" s="8"/>
      <c r="C554" s="214" t="s">
        <v>493</v>
      </c>
      <c r="D554" s="215" t="s">
        <v>1989</v>
      </c>
      <c r="E554" s="157" t="s">
        <v>609</v>
      </c>
      <c r="F554" s="216">
        <v>4</v>
      </c>
      <c r="G554" s="219">
        <v>0.33</v>
      </c>
      <c r="H554" s="217">
        <f>TRUNC(F554*G554,2)</f>
        <v>1.32</v>
      </c>
    </row>
    <row r="555" spans="1:8" ht="25.5">
      <c r="A555" s="8">
        <v>1081</v>
      </c>
      <c r="B555" s="8"/>
      <c r="C555" s="214" t="s">
        <v>1936</v>
      </c>
      <c r="D555" s="215" t="s">
        <v>2166</v>
      </c>
      <c r="E555" s="157" t="s">
        <v>609</v>
      </c>
      <c r="F555" s="216">
        <v>1</v>
      </c>
      <c r="G555" s="216">
        <v>4.38</v>
      </c>
      <c r="H555" s="217">
        <f>TRUNC(F555*G555,2)</f>
        <v>4.38</v>
      </c>
    </row>
    <row r="556" spans="1:8">
      <c r="A556" s="8">
        <v>88247</v>
      </c>
      <c r="B556" s="8"/>
      <c r="C556" s="214" t="s">
        <v>493</v>
      </c>
      <c r="D556" s="215" t="s">
        <v>1957</v>
      </c>
      <c r="E556" s="157" t="s">
        <v>760</v>
      </c>
      <c r="F556" s="216">
        <v>0.2</v>
      </c>
      <c r="G556" s="219">
        <v>24.81</v>
      </c>
      <c r="H556" s="217">
        <f>TRUNC(F556*G556,2)</f>
        <v>4.96</v>
      </c>
    </row>
    <row r="557" spans="1:8">
      <c r="A557" s="8">
        <v>88264</v>
      </c>
      <c r="B557" s="8"/>
      <c r="C557" s="214" t="s">
        <v>493</v>
      </c>
      <c r="D557" s="215" t="s">
        <v>1956</v>
      </c>
      <c r="E557" s="157" t="s">
        <v>760</v>
      </c>
      <c r="F557" s="216">
        <v>0.2</v>
      </c>
      <c r="G557" s="219">
        <v>33.86</v>
      </c>
      <c r="H557" s="217">
        <f>TRUNC(F557*G557,2)</f>
        <v>6.77</v>
      </c>
    </row>
    <row r="558" spans="1:8">
      <c r="A558" s="8"/>
      <c r="B558" s="8"/>
      <c r="C558" s="220"/>
      <c r="D558" s="221"/>
      <c r="E558" s="222" t="s">
        <v>753</v>
      </c>
      <c r="F558" s="223"/>
      <c r="G558" s="224"/>
      <c r="H558" s="225">
        <f>SUBTOTAL(9,H552:H557)</f>
        <v>18.39</v>
      </c>
    </row>
    <row r="559" spans="1:8">
      <c r="A559" s="8"/>
      <c r="B559" s="8"/>
      <c r="C559" s="226"/>
      <c r="D559" s="227"/>
      <c r="E559" s="228"/>
      <c r="F559" s="229"/>
      <c r="G559" s="230"/>
      <c r="H559" s="231"/>
    </row>
    <row r="560" spans="1:8" ht="19.899999999999999" customHeight="1">
      <c r="A560" s="212" t="s">
        <v>491</v>
      </c>
      <c r="B560" s="212">
        <v>1114</v>
      </c>
      <c r="C560" s="320" t="s">
        <v>2167</v>
      </c>
      <c r="D560" s="320"/>
      <c r="E560" s="320"/>
      <c r="F560" s="320"/>
      <c r="G560" s="320"/>
      <c r="H560" s="213" t="s">
        <v>609</v>
      </c>
    </row>
    <row r="561" spans="1:8">
      <c r="A561" s="8" t="s">
        <v>2168</v>
      </c>
      <c r="B561" s="8"/>
      <c r="C561" s="214" t="s">
        <v>2169</v>
      </c>
      <c r="D561" s="215" t="s">
        <v>2170</v>
      </c>
      <c r="E561" s="157" t="s">
        <v>657</v>
      </c>
      <c r="F561" s="216">
        <v>3</v>
      </c>
      <c r="G561" s="216">
        <v>5.1383999999999999</v>
      </c>
      <c r="H561" s="217">
        <f>TRUNC(F561*G561,2)</f>
        <v>15.41</v>
      </c>
    </row>
    <row r="562" spans="1:8">
      <c r="A562" s="8">
        <v>39997</v>
      </c>
      <c r="B562" s="8"/>
      <c r="C562" s="214" t="s">
        <v>493</v>
      </c>
      <c r="D562" s="215" t="s">
        <v>2151</v>
      </c>
      <c r="E562" s="157" t="s">
        <v>609</v>
      </c>
      <c r="F562" s="216">
        <v>2</v>
      </c>
      <c r="G562" s="219">
        <v>0.33</v>
      </c>
      <c r="H562" s="217">
        <f>TRUNC(F562*G562,2)</f>
        <v>0.66</v>
      </c>
    </row>
    <row r="563" spans="1:8">
      <c r="A563" s="8">
        <v>1139</v>
      </c>
      <c r="B563" s="8"/>
      <c r="C563" s="214" t="s">
        <v>1936</v>
      </c>
      <c r="D563" s="215" t="s">
        <v>1993</v>
      </c>
      <c r="E563" s="157" t="s">
        <v>609</v>
      </c>
      <c r="F563" s="216">
        <v>1</v>
      </c>
      <c r="G563" s="216">
        <v>5.98</v>
      </c>
      <c r="H563" s="217">
        <f>TRUNC(F563*G563,2)</f>
        <v>5.98</v>
      </c>
    </row>
    <row r="564" spans="1:8">
      <c r="A564" s="8">
        <v>88247</v>
      </c>
      <c r="B564" s="8"/>
      <c r="C564" s="214" t="s">
        <v>493</v>
      </c>
      <c r="D564" s="215" t="s">
        <v>1957</v>
      </c>
      <c r="E564" s="157" t="s">
        <v>760</v>
      </c>
      <c r="F564" s="216">
        <v>0.5</v>
      </c>
      <c r="G564" s="219">
        <v>24.81</v>
      </c>
      <c r="H564" s="217">
        <f>TRUNC(F564*G564,2)</f>
        <v>12.4</v>
      </c>
    </row>
    <row r="565" spans="1:8">
      <c r="A565" s="8">
        <v>88264</v>
      </c>
      <c r="B565" s="8"/>
      <c r="C565" s="214" t="s">
        <v>493</v>
      </c>
      <c r="D565" s="215" t="s">
        <v>1956</v>
      </c>
      <c r="E565" s="157" t="s">
        <v>760</v>
      </c>
      <c r="F565" s="216">
        <v>0.5</v>
      </c>
      <c r="G565" s="219">
        <v>33.86</v>
      </c>
      <c r="H565" s="217">
        <f>TRUNC(F565*G565,2)</f>
        <v>16.93</v>
      </c>
    </row>
    <row r="566" spans="1:8">
      <c r="A566" s="8"/>
      <c r="B566" s="8"/>
      <c r="C566" s="220"/>
      <c r="D566" s="221"/>
      <c r="E566" s="222" t="s">
        <v>753</v>
      </c>
      <c r="F566" s="223"/>
      <c r="G566" s="224"/>
      <c r="H566" s="225">
        <f>SUBTOTAL(9,H560:H565)</f>
        <v>51.38</v>
      </c>
    </row>
    <row r="567" spans="1:8">
      <c r="A567" s="8"/>
      <c r="B567" s="8"/>
      <c r="C567" s="226"/>
      <c r="D567" s="227"/>
      <c r="E567" s="228"/>
      <c r="F567" s="229"/>
      <c r="G567" s="230"/>
      <c r="H567" s="231"/>
    </row>
    <row r="568" spans="1:8" ht="19.899999999999999" customHeight="1">
      <c r="A568" s="212" t="s">
        <v>491</v>
      </c>
      <c r="B568" s="212">
        <v>1121</v>
      </c>
      <c r="C568" s="320" t="s">
        <v>2171</v>
      </c>
      <c r="D568" s="320"/>
      <c r="E568" s="320"/>
      <c r="F568" s="320"/>
      <c r="G568" s="320"/>
      <c r="H568" s="213" t="s">
        <v>609</v>
      </c>
    </row>
    <row r="569" spans="1:8" ht="25.5">
      <c r="A569" s="8">
        <v>40035</v>
      </c>
      <c r="B569" s="8"/>
      <c r="C569" s="214" t="s">
        <v>1954</v>
      </c>
      <c r="D569" s="215" t="s">
        <v>2172</v>
      </c>
      <c r="E569" s="157" t="s">
        <v>609</v>
      </c>
      <c r="F569" s="216">
        <v>1</v>
      </c>
      <c r="G569" s="216">
        <v>541.6</v>
      </c>
      <c r="H569" s="217">
        <f>TRUNC(F569*G569,2)</f>
        <v>541.6</v>
      </c>
    </row>
    <row r="570" spans="1:8">
      <c r="A570" s="8">
        <v>88247</v>
      </c>
      <c r="B570" s="8"/>
      <c r="C570" s="214" t="s">
        <v>493</v>
      </c>
      <c r="D570" s="215" t="s">
        <v>1957</v>
      </c>
      <c r="E570" s="157" t="s">
        <v>760</v>
      </c>
      <c r="F570" s="216">
        <v>0.37</v>
      </c>
      <c r="G570" s="219">
        <v>24.81</v>
      </c>
      <c r="H570" s="217">
        <f>TRUNC(F570*G570,2)</f>
        <v>9.17</v>
      </c>
    </row>
    <row r="571" spans="1:8">
      <c r="A571" s="8">
        <v>88264</v>
      </c>
      <c r="B571" s="8"/>
      <c r="C571" s="214" t="s">
        <v>493</v>
      </c>
      <c r="D571" s="215" t="s">
        <v>1956</v>
      </c>
      <c r="E571" s="157" t="s">
        <v>760</v>
      </c>
      <c r="F571" s="216">
        <v>0.37</v>
      </c>
      <c r="G571" s="219">
        <v>33.86</v>
      </c>
      <c r="H571" s="217">
        <f>TRUNC(F571*G571,2)</f>
        <v>12.52</v>
      </c>
    </row>
    <row r="572" spans="1:8">
      <c r="A572" s="8"/>
      <c r="B572" s="8"/>
      <c r="C572" s="220"/>
      <c r="D572" s="221"/>
      <c r="E572" s="222" t="s">
        <v>753</v>
      </c>
      <c r="F572" s="223"/>
      <c r="G572" s="224"/>
      <c r="H572" s="225">
        <f>SUBTOTAL(9,H568:H571)</f>
        <v>563.29</v>
      </c>
    </row>
    <row r="573" spans="1:8">
      <c r="A573" s="8"/>
      <c r="B573" s="8"/>
      <c r="C573" s="226"/>
      <c r="D573" s="227"/>
      <c r="E573" s="228"/>
      <c r="F573" s="229"/>
      <c r="G573" s="230"/>
      <c r="H573" s="231"/>
    </row>
    <row r="574" spans="1:8" ht="19.899999999999999" customHeight="1">
      <c r="A574" s="212" t="s">
        <v>491</v>
      </c>
      <c r="B574" s="212">
        <v>1134</v>
      </c>
      <c r="C574" s="320" t="s">
        <v>2173</v>
      </c>
      <c r="D574" s="320"/>
      <c r="E574" s="320"/>
      <c r="F574" s="320"/>
      <c r="G574" s="320"/>
      <c r="H574" s="213" t="s">
        <v>609</v>
      </c>
    </row>
    <row r="575" spans="1:8" ht="25.5">
      <c r="A575" s="8">
        <v>1098</v>
      </c>
      <c r="B575" s="8"/>
      <c r="C575" s="214" t="s">
        <v>1936</v>
      </c>
      <c r="D575" s="215" t="s">
        <v>2174</v>
      </c>
      <c r="E575" s="157" t="s">
        <v>609</v>
      </c>
      <c r="F575" s="216">
        <v>1</v>
      </c>
      <c r="G575" s="216">
        <v>29</v>
      </c>
      <c r="H575" s="217">
        <f>TRUNC(F575*G575,2)</f>
        <v>29</v>
      </c>
    </row>
    <row r="576" spans="1:8">
      <c r="A576" s="8">
        <v>88264</v>
      </c>
      <c r="B576" s="8"/>
      <c r="C576" s="214" t="s">
        <v>493</v>
      </c>
      <c r="D576" s="215" t="s">
        <v>1956</v>
      </c>
      <c r="E576" s="157" t="s">
        <v>760</v>
      </c>
      <c r="F576" s="216">
        <v>0.2</v>
      </c>
      <c r="G576" s="219">
        <v>33.86</v>
      </c>
      <c r="H576" s="217">
        <f>TRUNC(F576*G576,2)</f>
        <v>6.77</v>
      </c>
    </row>
    <row r="577" spans="1:8">
      <c r="A577" s="8">
        <v>88247</v>
      </c>
      <c r="B577" s="8"/>
      <c r="C577" s="214" t="s">
        <v>493</v>
      </c>
      <c r="D577" s="215" t="s">
        <v>1987</v>
      </c>
      <c r="E577" s="157" t="s">
        <v>760</v>
      </c>
      <c r="F577" s="216">
        <v>0.2</v>
      </c>
      <c r="G577" s="219">
        <v>24.81</v>
      </c>
      <c r="H577" s="217">
        <f>TRUNC(F577*G577,2)</f>
        <v>4.96</v>
      </c>
    </row>
    <row r="578" spans="1:8">
      <c r="A578" s="8"/>
      <c r="B578" s="8"/>
      <c r="C578" s="220"/>
      <c r="D578" s="221"/>
      <c r="E578" s="222" t="s">
        <v>753</v>
      </c>
      <c r="F578" s="223"/>
      <c r="G578" s="224"/>
      <c r="H578" s="225">
        <f>SUBTOTAL(9,H574:H577)</f>
        <v>40.729999999999997</v>
      </c>
    </row>
    <row r="579" spans="1:8">
      <c r="A579" s="8"/>
      <c r="B579" s="8"/>
      <c r="C579" s="226"/>
      <c r="D579" s="227"/>
      <c r="E579" s="228"/>
      <c r="F579" s="229"/>
      <c r="G579" s="230"/>
      <c r="H579" s="231"/>
    </row>
    <row r="580" spans="1:8" ht="31.35" customHeight="1">
      <c r="A580" s="212" t="s">
        <v>491</v>
      </c>
      <c r="B580" s="212">
        <v>1234</v>
      </c>
      <c r="C580" s="320" t="s">
        <v>2175</v>
      </c>
      <c r="D580" s="320"/>
      <c r="E580" s="320"/>
      <c r="F580" s="320"/>
      <c r="G580" s="320"/>
      <c r="H580" s="213" t="s">
        <v>609</v>
      </c>
    </row>
    <row r="581" spans="1:8" ht="25.5">
      <c r="A581" s="8">
        <v>88267</v>
      </c>
      <c r="B581" s="8"/>
      <c r="C581" s="214" t="s">
        <v>493</v>
      </c>
      <c r="D581" s="215" t="s">
        <v>1938</v>
      </c>
      <c r="E581" s="157" t="s">
        <v>760</v>
      </c>
      <c r="F581" s="216">
        <v>0.5</v>
      </c>
      <c r="G581" s="219">
        <v>26.41</v>
      </c>
      <c r="H581" s="217">
        <f>TRUNC(F581*G581,2)</f>
        <v>13.2</v>
      </c>
    </row>
    <row r="582" spans="1:8" ht="25.5">
      <c r="A582" s="8">
        <v>88248</v>
      </c>
      <c r="B582" s="8"/>
      <c r="C582" s="214" t="s">
        <v>493</v>
      </c>
      <c r="D582" s="215" t="s">
        <v>1939</v>
      </c>
      <c r="E582" s="157" t="s">
        <v>760</v>
      </c>
      <c r="F582" s="216">
        <v>0.5</v>
      </c>
      <c r="G582" s="219">
        <v>19.510000000000002</v>
      </c>
      <c r="H582" s="217">
        <f>TRUNC(F582*G582,2)</f>
        <v>9.75</v>
      </c>
    </row>
    <row r="583" spans="1:8">
      <c r="A583" s="8">
        <v>3146</v>
      </c>
      <c r="B583" s="8"/>
      <c r="C583" s="214" t="s">
        <v>493</v>
      </c>
      <c r="D583" s="215" t="s">
        <v>2017</v>
      </c>
      <c r="E583" s="157" t="s">
        <v>609</v>
      </c>
      <c r="F583" s="216">
        <v>0.1</v>
      </c>
      <c r="G583" s="219">
        <v>3</v>
      </c>
      <c r="H583" s="217">
        <f>TRUNC(F583*G583,2)</f>
        <v>0.3</v>
      </c>
    </row>
    <row r="584" spans="1:8" ht="38.25">
      <c r="A584" s="8">
        <v>606</v>
      </c>
      <c r="B584" s="8"/>
      <c r="C584" s="214" t="s">
        <v>1936</v>
      </c>
      <c r="D584" s="215" t="s">
        <v>2176</v>
      </c>
      <c r="E584" s="157" t="s">
        <v>609</v>
      </c>
      <c r="F584" s="216">
        <v>1</v>
      </c>
      <c r="G584" s="216">
        <v>2099</v>
      </c>
      <c r="H584" s="217">
        <f>TRUNC(F584*G584,2)</f>
        <v>2099</v>
      </c>
    </row>
    <row r="585" spans="1:8">
      <c r="A585" s="8"/>
      <c r="B585" s="8"/>
      <c r="C585" s="220"/>
      <c r="D585" s="221"/>
      <c r="E585" s="222" t="s">
        <v>753</v>
      </c>
      <c r="F585" s="223"/>
      <c r="G585" s="224"/>
      <c r="H585" s="225">
        <f>SUBTOTAL(9,H580:H584)</f>
        <v>2122.25</v>
      </c>
    </row>
    <row r="586" spans="1:8">
      <c r="A586" s="8"/>
      <c r="B586" s="8"/>
      <c r="C586" s="226"/>
      <c r="D586" s="227"/>
      <c r="E586" s="228"/>
      <c r="F586" s="229"/>
      <c r="G586" s="230"/>
      <c r="H586" s="231"/>
    </row>
    <row r="587" spans="1:8" ht="19.899999999999999" customHeight="1">
      <c r="A587" s="212" t="s">
        <v>491</v>
      </c>
      <c r="B587" s="212">
        <v>1237</v>
      </c>
      <c r="C587" s="320" t="s">
        <v>2177</v>
      </c>
      <c r="D587" s="320"/>
      <c r="E587" s="320"/>
      <c r="F587" s="320"/>
      <c r="G587" s="320"/>
      <c r="H587" s="213" t="s">
        <v>609</v>
      </c>
    </row>
    <row r="588" spans="1:8" ht="25.5">
      <c r="A588" s="8">
        <v>829</v>
      </c>
      <c r="B588" s="8"/>
      <c r="C588" s="214" t="s">
        <v>493</v>
      </c>
      <c r="D588" s="215" t="s">
        <v>2178</v>
      </c>
      <c r="E588" s="157" t="s">
        <v>609</v>
      </c>
      <c r="F588" s="216">
        <v>1</v>
      </c>
      <c r="G588" s="219">
        <v>1.05</v>
      </c>
      <c r="H588" s="217">
        <f>TRUNC(F588*G588,2)</f>
        <v>1.05</v>
      </c>
    </row>
    <row r="589" spans="1:8" ht="25.5">
      <c r="A589" s="8">
        <v>88267</v>
      </c>
      <c r="B589" s="8"/>
      <c r="C589" s="214" t="s">
        <v>493</v>
      </c>
      <c r="D589" s="215" t="s">
        <v>1938</v>
      </c>
      <c r="E589" s="157" t="s">
        <v>760</v>
      </c>
      <c r="F589" s="216">
        <v>0.09</v>
      </c>
      <c r="G589" s="219">
        <v>26.41</v>
      </c>
      <c r="H589" s="217">
        <f>TRUNC(F589*G589,2)</f>
        <v>2.37</v>
      </c>
    </row>
    <row r="590" spans="1:8" ht="25.5">
      <c r="A590" s="8">
        <v>88248</v>
      </c>
      <c r="B590" s="8"/>
      <c r="C590" s="214" t="s">
        <v>493</v>
      </c>
      <c r="D590" s="215" t="s">
        <v>1939</v>
      </c>
      <c r="E590" s="157" t="s">
        <v>760</v>
      </c>
      <c r="F590" s="216">
        <v>0.09</v>
      </c>
      <c r="G590" s="219">
        <v>19.510000000000002</v>
      </c>
      <c r="H590" s="217">
        <f>TRUNC(F590*G590,2)</f>
        <v>1.75</v>
      </c>
    </row>
    <row r="591" spans="1:8">
      <c r="A591" s="8"/>
      <c r="B591" s="8"/>
      <c r="C591" s="220"/>
      <c r="D591" s="221"/>
      <c r="E591" s="222" t="s">
        <v>753</v>
      </c>
      <c r="F591" s="223"/>
      <c r="G591" s="224"/>
      <c r="H591" s="225">
        <f>SUBTOTAL(9,H587:H590)</f>
        <v>5.17</v>
      </c>
    </row>
    <row r="592" spans="1:8">
      <c r="A592" s="8"/>
      <c r="B592" s="8"/>
      <c r="C592" s="226"/>
      <c r="D592" s="227"/>
      <c r="E592" s="228"/>
      <c r="F592" s="229"/>
      <c r="G592" s="230"/>
      <c r="H592" s="231"/>
    </row>
    <row r="593" spans="1:8" ht="31.35" customHeight="1">
      <c r="A593" s="212" t="s">
        <v>491</v>
      </c>
      <c r="B593" s="212">
        <v>1276</v>
      </c>
      <c r="C593" s="320" t="s">
        <v>2179</v>
      </c>
      <c r="D593" s="320"/>
      <c r="E593" s="320"/>
      <c r="F593" s="320"/>
      <c r="G593" s="320"/>
      <c r="H593" s="213" t="s">
        <v>531</v>
      </c>
    </row>
    <row r="594" spans="1:8" ht="30">
      <c r="A594" s="8">
        <v>11447</v>
      </c>
      <c r="B594" s="8"/>
      <c r="C594" s="214" t="s">
        <v>493</v>
      </c>
      <c r="D594" s="232" t="s">
        <v>2180</v>
      </c>
      <c r="E594" s="157" t="s">
        <v>609</v>
      </c>
      <c r="F594" s="216">
        <v>2</v>
      </c>
      <c r="G594" s="219">
        <v>30.98</v>
      </c>
      <c r="H594" s="217">
        <f t="shared" ref="H594:H599" si="9">TRUNC(F594*G594,2)</f>
        <v>61.96</v>
      </c>
    </row>
    <row r="595" spans="1:8">
      <c r="A595" s="8">
        <v>38155</v>
      </c>
      <c r="B595" s="8"/>
      <c r="C595" s="214" t="s">
        <v>493</v>
      </c>
      <c r="D595" s="233" t="s">
        <v>2181</v>
      </c>
      <c r="E595" s="157" t="s">
        <v>609</v>
      </c>
      <c r="F595" s="216">
        <v>1</v>
      </c>
      <c r="G595" s="219">
        <v>83.19</v>
      </c>
      <c r="H595" s="217">
        <f t="shared" si="9"/>
        <v>83.19</v>
      </c>
    </row>
    <row r="596" spans="1:8">
      <c r="A596" s="8">
        <v>11368</v>
      </c>
      <c r="B596" s="8"/>
      <c r="C596" s="214" t="s">
        <v>1954</v>
      </c>
      <c r="D596" s="215" t="s">
        <v>2182</v>
      </c>
      <c r="E596" s="157" t="s">
        <v>531</v>
      </c>
      <c r="F596" s="216">
        <v>1.05</v>
      </c>
      <c r="G596" s="216">
        <v>393.9</v>
      </c>
      <c r="H596" s="217">
        <f t="shared" si="9"/>
        <v>413.59</v>
      </c>
    </row>
    <row r="597" spans="1:8">
      <c r="A597" s="8" t="s">
        <v>869</v>
      </c>
      <c r="B597" s="8"/>
      <c r="C597" s="214" t="s">
        <v>493</v>
      </c>
      <c r="D597" s="215" t="s">
        <v>870</v>
      </c>
      <c r="E597" s="157" t="s">
        <v>760</v>
      </c>
      <c r="F597" s="216">
        <v>0.45700000000000002</v>
      </c>
      <c r="G597" s="219">
        <v>27.42</v>
      </c>
      <c r="H597" s="217">
        <f t="shared" si="9"/>
        <v>12.53</v>
      </c>
    </row>
    <row r="598" spans="1:8">
      <c r="A598" s="8" t="s">
        <v>761</v>
      </c>
      <c r="B598" s="8"/>
      <c r="C598" s="214" t="s">
        <v>493</v>
      </c>
      <c r="D598" s="215" t="s">
        <v>762</v>
      </c>
      <c r="E598" s="157" t="s">
        <v>760</v>
      </c>
      <c r="F598" s="216">
        <v>0.22900000000000001</v>
      </c>
      <c r="G598" s="219">
        <v>20.399999999999999</v>
      </c>
      <c r="H598" s="217">
        <f t="shared" si="9"/>
        <v>4.67</v>
      </c>
    </row>
    <row r="599" spans="1:8" ht="38.25">
      <c r="A599" s="8" t="s">
        <v>2183</v>
      </c>
      <c r="B599" s="8"/>
      <c r="C599" s="214" t="s">
        <v>493</v>
      </c>
      <c r="D599" s="215" t="s">
        <v>2184</v>
      </c>
      <c r="E599" s="157" t="s">
        <v>789</v>
      </c>
      <c r="F599" s="216">
        <v>1.2E-2</v>
      </c>
      <c r="G599" s="219">
        <v>551.75</v>
      </c>
      <c r="H599" s="217">
        <f t="shared" si="9"/>
        <v>6.62</v>
      </c>
    </row>
    <row r="600" spans="1:8">
      <c r="A600" s="8"/>
      <c r="B600" s="8"/>
      <c r="C600" s="220"/>
      <c r="D600" s="221"/>
      <c r="E600" s="222" t="s">
        <v>753</v>
      </c>
      <c r="F600" s="223"/>
      <c r="G600" s="224"/>
      <c r="H600" s="225">
        <f>SUBTOTAL(9,H593:H599)</f>
        <v>582.55999999999995</v>
      </c>
    </row>
    <row r="601" spans="1:8">
      <c r="A601" s="8"/>
      <c r="B601" s="8"/>
      <c r="C601" s="226"/>
      <c r="D601" s="227"/>
      <c r="E601" s="228"/>
      <c r="F601" s="229"/>
      <c r="G601" s="230"/>
      <c r="H601" s="231"/>
    </row>
    <row r="602" spans="1:8" ht="19.899999999999999" customHeight="1">
      <c r="A602" s="212" t="s">
        <v>491</v>
      </c>
      <c r="B602" s="212">
        <v>1328</v>
      </c>
      <c r="C602" s="320" t="s">
        <v>2185</v>
      </c>
      <c r="D602" s="320"/>
      <c r="E602" s="320"/>
      <c r="F602" s="320"/>
      <c r="G602" s="320"/>
      <c r="H602" s="213" t="s">
        <v>657</v>
      </c>
    </row>
    <row r="603" spans="1:8">
      <c r="A603" s="8">
        <v>1093</v>
      </c>
      <c r="B603" s="8"/>
      <c r="C603" s="214" t="s">
        <v>1936</v>
      </c>
      <c r="D603" s="215" t="s">
        <v>2186</v>
      </c>
      <c r="E603" s="157" t="s">
        <v>657</v>
      </c>
      <c r="F603" s="216">
        <v>1</v>
      </c>
      <c r="G603" s="216">
        <v>12.46</v>
      </c>
      <c r="H603" s="217">
        <f>TRUNC(F603*G603,2)</f>
        <v>12.46</v>
      </c>
    </row>
    <row r="604" spans="1:8">
      <c r="A604" s="8">
        <v>88317</v>
      </c>
      <c r="B604" s="8"/>
      <c r="C604" s="214" t="s">
        <v>493</v>
      </c>
      <c r="D604" s="215" t="s">
        <v>2187</v>
      </c>
      <c r="E604" s="157" t="s">
        <v>760</v>
      </c>
      <c r="F604" s="216">
        <v>0.3</v>
      </c>
      <c r="G604" s="219">
        <v>27.01</v>
      </c>
      <c r="H604" s="217">
        <f>TRUNC(F604*G604,2)</f>
        <v>8.1</v>
      </c>
    </row>
    <row r="605" spans="1:8">
      <c r="A605" s="8"/>
      <c r="B605" s="8"/>
      <c r="C605" s="220"/>
      <c r="D605" s="221"/>
      <c r="E605" s="222" t="s">
        <v>753</v>
      </c>
      <c r="F605" s="223"/>
      <c r="G605" s="224"/>
      <c r="H605" s="225">
        <f>SUBTOTAL(9,H602:H604)</f>
        <v>20.560000000000002</v>
      </c>
    </row>
    <row r="606" spans="1:8">
      <c r="A606" s="8"/>
      <c r="B606" s="8"/>
      <c r="C606" s="226"/>
      <c r="D606" s="227"/>
      <c r="E606" s="228"/>
      <c r="F606" s="229"/>
      <c r="G606" s="230"/>
      <c r="H606" s="231"/>
    </row>
    <row r="607" spans="1:8" ht="31.35" customHeight="1">
      <c r="A607" s="212" t="s">
        <v>491</v>
      </c>
      <c r="B607" s="212">
        <v>1341</v>
      </c>
      <c r="C607" s="320" t="s">
        <v>2188</v>
      </c>
      <c r="D607" s="320"/>
      <c r="E607" s="320"/>
      <c r="F607" s="320"/>
      <c r="G607" s="320"/>
      <c r="H607" s="213" t="s">
        <v>609</v>
      </c>
    </row>
    <row r="608" spans="1:8" ht="25.5">
      <c r="A608" s="8">
        <v>27</v>
      </c>
      <c r="B608" s="8"/>
      <c r="C608" s="214" t="s">
        <v>1936</v>
      </c>
      <c r="D608" s="215" t="s">
        <v>720</v>
      </c>
      <c r="E608" s="157" t="s">
        <v>609</v>
      </c>
      <c r="F608" s="216">
        <v>1</v>
      </c>
      <c r="G608" s="216">
        <v>176.52</v>
      </c>
      <c r="H608" s="217">
        <f t="shared" ref="H608:H614" si="10">TRUNC(F608*G608,2)</f>
        <v>176.52</v>
      </c>
    </row>
    <row r="609" spans="1:8">
      <c r="A609" s="8">
        <v>4376</v>
      </c>
      <c r="B609" s="8"/>
      <c r="C609" s="214" t="s">
        <v>493</v>
      </c>
      <c r="D609" s="215" t="s">
        <v>2189</v>
      </c>
      <c r="E609" s="157" t="s">
        <v>609</v>
      </c>
      <c r="F609" s="216">
        <v>4</v>
      </c>
      <c r="G609" s="219">
        <v>0.21</v>
      </c>
      <c r="H609" s="217">
        <f t="shared" si="10"/>
        <v>0.84</v>
      </c>
    </row>
    <row r="610" spans="1:8">
      <c r="A610" s="8">
        <v>4356</v>
      </c>
      <c r="B610" s="8"/>
      <c r="C610" s="214" t="s">
        <v>493</v>
      </c>
      <c r="D610" s="215" t="s">
        <v>2190</v>
      </c>
      <c r="E610" s="157" t="s">
        <v>609</v>
      </c>
      <c r="F610" s="216">
        <v>4</v>
      </c>
      <c r="G610" s="219">
        <v>0.28000000000000003</v>
      </c>
      <c r="H610" s="217">
        <f t="shared" si="10"/>
        <v>1.1200000000000001</v>
      </c>
    </row>
    <row r="611" spans="1:8" ht="38.25">
      <c r="A611" s="8">
        <v>10904</v>
      </c>
      <c r="B611" s="8"/>
      <c r="C611" s="214" t="s">
        <v>493</v>
      </c>
      <c r="D611" s="215" t="s">
        <v>2191</v>
      </c>
      <c r="E611" s="157" t="s">
        <v>609</v>
      </c>
      <c r="F611" s="216">
        <v>1</v>
      </c>
      <c r="G611" s="219">
        <v>110</v>
      </c>
      <c r="H611" s="217">
        <f t="shared" si="10"/>
        <v>110</v>
      </c>
    </row>
    <row r="612" spans="1:8" ht="25.5">
      <c r="A612" s="8">
        <v>20972</v>
      </c>
      <c r="B612" s="8"/>
      <c r="C612" s="214" t="s">
        <v>493</v>
      </c>
      <c r="D612" s="215" t="s">
        <v>2192</v>
      </c>
      <c r="E612" s="157" t="s">
        <v>609</v>
      </c>
      <c r="F612" s="216">
        <v>1</v>
      </c>
      <c r="G612" s="219">
        <v>78.569999999999993</v>
      </c>
      <c r="H612" s="217">
        <f t="shared" si="10"/>
        <v>78.569999999999993</v>
      </c>
    </row>
    <row r="613" spans="1:8" ht="25.5">
      <c r="A613" s="8">
        <v>88267</v>
      </c>
      <c r="B613" s="8"/>
      <c r="C613" s="214" t="s">
        <v>493</v>
      </c>
      <c r="D613" s="215" t="s">
        <v>1938</v>
      </c>
      <c r="E613" s="157" t="s">
        <v>760</v>
      </c>
      <c r="F613" s="216">
        <v>0.7</v>
      </c>
      <c r="G613" s="219">
        <v>26.41</v>
      </c>
      <c r="H613" s="217">
        <f t="shared" si="10"/>
        <v>18.48</v>
      </c>
    </row>
    <row r="614" spans="1:8" ht="25.5">
      <c r="A614" s="8">
        <v>88248</v>
      </c>
      <c r="B614" s="8"/>
      <c r="C614" s="214" t="s">
        <v>493</v>
      </c>
      <c r="D614" s="215" t="s">
        <v>2193</v>
      </c>
      <c r="E614" s="157" t="s">
        <v>760</v>
      </c>
      <c r="F614" s="216">
        <v>0.7</v>
      </c>
      <c r="G614" s="219">
        <v>19.510000000000002</v>
      </c>
      <c r="H614" s="217">
        <f t="shared" si="10"/>
        <v>13.65</v>
      </c>
    </row>
    <row r="615" spans="1:8">
      <c r="A615" s="8"/>
      <c r="B615" s="8"/>
      <c r="C615" s="220"/>
      <c r="D615" s="221"/>
      <c r="E615" s="222" t="s">
        <v>753</v>
      </c>
      <c r="F615" s="223"/>
      <c r="G615" s="224"/>
      <c r="H615" s="225">
        <f>SUBTOTAL(9,H607:H614)</f>
        <v>399.18</v>
      </c>
    </row>
    <row r="616" spans="1:8">
      <c r="A616" s="8"/>
      <c r="B616" s="8"/>
      <c r="C616" s="226"/>
      <c r="D616" s="227"/>
      <c r="E616" s="228"/>
      <c r="F616" s="229"/>
      <c r="G616" s="230"/>
      <c r="H616" s="231"/>
    </row>
    <row r="617" spans="1:8" ht="31.35" customHeight="1">
      <c r="A617" s="212" t="s">
        <v>491</v>
      </c>
      <c r="B617" s="212">
        <v>1495</v>
      </c>
      <c r="C617" s="320" t="s">
        <v>2194</v>
      </c>
      <c r="D617" s="320"/>
      <c r="E617" s="320"/>
      <c r="F617" s="320"/>
      <c r="G617" s="320"/>
      <c r="H617" s="213" t="s">
        <v>609</v>
      </c>
    </row>
    <row r="618" spans="1:8" ht="38.25">
      <c r="A618" s="8">
        <v>39802</v>
      </c>
      <c r="B618" s="8"/>
      <c r="C618" s="214" t="s">
        <v>493</v>
      </c>
      <c r="D618" s="215" t="s">
        <v>2194</v>
      </c>
      <c r="E618" s="157" t="s">
        <v>609</v>
      </c>
      <c r="F618" s="216">
        <v>1</v>
      </c>
      <c r="G618" s="219">
        <v>224.85</v>
      </c>
      <c r="H618" s="217">
        <f>TRUNC(F618*G618,2)</f>
        <v>224.85</v>
      </c>
    </row>
    <row r="619" spans="1:8">
      <c r="A619" s="8">
        <v>88264</v>
      </c>
      <c r="B619" s="8"/>
      <c r="C619" s="214" t="s">
        <v>493</v>
      </c>
      <c r="D619" s="215" t="s">
        <v>1956</v>
      </c>
      <c r="E619" s="157" t="s">
        <v>760</v>
      </c>
      <c r="F619" s="216">
        <v>2.5</v>
      </c>
      <c r="G619" s="219">
        <v>33.86</v>
      </c>
      <c r="H619" s="217">
        <f>TRUNC(F619*G619,2)</f>
        <v>84.65</v>
      </c>
    </row>
    <row r="620" spans="1:8">
      <c r="A620" s="8">
        <v>88247</v>
      </c>
      <c r="B620" s="8"/>
      <c r="C620" s="214" t="s">
        <v>493</v>
      </c>
      <c r="D620" s="215" t="s">
        <v>1957</v>
      </c>
      <c r="E620" s="157" t="s">
        <v>760</v>
      </c>
      <c r="F620" s="216">
        <v>2.5</v>
      </c>
      <c r="G620" s="219">
        <v>24.81</v>
      </c>
      <c r="H620" s="217">
        <f>TRUNC(F620*G620,2)</f>
        <v>62.02</v>
      </c>
    </row>
    <row r="621" spans="1:8">
      <c r="A621" s="8"/>
      <c r="B621" s="8"/>
      <c r="C621" s="220"/>
      <c r="D621" s="221"/>
      <c r="E621" s="222" t="s">
        <v>753</v>
      </c>
      <c r="F621" s="223"/>
      <c r="G621" s="224"/>
      <c r="H621" s="225">
        <f>SUBTOTAL(9,H617:H620)</f>
        <v>371.52</v>
      </c>
    </row>
    <row r="622" spans="1:8">
      <c r="A622" s="8"/>
      <c r="B622" s="8"/>
      <c r="C622" s="226"/>
      <c r="D622" s="227"/>
      <c r="E622" s="228"/>
      <c r="F622" s="229"/>
      <c r="G622" s="230"/>
      <c r="H622" s="231"/>
    </row>
    <row r="623" spans="1:8" ht="19.899999999999999" customHeight="1">
      <c r="A623" s="212" t="s">
        <v>491</v>
      </c>
      <c r="B623" s="212">
        <v>1511</v>
      </c>
      <c r="C623" s="320" t="s">
        <v>2195</v>
      </c>
      <c r="D623" s="320"/>
      <c r="E623" s="320"/>
      <c r="F623" s="320"/>
      <c r="G623" s="320"/>
      <c r="H623" s="213" t="s">
        <v>609</v>
      </c>
    </row>
    <row r="624" spans="1:8">
      <c r="A624" s="8">
        <v>1120</v>
      </c>
      <c r="B624" s="8"/>
      <c r="C624" s="214" t="s">
        <v>1936</v>
      </c>
      <c r="D624" s="215" t="s">
        <v>2025</v>
      </c>
      <c r="E624" s="157" t="s">
        <v>609</v>
      </c>
      <c r="F624" s="216">
        <v>1</v>
      </c>
      <c r="G624" s="216">
        <v>28.5</v>
      </c>
      <c r="H624" s="217">
        <f>TRUNC(F624*G624,2)</f>
        <v>28.5</v>
      </c>
    </row>
    <row r="625" spans="1:8">
      <c r="A625" s="8">
        <v>88264</v>
      </c>
      <c r="B625" s="8"/>
      <c r="C625" s="214" t="s">
        <v>493</v>
      </c>
      <c r="D625" s="215" t="s">
        <v>2042</v>
      </c>
      <c r="E625" s="157" t="s">
        <v>760</v>
      </c>
      <c r="F625" s="216">
        <v>0.25</v>
      </c>
      <c r="G625" s="219">
        <v>33.86</v>
      </c>
      <c r="H625" s="217">
        <f>TRUNC(F625*G625,2)</f>
        <v>8.4600000000000009</v>
      </c>
    </row>
    <row r="626" spans="1:8">
      <c r="A626" s="8">
        <v>88247</v>
      </c>
      <c r="B626" s="8"/>
      <c r="C626" s="214" t="s">
        <v>493</v>
      </c>
      <c r="D626" s="215" t="s">
        <v>1987</v>
      </c>
      <c r="E626" s="157" t="s">
        <v>760</v>
      </c>
      <c r="F626" s="216">
        <v>0.25</v>
      </c>
      <c r="G626" s="219">
        <v>24.81</v>
      </c>
      <c r="H626" s="217">
        <f>TRUNC(F626*G626,2)</f>
        <v>6.2</v>
      </c>
    </row>
    <row r="627" spans="1:8">
      <c r="A627" s="8"/>
      <c r="B627" s="8"/>
      <c r="C627" s="220"/>
      <c r="D627" s="221"/>
      <c r="E627" s="222" t="s">
        <v>753</v>
      </c>
      <c r="F627" s="223"/>
      <c r="G627" s="224"/>
      <c r="H627" s="225">
        <f>SUBTOTAL(9,H623:H626)</f>
        <v>43.160000000000004</v>
      </c>
    </row>
    <row r="628" spans="1:8">
      <c r="A628" s="8"/>
      <c r="B628" s="8"/>
      <c r="C628" s="226"/>
      <c r="D628" s="227"/>
      <c r="E628" s="228"/>
      <c r="F628" s="229"/>
      <c r="G628" s="230"/>
      <c r="H628" s="231"/>
    </row>
    <row r="629" spans="1:8" ht="42.75" customHeight="1">
      <c r="A629" s="212" t="s">
        <v>491</v>
      </c>
      <c r="B629" s="212">
        <v>1552</v>
      </c>
      <c r="C629" s="320" t="s">
        <v>2196</v>
      </c>
      <c r="D629" s="320"/>
      <c r="E629" s="320"/>
      <c r="F629" s="320"/>
      <c r="G629" s="320"/>
      <c r="H629" s="213" t="s">
        <v>531</v>
      </c>
    </row>
    <row r="630" spans="1:8">
      <c r="A630" s="8">
        <v>1255</v>
      </c>
      <c r="B630" s="8"/>
      <c r="C630" s="214" t="s">
        <v>1936</v>
      </c>
      <c r="D630" s="233" t="s">
        <v>2197</v>
      </c>
      <c r="E630" s="157" t="s">
        <v>531</v>
      </c>
      <c r="F630" s="216">
        <v>1</v>
      </c>
      <c r="G630" s="216">
        <v>45.7</v>
      </c>
      <c r="H630" s="217">
        <f>TRUNC(F630*G630,2)</f>
        <v>45.7</v>
      </c>
    </row>
    <row r="631" spans="1:8">
      <c r="A631" s="8">
        <v>1379</v>
      </c>
      <c r="B631" s="8"/>
      <c r="C631" s="214" t="s">
        <v>493</v>
      </c>
      <c r="D631" s="215" t="s">
        <v>2198</v>
      </c>
      <c r="E631" s="157" t="s">
        <v>824</v>
      </c>
      <c r="F631" s="216">
        <v>11.86</v>
      </c>
      <c r="G631" s="219">
        <v>0.67</v>
      </c>
      <c r="H631" s="217">
        <f>TRUNC(F631*G631,2)</f>
        <v>7.94</v>
      </c>
    </row>
    <row r="632" spans="1:8">
      <c r="A632" s="8">
        <v>367</v>
      </c>
      <c r="B632" s="8"/>
      <c r="C632" s="214" t="s">
        <v>493</v>
      </c>
      <c r="D632" s="215" t="s">
        <v>2079</v>
      </c>
      <c r="E632" s="157" t="s">
        <v>789</v>
      </c>
      <c r="F632" s="216">
        <v>2.9000000000000001E-2</v>
      </c>
      <c r="G632" s="219">
        <v>75</v>
      </c>
      <c r="H632" s="217">
        <f>TRUNC(F632*G632,2)</f>
        <v>2.17</v>
      </c>
    </row>
    <row r="633" spans="1:8">
      <c r="A633" s="8">
        <v>88316</v>
      </c>
      <c r="B633" s="8"/>
      <c r="C633" s="214" t="s">
        <v>493</v>
      </c>
      <c r="D633" s="215" t="s">
        <v>1969</v>
      </c>
      <c r="E633" s="157" t="s">
        <v>760</v>
      </c>
      <c r="F633" s="216">
        <v>0.6</v>
      </c>
      <c r="G633" s="219">
        <v>20.399999999999999</v>
      </c>
      <c r="H633" s="217">
        <f>TRUNC(F633*G633,2)</f>
        <v>12.24</v>
      </c>
    </row>
    <row r="634" spans="1:8">
      <c r="A634" s="8">
        <v>88260</v>
      </c>
      <c r="B634" s="8"/>
      <c r="C634" s="214" t="s">
        <v>493</v>
      </c>
      <c r="D634" s="215" t="s">
        <v>2199</v>
      </c>
      <c r="E634" s="157" t="s">
        <v>760</v>
      </c>
      <c r="F634" s="216">
        <v>0.3</v>
      </c>
      <c r="G634" s="219">
        <v>27.24</v>
      </c>
      <c r="H634" s="217">
        <f>TRUNC(F634*G634,2)</f>
        <v>8.17</v>
      </c>
    </row>
    <row r="635" spans="1:8">
      <c r="A635" s="8"/>
      <c r="B635" s="8"/>
      <c r="C635" s="220"/>
      <c r="D635" s="221"/>
      <c r="E635" s="222" t="s">
        <v>753</v>
      </c>
      <c r="F635" s="223"/>
      <c r="G635" s="224"/>
      <c r="H635" s="225">
        <f>SUBTOTAL(9,H629:H634)</f>
        <v>76.22</v>
      </c>
    </row>
    <row r="636" spans="1:8">
      <c r="A636" s="8"/>
      <c r="B636" s="8"/>
      <c r="C636" s="226"/>
      <c r="D636" s="227"/>
      <c r="E636" s="228"/>
      <c r="F636" s="229"/>
      <c r="G636" s="230"/>
      <c r="H636" s="231"/>
    </row>
    <row r="637" spans="1:8" ht="19.899999999999999" customHeight="1">
      <c r="A637" s="212" t="s">
        <v>491</v>
      </c>
      <c r="B637" s="212">
        <v>1748</v>
      </c>
      <c r="C637" s="320" t="s">
        <v>2200</v>
      </c>
      <c r="D637" s="320"/>
      <c r="E637" s="320"/>
      <c r="F637" s="320"/>
      <c r="G637" s="320"/>
      <c r="H637" s="213" t="s">
        <v>609</v>
      </c>
    </row>
    <row r="638" spans="1:8">
      <c r="A638" s="8">
        <v>92264</v>
      </c>
      <c r="B638" s="8"/>
      <c r="C638" s="214" t="s">
        <v>493</v>
      </c>
      <c r="D638" s="215" t="s">
        <v>2201</v>
      </c>
      <c r="E638" s="157" t="s">
        <v>531</v>
      </c>
      <c r="F638" s="216">
        <v>0.51</v>
      </c>
      <c r="G638" s="219">
        <v>253.87</v>
      </c>
      <c r="H638" s="217">
        <f t="shared" ref="H638:H644" si="11">TRUNC(F638*G638,2)</f>
        <v>129.47</v>
      </c>
    </row>
    <row r="639" spans="1:8" ht="25.5">
      <c r="A639" s="8">
        <v>94963</v>
      </c>
      <c r="B639" s="8"/>
      <c r="C639" s="214" t="s">
        <v>493</v>
      </c>
      <c r="D639" s="215" t="s">
        <v>2202</v>
      </c>
      <c r="E639" s="157" t="s">
        <v>789</v>
      </c>
      <c r="F639" s="216">
        <v>0.128</v>
      </c>
      <c r="G639" s="219">
        <v>375.6</v>
      </c>
      <c r="H639" s="217">
        <f t="shared" si="11"/>
        <v>48.07</v>
      </c>
    </row>
    <row r="640" spans="1:8" ht="25.5">
      <c r="A640" s="8">
        <v>96545</v>
      </c>
      <c r="B640" s="8"/>
      <c r="C640" s="214" t="s">
        <v>493</v>
      </c>
      <c r="D640" s="215" t="s">
        <v>2203</v>
      </c>
      <c r="E640" s="157" t="s">
        <v>824</v>
      </c>
      <c r="F640" s="216">
        <v>2.5299999999999998</v>
      </c>
      <c r="G640" s="219">
        <v>17.7</v>
      </c>
      <c r="H640" s="217">
        <f t="shared" si="11"/>
        <v>44.78</v>
      </c>
    </row>
    <row r="641" spans="1:8" ht="51">
      <c r="A641" s="8">
        <v>87479</v>
      </c>
      <c r="B641" s="8"/>
      <c r="C641" s="214" t="s">
        <v>493</v>
      </c>
      <c r="D641" s="215" t="s">
        <v>2204</v>
      </c>
      <c r="E641" s="157" t="s">
        <v>531</v>
      </c>
      <c r="F641" s="216">
        <v>2.3199999999999998</v>
      </c>
      <c r="G641" s="219">
        <v>86.34</v>
      </c>
      <c r="H641" s="217">
        <f t="shared" si="11"/>
        <v>200.3</v>
      </c>
    </row>
    <row r="642" spans="1:8">
      <c r="A642" s="8">
        <v>93358</v>
      </c>
      <c r="B642" s="8"/>
      <c r="C642" s="214" t="s">
        <v>493</v>
      </c>
      <c r="D642" s="215" t="s">
        <v>2205</v>
      </c>
      <c r="E642" s="157" t="s">
        <v>789</v>
      </c>
      <c r="F642" s="216">
        <v>0.69</v>
      </c>
      <c r="G642" s="219">
        <v>80.7</v>
      </c>
      <c r="H642" s="217">
        <f t="shared" si="11"/>
        <v>55.68</v>
      </c>
    </row>
    <row r="643" spans="1:8" ht="38.25">
      <c r="A643" s="8">
        <v>87871</v>
      </c>
      <c r="B643" s="8"/>
      <c r="C643" s="214" t="s">
        <v>493</v>
      </c>
      <c r="D643" s="215" t="s">
        <v>2206</v>
      </c>
      <c r="E643" s="157" t="s">
        <v>531</v>
      </c>
      <c r="F643" s="216">
        <v>2.21</v>
      </c>
      <c r="G643" s="219">
        <v>11.04</v>
      </c>
      <c r="H643" s="217">
        <f t="shared" si="11"/>
        <v>24.39</v>
      </c>
    </row>
    <row r="644" spans="1:8" ht="25.5">
      <c r="A644" s="8">
        <v>87529</v>
      </c>
      <c r="B644" s="8"/>
      <c r="C644" s="214" t="s">
        <v>493</v>
      </c>
      <c r="D644" s="215" t="s">
        <v>2207</v>
      </c>
      <c r="E644" s="157" t="s">
        <v>531</v>
      </c>
      <c r="F644" s="216">
        <v>2.21</v>
      </c>
      <c r="G644" s="219">
        <v>32.729999999999997</v>
      </c>
      <c r="H644" s="217">
        <f t="shared" si="11"/>
        <v>72.33</v>
      </c>
    </row>
    <row r="645" spans="1:8">
      <c r="A645" s="8"/>
      <c r="B645" s="8"/>
      <c r="C645" s="220"/>
      <c r="D645" s="221"/>
      <c r="E645" s="222" t="s">
        <v>753</v>
      </c>
      <c r="F645" s="223"/>
      <c r="G645" s="224"/>
      <c r="H645" s="225">
        <f>SUBTOTAL(9,H637:H644)</f>
        <v>575.02</v>
      </c>
    </row>
    <row r="646" spans="1:8">
      <c r="A646" s="8"/>
      <c r="B646" s="8"/>
      <c r="C646" s="226"/>
      <c r="D646" s="227"/>
      <c r="E646" s="228"/>
      <c r="F646" s="229"/>
      <c r="G646" s="230"/>
      <c r="H646" s="231"/>
    </row>
    <row r="647" spans="1:8" ht="19.899999999999999" customHeight="1">
      <c r="A647" s="212" t="s">
        <v>491</v>
      </c>
      <c r="B647" s="212">
        <v>1933</v>
      </c>
      <c r="C647" s="320" t="s">
        <v>2208</v>
      </c>
      <c r="D647" s="320"/>
      <c r="E647" s="320"/>
      <c r="F647" s="320"/>
      <c r="G647" s="320"/>
      <c r="H647" s="213" t="s">
        <v>609</v>
      </c>
    </row>
    <row r="648" spans="1:8">
      <c r="A648" s="8">
        <v>39604</v>
      </c>
      <c r="B648" s="8"/>
      <c r="C648" s="214" t="s">
        <v>493</v>
      </c>
      <c r="D648" s="215" t="s">
        <v>2209</v>
      </c>
      <c r="E648" s="157" t="s">
        <v>609</v>
      </c>
      <c r="F648" s="216">
        <v>1</v>
      </c>
      <c r="G648" s="219">
        <v>20.53</v>
      </c>
      <c r="H648" s="217">
        <f>TRUNC(F648*G648,2)</f>
        <v>20.53</v>
      </c>
    </row>
    <row r="649" spans="1:8">
      <c r="A649" s="8">
        <v>88264</v>
      </c>
      <c r="B649" s="8"/>
      <c r="C649" s="214" t="s">
        <v>493</v>
      </c>
      <c r="D649" s="215" t="s">
        <v>1956</v>
      </c>
      <c r="E649" s="157" t="s">
        <v>760</v>
      </c>
      <c r="F649" s="216">
        <v>0.01</v>
      </c>
      <c r="G649" s="219">
        <v>33.86</v>
      </c>
      <c r="H649" s="217">
        <f>TRUNC(F649*G649,2)</f>
        <v>0.33</v>
      </c>
    </row>
    <row r="650" spans="1:8">
      <c r="A650" s="8">
        <v>88247</v>
      </c>
      <c r="B650" s="8"/>
      <c r="C650" s="214" t="s">
        <v>493</v>
      </c>
      <c r="D650" s="215" t="s">
        <v>1987</v>
      </c>
      <c r="E650" s="157" t="s">
        <v>760</v>
      </c>
      <c r="F650" s="216">
        <v>0.01</v>
      </c>
      <c r="G650" s="219">
        <v>24.81</v>
      </c>
      <c r="H650" s="217">
        <f>TRUNC(F650*G650,2)</f>
        <v>0.24</v>
      </c>
    </row>
    <row r="651" spans="1:8">
      <c r="A651" s="8"/>
      <c r="B651" s="8"/>
      <c r="C651" s="220"/>
      <c r="D651" s="221"/>
      <c r="E651" s="222" t="s">
        <v>753</v>
      </c>
      <c r="F651" s="223"/>
      <c r="G651" s="224"/>
      <c r="H651" s="225">
        <f>SUBTOTAL(9,H647:H650)</f>
        <v>21.099999999999998</v>
      </c>
    </row>
    <row r="652" spans="1:8">
      <c r="A652" s="8"/>
      <c r="B652" s="8"/>
      <c r="C652" s="226"/>
      <c r="D652" s="227"/>
      <c r="E652" s="228"/>
      <c r="F652" s="229"/>
      <c r="G652" s="230"/>
      <c r="H652" s="231"/>
    </row>
    <row r="653" spans="1:8" ht="19.899999999999999" customHeight="1">
      <c r="A653" s="212" t="s">
        <v>491</v>
      </c>
      <c r="B653" s="212">
        <v>2004</v>
      </c>
      <c r="C653" s="320" t="s">
        <v>2210</v>
      </c>
      <c r="D653" s="320"/>
      <c r="E653" s="320"/>
      <c r="F653" s="320"/>
      <c r="G653" s="320"/>
      <c r="H653" s="213" t="s">
        <v>609</v>
      </c>
    </row>
    <row r="654" spans="1:8">
      <c r="A654" s="8">
        <v>97</v>
      </c>
      <c r="B654" s="8"/>
      <c r="C654" s="214" t="s">
        <v>1936</v>
      </c>
      <c r="D654" s="215" t="s">
        <v>2211</v>
      </c>
      <c r="E654" s="157" t="s">
        <v>609</v>
      </c>
      <c r="F654" s="216">
        <v>1</v>
      </c>
      <c r="G654" s="216">
        <v>562.99</v>
      </c>
      <c r="H654" s="217">
        <f>TRUNC(F654*G654,2)</f>
        <v>562.99</v>
      </c>
    </row>
    <row r="655" spans="1:8">
      <c r="A655" s="8">
        <v>88264</v>
      </c>
      <c r="B655" s="8"/>
      <c r="C655" s="214" t="s">
        <v>493</v>
      </c>
      <c r="D655" s="215" t="s">
        <v>1956</v>
      </c>
      <c r="E655" s="157" t="s">
        <v>760</v>
      </c>
      <c r="F655" s="216">
        <v>1</v>
      </c>
      <c r="G655" s="219">
        <v>33.86</v>
      </c>
      <c r="H655" s="217">
        <f>TRUNC(F655*G655,2)</f>
        <v>33.86</v>
      </c>
    </row>
    <row r="656" spans="1:8">
      <c r="A656" s="8">
        <v>88247</v>
      </c>
      <c r="B656" s="8"/>
      <c r="C656" s="214" t="s">
        <v>493</v>
      </c>
      <c r="D656" s="215" t="s">
        <v>1987</v>
      </c>
      <c r="E656" s="157" t="s">
        <v>760</v>
      </c>
      <c r="F656" s="216">
        <v>1</v>
      </c>
      <c r="G656" s="219">
        <v>24.81</v>
      </c>
      <c r="H656" s="217">
        <f>TRUNC(F656*G656,2)</f>
        <v>24.81</v>
      </c>
    </row>
    <row r="657" spans="1:8">
      <c r="A657" s="8"/>
      <c r="B657" s="8"/>
      <c r="C657" s="220"/>
      <c r="D657" s="221"/>
      <c r="E657" s="222" t="s">
        <v>753</v>
      </c>
      <c r="F657" s="223"/>
      <c r="G657" s="224"/>
      <c r="H657" s="225">
        <f>SUBTOTAL(9,H653:H656)</f>
        <v>621.66</v>
      </c>
    </row>
    <row r="658" spans="1:8">
      <c r="A658" s="8"/>
      <c r="B658" s="8"/>
      <c r="C658" s="226"/>
      <c r="D658" s="227"/>
      <c r="E658" s="228"/>
      <c r="F658" s="229"/>
      <c r="G658" s="230"/>
      <c r="H658" s="231"/>
    </row>
    <row r="659" spans="1:8" ht="19.899999999999999" customHeight="1">
      <c r="A659" s="212" t="s">
        <v>491</v>
      </c>
      <c r="B659" s="212">
        <v>2038</v>
      </c>
      <c r="C659" s="320" t="s">
        <v>2212</v>
      </c>
      <c r="D659" s="320"/>
      <c r="E659" s="320"/>
      <c r="F659" s="320"/>
      <c r="G659" s="320"/>
      <c r="H659" s="213" t="s">
        <v>609</v>
      </c>
    </row>
    <row r="660" spans="1:8">
      <c r="A660" s="8">
        <v>122</v>
      </c>
      <c r="B660" s="8"/>
      <c r="C660" s="214" t="s">
        <v>493</v>
      </c>
      <c r="D660" s="215" t="s">
        <v>2213</v>
      </c>
      <c r="E660" s="157" t="s">
        <v>609</v>
      </c>
      <c r="F660" s="216">
        <v>0.01</v>
      </c>
      <c r="G660" s="219">
        <v>69.17</v>
      </c>
      <c r="H660" s="217">
        <f>TRUNC(F660*G660,2)</f>
        <v>0.69</v>
      </c>
    </row>
    <row r="661" spans="1:8">
      <c r="A661" s="8">
        <v>834</v>
      </c>
      <c r="B661" s="8"/>
      <c r="C661" s="214" t="s">
        <v>493</v>
      </c>
      <c r="D661" s="215" t="s">
        <v>2214</v>
      </c>
      <c r="E661" s="157" t="s">
        <v>609</v>
      </c>
      <c r="F661" s="216">
        <v>1</v>
      </c>
      <c r="G661" s="219">
        <v>4.43</v>
      </c>
      <c r="H661" s="217">
        <f>TRUNC(F661*G661,2)</f>
        <v>4.43</v>
      </c>
    </row>
    <row r="662" spans="1:8">
      <c r="A662" s="8">
        <v>20083</v>
      </c>
      <c r="B662" s="8"/>
      <c r="C662" s="214" t="s">
        <v>493</v>
      </c>
      <c r="D662" s="215" t="s">
        <v>1946</v>
      </c>
      <c r="E662" s="157" t="s">
        <v>609</v>
      </c>
      <c r="F662" s="216">
        <v>1.4999999999999999E-2</v>
      </c>
      <c r="G662" s="219">
        <v>78.37</v>
      </c>
      <c r="H662" s="217">
        <f>TRUNC(F662*G662,2)</f>
        <v>1.17</v>
      </c>
    </row>
    <row r="663" spans="1:8" ht="25.5">
      <c r="A663" s="8">
        <v>88248</v>
      </c>
      <c r="B663" s="8"/>
      <c r="C663" s="214" t="s">
        <v>493</v>
      </c>
      <c r="D663" s="215" t="s">
        <v>1939</v>
      </c>
      <c r="E663" s="157" t="s">
        <v>760</v>
      </c>
      <c r="F663" s="216">
        <v>0.14000000000000001</v>
      </c>
      <c r="G663" s="219">
        <v>19.510000000000002</v>
      </c>
      <c r="H663" s="217">
        <f>TRUNC(F663*G663,2)</f>
        <v>2.73</v>
      </c>
    </row>
    <row r="664" spans="1:8" ht="25.5">
      <c r="A664" s="8">
        <v>88267</v>
      </c>
      <c r="B664" s="8"/>
      <c r="C664" s="214" t="s">
        <v>493</v>
      </c>
      <c r="D664" s="215" t="s">
        <v>1938</v>
      </c>
      <c r="E664" s="157" t="s">
        <v>760</v>
      </c>
      <c r="F664" s="216">
        <v>0.14000000000000001</v>
      </c>
      <c r="G664" s="219">
        <v>26.41</v>
      </c>
      <c r="H664" s="217">
        <f>TRUNC(F664*G664,2)</f>
        <v>3.69</v>
      </c>
    </row>
    <row r="665" spans="1:8">
      <c r="A665" s="8"/>
      <c r="B665" s="8"/>
      <c r="C665" s="220"/>
      <c r="D665" s="221"/>
      <c r="E665" s="222" t="s">
        <v>753</v>
      </c>
      <c r="F665" s="223"/>
      <c r="G665" s="224"/>
      <c r="H665" s="225">
        <f>SUBTOTAL(9,H659:H664)</f>
        <v>12.709999999999999</v>
      </c>
    </row>
    <row r="666" spans="1:8">
      <c r="A666" s="8"/>
      <c r="B666" s="8"/>
      <c r="C666" s="226"/>
      <c r="D666" s="227"/>
      <c r="E666" s="228"/>
      <c r="F666" s="229"/>
      <c r="G666" s="230"/>
      <c r="H666" s="231"/>
    </row>
    <row r="667" spans="1:8" ht="19.899999999999999" customHeight="1">
      <c r="A667" s="212" t="s">
        <v>491</v>
      </c>
      <c r="B667" s="212">
        <v>2165</v>
      </c>
      <c r="C667" s="320" t="s">
        <v>2215</v>
      </c>
      <c r="D667" s="320"/>
      <c r="E667" s="320"/>
      <c r="F667" s="320"/>
      <c r="G667" s="320"/>
      <c r="H667" s="213" t="s">
        <v>609</v>
      </c>
    </row>
    <row r="668" spans="1:8">
      <c r="A668" s="8">
        <v>38092</v>
      </c>
      <c r="B668" s="8"/>
      <c r="C668" s="214" t="s">
        <v>493</v>
      </c>
      <c r="D668" s="215" t="s">
        <v>2215</v>
      </c>
      <c r="E668" s="157" t="s">
        <v>609</v>
      </c>
      <c r="F668" s="216">
        <v>1</v>
      </c>
      <c r="G668" s="219">
        <v>2.25</v>
      </c>
      <c r="H668" s="217">
        <f>TRUNC(F668*G668,2)</f>
        <v>2.25</v>
      </c>
    </row>
    <row r="669" spans="1:8">
      <c r="A669" s="8">
        <v>88264</v>
      </c>
      <c r="B669" s="8"/>
      <c r="C669" s="214" t="s">
        <v>493</v>
      </c>
      <c r="D669" s="215" t="s">
        <v>1956</v>
      </c>
      <c r="E669" s="157" t="s">
        <v>760</v>
      </c>
      <c r="F669" s="216">
        <v>7.0000000000000007E-2</v>
      </c>
      <c r="G669" s="219">
        <v>33.86</v>
      </c>
      <c r="H669" s="217">
        <f>TRUNC(F669*G669,2)</f>
        <v>2.37</v>
      </c>
    </row>
    <row r="670" spans="1:8">
      <c r="A670" s="8"/>
      <c r="B670" s="8"/>
      <c r="C670" s="220"/>
      <c r="D670" s="221"/>
      <c r="E670" s="222" t="s">
        <v>753</v>
      </c>
      <c r="F670" s="223"/>
      <c r="G670" s="224"/>
      <c r="H670" s="225">
        <f>SUBTOTAL(9,H667:H669)</f>
        <v>4.62</v>
      </c>
    </row>
    <row r="671" spans="1:8">
      <c r="A671" s="8"/>
      <c r="B671" s="8"/>
      <c r="C671" s="226"/>
      <c r="D671" s="227"/>
      <c r="E671" s="228"/>
      <c r="F671" s="229"/>
      <c r="G671" s="230"/>
      <c r="H671" s="231"/>
    </row>
    <row r="672" spans="1:8" ht="19.899999999999999" customHeight="1">
      <c r="A672" s="212" t="s">
        <v>491</v>
      </c>
      <c r="B672" s="212">
        <v>2166</v>
      </c>
      <c r="C672" s="320" t="s">
        <v>2216</v>
      </c>
      <c r="D672" s="320"/>
      <c r="E672" s="320"/>
      <c r="F672" s="320"/>
      <c r="G672" s="320"/>
      <c r="H672" s="213" t="s">
        <v>609</v>
      </c>
    </row>
    <row r="673" spans="1:8">
      <c r="A673" s="8">
        <v>38093</v>
      </c>
      <c r="B673" s="8"/>
      <c r="C673" s="214" t="s">
        <v>493</v>
      </c>
      <c r="D673" s="215" t="s">
        <v>2216</v>
      </c>
      <c r="E673" s="157" t="s">
        <v>609</v>
      </c>
      <c r="F673" s="216">
        <v>1</v>
      </c>
      <c r="G673" s="219">
        <v>2.33</v>
      </c>
      <c r="H673" s="217">
        <f>TRUNC(F673*G673,2)</f>
        <v>2.33</v>
      </c>
    </row>
    <row r="674" spans="1:8">
      <c r="A674" s="8">
        <v>88264</v>
      </c>
      <c r="B674" s="8"/>
      <c r="C674" s="214" t="s">
        <v>493</v>
      </c>
      <c r="D674" s="215" t="s">
        <v>1956</v>
      </c>
      <c r="E674" s="157" t="s">
        <v>760</v>
      </c>
      <c r="F674" s="216">
        <v>7.0000000000000007E-2</v>
      </c>
      <c r="G674" s="219">
        <v>33.86</v>
      </c>
      <c r="H674" s="217">
        <f>TRUNC(F674*G674,2)</f>
        <v>2.37</v>
      </c>
    </row>
    <row r="675" spans="1:8">
      <c r="A675" s="8"/>
      <c r="B675" s="8"/>
      <c r="C675" s="220"/>
      <c r="D675" s="221"/>
      <c r="E675" s="222" t="s">
        <v>753</v>
      </c>
      <c r="F675" s="223"/>
      <c r="G675" s="224"/>
      <c r="H675" s="225">
        <f>SUBTOTAL(9,H672:H674)</f>
        <v>4.7</v>
      </c>
    </row>
    <row r="676" spans="1:8">
      <c r="A676" s="8"/>
      <c r="B676" s="8"/>
      <c r="C676" s="226"/>
      <c r="D676" s="227"/>
      <c r="E676" s="228"/>
      <c r="F676" s="229"/>
      <c r="G676" s="230"/>
      <c r="H676" s="231"/>
    </row>
    <row r="677" spans="1:8" ht="19.899999999999999" customHeight="1">
      <c r="A677" s="212" t="s">
        <v>491</v>
      </c>
      <c r="B677" s="212">
        <v>2170</v>
      </c>
      <c r="C677" s="320" t="s">
        <v>2217</v>
      </c>
      <c r="D677" s="320"/>
      <c r="E677" s="320"/>
      <c r="F677" s="320"/>
      <c r="G677" s="320"/>
      <c r="H677" s="213" t="s">
        <v>609</v>
      </c>
    </row>
    <row r="678" spans="1:8">
      <c r="A678" s="8">
        <v>4375</v>
      </c>
      <c r="B678" s="8"/>
      <c r="C678" s="214" t="s">
        <v>493</v>
      </c>
      <c r="D678" s="215" t="s">
        <v>2218</v>
      </c>
      <c r="E678" s="157" t="s">
        <v>609</v>
      </c>
      <c r="F678" s="216">
        <v>1</v>
      </c>
      <c r="G678" s="219">
        <v>0.11</v>
      </c>
      <c r="H678" s="217">
        <f>TRUNC(F678*G678,2)</f>
        <v>0.11</v>
      </c>
    </row>
    <row r="679" spans="1:8" ht="25.5">
      <c r="A679" s="8">
        <v>40552</v>
      </c>
      <c r="B679" s="8"/>
      <c r="C679" s="214" t="s">
        <v>493</v>
      </c>
      <c r="D679" s="215" t="s">
        <v>2219</v>
      </c>
      <c r="E679" s="157" t="s">
        <v>1752</v>
      </c>
      <c r="F679" s="216">
        <v>0.1</v>
      </c>
      <c r="G679" s="219">
        <v>51.29</v>
      </c>
      <c r="H679" s="217">
        <f>TRUNC(F679*G679,2)</f>
        <v>5.12</v>
      </c>
    </row>
    <row r="680" spans="1:8" ht="25.5">
      <c r="A680" s="8">
        <v>39142</v>
      </c>
      <c r="B680" s="8"/>
      <c r="C680" s="214" t="s">
        <v>493</v>
      </c>
      <c r="D680" s="215" t="s">
        <v>2220</v>
      </c>
      <c r="E680" s="157" t="s">
        <v>609</v>
      </c>
      <c r="F680" s="216">
        <v>1</v>
      </c>
      <c r="G680" s="219">
        <v>1.03</v>
      </c>
      <c r="H680" s="217">
        <f>TRUNC(F680*G680,2)</f>
        <v>1.03</v>
      </c>
    </row>
    <row r="681" spans="1:8">
      <c r="A681" s="8">
        <v>88247</v>
      </c>
      <c r="B681" s="8"/>
      <c r="C681" s="214" t="s">
        <v>493</v>
      </c>
      <c r="D681" s="215" t="s">
        <v>1957</v>
      </c>
      <c r="E681" s="157" t="s">
        <v>760</v>
      </c>
      <c r="F681" s="216">
        <v>0.11700000000000001</v>
      </c>
      <c r="G681" s="219">
        <v>24.81</v>
      </c>
      <c r="H681" s="217">
        <f>TRUNC(F681*G681,2)</f>
        <v>2.9</v>
      </c>
    </row>
    <row r="682" spans="1:8">
      <c r="A682" s="8">
        <v>88264</v>
      </c>
      <c r="B682" s="8"/>
      <c r="C682" s="214" t="s">
        <v>493</v>
      </c>
      <c r="D682" s="215" t="s">
        <v>1956</v>
      </c>
      <c r="E682" s="157" t="s">
        <v>760</v>
      </c>
      <c r="F682" s="216">
        <v>0.11700000000000001</v>
      </c>
      <c r="G682" s="219">
        <v>33.86</v>
      </c>
      <c r="H682" s="217">
        <f>TRUNC(F682*G682,2)</f>
        <v>3.96</v>
      </c>
    </row>
    <row r="683" spans="1:8">
      <c r="A683" s="8"/>
      <c r="B683" s="8"/>
      <c r="C683" s="220"/>
      <c r="D683" s="221"/>
      <c r="E683" s="222" t="s">
        <v>753</v>
      </c>
      <c r="F683" s="223"/>
      <c r="G683" s="224"/>
      <c r="H683" s="225">
        <f>SUBTOTAL(9,H678:H682)</f>
        <v>13.120000000000001</v>
      </c>
    </row>
    <row r="684" spans="1:8">
      <c r="A684" s="8"/>
      <c r="B684" s="8"/>
      <c r="C684" s="226"/>
      <c r="D684" s="227"/>
      <c r="E684" s="228"/>
      <c r="F684" s="229"/>
      <c r="G684" s="230"/>
      <c r="H684" s="231"/>
    </row>
    <row r="685" spans="1:8" ht="19.899999999999999" customHeight="1">
      <c r="A685" s="212" t="s">
        <v>491</v>
      </c>
      <c r="B685" s="212">
        <v>2228</v>
      </c>
      <c r="C685" s="320" t="s">
        <v>2221</v>
      </c>
      <c r="D685" s="320"/>
      <c r="E685" s="320"/>
      <c r="F685" s="320"/>
      <c r="G685" s="320"/>
      <c r="H685" s="213" t="s">
        <v>531</v>
      </c>
    </row>
    <row r="686" spans="1:8">
      <c r="A686" s="8">
        <v>3</v>
      </c>
      <c r="B686" s="8"/>
      <c r="C686" s="214" t="s">
        <v>493</v>
      </c>
      <c r="D686" s="215" t="s">
        <v>2222</v>
      </c>
      <c r="E686" s="157" t="s">
        <v>923</v>
      </c>
      <c r="F686" s="216">
        <v>0.05</v>
      </c>
      <c r="G686" s="219">
        <v>11.69</v>
      </c>
      <c r="H686" s="217">
        <f>TRUNC(F686*G686,2)</f>
        <v>0.57999999999999996</v>
      </c>
    </row>
    <row r="687" spans="1:8">
      <c r="A687" s="8">
        <v>88316</v>
      </c>
      <c r="B687" s="8"/>
      <c r="C687" s="214" t="s">
        <v>493</v>
      </c>
      <c r="D687" s="215" t="s">
        <v>1969</v>
      </c>
      <c r="E687" s="157" t="s">
        <v>760</v>
      </c>
      <c r="F687" s="216">
        <v>0.14000000000000001</v>
      </c>
      <c r="G687" s="219">
        <v>20.399999999999999</v>
      </c>
      <c r="H687" s="217">
        <f>TRUNC(F687*G687,2)</f>
        <v>2.85</v>
      </c>
    </row>
    <row r="688" spans="1:8">
      <c r="A688" s="8"/>
      <c r="B688" s="8"/>
      <c r="C688" s="220"/>
      <c r="D688" s="221"/>
      <c r="E688" s="222" t="s">
        <v>753</v>
      </c>
      <c r="F688" s="223"/>
      <c r="G688" s="224"/>
      <c r="H688" s="225">
        <f>SUBTOTAL(9,H685:H687)</f>
        <v>3.43</v>
      </c>
    </row>
    <row r="689" spans="1:8">
      <c r="A689" s="8"/>
      <c r="B689" s="8"/>
      <c r="C689" s="226"/>
      <c r="D689" s="227"/>
      <c r="E689" s="228"/>
      <c r="F689" s="229"/>
      <c r="G689" s="230"/>
      <c r="H689" s="231"/>
    </row>
    <row r="690" spans="1:8" ht="19.899999999999999" customHeight="1">
      <c r="A690" s="234" t="s">
        <v>491</v>
      </c>
      <c r="B690" s="235">
        <v>2361</v>
      </c>
      <c r="C690" s="320" t="s">
        <v>2223</v>
      </c>
      <c r="D690" s="320"/>
      <c r="E690" s="320"/>
      <c r="F690" s="320"/>
      <c r="G690" s="320"/>
      <c r="H690" s="213" t="s">
        <v>531</v>
      </c>
    </row>
    <row r="691" spans="1:8">
      <c r="A691" s="8">
        <v>3123</v>
      </c>
      <c r="B691" s="8"/>
      <c r="C691" s="214" t="s">
        <v>493</v>
      </c>
      <c r="D691" s="215" t="s">
        <v>2224</v>
      </c>
      <c r="E691" s="157" t="s">
        <v>824</v>
      </c>
      <c r="F691" s="216">
        <v>1.1000000000000001</v>
      </c>
      <c r="G691" s="219">
        <v>3.53</v>
      </c>
      <c r="H691" s="217">
        <f>TRUNC(F691*G691,2)</f>
        <v>3.88</v>
      </c>
    </row>
    <row r="692" spans="1:8" ht="25.5">
      <c r="A692" s="8">
        <v>3322</v>
      </c>
      <c r="B692" s="8"/>
      <c r="C692" s="214" t="s">
        <v>493</v>
      </c>
      <c r="D692" s="215" t="s">
        <v>2225</v>
      </c>
      <c r="E692" s="157" t="s">
        <v>531</v>
      </c>
      <c r="F692" s="216">
        <v>1.05</v>
      </c>
      <c r="G692" s="219">
        <v>10</v>
      </c>
      <c r="H692" s="217">
        <f>TRUNC(F692*G692,2)</f>
        <v>10.5</v>
      </c>
    </row>
    <row r="693" spans="1:8">
      <c r="A693" s="8">
        <v>88316</v>
      </c>
      <c r="B693" s="8"/>
      <c r="C693" s="214" t="s">
        <v>493</v>
      </c>
      <c r="D693" s="215" t="s">
        <v>1969</v>
      </c>
      <c r="E693" s="157" t="s">
        <v>760</v>
      </c>
      <c r="F693" s="216">
        <v>0.06</v>
      </c>
      <c r="G693" s="219">
        <v>20.399999999999999</v>
      </c>
      <c r="H693" s="217">
        <f>TRUNC(F693*G693,2)</f>
        <v>1.22</v>
      </c>
    </row>
    <row r="694" spans="1:8">
      <c r="A694" s="8">
        <v>88441</v>
      </c>
      <c r="B694" s="8"/>
      <c r="C694" s="214" t="s">
        <v>493</v>
      </c>
      <c r="D694" s="215" t="s">
        <v>2068</v>
      </c>
      <c r="E694" s="157" t="s">
        <v>760</v>
      </c>
      <c r="F694" s="216">
        <v>0.06</v>
      </c>
      <c r="G694" s="219">
        <v>26.35</v>
      </c>
      <c r="H694" s="217">
        <f>TRUNC(F694*G694,2)</f>
        <v>1.58</v>
      </c>
    </row>
    <row r="695" spans="1:8">
      <c r="A695" s="8"/>
      <c r="B695" s="8"/>
      <c r="C695" s="220"/>
      <c r="D695" s="221"/>
      <c r="E695" s="222" t="s">
        <v>753</v>
      </c>
      <c r="F695" s="223"/>
      <c r="G695" s="224"/>
      <c r="H695" s="225">
        <f>SUBTOTAL(9,H691:H694)</f>
        <v>17.18</v>
      </c>
    </row>
    <row r="696" spans="1:8">
      <c r="A696" s="8"/>
      <c r="B696" s="8"/>
      <c r="C696" s="226"/>
      <c r="D696" s="227"/>
      <c r="E696" s="228"/>
      <c r="F696" s="229"/>
      <c r="G696" s="230"/>
      <c r="H696" s="231"/>
    </row>
    <row r="697" spans="1:8" ht="19.899999999999999" customHeight="1">
      <c r="A697" s="212" t="s">
        <v>491</v>
      </c>
      <c r="B697" s="212">
        <v>2399</v>
      </c>
      <c r="C697" s="320" t="s">
        <v>2226</v>
      </c>
      <c r="D697" s="320"/>
      <c r="E697" s="320"/>
      <c r="F697" s="320"/>
      <c r="G697" s="320"/>
      <c r="H697" s="213" t="s">
        <v>609</v>
      </c>
    </row>
    <row r="698" spans="1:8">
      <c r="A698" s="8">
        <v>88247</v>
      </c>
      <c r="B698" s="8"/>
      <c r="C698" s="214" t="s">
        <v>493</v>
      </c>
      <c r="D698" s="215" t="s">
        <v>1957</v>
      </c>
      <c r="E698" s="157" t="s">
        <v>760</v>
      </c>
      <c r="F698" s="216">
        <v>5.0999999999999997E-2</v>
      </c>
      <c r="G698" s="219">
        <v>24.81</v>
      </c>
      <c r="H698" s="217">
        <f>TRUNC(F698*G698,2)</f>
        <v>1.26</v>
      </c>
    </row>
    <row r="699" spans="1:8" ht="25.5">
      <c r="A699" s="8">
        <v>1575</v>
      </c>
      <c r="B699" s="8"/>
      <c r="C699" s="214" t="s">
        <v>493</v>
      </c>
      <c r="D699" s="215" t="s">
        <v>2227</v>
      </c>
      <c r="E699" s="157" t="s">
        <v>609</v>
      </c>
      <c r="F699" s="216">
        <v>1</v>
      </c>
      <c r="G699" s="219">
        <v>1.79</v>
      </c>
      <c r="H699" s="217">
        <f>TRUNC(F699*G699,2)</f>
        <v>1.79</v>
      </c>
    </row>
    <row r="700" spans="1:8">
      <c r="A700" s="8"/>
      <c r="B700" s="8"/>
      <c r="C700" s="220"/>
      <c r="D700" s="221"/>
      <c r="E700" s="222" t="s">
        <v>753</v>
      </c>
      <c r="F700" s="223"/>
      <c r="G700" s="224"/>
      <c r="H700" s="225">
        <f>SUBTOTAL(9,H697:H699)</f>
        <v>3.05</v>
      </c>
    </row>
    <row r="701" spans="1:8">
      <c r="A701" s="8"/>
      <c r="B701" s="8"/>
      <c r="C701" s="226"/>
      <c r="D701" s="227"/>
      <c r="E701" s="228"/>
      <c r="F701" s="229"/>
      <c r="G701" s="230"/>
      <c r="H701" s="231"/>
    </row>
    <row r="702" spans="1:8" ht="19.899999999999999" customHeight="1">
      <c r="A702" s="212" t="s">
        <v>491</v>
      </c>
      <c r="B702" s="212">
        <v>2415</v>
      </c>
      <c r="C702" s="320" t="s">
        <v>2228</v>
      </c>
      <c r="D702" s="320"/>
      <c r="E702" s="320"/>
      <c r="F702" s="320"/>
      <c r="G702" s="320"/>
      <c r="H702" s="213" t="s">
        <v>609</v>
      </c>
    </row>
    <row r="703" spans="1:8">
      <c r="A703" s="8">
        <v>615</v>
      </c>
      <c r="B703" s="8"/>
      <c r="C703" s="214" t="s">
        <v>1936</v>
      </c>
      <c r="D703" s="215" t="s">
        <v>2229</v>
      </c>
      <c r="E703" s="157" t="s">
        <v>609</v>
      </c>
      <c r="F703" s="216">
        <v>1</v>
      </c>
      <c r="G703" s="216">
        <v>2296</v>
      </c>
      <c r="H703" s="217">
        <f>TRUNC(F703*G703,2)</f>
        <v>2296</v>
      </c>
    </row>
    <row r="704" spans="1:8" ht="25.5">
      <c r="A704" s="8">
        <v>88267</v>
      </c>
      <c r="B704" s="8"/>
      <c r="C704" s="214" t="s">
        <v>493</v>
      </c>
      <c r="D704" s="215" t="s">
        <v>1938</v>
      </c>
      <c r="E704" s="157" t="s">
        <v>760</v>
      </c>
      <c r="F704" s="216">
        <v>2</v>
      </c>
      <c r="G704" s="219">
        <v>26.41</v>
      </c>
      <c r="H704" s="217">
        <f>TRUNC(F704*G704,2)</f>
        <v>52.82</v>
      </c>
    </row>
    <row r="705" spans="1:8" ht="25.5">
      <c r="A705" s="8">
        <v>88248</v>
      </c>
      <c r="B705" s="8"/>
      <c r="C705" s="214" t="s">
        <v>493</v>
      </c>
      <c r="D705" s="215" t="s">
        <v>1939</v>
      </c>
      <c r="E705" s="157" t="s">
        <v>760</v>
      </c>
      <c r="F705" s="216">
        <v>2</v>
      </c>
      <c r="G705" s="219">
        <v>19.510000000000002</v>
      </c>
      <c r="H705" s="217">
        <f>TRUNC(F705*G705,2)</f>
        <v>39.020000000000003</v>
      </c>
    </row>
    <row r="706" spans="1:8">
      <c r="A706" s="8"/>
      <c r="B706" s="8"/>
      <c r="C706" s="220"/>
      <c r="D706" s="221"/>
      <c r="E706" s="222" t="s">
        <v>753</v>
      </c>
      <c r="F706" s="223"/>
      <c r="G706" s="224"/>
      <c r="H706" s="225">
        <f>SUBTOTAL(9,H702:H705)</f>
        <v>2387.84</v>
      </c>
    </row>
    <row r="707" spans="1:8">
      <c r="A707" s="8"/>
      <c r="B707" s="8"/>
      <c r="C707" s="226"/>
      <c r="D707" s="227"/>
      <c r="E707" s="228"/>
      <c r="F707" s="229"/>
      <c r="G707" s="230"/>
      <c r="H707" s="231"/>
    </row>
    <row r="708" spans="1:8" ht="19.899999999999999" customHeight="1">
      <c r="A708" s="212" t="s">
        <v>491</v>
      </c>
      <c r="B708" s="212">
        <v>2498</v>
      </c>
      <c r="C708" s="320" t="s">
        <v>2230</v>
      </c>
      <c r="D708" s="320"/>
      <c r="E708" s="320"/>
      <c r="F708" s="320"/>
      <c r="G708" s="320"/>
      <c r="H708" s="213" t="s">
        <v>609</v>
      </c>
    </row>
    <row r="709" spans="1:8" ht="25.5">
      <c r="A709" s="8">
        <v>39480</v>
      </c>
      <c r="B709" s="8"/>
      <c r="C709" s="214" t="s">
        <v>493</v>
      </c>
      <c r="D709" s="215" t="s">
        <v>2231</v>
      </c>
      <c r="E709" s="157" t="s">
        <v>609</v>
      </c>
      <c r="F709" s="216">
        <v>1</v>
      </c>
      <c r="G709" s="219">
        <v>325.27999999999997</v>
      </c>
      <c r="H709" s="217">
        <f>TRUNC(F709*G709,2)</f>
        <v>325.27999999999997</v>
      </c>
    </row>
    <row r="710" spans="1:8">
      <c r="A710" s="8">
        <v>88247</v>
      </c>
      <c r="B710" s="8"/>
      <c r="C710" s="214" t="s">
        <v>493</v>
      </c>
      <c r="D710" s="215" t="s">
        <v>1957</v>
      </c>
      <c r="E710" s="157" t="s">
        <v>760</v>
      </c>
      <c r="F710" s="216">
        <v>0.9</v>
      </c>
      <c r="G710" s="219">
        <v>24.81</v>
      </c>
      <c r="H710" s="217">
        <f>TRUNC(F710*G710,2)</f>
        <v>22.32</v>
      </c>
    </row>
    <row r="711" spans="1:8">
      <c r="A711" s="8">
        <v>88264</v>
      </c>
      <c r="B711" s="8"/>
      <c r="C711" s="214" t="s">
        <v>493</v>
      </c>
      <c r="D711" s="215" t="s">
        <v>1956</v>
      </c>
      <c r="E711" s="157" t="s">
        <v>760</v>
      </c>
      <c r="F711" s="216">
        <v>0.9</v>
      </c>
      <c r="G711" s="219">
        <v>33.86</v>
      </c>
      <c r="H711" s="217">
        <f>TRUNC(F711*G711,2)</f>
        <v>30.47</v>
      </c>
    </row>
    <row r="712" spans="1:8">
      <c r="A712" s="8"/>
      <c r="B712" s="8"/>
      <c r="C712" s="220"/>
      <c r="D712" s="221"/>
      <c r="E712" s="222" t="s">
        <v>753</v>
      </c>
      <c r="F712" s="223"/>
      <c r="G712" s="224"/>
      <c r="H712" s="225">
        <f>SUBTOTAL(9,H708:H711)</f>
        <v>378.06999999999994</v>
      </c>
    </row>
    <row r="713" spans="1:8">
      <c r="A713" s="8"/>
      <c r="B713" s="8"/>
      <c r="C713" s="226"/>
      <c r="D713" s="227"/>
      <c r="E713" s="228"/>
      <c r="F713" s="229"/>
      <c r="G713" s="230"/>
      <c r="H713" s="231"/>
    </row>
    <row r="714" spans="1:8" ht="19.899999999999999" customHeight="1">
      <c r="A714" s="212" t="s">
        <v>491</v>
      </c>
      <c r="B714" s="212">
        <v>2507</v>
      </c>
      <c r="C714" s="320" t="s">
        <v>2232</v>
      </c>
      <c r="D714" s="320"/>
      <c r="E714" s="320"/>
      <c r="F714" s="320"/>
      <c r="G714" s="320"/>
      <c r="H714" s="213" t="s">
        <v>609</v>
      </c>
    </row>
    <row r="715" spans="1:8" ht="25.5">
      <c r="A715" s="8">
        <v>567</v>
      </c>
      <c r="B715" s="8"/>
      <c r="C715" s="214" t="s">
        <v>493</v>
      </c>
      <c r="D715" s="215" t="s">
        <v>2083</v>
      </c>
      <c r="E715" s="157" t="s">
        <v>657</v>
      </c>
      <c r="F715" s="216">
        <v>3.2692187499999998</v>
      </c>
      <c r="G715" s="219">
        <v>14.66</v>
      </c>
      <c r="H715" s="217">
        <f t="shared" ref="H715:H721" si="12">TRUNC(F715*G715,2)</f>
        <v>47.92</v>
      </c>
    </row>
    <row r="716" spans="1:8">
      <c r="A716" s="8">
        <v>1327</v>
      </c>
      <c r="B716" s="8"/>
      <c r="C716" s="214" t="s">
        <v>493</v>
      </c>
      <c r="D716" s="215" t="s">
        <v>2233</v>
      </c>
      <c r="E716" s="157" t="s">
        <v>824</v>
      </c>
      <c r="F716" s="216">
        <v>0.49</v>
      </c>
      <c r="G716" s="219">
        <v>15.15</v>
      </c>
      <c r="H716" s="217">
        <f t="shared" si="12"/>
        <v>7.42</v>
      </c>
    </row>
    <row r="717" spans="1:8" ht="25.5">
      <c r="A717" s="8">
        <v>11447</v>
      </c>
      <c r="B717" s="8"/>
      <c r="C717" s="214" t="s">
        <v>493</v>
      </c>
      <c r="D717" s="215" t="s">
        <v>2234</v>
      </c>
      <c r="E717" s="157" t="s">
        <v>609</v>
      </c>
      <c r="F717" s="216">
        <v>2.72225625</v>
      </c>
      <c r="G717" s="219">
        <v>30.98</v>
      </c>
      <c r="H717" s="217">
        <f t="shared" si="12"/>
        <v>84.33</v>
      </c>
    </row>
    <row r="718" spans="1:8">
      <c r="A718" s="8">
        <v>88309</v>
      </c>
      <c r="B718" s="8"/>
      <c r="C718" s="214" t="s">
        <v>493</v>
      </c>
      <c r="D718" s="215" t="s">
        <v>2008</v>
      </c>
      <c r="E718" s="157" t="s">
        <v>760</v>
      </c>
      <c r="F718" s="216">
        <v>0.39475624999999998</v>
      </c>
      <c r="G718" s="219">
        <v>27.42</v>
      </c>
      <c r="H718" s="217">
        <f t="shared" si="12"/>
        <v>10.82</v>
      </c>
    </row>
    <row r="719" spans="1:8">
      <c r="A719" s="8">
        <v>88315</v>
      </c>
      <c r="B719" s="8"/>
      <c r="C719" s="214" t="s">
        <v>493</v>
      </c>
      <c r="D719" s="215" t="s">
        <v>2085</v>
      </c>
      <c r="E719" s="157" t="s">
        <v>760</v>
      </c>
      <c r="F719" s="216">
        <v>0.49</v>
      </c>
      <c r="G719" s="219">
        <v>27.24</v>
      </c>
      <c r="H719" s="217">
        <f t="shared" si="12"/>
        <v>13.34</v>
      </c>
    </row>
    <row r="720" spans="1:8">
      <c r="A720" s="8">
        <v>88316</v>
      </c>
      <c r="B720" s="8"/>
      <c r="C720" s="214" t="s">
        <v>493</v>
      </c>
      <c r="D720" s="215" t="s">
        <v>1969</v>
      </c>
      <c r="E720" s="157" t="s">
        <v>760</v>
      </c>
      <c r="F720" s="216">
        <v>0.88475625000000002</v>
      </c>
      <c r="G720" s="219">
        <v>20.399999999999999</v>
      </c>
      <c r="H720" s="217">
        <f t="shared" si="12"/>
        <v>18.04</v>
      </c>
    </row>
    <row r="721" spans="1:8" ht="25.5">
      <c r="A721" s="8">
        <v>88631</v>
      </c>
      <c r="B721" s="8"/>
      <c r="C721" s="214" t="s">
        <v>493</v>
      </c>
      <c r="D721" s="215" t="s">
        <v>2235</v>
      </c>
      <c r="E721" s="157" t="s">
        <v>789</v>
      </c>
      <c r="F721" s="216">
        <v>2.75625E-3</v>
      </c>
      <c r="G721" s="219">
        <v>527.85</v>
      </c>
      <c r="H721" s="217">
        <f t="shared" si="12"/>
        <v>1.45</v>
      </c>
    </row>
    <row r="722" spans="1:8">
      <c r="A722" s="8"/>
      <c r="B722" s="8"/>
      <c r="C722" s="220"/>
      <c r="D722" s="221"/>
      <c r="E722" s="222" t="s">
        <v>753</v>
      </c>
      <c r="F722" s="223"/>
      <c r="G722" s="224"/>
      <c r="H722" s="225">
        <f>SUBTOTAL(9,H714:H721)</f>
        <v>183.32</v>
      </c>
    </row>
    <row r="723" spans="1:8">
      <c r="A723" s="8"/>
      <c r="B723" s="8"/>
      <c r="C723" s="226"/>
      <c r="D723" s="227"/>
      <c r="E723" s="228"/>
      <c r="F723" s="229"/>
      <c r="G723" s="230"/>
      <c r="H723" s="231"/>
    </row>
    <row r="724" spans="1:8" ht="19.899999999999999" customHeight="1">
      <c r="A724" s="212" t="s">
        <v>491</v>
      </c>
      <c r="B724" s="212">
        <v>2636</v>
      </c>
      <c r="C724" s="320" t="s">
        <v>2236</v>
      </c>
      <c r="D724" s="320"/>
      <c r="E724" s="320"/>
      <c r="F724" s="320"/>
      <c r="G724" s="320"/>
      <c r="H724" s="213" t="s">
        <v>609</v>
      </c>
    </row>
    <row r="725" spans="1:8" ht="25.5">
      <c r="A725" s="8">
        <v>34721</v>
      </c>
      <c r="B725" s="8"/>
      <c r="C725" s="214" t="s">
        <v>493</v>
      </c>
      <c r="D725" s="215" t="s">
        <v>2237</v>
      </c>
      <c r="E725" s="157" t="s">
        <v>531</v>
      </c>
      <c r="F725" s="216">
        <v>0.35</v>
      </c>
      <c r="G725" s="219">
        <v>720</v>
      </c>
      <c r="H725" s="217">
        <f>TRUNC(F725*G725,2)</f>
        <v>252</v>
      </c>
    </row>
    <row r="726" spans="1:8" ht="25.5">
      <c r="A726" s="8">
        <v>92338</v>
      </c>
      <c r="B726" s="8"/>
      <c r="C726" s="214" t="s">
        <v>493</v>
      </c>
      <c r="D726" s="215" t="s">
        <v>2238</v>
      </c>
      <c r="E726" s="157" t="s">
        <v>657</v>
      </c>
      <c r="F726" s="216">
        <v>2.1</v>
      </c>
      <c r="G726" s="219">
        <v>172.37</v>
      </c>
      <c r="H726" s="217">
        <f>TRUNC(F726*G726,2)</f>
        <v>361.97</v>
      </c>
    </row>
    <row r="727" spans="1:8">
      <c r="A727" s="8">
        <v>88309</v>
      </c>
      <c r="B727" s="8"/>
      <c r="C727" s="214" t="s">
        <v>493</v>
      </c>
      <c r="D727" s="215" t="s">
        <v>2008</v>
      </c>
      <c r="E727" s="157" t="s">
        <v>760</v>
      </c>
      <c r="F727" s="216">
        <v>0.5</v>
      </c>
      <c r="G727" s="219">
        <v>27.42</v>
      </c>
      <c r="H727" s="217">
        <f>TRUNC(F727*G727,2)</f>
        <v>13.71</v>
      </c>
    </row>
    <row r="728" spans="1:8">
      <c r="A728" s="8">
        <v>88316</v>
      </c>
      <c r="B728" s="8"/>
      <c r="C728" s="214" t="s">
        <v>493</v>
      </c>
      <c r="D728" s="215" t="s">
        <v>1969</v>
      </c>
      <c r="E728" s="157" t="s">
        <v>760</v>
      </c>
      <c r="F728" s="216">
        <v>0.5</v>
      </c>
      <c r="G728" s="219">
        <v>20.399999999999999</v>
      </c>
      <c r="H728" s="217">
        <f>TRUNC(F728*G728,2)</f>
        <v>10.199999999999999</v>
      </c>
    </row>
    <row r="729" spans="1:8">
      <c r="A729" s="8"/>
      <c r="B729" s="8"/>
      <c r="C729" s="220"/>
      <c r="D729" s="221"/>
      <c r="E729" s="222" t="s">
        <v>753</v>
      </c>
      <c r="F729" s="223"/>
      <c r="G729" s="224"/>
      <c r="H729" s="225">
        <f>SUBTOTAL(9,H724:H728)</f>
        <v>637.88000000000011</v>
      </c>
    </row>
    <row r="730" spans="1:8">
      <c r="A730" s="8"/>
      <c r="B730" s="8"/>
      <c r="C730" s="226"/>
      <c r="D730" s="227"/>
      <c r="E730" s="228"/>
      <c r="F730" s="229"/>
      <c r="G730" s="230"/>
      <c r="H730" s="231"/>
    </row>
    <row r="731" spans="1:8" ht="19.899999999999999" customHeight="1">
      <c r="A731" s="212" t="s">
        <v>491</v>
      </c>
      <c r="B731" s="212">
        <v>2690</v>
      </c>
      <c r="C731" s="320" t="s">
        <v>2239</v>
      </c>
      <c r="D731" s="320"/>
      <c r="E731" s="320"/>
      <c r="F731" s="320"/>
      <c r="G731" s="320"/>
      <c r="H731" s="213" t="s">
        <v>609</v>
      </c>
    </row>
    <row r="732" spans="1:8">
      <c r="A732" s="8" t="s">
        <v>176</v>
      </c>
      <c r="B732" s="8"/>
      <c r="C732" s="214" t="s">
        <v>493</v>
      </c>
      <c r="D732" s="215" t="s">
        <v>1944</v>
      </c>
      <c r="E732" s="157" t="s">
        <v>609</v>
      </c>
      <c r="F732" s="216">
        <v>7.0000000000000001E-3</v>
      </c>
      <c r="G732" s="219">
        <v>69.17</v>
      </c>
      <c r="H732" s="217">
        <f t="shared" ref="H732:H737" si="13">TRUNC(F732*G732,2)</f>
        <v>0.48</v>
      </c>
    </row>
    <row r="733" spans="1:8" ht="25.5">
      <c r="A733" s="8">
        <v>20147</v>
      </c>
      <c r="B733" s="8"/>
      <c r="C733" s="214" t="s">
        <v>493</v>
      </c>
      <c r="D733" s="215" t="s">
        <v>2240</v>
      </c>
      <c r="E733" s="157" t="s">
        <v>609</v>
      </c>
      <c r="F733" s="216">
        <v>1</v>
      </c>
      <c r="G733" s="219">
        <v>7.13</v>
      </c>
      <c r="H733" s="217">
        <f t="shared" si="13"/>
        <v>7.13</v>
      </c>
    </row>
    <row r="734" spans="1:8">
      <c r="A734" s="8" t="s">
        <v>1371</v>
      </c>
      <c r="B734" s="8"/>
      <c r="C734" s="214" t="s">
        <v>493</v>
      </c>
      <c r="D734" s="215" t="s">
        <v>1946</v>
      </c>
      <c r="E734" s="157" t="s">
        <v>609</v>
      </c>
      <c r="F734" s="216">
        <v>8.0000000000000002E-3</v>
      </c>
      <c r="G734" s="219">
        <v>78.37</v>
      </c>
      <c r="H734" s="217">
        <f t="shared" si="13"/>
        <v>0.62</v>
      </c>
    </row>
    <row r="735" spans="1:8">
      <c r="A735" s="8" t="s">
        <v>1360</v>
      </c>
      <c r="B735" s="8"/>
      <c r="C735" s="214" t="s">
        <v>493</v>
      </c>
      <c r="D735" s="215" t="s">
        <v>2241</v>
      </c>
      <c r="E735" s="157" t="s">
        <v>609</v>
      </c>
      <c r="F735" s="216">
        <v>0.05</v>
      </c>
      <c r="G735" s="219">
        <v>2.06</v>
      </c>
      <c r="H735" s="217">
        <f t="shared" si="13"/>
        <v>0.1</v>
      </c>
    </row>
    <row r="736" spans="1:8" ht="25.5">
      <c r="A736" s="8" t="s">
        <v>1330</v>
      </c>
      <c r="B736" s="8"/>
      <c r="C736" s="214" t="s">
        <v>493</v>
      </c>
      <c r="D736" s="215" t="s">
        <v>1939</v>
      </c>
      <c r="E736" s="157" t="s">
        <v>760</v>
      </c>
      <c r="F736" s="216">
        <v>0.15</v>
      </c>
      <c r="G736" s="219">
        <v>19.510000000000002</v>
      </c>
      <c r="H736" s="217">
        <f t="shared" si="13"/>
        <v>2.92</v>
      </c>
    </row>
    <row r="737" spans="1:8" ht="25.5">
      <c r="A737" s="8" t="s">
        <v>1332</v>
      </c>
      <c r="B737" s="8"/>
      <c r="C737" s="214" t="s">
        <v>493</v>
      </c>
      <c r="D737" s="215" t="s">
        <v>1938</v>
      </c>
      <c r="E737" s="157" t="s">
        <v>760</v>
      </c>
      <c r="F737" s="216">
        <v>0.15</v>
      </c>
      <c r="G737" s="219">
        <v>26.41</v>
      </c>
      <c r="H737" s="217">
        <f t="shared" si="13"/>
        <v>3.96</v>
      </c>
    </row>
    <row r="738" spans="1:8">
      <c r="A738" s="8"/>
      <c r="B738" s="8"/>
      <c r="C738" s="220"/>
      <c r="D738" s="221"/>
      <c r="E738" s="222" t="s">
        <v>753</v>
      </c>
      <c r="F738" s="223"/>
      <c r="G738" s="224"/>
      <c r="H738" s="225">
        <f>SUBTOTAL(9,H731:H737)</f>
        <v>15.209999999999997</v>
      </c>
    </row>
    <row r="739" spans="1:8">
      <c r="A739" s="8"/>
      <c r="B739" s="8"/>
      <c r="C739" s="226"/>
      <c r="D739" s="227"/>
      <c r="E739" s="228"/>
      <c r="F739" s="229"/>
      <c r="G739" s="230"/>
      <c r="H739" s="231"/>
    </row>
    <row r="740" spans="1:8" ht="31.35" customHeight="1">
      <c r="A740" s="212" t="s">
        <v>491</v>
      </c>
      <c r="B740" s="212">
        <v>2744</v>
      </c>
      <c r="C740" s="320" t="s">
        <v>2242</v>
      </c>
      <c r="D740" s="320"/>
      <c r="E740" s="320"/>
      <c r="F740" s="320"/>
      <c r="G740" s="320"/>
      <c r="H740" s="213" t="s">
        <v>531</v>
      </c>
    </row>
    <row r="741" spans="1:8" ht="25.5">
      <c r="A741" s="8">
        <v>92874</v>
      </c>
      <c r="B741" s="8"/>
      <c r="C741" s="214" t="s">
        <v>493</v>
      </c>
      <c r="D741" s="215" t="s">
        <v>2243</v>
      </c>
      <c r="E741" s="157" t="s">
        <v>789</v>
      </c>
      <c r="F741" s="216">
        <v>5.8000000000000003E-2</v>
      </c>
      <c r="G741" s="219">
        <v>35.44</v>
      </c>
      <c r="H741" s="217">
        <f t="shared" ref="H741:H750" si="14">TRUNC(F741*G741,2)</f>
        <v>2.0499999999999998</v>
      </c>
    </row>
    <row r="742" spans="1:8" ht="38.25">
      <c r="A742" s="8">
        <v>21141</v>
      </c>
      <c r="B742" s="8"/>
      <c r="C742" s="214" t="s">
        <v>493</v>
      </c>
      <c r="D742" s="215" t="s">
        <v>2244</v>
      </c>
      <c r="E742" s="157" t="s">
        <v>531</v>
      </c>
      <c r="F742" s="216">
        <v>1.1000000000000001</v>
      </c>
      <c r="G742" s="219">
        <v>19.18</v>
      </c>
      <c r="H742" s="217">
        <f t="shared" si="14"/>
        <v>21.09</v>
      </c>
    </row>
    <row r="743" spans="1:8">
      <c r="A743" s="8">
        <v>5062</v>
      </c>
      <c r="B743" s="8"/>
      <c r="C743" s="214" t="s">
        <v>493</v>
      </c>
      <c r="D743" s="215" t="s">
        <v>2245</v>
      </c>
      <c r="E743" s="157" t="s">
        <v>824</v>
      </c>
      <c r="F743" s="216">
        <v>0.02</v>
      </c>
      <c r="G743" s="219">
        <v>21.62</v>
      </c>
      <c r="H743" s="217">
        <f t="shared" si="14"/>
        <v>0.43</v>
      </c>
    </row>
    <row r="744" spans="1:8" ht="38.25">
      <c r="A744" s="8">
        <v>34494</v>
      </c>
      <c r="B744" s="8"/>
      <c r="C744" s="214" t="s">
        <v>493</v>
      </c>
      <c r="D744" s="215" t="s">
        <v>2246</v>
      </c>
      <c r="E744" s="157" t="s">
        <v>789</v>
      </c>
      <c r="F744" s="216">
        <v>5.8000000000000003E-2</v>
      </c>
      <c r="G744" s="219">
        <v>415.99</v>
      </c>
      <c r="H744" s="217">
        <f t="shared" si="14"/>
        <v>24.12</v>
      </c>
    </row>
    <row r="745" spans="1:8">
      <c r="A745" s="8">
        <v>39995</v>
      </c>
      <c r="B745" s="8"/>
      <c r="C745" s="214" t="s">
        <v>493</v>
      </c>
      <c r="D745" s="215" t="s">
        <v>2247</v>
      </c>
      <c r="E745" s="157" t="s">
        <v>2035</v>
      </c>
      <c r="F745" s="216">
        <v>0.13</v>
      </c>
      <c r="G745" s="219">
        <v>435.04</v>
      </c>
      <c r="H745" s="217">
        <f t="shared" si="14"/>
        <v>56.55</v>
      </c>
    </row>
    <row r="746" spans="1:8" ht="38.25">
      <c r="A746" s="8">
        <v>42407</v>
      </c>
      <c r="B746" s="8"/>
      <c r="C746" s="214" t="s">
        <v>493</v>
      </c>
      <c r="D746" s="215" t="s">
        <v>2248</v>
      </c>
      <c r="E746" s="157" t="s">
        <v>657</v>
      </c>
      <c r="F746" s="216">
        <v>4.4000000000000004</v>
      </c>
      <c r="G746" s="219">
        <v>9.36</v>
      </c>
      <c r="H746" s="217">
        <f t="shared" si="14"/>
        <v>41.18</v>
      </c>
    </row>
    <row r="747" spans="1:8">
      <c r="A747" s="8">
        <v>88245</v>
      </c>
      <c r="B747" s="8"/>
      <c r="C747" s="214" t="s">
        <v>493</v>
      </c>
      <c r="D747" s="215" t="s">
        <v>2249</v>
      </c>
      <c r="E747" s="157" t="s">
        <v>760</v>
      </c>
      <c r="F747" s="216">
        <v>0.1</v>
      </c>
      <c r="G747" s="219">
        <v>27.24</v>
      </c>
      <c r="H747" s="217">
        <f t="shared" si="14"/>
        <v>2.72</v>
      </c>
    </row>
    <row r="748" spans="1:8">
      <c r="A748" s="8">
        <v>88262</v>
      </c>
      <c r="B748" s="8"/>
      <c r="C748" s="214" t="s">
        <v>493</v>
      </c>
      <c r="D748" s="215" t="s">
        <v>2250</v>
      </c>
      <c r="E748" s="157" t="s">
        <v>760</v>
      </c>
      <c r="F748" s="216">
        <v>0.43</v>
      </c>
      <c r="G748" s="219">
        <v>27.79</v>
      </c>
      <c r="H748" s="217">
        <f t="shared" si="14"/>
        <v>11.94</v>
      </c>
    </row>
    <row r="749" spans="1:8">
      <c r="A749" s="8">
        <v>88309</v>
      </c>
      <c r="B749" s="8"/>
      <c r="C749" s="214" t="s">
        <v>493</v>
      </c>
      <c r="D749" s="215" t="s">
        <v>2008</v>
      </c>
      <c r="E749" s="157" t="s">
        <v>760</v>
      </c>
      <c r="F749" s="216">
        <v>0.3</v>
      </c>
      <c r="G749" s="219">
        <v>27.42</v>
      </c>
      <c r="H749" s="217">
        <f t="shared" si="14"/>
        <v>8.2200000000000006</v>
      </c>
    </row>
    <row r="750" spans="1:8">
      <c r="A750" s="8">
        <v>88316</v>
      </c>
      <c r="B750" s="8"/>
      <c r="C750" s="214" t="s">
        <v>493</v>
      </c>
      <c r="D750" s="215" t="s">
        <v>1969</v>
      </c>
      <c r="E750" s="157" t="s">
        <v>760</v>
      </c>
      <c r="F750" s="216">
        <v>1.3</v>
      </c>
      <c r="G750" s="219">
        <v>20.399999999999999</v>
      </c>
      <c r="H750" s="217">
        <f t="shared" si="14"/>
        <v>26.52</v>
      </c>
    </row>
    <row r="751" spans="1:8">
      <c r="A751" s="8"/>
      <c r="B751" s="8"/>
      <c r="C751" s="220"/>
      <c r="D751" s="221"/>
      <c r="E751" s="222" t="s">
        <v>753</v>
      </c>
      <c r="F751" s="223"/>
      <c r="G751" s="224"/>
      <c r="H751" s="225">
        <f>SUBTOTAL(9,H740:H750)</f>
        <v>194.82</v>
      </c>
    </row>
    <row r="752" spans="1:8">
      <c r="A752" s="8"/>
      <c r="B752" s="8"/>
      <c r="C752" s="226"/>
      <c r="D752" s="227"/>
      <c r="E752" s="228"/>
      <c r="F752" s="229"/>
      <c r="G752" s="230"/>
      <c r="H752" s="231"/>
    </row>
    <row r="753" spans="1:8" ht="19.899999999999999" customHeight="1">
      <c r="A753" s="212" t="s">
        <v>491</v>
      </c>
      <c r="B753" s="212">
        <v>2812</v>
      </c>
      <c r="C753" s="320" t="s">
        <v>2251</v>
      </c>
      <c r="D753" s="320"/>
      <c r="E753" s="320"/>
      <c r="F753" s="320"/>
      <c r="G753" s="320"/>
      <c r="H753" s="213" t="s">
        <v>609</v>
      </c>
    </row>
    <row r="754" spans="1:8" ht="25.5">
      <c r="A754" s="8">
        <v>446</v>
      </c>
      <c r="B754" s="8"/>
      <c r="C754" s="214" t="s">
        <v>1936</v>
      </c>
      <c r="D754" s="215" t="s">
        <v>2252</v>
      </c>
      <c r="E754" s="157" t="s">
        <v>609</v>
      </c>
      <c r="F754" s="216">
        <v>1</v>
      </c>
      <c r="G754" s="216">
        <v>1595.89</v>
      </c>
      <c r="H754" s="217">
        <f>TRUNC(F754*G754,2)</f>
        <v>1595.89</v>
      </c>
    </row>
    <row r="755" spans="1:8">
      <c r="A755" s="8">
        <v>88264</v>
      </c>
      <c r="B755" s="8"/>
      <c r="C755" s="214" t="s">
        <v>493</v>
      </c>
      <c r="D755" s="215" t="s">
        <v>1956</v>
      </c>
      <c r="E755" s="157" t="s">
        <v>760</v>
      </c>
      <c r="F755" s="216">
        <v>1</v>
      </c>
      <c r="G755" s="219">
        <v>33.86</v>
      </c>
      <c r="H755" s="217">
        <f>TRUNC(F755*G755,2)</f>
        <v>33.86</v>
      </c>
    </row>
    <row r="756" spans="1:8">
      <c r="A756" s="8">
        <v>88247</v>
      </c>
      <c r="B756" s="8"/>
      <c r="C756" s="214" t="s">
        <v>493</v>
      </c>
      <c r="D756" s="215" t="s">
        <v>1957</v>
      </c>
      <c r="E756" s="157" t="s">
        <v>760</v>
      </c>
      <c r="F756" s="216">
        <v>1</v>
      </c>
      <c r="G756" s="219">
        <v>24.81</v>
      </c>
      <c r="H756" s="217">
        <f>TRUNC(F756*G756,2)</f>
        <v>24.81</v>
      </c>
    </row>
    <row r="757" spans="1:8">
      <c r="A757" s="8"/>
      <c r="B757" s="8"/>
      <c r="C757" s="220"/>
      <c r="D757" s="221"/>
      <c r="E757" s="222" t="s">
        <v>753</v>
      </c>
      <c r="F757" s="223"/>
      <c r="G757" s="224"/>
      <c r="H757" s="225">
        <f>SUBTOTAL(9,H753:H756)</f>
        <v>1654.56</v>
      </c>
    </row>
    <row r="758" spans="1:8">
      <c r="A758" s="8"/>
      <c r="B758" s="8"/>
      <c r="C758" s="226"/>
      <c r="D758" s="227"/>
      <c r="E758" s="228"/>
      <c r="F758" s="229"/>
      <c r="G758" s="230"/>
      <c r="H758" s="231"/>
    </row>
    <row r="759" spans="1:8" ht="19.899999999999999" customHeight="1">
      <c r="A759" s="212" t="s">
        <v>491</v>
      </c>
      <c r="B759" s="212">
        <v>2814</v>
      </c>
      <c r="C759" s="320" t="s">
        <v>2253</v>
      </c>
      <c r="D759" s="320"/>
      <c r="E759" s="320"/>
      <c r="F759" s="320"/>
      <c r="G759" s="320"/>
      <c r="H759" s="213" t="s">
        <v>609</v>
      </c>
    </row>
    <row r="760" spans="1:8" ht="25.5">
      <c r="A760" s="8">
        <v>447</v>
      </c>
      <c r="B760" s="8"/>
      <c r="C760" s="214" t="s">
        <v>1936</v>
      </c>
      <c r="D760" s="215" t="s">
        <v>2254</v>
      </c>
      <c r="E760" s="157" t="s">
        <v>609</v>
      </c>
      <c r="F760" s="216">
        <v>1</v>
      </c>
      <c r="G760" s="216">
        <v>30.1</v>
      </c>
      <c r="H760" s="217">
        <f>TRUNC(F760*G760,2)</f>
        <v>30.1</v>
      </c>
    </row>
    <row r="761" spans="1:8">
      <c r="A761" s="8" t="s">
        <v>1089</v>
      </c>
      <c r="B761" s="8"/>
      <c r="C761" s="214" t="s">
        <v>493</v>
      </c>
      <c r="D761" s="215" t="s">
        <v>1957</v>
      </c>
      <c r="E761" s="157" t="s">
        <v>760</v>
      </c>
      <c r="F761" s="216">
        <v>0.15659999999999999</v>
      </c>
      <c r="G761" s="219">
        <v>24.81</v>
      </c>
      <c r="H761" s="217">
        <f>TRUNC(F761*G761,2)</f>
        <v>3.88</v>
      </c>
    </row>
    <row r="762" spans="1:8">
      <c r="A762" s="8" t="s">
        <v>1091</v>
      </c>
      <c r="B762" s="8"/>
      <c r="C762" s="214" t="s">
        <v>493</v>
      </c>
      <c r="D762" s="215" t="s">
        <v>1956</v>
      </c>
      <c r="E762" s="157" t="s">
        <v>760</v>
      </c>
      <c r="F762" s="216">
        <v>0.37580000000000002</v>
      </c>
      <c r="G762" s="219">
        <v>33.86</v>
      </c>
      <c r="H762" s="217">
        <f>TRUNC(F762*G762,2)</f>
        <v>12.72</v>
      </c>
    </row>
    <row r="763" spans="1:8">
      <c r="A763" s="8"/>
      <c r="B763" s="8"/>
      <c r="C763" s="220"/>
      <c r="D763" s="221"/>
      <c r="E763" s="222" t="s">
        <v>753</v>
      </c>
      <c r="F763" s="223"/>
      <c r="G763" s="224"/>
      <c r="H763" s="225">
        <f>SUBTOTAL(9,H759:H762)</f>
        <v>46.7</v>
      </c>
    </row>
    <row r="764" spans="1:8">
      <c r="A764" s="8"/>
      <c r="B764" s="8"/>
      <c r="C764" s="226"/>
      <c r="D764" s="227"/>
      <c r="E764" s="228"/>
      <c r="F764" s="229"/>
      <c r="G764" s="230"/>
      <c r="H764" s="231"/>
    </row>
    <row r="765" spans="1:8" ht="19.899999999999999" customHeight="1">
      <c r="A765" s="212" t="s">
        <v>491</v>
      </c>
      <c r="B765" s="212">
        <v>3037</v>
      </c>
      <c r="C765" s="320" t="s">
        <v>2255</v>
      </c>
      <c r="D765" s="320"/>
      <c r="E765" s="320"/>
      <c r="F765" s="320"/>
      <c r="G765" s="320"/>
      <c r="H765" s="213" t="s">
        <v>609</v>
      </c>
    </row>
    <row r="766" spans="1:8">
      <c r="A766" s="8">
        <v>39775</v>
      </c>
      <c r="B766" s="8"/>
      <c r="C766" s="214" t="s">
        <v>493</v>
      </c>
      <c r="D766" s="215" t="s">
        <v>2256</v>
      </c>
      <c r="E766" s="157" t="s">
        <v>609</v>
      </c>
      <c r="F766" s="216">
        <v>1</v>
      </c>
      <c r="G766" s="219">
        <v>276.22000000000003</v>
      </c>
      <c r="H766" s="217">
        <f>TRUNC(F766*G766,2)</f>
        <v>276.22000000000003</v>
      </c>
    </row>
    <row r="767" spans="1:8">
      <c r="A767" s="8">
        <v>88264</v>
      </c>
      <c r="B767" s="8"/>
      <c r="C767" s="214" t="s">
        <v>493</v>
      </c>
      <c r="D767" s="215" t="s">
        <v>1956</v>
      </c>
      <c r="E767" s="157" t="s">
        <v>760</v>
      </c>
      <c r="F767" s="216">
        <v>0.7</v>
      </c>
      <c r="G767" s="219">
        <v>33.86</v>
      </c>
      <c r="H767" s="217">
        <f>TRUNC(F767*G767,2)</f>
        <v>23.7</v>
      </c>
    </row>
    <row r="768" spans="1:8">
      <c r="A768" s="8">
        <v>88247</v>
      </c>
      <c r="B768" s="8"/>
      <c r="C768" s="214" t="s">
        <v>493</v>
      </c>
      <c r="D768" s="215" t="s">
        <v>1987</v>
      </c>
      <c r="E768" s="157" t="s">
        <v>760</v>
      </c>
      <c r="F768" s="216">
        <v>0.7</v>
      </c>
      <c r="G768" s="219">
        <v>24.81</v>
      </c>
      <c r="H768" s="217">
        <f>TRUNC(F768*G768,2)</f>
        <v>17.36</v>
      </c>
    </row>
    <row r="769" spans="1:8">
      <c r="A769" s="8"/>
      <c r="B769" s="8"/>
      <c r="C769" s="220"/>
      <c r="D769" s="221"/>
      <c r="E769" s="222" t="s">
        <v>753</v>
      </c>
      <c r="F769" s="223"/>
      <c r="G769" s="224"/>
      <c r="H769" s="225">
        <f>SUBTOTAL(9,H765:H768)</f>
        <v>317.28000000000003</v>
      </c>
    </row>
    <row r="770" spans="1:8">
      <c r="A770" s="8"/>
      <c r="B770" s="8"/>
      <c r="C770" s="226"/>
      <c r="D770" s="227"/>
      <c r="E770" s="228"/>
      <c r="F770" s="229"/>
      <c r="G770" s="230"/>
      <c r="H770" s="231"/>
    </row>
    <row r="771" spans="1:8" ht="19.899999999999999" customHeight="1">
      <c r="A771" s="212" t="s">
        <v>491</v>
      </c>
      <c r="B771" s="212">
        <v>3040</v>
      </c>
      <c r="C771" s="320" t="s">
        <v>2257</v>
      </c>
      <c r="D771" s="320"/>
      <c r="E771" s="320"/>
      <c r="F771" s="320"/>
      <c r="G771" s="320"/>
      <c r="H771" s="213" t="s">
        <v>609</v>
      </c>
    </row>
    <row r="772" spans="1:8">
      <c r="A772" s="8">
        <v>39601</v>
      </c>
      <c r="B772" s="8"/>
      <c r="C772" s="214" t="s">
        <v>493</v>
      </c>
      <c r="D772" s="215" t="s">
        <v>2258</v>
      </c>
      <c r="E772" s="157" t="s">
        <v>609</v>
      </c>
      <c r="F772" s="216">
        <v>1</v>
      </c>
      <c r="G772" s="219">
        <v>36.14</v>
      </c>
      <c r="H772" s="217">
        <f>TRUNC(F772*G772,2)</f>
        <v>36.14</v>
      </c>
    </row>
    <row r="773" spans="1:8">
      <c r="A773" s="8">
        <v>88264</v>
      </c>
      <c r="B773" s="8"/>
      <c r="C773" s="214" t="s">
        <v>493</v>
      </c>
      <c r="D773" s="215" t="s">
        <v>1956</v>
      </c>
      <c r="E773" s="157" t="s">
        <v>760</v>
      </c>
      <c r="F773" s="216">
        <v>0.1</v>
      </c>
      <c r="G773" s="219">
        <v>33.86</v>
      </c>
      <c r="H773" s="217">
        <f>TRUNC(F773*G773,2)</f>
        <v>3.38</v>
      </c>
    </row>
    <row r="774" spans="1:8">
      <c r="A774" s="8">
        <v>88247</v>
      </c>
      <c r="B774" s="8"/>
      <c r="C774" s="214" t="s">
        <v>493</v>
      </c>
      <c r="D774" s="215" t="s">
        <v>1957</v>
      </c>
      <c r="E774" s="157" t="s">
        <v>760</v>
      </c>
      <c r="F774" s="216">
        <v>0.1</v>
      </c>
      <c r="G774" s="219">
        <v>24.81</v>
      </c>
      <c r="H774" s="217">
        <f>TRUNC(F774*G774,2)</f>
        <v>2.48</v>
      </c>
    </row>
    <row r="775" spans="1:8">
      <c r="A775" s="8"/>
      <c r="B775" s="8"/>
      <c r="C775" s="220"/>
      <c r="D775" s="221"/>
      <c r="E775" s="222" t="s">
        <v>753</v>
      </c>
      <c r="F775" s="223"/>
      <c r="G775" s="224"/>
      <c r="H775" s="225">
        <f>SUBTOTAL(9,H771:H774)</f>
        <v>42</v>
      </c>
    </row>
    <row r="776" spans="1:8">
      <c r="A776" s="8"/>
      <c r="B776" s="8"/>
      <c r="C776" s="226"/>
      <c r="D776" s="227"/>
      <c r="E776" s="228"/>
      <c r="F776" s="229"/>
      <c r="G776" s="230"/>
      <c r="H776" s="231"/>
    </row>
    <row r="777" spans="1:8" ht="19.899999999999999" customHeight="1">
      <c r="A777" s="212" t="s">
        <v>491</v>
      </c>
      <c r="B777" s="212">
        <v>3049</v>
      </c>
      <c r="C777" s="320" t="s">
        <v>2259</v>
      </c>
      <c r="D777" s="320"/>
      <c r="E777" s="320"/>
      <c r="F777" s="320"/>
      <c r="G777" s="320"/>
      <c r="H777" s="213" t="s">
        <v>609</v>
      </c>
    </row>
    <row r="778" spans="1:8" ht="25.5">
      <c r="A778" s="8">
        <v>327</v>
      </c>
      <c r="B778" s="8"/>
      <c r="C778" s="214" t="s">
        <v>1936</v>
      </c>
      <c r="D778" s="215" t="s">
        <v>2259</v>
      </c>
      <c r="E778" s="157" t="s">
        <v>609</v>
      </c>
      <c r="F778" s="216">
        <v>1</v>
      </c>
      <c r="G778" s="216">
        <v>3790.15</v>
      </c>
      <c r="H778" s="217">
        <f>TRUNC(F778*G778,2)</f>
        <v>3790.15</v>
      </c>
    </row>
    <row r="779" spans="1:8">
      <c r="A779" s="8">
        <v>88264</v>
      </c>
      <c r="B779" s="8"/>
      <c r="C779" s="214" t="s">
        <v>493</v>
      </c>
      <c r="D779" s="215" t="s">
        <v>1956</v>
      </c>
      <c r="E779" s="157" t="s">
        <v>760</v>
      </c>
      <c r="F779" s="216">
        <v>1</v>
      </c>
      <c r="G779" s="219">
        <v>33.86</v>
      </c>
      <c r="H779" s="217">
        <f>TRUNC(F779*G779,2)</f>
        <v>33.86</v>
      </c>
    </row>
    <row r="780" spans="1:8">
      <c r="A780" s="8">
        <v>88247</v>
      </c>
      <c r="B780" s="8"/>
      <c r="C780" s="214" t="s">
        <v>493</v>
      </c>
      <c r="D780" s="215" t="s">
        <v>1957</v>
      </c>
      <c r="E780" s="157" t="s">
        <v>760</v>
      </c>
      <c r="F780" s="216">
        <v>1</v>
      </c>
      <c r="G780" s="219">
        <v>24.81</v>
      </c>
      <c r="H780" s="217">
        <f>TRUNC(F780*G780,2)</f>
        <v>24.81</v>
      </c>
    </row>
    <row r="781" spans="1:8">
      <c r="A781" s="8"/>
      <c r="B781" s="8"/>
      <c r="C781" s="220"/>
      <c r="D781" s="221"/>
      <c r="E781" s="222" t="s">
        <v>753</v>
      </c>
      <c r="F781" s="223"/>
      <c r="G781" s="224"/>
      <c r="H781" s="225">
        <f>SUBTOTAL(9,H777:H780)</f>
        <v>3848.82</v>
      </c>
    </row>
    <row r="782" spans="1:8">
      <c r="A782" s="8"/>
      <c r="B782" s="8"/>
      <c r="C782" s="226"/>
      <c r="D782" s="227"/>
      <c r="E782" s="228"/>
      <c r="F782" s="229"/>
      <c r="G782" s="230"/>
      <c r="H782" s="231"/>
    </row>
    <row r="783" spans="1:8" ht="19.899999999999999" customHeight="1">
      <c r="A783" s="212" t="s">
        <v>491</v>
      </c>
      <c r="B783" s="212">
        <v>3138</v>
      </c>
      <c r="C783" s="320" t="s">
        <v>2260</v>
      </c>
      <c r="D783" s="320"/>
      <c r="E783" s="320"/>
      <c r="F783" s="320"/>
      <c r="G783" s="320"/>
      <c r="H783" s="213" t="s">
        <v>609</v>
      </c>
    </row>
    <row r="784" spans="1:8" ht="25.5">
      <c r="A784" s="8">
        <v>395</v>
      </c>
      <c r="B784" s="8"/>
      <c r="C784" s="214" t="s">
        <v>1936</v>
      </c>
      <c r="D784" s="215" t="s">
        <v>2261</v>
      </c>
      <c r="E784" s="157" t="s">
        <v>609</v>
      </c>
      <c r="F784" s="216">
        <v>1</v>
      </c>
      <c r="G784" s="216">
        <v>138.80000000000001</v>
      </c>
      <c r="H784" s="217">
        <f>TRUNC(F784*G784,2)</f>
        <v>138.80000000000001</v>
      </c>
    </row>
    <row r="785" spans="1:8">
      <c r="A785" s="8">
        <v>88247</v>
      </c>
      <c r="B785" s="8"/>
      <c r="C785" s="214" t="s">
        <v>493</v>
      </c>
      <c r="D785" s="215" t="s">
        <v>1957</v>
      </c>
      <c r="E785" s="157" t="s">
        <v>760</v>
      </c>
      <c r="F785" s="216">
        <v>8.3000000000000004E-2</v>
      </c>
      <c r="G785" s="219">
        <v>24.81</v>
      </c>
      <c r="H785" s="217">
        <f>TRUNC(F785*G785,2)</f>
        <v>2.0499999999999998</v>
      </c>
    </row>
    <row r="786" spans="1:8">
      <c r="A786" s="8">
        <v>88264</v>
      </c>
      <c r="B786" s="8"/>
      <c r="C786" s="214" t="s">
        <v>493</v>
      </c>
      <c r="D786" s="215" t="s">
        <v>1956</v>
      </c>
      <c r="E786" s="157" t="s">
        <v>760</v>
      </c>
      <c r="F786" s="216">
        <v>8.3000000000000004E-2</v>
      </c>
      <c r="G786" s="219">
        <v>33.86</v>
      </c>
      <c r="H786" s="217">
        <f>TRUNC(F786*G786,2)</f>
        <v>2.81</v>
      </c>
    </row>
    <row r="787" spans="1:8">
      <c r="A787" s="8"/>
      <c r="B787" s="8"/>
      <c r="C787" s="220"/>
      <c r="D787" s="221"/>
      <c r="E787" s="222" t="s">
        <v>753</v>
      </c>
      <c r="F787" s="223"/>
      <c r="G787" s="236"/>
      <c r="H787" s="225">
        <f>SUBTOTAL(9,H783:H786)</f>
        <v>143.66000000000003</v>
      </c>
    </row>
    <row r="788" spans="1:8">
      <c r="A788" s="8"/>
      <c r="B788" s="8"/>
      <c r="C788" s="226"/>
      <c r="D788" s="227"/>
      <c r="E788" s="228"/>
      <c r="F788" s="229"/>
      <c r="G788" s="237"/>
      <c r="H788" s="231"/>
    </row>
    <row r="789" spans="1:8" ht="19.899999999999999" customHeight="1">
      <c r="A789" s="212" t="s">
        <v>491</v>
      </c>
      <c r="B789" s="212">
        <v>3176</v>
      </c>
      <c r="C789" s="320" t="s">
        <v>2262</v>
      </c>
      <c r="D789" s="320"/>
      <c r="E789" s="320"/>
      <c r="F789" s="320"/>
      <c r="G789" s="320"/>
      <c r="H789" s="213" t="s">
        <v>609</v>
      </c>
    </row>
    <row r="790" spans="1:8">
      <c r="A790" s="8">
        <v>66</v>
      </c>
      <c r="B790" s="8"/>
      <c r="C790" s="214" t="s">
        <v>1936</v>
      </c>
      <c r="D790" s="215" t="s">
        <v>2263</v>
      </c>
      <c r="E790" s="157" t="s">
        <v>609</v>
      </c>
      <c r="F790" s="216">
        <v>1</v>
      </c>
      <c r="G790" s="216">
        <v>76.099999999999994</v>
      </c>
      <c r="H790" s="217">
        <f t="shared" ref="H790:H797" si="15">TRUNC(F790*G790,2)</f>
        <v>76.099999999999994</v>
      </c>
    </row>
    <row r="791" spans="1:8">
      <c r="A791" s="8">
        <v>18</v>
      </c>
      <c r="B791" s="8"/>
      <c r="C791" s="214" t="s">
        <v>1936</v>
      </c>
      <c r="D791" s="215" t="s">
        <v>2264</v>
      </c>
      <c r="E791" s="157" t="s">
        <v>609</v>
      </c>
      <c r="F791" s="216">
        <v>1</v>
      </c>
      <c r="G791" s="216">
        <v>429.8</v>
      </c>
      <c r="H791" s="217">
        <f t="shared" si="15"/>
        <v>429.8</v>
      </c>
    </row>
    <row r="792" spans="1:8">
      <c r="A792" s="8">
        <v>1092</v>
      </c>
      <c r="B792" s="8"/>
      <c r="C792" s="214" t="s">
        <v>1936</v>
      </c>
      <c r="D792" s="215" t="s">
        <v>2265</v>
      </c>
      <c r="E792" s="157" t="s">
        <v>609</v>
      </c>
      <c r="F792" s="216">
        <v>1</v>
      </c>
      <c r="G792" s="216">
        <v>990</v>
      </c>
      <c r="H792" s="217">
        <f t="shared" si="15"/>
        <v>990</v>
      </c>
    </row>
    <row r="793" spans="1:8" ht="25.5">
      <c r="A793" s="8">
        <v>13246</v>
      </c>
      <c r="B793" s="8"/>
      <c r="C793" s="214" t="s">
        <v>493</v>
      </c>
      <c r="D793" s="215" t="s">
        <v>2057</v>
      </c>
      <c r="E793" s="157" t="s">
        <v>609</v>
      </c>
      <c r="F793" s="216">
        <v>50</v>
      </c>
      <c r="G793" s="219">
        <v>0.49</v>
      </c>
      <c r="H793" s="217">
        <f t="shared" si="15"/>
        <v>24.5</v>
      </c>
    </row>
    <row r="794" spans="1:8">
      <c r="A794" s="8">
        <v>20</v>
      </c>
      <c r="B794" s="8"/>
      <c r="C794" s="214" t="s">
        <v>1936</v>
      </c>
      <c r="D794" s="215" t="s">
        <v>2266</v>
      </c>
      <c r="E794" s="157" t="s">
        <v>609</v>
      </c>
      <c r="F794" s="216">
        <v>1</v>
      </c>
      <c r="G794" s="216">
        <v>232.9</v>
      </c>
      <c r="H794" s="217">
        <f t="shared" si="15"/>
        <v>232.9</v>
      </c>
    </row>
    <row r="795" spans="1:8">
      <c r="A795" s="8">
        <v>133</v>
      </c>
      <c r="B795" s="8"/>
      <c r="C795" s="214" t="s">
        <v>1936</v>
      </c>
      <c r="D795" s="215" t="s">
        <v>2056</v>
      </c>
      <c r="E795" s="157" t="s">
        <v>609</v>
      </c>
      <c r="F795" s="216">
        <v>2</v>
      </c>
      <c r="G795" s="216">
        <v>17.48</v>
      </c>
      <c r="H795" s="217">
        <f t="shared" si="15"/>
        <v>34.96</v>
      </c>
    </row>
    <row r="796" spans="1:8">
      <c r="A796" s="8">
        <v>88264</v>
      </c>
      <c r="B796" s="8"/>
      <c r="C796" s="214" t="s">
        <v>493</v>
      </c>
      <c r="D796" s="215" t="s">
        <v>1956</v>
      </c>
      <c r="E796" s="157" t="s">
        <v>760</v>
      </c>
      <c r="F796" s="216">
        <v>20</v>
      </c>
      <c r="G796" s="219">
        <v>33.86</v>
      </c>
      <c r="H796" s="217">
        <f t="shared" si="15"/>
        <v>677.2</v>
      </c>
    </row>
    <row r="797" spans="1:8">
      <c r="A797" s="8">
        <v>88247</v>
      </c>
      <c r="B797" s="8"/>
      <c r="C797" s="214" t="s">
        <v>493</v>
      </c>
      <c r="D797" s="215" t="s">
        <v>1957</v>
      </c>
      <c r="E797" s="157" t="s">
        <v>760</v>
      </c>
      <c r="F797" s="216">
        <v>20</v>
      </c>
      <c r="G797" s="219">
        <v>24.81</v>
      </c>
      <c r="H797" s="217">
        <f t="shared" si="15"/>
        <v>496.2</v>
      </c>
    </row>
    <row r="798" spans="1:8">
      <c r="A798" s="8"/>
      <c r="B798" s="8"/>
      <c r="C798" s="220"/>
      <c r="D798" s="221"/>
      <c r="E798" s="222" t="s">
        <v>753</v>
      </c>
      <c r="F798" s="223"/>
      <c r="G798" s="224"/>
      <c r="H798" s="225">
        <f>SUBTOTAL(9,H789:H797)</f>
        <v>2961.66</v>
      </c>
    </row>
    <row r="799" spans="1:8">
      <c r="A799" s="8"/>
      <c r="B799" s="8"/>
      <c r="C799" s="226"/>
      <c r="D799" s="227"/>
      <c r="E799" s="228"/>
      <c r="F799" s="229"/>
      <c r="G799" s="230"/>
      <c r="H799" s="231"/>
    </row>
    <row r="800" spans="1:8" ht="19.899999999999999" customHeight="1">
      <c r="A800" s="212" t="s">
        <v>491</v>
      </c>
      <c r="B800" s="212">
        <v>4134</v>
      </c>
      <c r="C800" s="320" t="s">
        <v>2267</v>
      </c>
      <c r="D800" s="320"/>
      <c r="E800" s="320"/>
      <c r="F800" s="320"/>
      <c r="G800" s="320"/>
      <c r="H800" s="213" t="s">
        <v>609</v>
      </c>
    </row>
    <row r="801" spans="1:8" ht="25.5">
      <c r="A801" s="8">
        <v>34723</v>
      </c>
      <c r="B801" s="8"/>
      <c r="C801" s="214" t="s">
        <v>493</v>
      </c>
      <c r="D801" s="215" t="s">
        <v>2268</v>
      </c>
      <c r="E801" s="157" t="s">
        <v>42</v>
      </c>
      <c r="F801" s="216">
        <f>0.3*0.4</f>
        <v>0.12</v>
      </c>
      <c r="G801" s="219">
        <v>577.5</v>
      </c>
      <c r="H801" s="217">
        <f>TRUNC(F801*G801,2)</f>
        <v>69.3</v>
      </c>
    </row>
    <row r="802" spans="1:8">
      <c r="A802" s="8"/>
      <c r="B802" s="8"/>
      <c r="C802" s="220"/>
      <c r="D802" s="221"/>
      <c r="E802" s="222" t="s">
        <v>753</v>
      </c>
      <c r="F802" s="223"/>
      <c r="G802" s="224"/>
      <c r="H802" s="225">
        <f>SUBTOTAL(9,H801:H801)</f>
        <v>69.3</v>
      </c>
    </row>
    <row r="803" spans="1:8">
      <c r="A803" s="8"/>
      <c r="B803" s="8"/>
      <c r="C803" s="226"/>
      <c r="D803" s="227"/>
      <c r="E803" s="228"/>
      <c r="F803" s="229"/>
      <c r="G803" s="230"/>
      <c r="H803" s="231"/>
    </row>
    <row r="804" spans="1:8" ht="19.899999999999999" customHeight="1">
      <c r="A804" s="238" t="s">
        <v>491</v>
      </c>
      <c r="B804" s="238">
        <v>4163</v>
      </c>
      <c r="C804" s="320" t="s">
        <v>2269</v>
      </c>
      <c r="D804" s="320"/>
      <c r="E804" s="320"/>
      <c r="F804" s="320"/>
      <c r="G804" s="320"/>
      <c r="H804" s="239" t="s">
        <v>609</v>
      </c>
    </row>
    <row r="805" spans="1:8">
      <c r="A805" s="8">
        <v>1186</v>
      </c>
      <c r="B805" s="8"/>
      <c r="C805" s="214" t="s">
        <v>491</v>
      </c>
      <c r="D805" s="215" t="s">
        <v>2269</v>
      </c>
      <c r="E805" s="157" t="s">
        <v>609</v>
      </c>
      <c r="F805" s="216">
        <v>1</v>
      </c>
      <c r="G805" s="216">
        <v>249.9</v>
      </c>
      <c r="H805" s="217">
        <f>TRUNC(F805*G805,2)</f>
        <v>249.9</v>
      </c>
    </row>
    <row r="806" spans="1:8">
      <c r="A806" s="8">
        <v>88264</v>
      </c>
      <c r="B806" s="8"/>
      <c r="C806" s="214" t="s">
        <v>493</v>
      </c>
      <c r="D806" s="215" t="s">
        <v>1956</v>
      </c>
      <c r="E806" s="157" t="s">
        <v>760</v>
      </c>
      <c r="F806" s="216">
        <v>1</v>
      </c>
      <c r="G806" s="219">
        <v>33.86</v>
      </c>
      <c r="H806" s="217">
        <f>TRUNC(F806*G806,2)</f>
        <v>33.86</v>
      </c>
    </row>
    <row r="807" spans="1:8">
      <c r="A807" s="8">
        <v>88247</v>
      </c>
      <c r="B807" s="8"/>
      <c r="C807" s="214" t="s">
        <v>493</v>
      </c>
      <c r="D807" s="215" t="s">
        <v>1957</v>
      </c>
      <c r="E807" s="157" t="s">
        <v>760</v>
      </c>
      <c r="F807" s="216">
        <v>1</v>
      </c>
      <c r="G807" s="219">
        <v>24.81</v>
      </c>
      <c r="H807" s="217">
        <f>TRUNC(F807*G807,2)</f>
        <v>24.81</v>
      </c>
    </row>
    <row r="808" spans="1:8">
      <c r="A808" s="8"/>
      <c r="B808" s="8"/>
      <c r="C808" s="220"/>
      <c r="D808" s="221"/>
      <c r="E808" s="240" t="s">
        <v>753</v>
      </c>
      <c r="F808" s="241"/>
      <c r="G808" s="242"/>
      <c r="H808" s="243">
        <f>SUBTOTAL(9,H804:H807)</f>
        <v>308.57</v>
      </c>
    </row>
    <row r="809" spans="1:8">
      <c r="A809" s="8"/>
      <c r="B809" s="8"/>
      <c r="C809" s="226"/>
      <c r="D809" s="227"/>
      <c r="E809" s="226"/>
      <c r="F809" s="244"/>
      <c r="G809" s="245"/>
      <c r="H809" s="246"/>
    </row>
    <row r="810" spans="1:8" ht="19.899999999999999" customHeight="1">
      <c r="A810" s="212" t="s">
        <v>491</v>
      </c>
      <c r="B810" s="212">
        <v>5619</v>
      </c>
      <c r="C810" s="320" t="s">
        <v>2270</v>
      </c>
      <c r="D810" s="320"/>
      <c r="E810" s="320"/>
      <c r="F810" s="320"/>
      <c r="G810" s="320"/>
      <c r="H810" s="213" t="s">
        <v>609</v>
      </c>
    </row>
    <row r="811" spans="1:8" ht="25.5">
      <c r="A811" s="8">
        <v>905</v>
      </c>
      <c r="B811" s="8"/>
      <c r="C811" s="214" t="s">
        <v>1936</v>
      </c>
      <c r="D811" s="215" t="s">
        <v>2271</v>
      </c>
      <c r="E811" s="157" t="s">
        <v>609</v>
      </c>
      <c r="F811" s="216">
        <v>1</v>
      </c>
      <c r="G811" s="216">
        <v>66.17</v>
      </c>
      <c r="H811" s="217">
        <f>TRUNC(F811*G811,2)</f>
        <v>66.17</v>
      </c>
    </row>
    <row r="812" spans="1:8">
      <c r="A812" s="8">
        <v>88247</v>
      </c>
      <c r="B812" s="8"/>
      <c r="C812" s="214" t="s">
        <v>493</v>
      </c>
      <c r="D812" s="215" t="s">
        <v>1957</v>
      </c>
      <c r="E812" s="157" t="s">
        <v>760</v>
      </c>
      <c r="F812" s="216">
        <v>0.2</v>
      </c>
      <c r="G812" s="219">
        <v>24.81</v>
      </c>
      <c r="H812" s="217">
        <f>TRUNC(F812*G812,2)</f>
        <v>4.96</v>
      </c>
    </row>
    <row r="813" spans="1:8">
      <c r="A813" s="8">
        <v>88264</v>
      </c>
      <c r="B813" s="8"/>
      <c r="C813" s="214" t="s">
        <v>493</v>
      </c>
      <c r="D813" s="215" t="s">
        <v>1956</v>
      </c>
      <c r="E813" s="157" t="s">
        <v>760</v>
      </c>
      <c r="F813" s="216">
        <v>0.2</v>
      </c>
      <c r="G813" s="219">
        <v>33.86</v>
      </c>
      <c r="H813" s="217">
        <f>TRUNC(F813*G813,2)</f>
        <v>6.77</v>
      </c>
    </row>
    <row r="814" spans="1:8">
      <c r="A814" s="8"/>
      <c r="B814" s="8"/>
      <c r="C814" s="220"/>
      <c r="D814" s="221"/>
      <c r="E814" s="222" t="s">
        <v>753</v>
      </c>
      <c r="F814" s="223"/>
      <c r="G814" s="224"/>
      <c r="H814" s="225">
        <f>SUBTOTAL(9,H810:H813)</f>
        <v>77.899999999999991</v>
      </c>
    </row>
    <row r="815" spans="1:8">
      <c r="A815" s="8"/>
      <c r="B815" s="8"/>
      <c r="C815" s="226"/>
      <c r="D815" s="227"/>
      <c r="E815" s="228"/>
      <c r="F815" s="229"/>
      <c r="G815" s="230"/>
      <c r="H815" s="231"/>
    </row>
    <row r="816" spans="1:8" ht="19.899999999999999" customHeight="1">
      <c r="A816" s="212" t="s">
        <v>491</v>
      </c>
      <c r="B816" s="212">
        <v>5623</v>
      </c>
      <c r="C816" s="320" t="s">
        <v>2272</v>
      </c>
      <c r="D816" s="320"/>
      <c r="E816" s="320"/>
      <c r="F816" s="320"/>
      <c r="G816" s="320"/>
      <c r="H816" s="213" t="s">
        <v>609</v>
      </c>
    </row>
    <row r="817" spans="1:8" ht="25.5">
      <c r="A817" s="8">
        <v>911</v>
      </c>
      <c r="B817" s="8"/>
      <c r="C817" s="214" t="s">
        <v>1936</v>
      </c>
      <c r="D817" s="215" t="s">
        <v>2272</v>
      </c>
      <c r="E817" s="157" t="s">
        <v>609</v>
      </c>
      <c r="F817" s="216">
        <v>1</v>
      </c>
      <c r="G817" s="216">
        <v>101.99</v>
      </c>
      <c r="H817" s="217">
        <f>TRUNC(F817*G817,2)</f>
        <v>101.99</v>
      </c>
    </row>
    <row r="818" spans="1:8">
      <c r="A818" s="8">
        <v>88247</v>
      </c>
      <c r="B818" s="8"/>
      <c r="C818" s="214" t="s">
        <v>493</v>
      </c>
      <c r="D818" s="215" t="s">
        <v>1957</v>
      </c>
      <c r="E818" s="157" t="s">
        <v>760</v>
      </c>
      <c r="F818" s="216">
        <v>0.2</v>
      </c>
      <c r="G818" s="219">
        <v>24.81</v>
      </c>
      <c r="H818" s="217">
        <f>TRUNC(F818*G818,2)</f>
        <v>4.96</v>
      </c>
    </row>
    <row r="819" spans="1:8">
      <c r="A819" s="8">
        <v>88264</v>
      </c>
      <c r="B819" s="8"/>
      <c r="C819" s="214" t="s">
        <v>493</v>
      </c>
      <c r="D819" s="215" t="s">
        <v>1956</v>
      </c>
      <c r="E819" s="157" t="s">
        <v>760</v>
      </c>
      <c r="F819" s="216">
        <v>0.2</v>
      </c>
      <c r="G819" s="219">
        <v>33.86</v>
      </c>
      <c r="H819" s="217">
        <f>TRUNC(F819*G819,2)</f>
        <v>6.77</v>
      </c>
    </row>
    <row r="820" spans="1:8">
      <c r="A820" s="8"/>
      <c r="B820" s="8"/>
      <c r="C820" s="220"/>
      <c r="D820" s="221"/>
      <c r="E820" s="222" t="s">
        <v>753</v>
      </c>
      <c r="F820" s="223"/>
      <c r="G820" s="224"/>
      <c r="H820" s="225">
        <f>SUBTOTAL(9,H816:H819)</f>
        <v>113.71999999999998</v>
      </c>
    </row>
    <row r="821" spans="1:8">
      <c r="A821" s="8"/>
      <c r="B821" s="8"/>
      <c r="C821" s="226"/>
      <c r="D821" s="227"/>
      <c r="E821" s="228"/>
      <c r="F821" s="229"/>
      <c r="G821" s="230"/>
      <c r="H821" s="231"/>
    </row>
    <row r="822" spans="1:8" ht="19.899999999999999" customHeight="1">
      <c r="A822" s="212" t="s">
        <v>491</v>
      </c>
      <c r="B822" s="212">
        <v>5624</v>
      </c>
      <c r="C822" s="320" t="s">
        <v>2273</v>
      </c>
      <c r="D822" s="320"/>
      <c r="E822" s="320"/>
      <c r="F822" s="320"/>
      <c r="G822" s="320"/>
      <c r="H822" s="213" t="s">
        <v>609</v>
      </c>
    </row>
    <row r="823" spans="1:8" ht="25.5">
      <c r="A823" s="8">
        <v>912</v>
      </c>
      <c r="B823" s="8"/>
      <c r="C823" s="214" t="s">
        <v>1936</v>
      </c>
      <c r="D823" s="215" t="s">
        <v>2273</v>
      </c>
      <c r="E823" s="157" t="s">
        <v>609</v>
      </c>
      <c r="F823" s="216">
        <v>1</v>
      </c>
      <c r="G823" s="216">
        <v>101.99</v>
      </c>
      <c r="H823" s="217">
        <f>TRUNC(F823*G823,2)</f>
        <v>101.99</v>
      </c>
    </row>
    <row r="824" spans="1:8">
      <c r="A824" s="8">
        <v>88247</v>
      </c>
      <c r="B824" s="8"/>
      <c r="C824" s="214" t="s">
        <v>493</v>
      </c>
      <c r="D824" s="215" t="s">
        <v>1957</v>
      </c>
      <c r="E824" s="157" t="s">
        <v>760</v>
      </c>
      <c r="F824" s="216">
        <v>0.2</v>
      </c>
      <c r="G824" s="219">
        <v>24.81</v>
      </c>
      <c r="H824" s="217">
        <f>TRUNC(F824*G824,2)</f>
        <v>4.96</v>
      </c>
    </row>
    <row r="825" spans="1:8">
      <c r="A825" s="8">
        <v>88264</v>
      </c>
      <c r="B825" s="8"/>
      <c r="C825" s="214" t="s">
        <v>493</v>
      </c>
      <c r="D825" s="215" t="s">
        <v>1956</v>
      </c>
      <c r="E825" s="157" t="s">
        <v>760</v>
      </c>
      <c r="F825" s="216">
        <v>0.2</v>
      </c>
      <c r="G825" s="219">
        <v>33.86</v>
      </c>
      <c r="H825" s="217">
        <f>TRUNC(F825*G825,2)</f>
        <v>6.77</v>
      </c>
    </row>
    <row r="826" spans="1:8">
      <c r="A826" s="8"/>
      <c r="B826" s="8"/>
      <c r="C826" s="220"/>
      <c r="D826" s="221"/>
      <c r="E826" s="222" t="s">
        <v>753</v>
      </c>
      <c r="F826" s="223"/>
      <c r="G826" s="224"/>
      <c r="H826" s="225">
        <f>SUBTOTAL(9,H822:H825)</f>
        <v>113.71999999999998</v>
      </c>
    </row>
    <row r="827" spans="1:8">
      <c r="A827" s="8"/>
      <c r="B827" s="8"/>
      <c r="C827" s="226"/>
      <c r="D827" s="227"/>
      <c r="E827" s="228"/>
      <c r="F827" s="229"/>
      <c r="G827" s="230"/>
      <c r="H827" s="231"/>
    </row>
    <row r="828" spans="1:8" ht="19.899999999999999" customHeight="1">
      <c r="A828" s="212" t="s">
        <v>491</v>
      </c>
      <c r="B828" s="212">
        <v>5625</v>
      </c>
      <c r="C828" s="320" t="s">
        <v>2274</v>
      </c>
      <c r="D828" s="320"/>
      <c r="E828" s="320"/>
      <c r="F828" s="320"/>
      <c r="G828" s="320"/>
      <c r="H828" s="213" t="s">
        <v>657</v>
      </c>
    </row>
    <row r="829" spans="1:8">
      <c r="A829" s="8" t="s">
        <v>2275</v>
      </c>
      <c r="B829" s="8"/>
      <c r="C829" s="214" t="s">
        <v>2276</v>
      </c>
      <c r="D829" s="215" t="s">
        <v>2274</v>
      </c>
      <c r="E829" s="157" t="s">
        <v>657</v>
      </c>
      <c r="F829" s="216">
        <v>0.33</v>
      </c>
      <c r="G829" s="216">
        <v>36.020000000000003</v>
      </c>
      <c r="H829" s="217">
        <f>TRUNC(F829*G829,2)</f>
        <v>11.88</v>
      </c>
    </row>
    <row r="830" spans="1:8">
      <c r="A830" s="8">
        <v>88247</v>
      </c>
      <c r="B830" s="8"/>
      <c r="C830" s="214" t="s">
        <v>493</v>
      </c>
      <c r="D830" s="215" t="s">
        <v>1957</v>
      </c>
      <c r="E830" s="157" t="s">
        <v>760</v>
      </c>
      <c r="F830" s="216">
        <v>0.2</v>
      </c>
      <c r="G830" s="219">
        <v>24.81</v>
      </c>
      <c r="H830" s="217">
        <f>TRUNC(F830*G830,2)</f>
        <v>4.96</v>
      </c>
    </row>
    <row r="831" spans="1:8">
      <c r="A831" s="8">
        <v>88264</v>
      </c>
      <c r="B831" s="8"/>
      <c r="C831" s="214" t="s">
        <v>493</v>
      </c>
      <c r="D831" s="215" t="s">
        <v>1956</v>
      </c>
      <c r="E831" s="157" t="s">
        <v>760</v>
      </c>
      <c r="F831" s="216">
        <v>0.2</v>
      </c>
      <c r="G831" s="219">
        <v>33.86</v>
      </c>
      <c r="H831" s="217">
        <f>TRUNC(F831*G831,2)</f>
        <v>6.77</v>
      </c>
    </row>
    <row r="832" spans="1:8">
      <c r="A832" s="8"/>
      <c r="B832" s="8"/>
      <c r="C832" s="220"/>
      <c r="D832" s="221"/>
      <c r="E832" s="222" t="s">
        <v>753</v>
      </c>
      <c r="F832" s="223"/>
      <c r="G832" s="224"/>
      <c r="H832" s="225">
        <f>SUBTOTAL(9,H828:H831)</f>
        <v>23.61</v>
      </c>
    </row>
    <row r="833" spans="1:8">
      <c r="A833" s="8"/>
      <c r="B833" s="8"/>
      <c r="C833" s="226"/>
      <c r="D833" s="227"/>
      <c r="E833" s="228"/>
      <c r="F833" s="229"/>
      <c r="G833" s="230"/>
      <c r="H833" s="231"/>
    </row>
    <row r="834" spans="1:8" ht="19.899999999999999" customHeight="1">
      <c r="A834" s="212" t="s">
        <v>491</v>
      </c>
      <c r="B834" s="212">
        <v>5629</v>
      </c>
      <c r="C834" s="320" t="s">
        <v>2277</v>
      </c>
      <c r="D834" s="320"/>
      <c r="E834" s="320"/>
      <c r="F834" s="320"/>
      <c r="G834" s="320"/>
      <c r="H834" s="213" t="s">
        <v>609</v>
      </c>
    </row>
    <row r="835" spans="1:8" ht="25.5">
      <c r="A835" s="8" t="s">
        <v>2278</v>
      </c>
      <c r="B835" s="8"/>
      <c r="C835" s="214" t="s">
        <v>2276</v>
      </c>
      <c r="D835" s="215" t="s">
        <v>2277</v>
      </c>
      <c r="E835" s="157" t="s">
        <v>609</v>
      </c>
      <c r="F835" s="216">
        <v>1</v>
      </c>
      <c r="G835" s="216">
        <v>17.78</v>
      </c>
      <c r="H835" s="217">
        <f>TRUNC(F835*G835,2)</f>
        <v>17.78</v>
      </c>
    </row>
    <row r="836" spans="1:8">
      <c r="A836" s="8">
        <v>88247</v>
      </c>
      <c r="B836" s="8"/>
      <c r="C836" s="214" t="s">
        <v>493</v>
      </c>
      <c r="D836" s="215" t="s">
        <v>1957</v>
      </c>
      <c r="E836" s="157" t="s">
        <v>760</v>
      </c>
      <c r="F836" s="216">
        <v>0.2</v>
      </c>
      <c r="G836" s="219">
        <v>24.81</v>
      </c>
      <c r="H836" s="217">
        <f>TRUNC(F836*G836,2)</f>
        <v>4.96</v>
      </c>
    </row>
    <row r="837" spans="1:8">
      <c r="A837" s="8">
        <v>88264</v>
      </c>
      <c r="B837" s="8"/>
      <c r="C837" s="214" t="s">
        <v>493</v>
      </c>
      <c r="D837" s="215" t="s">
        <v>1956</v>
      </c>
      <c r="E837" s="157" t="s">
        <v>760</v>
      </c>
      <c r="F837" s="216">
        <v>0.2</v>
      </c>
      <c r="G837" s="219">
        <v>33.86</v>
      </c>
      <c r="H837" s="217">
        <f>TRUNC(F837*G837,2)</f>
        <v>6.77</v>
      </c>
    </row>
    <row r="838" spans="1:8">
      <c r="A838" s="8"/>
      <c r="B838" s="8"/>
      <c r="C838" s="220"/>
      <c r="D838" s="221"/>
      <c r="E838" s="222" t="s">
        <v>753</v>
      </c>
      <c r="F838" s="223"/>
      <c r="G838" s="224"/>
      <c r="H838" s="225">
        <f>SUBTOTAL(9,H834:H837)</f>
        <v>29.51</v>
      </c>
    </row>
    <row r="839" spans="1:8">
      <c r="A839" s="8"/>
      <c r="B839" s="8"/>
      <c r="C839" s="226"/>
      <c r="D839" s="227"/>
      <c r="E839" s="228"/>
      <c r="F839" s="229"/>
      <c r="G839" s="230"/>
      <c r="H839" s="231"/>
    </row>
    <row r="840" spans="1:8" ht="19.899999999999999" customHeight="1">
      <c r="A840" s="212" t="s">
        <v>491</v>
      </c>
      <c r="B840" s="212">
        <v>5631</v>
      </c>
      <c r="C840" s="320" t="s">
        <v>2279</v>
      </c>
      <c r="D840" s="320"/>
      <c r="E840" s="320"/>
      <c r="F840" s="320"/>
      <c r="G840" s="320"/>
      <c r="H840" s="213" t="s">
        <v>609</v>
      </c>
    </row>
    <row r="841" spans="1:8" ht="25.5">
      <c r="A841" s="8">
        <v>904</v>
      </c>
      <c r="B841" s="8"/>
      <c r="C841" s="214" t="s">
        <v>1936</v>
      </c>
      <c r="D841" s="215" t="s">
        <v>2279</v>
      </c>
      <c r="E841" s="157" t="s">
        <v>609</v>
      </c>
      <c r="F841" s="216">
        <v>1</v>
      </c>
      <c r="G841" s="216">
        <v>85.99</v>
      </c>
      <c r="H841" s="217">
        <f>TRUNC(F841*G841,2)</f>
        <v>85.99</v>
      </c>
    </row>
    <row r="842" spans="1:8">
      <c r="A842" s="8">
        <v>88247</v>
      </c>
      <c r="B842" s="8"/>
      <c r="C842" s="214" t="s">
        <v>493</v>
      </c>
      <c r="D842" s="215" t="s">
        <v>1957</v>
      </c>
      <c r="E842" s="157" t="s">
        <v>760</v>
      </c>
      <c r="F842" s="216">
        <v>0.2</v>
      </c>
      <c r="G842" s="219">
        <v>24.81</v>
      </c>
      <c r="H842" s="217">
        <f>TRUNC(F842*G842,2)</f>
        <v>4.96</v>
      </c>
    </row>
    <row r="843" spans="1:8">
      <c r="A843" s="8">
        <v>88264</v>
      </c>
      <c r="B843" s="8"/>
      <c r="C843" s="214" t="s">
        <v>493</v>
      </c>
      <c r="D843" s="215" t="s">
        <v>1956</v>
      </c>
      <c r="E843" s="157" t="s">
        <v>760</v>
      </c>
      <c r="F843" s="216">
        <v>0.2</v>
      </c>
      <c r="G843" s="219">
        <v>33.86</v>
      </c>
      <c r="H843" s="217">
        <f>TRUNC(F843*G843,2)</f>
        <v>6.77</v>
      </c>
    </row>
    <row r="844" spans="1:8">
      <c r="A844" s="8"/>
      <c r="B844" s="8"/>
      <c r="C844" s="220"/>
      <c r="D844" s="221"/>
      <c r="E844" s="222" t="s">
        <v>753</v>
      </c>
      <c r="F844" s="223"/>
      <c r="G844" s="224"/>
      <c r="H844" s="225">
        <f>SUBTOTAL(9,H840:H843)</f>
        <v>97.719999999999985</v>
      </c>
    </row>
    <row r="845" spans="1:8">
      <c r="A845" s="8"/>
      <c r="B845" s="8"/>
      <c r="C845" s="226"/>
      <c r="D845" s="227"/>
      <c r="E845" s="228"/>
      <c r="F845" s="229"/>
      <c r="G845" s="230"/>
      <c r="H845" s="231"/>
    </row>
    <row r="846" spans="1:8" ht="19.899999999999999" customHeight="1">
      <c r="A846" s="212" t="s">
        <v>491</v>
      </c>
      <c r="B846" s="212">
        <v>5650</v>
      </c>
      <c r="C846" s="320" t="s">
        <v>2280</v>
      </c>
      <c r="D846" s="320"/>
      <c r="E846" s="320"/>
      <c r="F846" s="320"/>
      <c r="G846" s="320"/>
      <c r="H846" s="213" t="s">
        <v>531</v>
      </c>
    </row>
    <row r="847" spans="1:8" ht="30">
      <c r="A847" s="8">
        <v>36888</v>
      </c>
      <c r="B847" s="8"/>
      <c r="C847" s="214" t="s">
        <v>493</v>
      </c>
      <c r="D847" s="232" t="s">
        <v>2281</v>
      </c>
      <c r="E847" s="157" t="s">
        <v>657</v>
      </c>
      <c r="F847" s="216">
        <v>4</v>
      </c>
      <c r="G847" s="219">
        <v>28.77</v>
      </c>
      <c r="H847" s="217">
        <f>TRUNC(F847*G847,2)</f>
        <v>115.08</v>
      </c>
    </row>
    <row r="848" spans="1:8" ht="38.25">
      <c r="A848" s="8">
        <v>34377</v>
      </c>
      <c r="B848" s="8"/>
      <c r="C848" s="214" t="s">
        <v>493</v>
      </c>
      <c r="D848" s="215" t="s">
        <v>2282</v>
      </c>
      <c r="E848" s="157" t="s">
        <v>609</v>
      </c>
      <c r="F848" s="216">
        <v>2.08</v>
      </c>
      <c r="G848" s="219">
        <v>202.63</v>
      </c>
      <c r="H848" s="217">
        <f>TRUNC(F848*G848,2)</f>
        <v>421.47</v>
      </c>
    </row>
    <row r="849" spans="1:8">
      <c r="A849" s="8">
        <v>88316</v>
      </c>
      <c r="B849" s="8"/>
      <c r="C849" s="214" t="s">
        <v>493</v>
      </c>
      <c r="D849" s="215" t="s">
        <v>1969</v>
      </c>
      <c r="E849" s="157" t="s">
        <v>760</v>
      </c>
      <c r="F849" s="216">
        <v>1</v>
      </c>
      <c r="G849" s="219">
        <v>20.399999999999999</v>
      </c>
      <c r="H849" s="217">
        <f>TRUNC(F849*G849,2)</f>
        <v>20.399999999999999</v>
      </c>
    </row>
    <row r="850" spans="1:8">
      <c r="A850" s="8">
        <v>88309</v>
      </c>
      <c r="B850" s="8"/>
      <c r="C850" s="214" t="s">
        <v>493</v>
      </c>
      <c r="D850" s="215" t="s">
        <v>2008</v>
      </c>
      <c r="E850" s="157" t="s">
        <v>760</v>
      </c>
      <c r="F850" s="216">
        <v>1</v>
      </c>
      <c r="G850" s="219">
        <v>27.42</v>
      </c>
      <c r="H850" s="217">
        <f>TRUNC(F850*G850,2)</f>
        <v>27.42</v>
      </c>
    </row>
    <row r="851" spans="1:8">
      <c r="A851" s="8"/>
      <c r="B851" s="8"/>
      <c r="C851" s="220"/>
      <c r="D851" s="221"/>
      <c r="E851" s="222" t="s">
        <v>753</v>
      </c>
      <c r="F851" s="223"/>
      <c r="G851" s="224"/>
      <c r="H851" s="225">
        <f>SUBTOTAL(9,H847:H848)</f>
        <v>536.55000000000007</v>
      </c>
    </row>
    <row r="852" spans="1:8">
      <c r="A852" s="8"/>
      <c r="B852" s="8"/>
      <c r="C852" s="226"/>
      <c r="D852" s="227"/>
      <c r="E852" s="228"/>
      <c r="F852" s="229"/>
      <c r="G852" s="230"/>
      <c r="H852" s="231"/>
    </row>
    <row r="853" spans="1:8" ht="31.35" customHeight="1">
      <c r="A853" s="212" t="s">
        <v>491</v>
      </c>
      <c r="B853" s="212">
        <v>5658</v>
      </c>
      <c r="C853" s="320" t="s">
        <v>2283</v>
      </c>
      <c r="D853" s="320"/>
      <c r="E853" s="320"/>
      <c r="F853" s="320"/>
      <c r="G853" s="320"/>
      <c r="H853" s="213" t="s">
        <v>609</v>
      </c>
    </row>
    <row r="854" spans="1:8" ht="25.5">
      <c r="A854" s="8">
        <v>536</v>
      </c>
      <c r="B854" s="8"/>
      <c r="C854" s="214" t="s">
        <v>493</v>
      </c>
      <c r="D854" s="215" t="s">
        <v>2284</v>
      </c>
      <c r="E854" s="157" t="s">
        <v>531</v>
      </c>
      <c r="F854" s="216">
        <v>1.08</v>
      </c>
      <c r="G854" s="219">
        <v>33</v>
      </c>
      <c r="H854" s="217">
        <f>TRUNC(F854*G854,2)</f>
        <v>35.64</v>
      </c>
    </row>
    <row r="855" spans="1:8">
      <c r="A855" s="8">
        <v>34353</v>
      </c>
      <c r="B855" s="8"/>
      <c r="C855" s="214" t="s">
        <v>493</v>
      </c>
      <c r="D855" s="215" t="s">
        <v>2285</v>
      </c>
      <c r="E855" s="157" t="s">
        <v>824</v>
      </c>
      <c r="F855" s="216">
        <v>4.4000000000000004</v>
      </c>
      <c r="G855" s="219">
        <v>0.83</v>
      </c>
      <c r="H855" s="217">
        <f>TRUNC(F855*G855,2)</f>
        <v>3.65</v>
      </c>
    </row>
    <row r="856" spans="1:8">
      <c r="A856" s="8">
        <v>34357</v>
      </c>
      <c r="B856" s="8"/>
      <c r="C856" s="214" t="s">
        <v>493</v>
      </c>
      <c r="D856" s="215" t="s">
        <v>2286</v>
      </c>
      <c r="E856" s="157" t="s">
        <v>824</v>
      </c>
      <c r="F856" s="216">
        <v>0.22</v>
      </c>
      <c r="G856" s="219">
        <v>2.64</v>
      </c>
      <c r="H856" s="217">
        <f>TRUNC(F856*G856,2)</f>
        <v>0.57999999999999996</v>
      </c>
    </row>
    <row r="857" spans="1:8">
      <c r="A857" s="8">
        <v>88256</v>
      </c>
      <c r="B857" s="8"/>
      <c r="C857" s="214" t="s">
        <v>493</v>
      </c>
      <c r="D857" s="215" t="s">
        <v>1978</v>
      </c>
      <c r="E857" s="157" t="s">
        <v>760</v>
      </c>
      <c r="F857" s="216">
        <v>0.66</v>
      </c>
      <c r="G857" s="219">
        <v>27.3</v>
      </c>
      <c r="H857" s="217">
        <f>TRUNC(F857*G857,2)</f>
        <v>18.010000000000002</v>
      </c>
    </row>
    <row r="858" spans="1:8">
      <c r="A858" s="8" t="s">
        <v>761</v>
      </c>
      <c r="B858" s="8"/>
      <c r="C858" s="214" t="s">
        <v>493</v>
      </c>
      <c r="D858" s="215" t="s">
        <v>1969</v>
      </c>
      <c r="E858" s="157" t="s">
        <v>760</v>
      </c>
      <c r="F858" s="216">
        <v>0.36</v>
      </c>
      <c r="G858" s="219">
        <v>20.399999999999999</v>
      </c>
      <c r="H858" s="217">
        <f>TRUNC(F858*G858,2)</f>
        <v>7.34</v>
      </c>
    </row>
    <row r="859" spans="1:8">
      <c r="A859" s="8"/>
      <c r="B859" s="8"/>
      <c r="C859" s="220"/>
      <c r="D859" s="221"/>
      <c r="E859" s="222" t="s">
        <v>753</v>
      </c>
      <c r="F859" s="223"/>
      <c r="G859" s="224"/>
      <c r="H859" s="225">
        <f>SUBTOTAL(9,H853:H858)</f>
        <v>65.22</v>
      </c>
    </row>
    <row r="860" spans="1:8">
      <c r="A860" s="8"/>
      <c r="B860" s="8"/>
      <c r="C860" s="226"/>
      <c r="D860" s="227"/>
      <c r="E860" s="228"/>
      <c r="F860" s="229"/>
      <c r="G860" s="230"/>
      <c r="H860" s="231"/>
    </row>
    <row r="861" spans="1:8" ht="31.35" customHeight="1">
      <c r="A861" s="212" t="s">
        <v>491</v>
      </c>
      <c r="B861" s="212">
        <v>5665</v>
      </c>
      <c r="C861" s="320" t="s">
        <v>2287</v>
      </c>
      <c r="D861" s="320"/>
      <c r="E861" s="320"/>
      <c r="F861" s="320"/>
      <c r="G861" s="320"/>
      <c r="H861" s="213" t="s">
        <v>609</v>
      </c>
    </row>
    <row r="862" spans="1:8" ht="38.25">
      <c r="A862" s="8">
        <v>4350</v>
      </c>
      <c r="B862" s="8"/>
      <c r="C862" s="214" t="s">
        <v>493</v>
      </c>
      <c r="D862" s="215" t="s">
        <v>2288</v>
      </c>
      <c r="E862" s="157" t="s">
        <v>609</v>
      </c>
      <c r="F862" s="216">
        <v>4</v>
      </c>
      <c r="G862" s="219">
        <v>0.7</v>
      </c>
      <c r="H862" s="217">
        <f t="shared" ref="H862:H870" si="16">TRUNC(F862*G862,2)</f>
        <v>2.8</v>
      </c>
    </row>
    <row r="863" spans="1:8" ht="25.5">
      <c r="A863" s="8">
        <v>10899</v>
      </c>
      <c r="B863" s="8"/>
      <c r="C863" s="214" t="s">
        <v>493</v>
      </c>
      <c r="D863" s="215" t="s">
        <v>1959</v>
      </c>
      <c r="E863" s="157" t="s">
        <v>609</v>
      </c>
      <c r="F863" s="216">
        <v>1</v>
      </c>
      <c r="G863" s="219">
        <v>48.19</v>
      </c>
      <c r="H863" s="217">
        <f t="shared" si="16"/>
        <v>48.19</v>
      </c>
    </row>
    <row r="864" spans="1:8" ht="38.25">
      <c r="A864" s="8">
        <v>10904</v>
      </c>
      <c r="B864" s="8"/>
      <c r="C864" s="214" t="s">
        <v>493</v>
      </c>
      <c r="D864" s="215" t="s">
        <v>2191</v>
      </c>
      <c r="E864" s="157" t="s">
        <v>609</v>
      </c>
      <c r="F864" s="216">
        <v>1</v>
      </c>
      <c r="G864" s="219">
        <v>110</v>
      </c>
      <c r="H864" s="217">
        <f t="shared" si="16"/>
        <v>110</v>
      </c>
    </row>
    <row r="865" spans="1:8" ht="51">
      <c r="A865" s="8">
        <v>20963</v>
      </c>
      <c r="B865" s="8"/>
      <c r="C865" s="214" t="s">
        <v>493</v>
      </c>
      <c r="D865" s="215" t="s">
        <v>2289</v>
      </c>
      <c r="E865" s="157" t="s">
        <v>609</v>
      </c>
      <c r="F865" s="216">
        <v>1</v>
      </c>
      <c r="G865" s="219">
        <v>364.03</v>
      </c>
      <c r="H865" s="217">
        <f t="shared" si="16"/>
        <v>364.03</v>
      </c>
    </row>
    <row r="866" spans="1:8" ht="25.5">
      <c r="A866" s="8">
        <v>20971</v>
      </c>
      <c r="B866" s="8"/>
      <c r="C866" s="214" t="s">
        <v>493</v>
      </c>
      <c r="D866" s="215" t="s">
        <v>2290</v>
      </c>
      <c r="E866" s="157" t="s">
        <v>609</v>
      </c>
      <c r="F866" s="216">
        <v>1</v>
      </c>
      <c r="G866" s="219">
        <v>10.47</v>
      </c>
      <c r="H866" s="217">
        <f t="shared" si="16"/>
        <v>10.47</v>
      </c>
    </row>
    <row r="867" spans="1:8" ht="38.25">
      <c r="A867" s="8">
        <v>37527</v>
      </c>
      <c r="B867" s="8"/>
      <c r="C867" s="214" t="s">
        <v>493</v>
      </c>
      <c r="D867" s="215" t="s">
        <v>2291</v>
      </c>
      <c r="E867" s="157" t="s">
        <v>609</v>
      </c>
      <c r="F867" s="216">
        <v>2</v>
      </c>
      <c r="G867" s="219">
        <v>399.65</v>
      </c>
      <c r="H867" s="217">
        <f t="shared" si="16"/>
        <v>799.3</v>
      </c>
    </row>
    <row r="868" spans="1:8" ht="25.5">
      <c r="A868" s="8">
        <v>10902</v>
      </c>
      <c r="B868" s="8"/>
      <c r="C868" s="214" t="s">
        <v>493</v>
      </c>
      <c r="D868" s="215" t="s">
        <v>2292</v>
      </c>
      <c r="E868" s="157" t="s">
        <v>609</v>
      </c>
      <c r="F868" s="216">
        <v>2</v>
      </c>
      <c r="G868" s="219">
        <v>39.43</v>
      </c>
      <c r="H868" s="217">
        <f t="shared" si="16"/>
        <v>78.86</v>
      </c>
    </row>
    <row r="869" spans="1:8" ht="25.5">
      <c r="A869" s="8">
        <v>88248</v>
      </c>
      <c r="B869" s="8"/>
      <c r="C869" s="214" t="s">
        <v>493</v>
      </c>
      <c r="D869" s="215" t="s">
        <v>1939</v>
      </c>
      <c r="E869" s="157" t="s">
        <v>760</v>
      </c>
      <c r="F869" s="216">
        <v>3.0369999999999999</v>
      </c>
      <c r="G869" s="219">
        <v>19.510000000000002</v>
      </c>
      <c r="H869" s="217">
        <f t="shared" si="16"/>
        <v>59.25</v>
      </c>
    </row>
    <row r="870" spans="1:8" ht="25.5">
      <c r="A870" s="8">
        <v>88267</v>
      </c>
      <c r="B870" s="8"/>
      <c r="C870" s="214" t="s">
        <v>493</v>
      </c>
      <c r="D870" s="215" t="s">
        <v>1938</v>
      </c>
      <c r="E870" s="157" t="s">
        <v>760</v>
      </c>
      <c r="F870" s="216">
        <v>3.0369999999999999</v>
      </c>
      <c r="G870" s="219">
        <v>26.41</v>
      </c>
      <c r="H870" s="217">
        <f t="shared" si="16"/>
        <v>80.2</v>
      </c>
    </row>
    <row r="871" spans="1:8">
      <c r="A871" s="8"/>
      <c r="B871" s="8"/>
      <c r="C871" s="220"/>
      <c r="D871" s="221"/>
      <c r="E871" s="222" t="s">
        <v>753</v>
      </c>
      <c r="F871" s="223"/>
      <c r="G871" s="224"/>
      <c r="H871" s="225">
        <f>SUBTOTAL(9,H862:H870)</f>
        <v>1553.1</v>
      </c>
    </row>
    <row r="872" spans="1:8" s="112" customFormat="1">
      <c r="A872" s="8"/>
      <c r="B872" s="8"/>
      <c r="C872" s="247"/>
      <c r="D872" s="248"/>
      <c r="E872" s="249"/>
      <c r="F872" s="250"/>
      <c r="G872" s="251"/>
      <c r="H872" s="252"/>
    </row>
    <row r="873" spans="1:8" s="112" customFormat="1" ht="19.899999999999999" customHeight="1">
      <c r="A873" s="212" t="s">
        <v>491</v>
      </c>
      <c r="B873" s="212">
        <v>5674</v>
      </c>
      <c r="C873" s="320" t="s">
        <v>2293</v>
      </c>
      <c r="D873" s="320"/>
      <c r="E873" s="320"/>
      <c r="F873" s="320"/>
      <c r="G873" s="320"/>
      <c r="H873" s="213" t="s">
        <v>42</v>
      </c>
    </row>
    <row r="874" spans="1:8">
      <c r="A874" s="8">
        <v>11063</v>
      </c>
      <c r="B874" s="8"/>
      <c r="C874" s="214" t="s">
        <v>493</v>
      </c>
      <c r="D874" s="253" t="s">
        <v>2294</v>
      </c>
      <c r="E874" s="157" t="s">
        <v>42</v>
      </c>
      <c r="F874" s="216">
        <v>1.1000000000000001</v>
      </c>
      <c r="G874" s="219">
        <v>28.04</v>
      </c>
      <c r="H874" s="217">
        <f>TRUNC(F874*G874,2)</f>
        <v>30.84</v>
      </c>
    </row>
    <row r="875" spans="1:8" ht="25.5">
      <c r="A875" s="8">
        <v>88631</v>
      </c>
      <c r="B875" s="8"/>
      <c r="C875" s="214" t="s">
        <v>493</v>
      </c>
      <c r="D875" s="215" t="s">
        <v>2087</v>
      </c>
      <c r="E875" s="157" t="s">
        <v>789</v>
      </c>
      <c r="F875" s="216">
        <v>0.02</v>
      </c>
      <c r="G875" s="219">
        <v>527.85</v>
      </c>
      <c r="H875" s="217">
        <f>TRUNC(F875*G875,2)</f>
        <v>10.55</v>
      </c>
    </row>
    <row r="876" spans="1:8">
      <c r="A876" s="8" t="s">
        <v>761</v>
      </c>
      <c r="B876" s="8"/>
      <c r="C876" s="214" t="s">
        <v>493</v>
      </c>
      <c r="D876" s="215" t="s">
        <v>1969</v>
      </c>
      <c r="E876" s="157" t="s">
        <v>760</v>
      </c>
      <c r="F876" s="216">
        <v>0.15</v>
      </c>
      <c r="G876" s="219">
        <v>20.399999999999999</v>
      </c>
      <c r="H876" s="217">
        <f>TRUNC(F876*G876,2)</f>
        <v>3.06</v>
      </c>
    </row>
    <row r="877" spans="1:8">
      <c r="A877" s="8">
        <v>88309</v>
      </c>
      <c r="B877" s="8"/>
      <c r="C877" s="214" t="s">
        <v>493</v>
      </c>
      <c r="D877" s="215" t="s">
        <v>2008</v>
      </c>
      <c r="E877" s="157" t="s">
        <v>760</v>
      </c>
      <c r="F877" s="216">
        <v>0.15</v>
      </c>
      <c r="G877" s="219">
        <v>27.42</v>
      </c>
      <c r="H877" s="217">
        <f>TRUNC(F877*G877,2)</f>
        <v>4.1100000000000003</v>
      </c>
    </row>
    <row r="878" spans="1:8">
      <c r="A878" s="8"/>
      <c r="B878" s="8"/>
      <c r="C878" s="220"/>
      <c r="D878" s="221"/>
      <c r="E878" s="222" t="s">
        <v>753</v>
      </c>
      <c r="F878" s="223"/>
      <c r="G878" s="224"/>
      <c r="H878" s="225">
        <f>SUBTOTAL(9,H873:H877)</f>
        <v>48.56</v>
      </c>
    </row>
    <row r="879" spans="1:8">
      <c r="A879" s="8"/>
      <c r="B879" s="8"/>
      <c r="C879" s="226"/>
      <c r="D879" s="227"/>
      <c r="E879" s="228"/>
      <c r="F879" s="229"/>
      <c r="G879" s="230"/>
      <c r="H879" s="231"/>
    </row>
    <row r="880" spans="1:8" ht="19.899999999999999" customHeight="1">
      <c r="A880" s="212" t="s">
        <v>491</v>
      </c>
      <c r="B880" s="212">
        <v>5683</v>
      </c>
      <c r="C880" s="320" t="s">
        <v>2295</v>
      </c>
      <c r="D880" s="320"/>
      <c r="E880" s="320"/>
      <c r="F880" s="320"/>
      <c r="G880" s="320"/>
      <c r="H880" s="213" t="s">
        <v>609</v>
      </c>
    </row>
    <row r="881" spans="1:8" ht="25.5">
      <c r="A881" s="8">
        <v>11717</v>
      </c>
      <c r="B881" s="8"/>
      <c r="C881" s="214" t="s">
        <v>493</v>
      </c>
      <c r="D881" s="215" t="s">
        <v>2296</v>
      </c>
      <c r="E881" s="157" t="s">
        <v>609</v>
      </c>
      <c r="F881" s="216">
        <v>1</v>
      </c>
      <c r="G881" s="219">
        <v>44.6</v>
      </c>
      <c r="H881" s="217">
        <f>TRUNC(F881*G881,2)</f>
        <v>44.6</v>
      </c>
    </row>
    <row r="882" spans="1:8" ht="25.5">
      <c r="A882" s="8">
        <v>88248</v>
      </c>
      <c r="B882" s="8"/>
      <c r="C882" s="214" t="s">
        <v>493</v>
      </c>
      <c r="D882" s="215" t="s">
        <v>1939</v>
      </c>
      <c r="E882" s="157" t="s">
        <v>760</v>
      </c>
      <c r="F882" s="216">
        <v>0.98</v>
      </c>
      <c r="G882" s="219">
        <v>19.510000000000002</v>
      </c>
      <c r="H882" s="217">
        <f>TRUNC(F882*G882,2)</f>
        <v>19.11</v>
      </c>
    </row>
    <row r="883" spans="1:8" ht="25.5">
      <c r="A883" s="8">
        <v>88267</v>
      </c>
      <c r="B883" s="8"/>
      <c r="C883" s="214" t="s">
        <v>493</v>
      </c>
      <c r="D883" s="215" t="s">
        <v>1938</v>
      </c>
      <c r="E883" s="157" t="s">
        <v>760</v>
      </c>
      <c r="F883" s="216">
        <v>0.98</v>
      </c>
      <c r="G883" s="219">
        <v>26.41</v>
      </c>
      <c r="H883" s="217">
        <f>TRUNC(F883*G883,2)</f>
        <v>25.88</v>
      </c>
    </row>
    <row r="884" spans="1:8">
      <c r="A884" s="8"/>
      <c r="B884" s="8"/>
      <c r="C884" s="220"/>
      <c r="D884" s="221"/>
      <c r="E884" s="222" t="s">
        <v>753</v>
      </c>
      <c r="F884" s="223"/>
      <c r="G884" s="224"/>
      <c r="H884" s="225">
        <f>SUBTOTAL(9,H880:H883)</f>
        <v>89.59</v>
      </c>
    </row>
    <row r="885" spans="1:8">
      <c r="A885" s="8"/>
      <c r="B885" s="8"/>
      <c r="C885" s="247"/>
      <c r="D885" s="248"/>
      <c r="E885" s="249"/>
      <c r="F885" s="250"/>
      <c r="G885" s="251"/>
      <c r="H885" s="252"/>
    </row>
    <row r="886" spans="1:8" ht="19.899999999999999" customHeight="1">
      <c r="A886" s="212" t="s">
        <v>491</v>
      </c>
      <c r="B886" s="212">
        <v>5710</v>
      </c>
      <c r="C886" s="320" t="s">
        <v>2297</v>
      </c>
      <c r="D886" s="320"/>
      <c r="E886" s="320"/>
      <c r="F886" s="320"/>
      <c r="G886" s="320"/>
      <c r="H886" s="213" t="s">
        <v>42</v>
      </c>
    </row>
    <row r="887" spans="1:8" ht="25.5">
      <c r="A887" s="8">
        <v>4813</v>
      </c>
      <c r="B887" s="8"/>
      <c r="C887" s="214" t="s">
        <v>493</v>
      </c>
      <c r="D887" s="215" t="s">
        <v>2298</v>
      </c>
      <c r="E887" s="157" t="s">
        <v>42</v>
      </c>
      <c r="F887" s="216">
        <v>1</v>
      </c>
      <c r="G887" s="219">
        <v>250</v>
      </c>
      <c r="H887" s="217">
        <f>TRUNC(F887*G887,2)</f>
        <v>250</v>
      </c>
    </row>
    <row r="888" spans="1:8">
      <c r="A888" s="8">
        <v>88309</v>
      </c>
      <c r="B888" s="8"/>
      <c r="C888" s="214" t="s">
        <v>493</v>
      </c>
      <c r="D888" s="215" t="s">
        <v>2008</v>
      </c>
      <c r="E888" s="157" t="s">
        <v>760</v>
      </c>
      <c r="F888" s="216">
        <v>6.5785</v>
      </c>
      <c r="G888" s="219">
        <v>27.42</v>
      </c>
      <c r="H888" s="217">
        <f>TRUNC(F888*G888,2)</f>
        <v>180.38</v>
      </c>
    </row>
    <row r="889" spans="1:8">
      <c r="A889" s="8">
        <v>88316</v>
      </c>
      <c r="B889" s="8"/>
      <c r="C889" s="214" t="s">
        <v>493</v>
      </c>
      <c r="D889" s="215" t="s">
        <v>1969</v>
      </c>
      <c r="E889" s="157" t="s">
        <v>760</v>
      </c>
      <c r="F889" s="216">
        <v>6.5785</v>
      </c>
      <c r="G889" s="219">
        <v>20.399999999999999</v>
      </c>
      <c r="H889" s="217">
        <f>TRUNC(F889*G889,2)</f>
        <v>134.19999999999999</v>
      </c>
    </row>
    <row r="890" spans="1:8">
      <c r="A890" s="8"/>
      <c r="B890" s="8"/>
      <c r="C890" s="220"/>
      <c r="D890" s="221"/>
      <c r="E890" s="222" t="s">
        <v>753</v>
      </c>
      <c r="F890" s="223"/>
      <c r="G890" s="224"/>
      <c r="H890" s="225">
        <f>SUBTOTAL(9,H886:H889)</f>
        <v>564.57999999999993</v>
      </c>
    </row>
    <row r="891" spans="1:8">
      <c r="A891" s="8"/>
      <c r="B891" s="8"/>
      <c r="C891" s="226"/>
      <c r="D891" s="227"/>
      <c r="E891" s="228"/>
      <c r="F891" s="229"/>
      <c r="G891" s="230"/>
      <c r="H891" s="231"/>
    </row>
    <row r="892" spans="1:8" ht="42.75" customHeight="1">
      <c r="A892" s="212" t="s">
        <v>491</v>
      </c>
      <c r="B892" s="212">
        <v>5723</v>
      </c>
      <c r="C892" s="320" t="s">
        <v>2299</v>
      </c>
      <c r="D892" s="320"/>
      <c r="E892" s="320"/>
      <c r="F892" s="320"/>
      <c r="G892" s="320"/>
      <c r="H892" s="213" t="s">
        <v>609</v>
      </c>
    </row>
    <row r="893" spans="1:8" ht="25.5">
      <c r="A893" s="8">
        <v>1021</v>
      </c>
      <c r="B893" s="8"/>
      <c r="C893" s="214" t="s">
        <v>1936</v>
      </c>
      <c r="D893" s="215" t="s">
        <v>685</v>
      </c>
      <c r="E893" s="157" t="s">
        <v>609</v>
      </c>
      <c r="F893" s="216">
        <v>1</v>
      </c>
      <c r="G893" s="216">
        <v>121.35</v>
      </c>
      <c r="H893" s="217">
        <f>TRUNC(F893*G893,2)</f>
        <v>121.35</v>
      </c>
    </row>
    <row r="894" spans="1:8">
      <c r="A894" s="8">
        <v>88247</v>
      </c>
      <c r="B894" s="8"/>
      <c r="C894" s="214" t="s">
        <v>493</v>
      </c>
      <c r="D894" s="215" t="s">
        <v>1957</v>
      </c>
      <c r="E894" s="157" t="s">
        <v>760</v>
      </c>
      <c r="F894" s="216">
        <v>0.5</v>
      </c>
      <c r="G894" s="219">
        <v>24.81</v>
      </c>
      <c r="H894" s="217">
        <f>TRUNC(F894*G894,2)</f>
        <v>12.4</v>
      </c>
    </row>
    <row r="895" spans="1:8">
      <c r="A895" s="8">
        <v>88264</v>
      </c>
      <c r="B895" s="8"/>
      <c r="C895" s="214" t="s">
        <v>493</v>
      </c>
      <c r="D895" s="215" t="s">
        <v>1956</v>
      </c>
      <c r="E895" s="157" t="s">
        <v>760</v>
      </c>
      <c r="F895" s="216">
        <v>0.5</v>
      </c>
      <c r="G895" s="219">
        <v>33.86</v>
      </c>
      <c r="H895" s="217">
        <f>TRUNC(F895*G895,2)</f>
        <v>16.93</v>
      </c>
    </row>
    <row r="896" spans="1:8">
      <c r="A896" s="8"/>
      <c r="B896" s="8"/>
      <c r="C896" s="220"/>
      <c r="D896" s="221"/>
      <c r="E896" s="222" t="s">
        <v>753</v>
      </c>
      <c r="F896" s="223"/>
      <c r="G896" s="224"/>
      <c r="H896" s="225">
        <f>SUBTOTAL(9,H893:H895)</f>
        <v>150.68</v>
      </c>
    </row>
    <row r="897" spans="1:8">
      <c r="A897" s="8"/>
      <c r="B897" s="8"/>
      <c r="C897" s="247"/>
      <c r="D897" s="248"/>
      <c r="E897" s="249"/>
      <c r="F897" s="250"/>
      <c r="G897" s="251"/>
      <c r="H897" s="252"/>
    </row>
    <row r="898" spans="1:8" ht="19.899999999999999" customHeight="1">
      <c r="A898" s="212" t="s">
        <v>491</v>
      </c>
      <c r="B898" s="212">
        <v>5782</v>
      </c>
      <c r="C898" s="320" t="s">
        <v>2300</v>
      </c>
      <c r="D898" s="320"/>
      <c r="E898" s="320"/>
      <c r="F898" s="320"/>
      <c r="G898" s="320"/>
      <c r="H898" s="213" t="s">
        <v>609</v>
      </c>
    </row>
    <row r="899" spans="1:8" ht="25.5">
      <c r="A899" s="8">
        <v>34641</v>
      </c>
      <c r="B899" s="8"/>
      <c r="C899" s="214" t="s">
        <v>493</v>
      </c>
      <c r="D899" s="215" t="s">
        <v>2301</v>
      </c>
      <c r="E899" s="157" t="s">
        <v>609</v>
      </c>
      <c r="F899" s="216">
        <v>1</v>
      </c>
      <c r="G899" s="219">
        <v>62.95</v>
      </c>
      <c r="H899" s="217">
        <f>TRUNC(F899*G899,2)</f>
        <v>62.95</v>
      </c>
    </row>
    <row r="900" spans="1:8" ht="25.5">
      <c r="A900" s="8" t="s">
        <v>1039</v>
      </c>
      <c r="B900" s="8"/>
      <c r="C900" s="214" t="s">
        <v>493</v>
      </c>
      <c r="D900" s="215" t="s">
        <v>2102</v>
      </c>
      <c r="E900" s="157" t="s">
        <v>789</v>
      </c>
      <c r="F900" s="216">
        <v>3.6499999999999998E-2</v>
      </c>
      <c r="G900" s="219">
        <v>79.58</v>
      </c>
      <c r="H900" s="217">
        <f>TRUNC(F900*G900,2)</f>
        <v>2.9</v>
      </c>
    </row>
    <row r="901" spans="1:8" ht="25.5">
      <c r="A901" s="8" t="s">
        <v>2302</v>
      </c>
      <c r="B901" s="8"/>
      <c r="C901" s="214" t="s">
        <v>493</v>
      </c>
      <c r="D901" s="215" t="s">
        <v>2303</v>
      </c>
      <c r="E901" s="157" t="s">
        <v>789</v>
      </c>
      <c r="F901" s="216">
        <v>4.0000000000000001E-3</v>
      </c>
      <c r="G901" s="219">
        <v>75.17</v>
      </c>
      <c r="H901" s="217">
        <f>TRUNC(F901*G901,2)</f>
        <v>0.3</v>
      </c>
    </row>
    <row r="902" spans="1:8">
      <c r="A902" s="8" t="s">
        <v>869</v>
      </c>
      <c r="B902" s="8"/>
      <c r="C902" s="214" t="s">
        <v>493</v>
      </c>
      <c r="D902" s="215" t="s">
        <v>2008</v>
      </c>
      <c r="E902" s="157" t="s">
        <v>760</v>
      </c>
      <c r="F902" s="216">
        <v>1.6789000000000001</v>
      </c>
      <c r="G902" s="219">
        <v>27.42</v>
      </c>
      <c r="H902" s="217">
        <f>TRUNC(F902*G902,2)</f>
        <v>46.03</v>
      </c>
    </row>
    <row r="903" spans="1:8">
      <c r="A903" s="8" t="s">
        <v>761</v>
      </c>
      <c r="B903" s="8"/>
      <c r="C903" s="214" t="s">
        <v>493</v>
      </c>
      <c r="D903" s="215" t="s">
        <v>1969</v>
      </c>
      <c r="E903" s="157" t="s">
        <v>760</v>
      </c>
      <c r="F903" s="216">
        <v>4.4832000000000001</v>
      </c>
      <c r="G903" s="219">
        <v>20.399999999999999</v>
      </c>
      <c r="H903" s="217">
        <f>TRUNC(F903*G903,2)</f>
        <v>91.45</v>
      </c>
    </row>
    <row r="904" spans="1:8">
      <c r="A904" s="8"/>
      <c r="B904" s="8"/>
      <c r="C904" s="220"/>
      <c r="D904" s="221"/>
      <c r="E904" s="222" t="s">
        <v>753</v>
      </c>
      <c r="F904" s="223"/>
      <c r="G904" s="224"/>
      <c r="H904" s="225">
        <f>SUBTOTAL(9,H899:H903)</f>
        <v>203.63</v>
      </c>
    </row>
    <row r="905" spans="1:8">
      <c r="A905" s="8"/>
      <c r="B905" s="8"/>
      <c r="C905" s="226"/>
      <c r="D905" s="227"/>
      <c r="E905" s="228"/>
      <c r="F905" s="229"/>
      <c r="G905" s="230"/>
      <c r="H905" s="231"/>
    </row>
    <row r="906" spans="1:8" ht="19.899999999999999" customHeight="1">
      <c r="A906" s="212" t="s">
        <v>491</v>
      </c>
      <c r="B906" s="212">
        <v>5784</v>
      </c>
      <c r="C906" s="320" t="s">
        <v>2304</v>
      </c>
      <c r="D906" s="320"/>
      <c r="E906" s="320"/>
      <c r="F906" s="320"/>
      <c r="G906" s="320"/>
      <c r="H906" s="213" t="s">
        <v>657</v>
      </c>
    </row>
    <row r="907" spans="1:8">
      <c r="A907" s="8">
        <v>1094</v>
      </c>
      <c r="B907" s="8"/>
      <c r="C907" s="214" t="s">
        <v>1936</v>
      </c>
      <c r="D907" s="215" t="s">
        <v>2305</v>
      </c>
      <c r="E907" s="157" t="s">
        <v>657</v>
      </c>
      <c r="F907" s="216">
        <v>1.1000000000000001</v>
      </c>
      <c r="G907" s="216">
        <v>5.39</v>
      </c>
      <c r="H907" s="217">
        <f>TRUNC(F907*G907,2)</f>
        <v>5.92</v>
      </c>
    </row>
    <row r="908" spans="1:8">
      <c r="A908" s="8">
        <v>88247</v>
      </c>
      <c r="B908" s="8"/>
      <c r="C908" s="214" t="s">
        <v>493</v>
      </c>
      <c r="D908" s="215" t="s">
        <v>1957</v>
      </c>
      <c r="E908" s="157" t="s">
        <v>760</v>
      </c>
      <c r="F908" s="216">
        <v>0.28000000000000003</v>
      </c>
      <c r="G908" s="219">
        <v>24.81</v>
      </c>
      <c r="H908" s="217">
        <f>TRUNC(F908*G908,2)</f>
        <v>6.94</v>
      </c>
    </row>
    <row r="909" spans="1:8">
      <c r="A909" s="8">
        <v>88264</v>
      </c>
      <c r="B909" s="8"/>
      <c r="C909" s="214" t="s">
        <v>493</v>
      </c>
      <c r="D909" s="215" t="s">
        <v>1956</v>
      </c>
      <c r="E909" s="157" t="s">
        <v>760</v>
      </c>
      <c r="F909" s="216">
        <v>0.28000000000000003</v>
      </c>
      <c r="G909" s="219">
        <v>33.86</v>
      </c>
      <c r="H909" s="217">
        <f>TRUNC(F909*G909,2)</f>
        <v>9.48</v>
      </c>
    </row>
    <row r="910" spans="1:8">
      <c r="A910" s="8"/>
      <c r="B910" s="8"/>
      <c r="C910" s="220"/>
      <c r="D910" s="221"/>
      <c r="E910" s="222" t="s">
        <v>753</v>
      </c>
      <c r="F910" s="223"/>
      <c r="G910" s="224"/>
      <c r="H910" s="225">
        <f>SUBTOTAL(9,H906:H909)</f>
        <v>22.34</v>
      </c>
    </row>
    <row r="911" spans="1:8">
      <c r="A911" s="8"/>
      <c r="B911" s="8"/>
      <c r="C911" s="226"/>
      <c r="D911" s="227"/>
      <c r="E911" s="228"/>
      <c r="F911" s="229"/>
      <c r="G911" s="230"/>
      <c r="H911" s="231"/>
    </row>
    <row r="912" spans="1:8" ht="19.899999999999999" customHeight="1">
      <c r="A912" s="212" t="s">
        <v>491</v>
      </c>
      <c r="B912" s="212">
        <v>5842</v>
      </c>
      <c r="C912" s="320" t="s">
        <v>2306</v>
      </c>
      <c r="D912" s="320"/>
      <c r="E912" s="320"/>
      <c r="F912" s="320"/>
      <c r="G912" s="320"/>
      <c r="H912" s="213" t="s">
        <v>42</v>
      </c>
    </row>
    <row r="913" spans="1:8" ht="38.25">
      <c r="A913" s="8">
        <v>44476</v>
      </c>
      <c r="B913" s="8"/>
      <c r="C913" s="214" t="s">
        <v>493</v>
      </c>
      <c r="D913" s="215" t="s">
        <v>2307</v>
      </c>
      <c r="E913" s="157" t="s">
        <v>531</v>
      </c>
      <c r="F913" s="216">
        <v>1.1000000000000001</v>
      </c>
      <c r="G913" s="219">
        <v>577.16</v>
      </c>
      <c r="H913" s="217">
        <f>TRUNC(F913*G913,2)</f>
        <v>634.87</v>
      </c>
    </row>
    <row r="914" spans="1:8">
      <c r="A914" s="8">
        <v>4823</v>
      </c>
      <c r="B914" s="8"/>
      <c r="C914" s="214" t="s">
        <v>493</v>
      </c>
      <c r="D914" s="215" t="s">
        <v>2308</v>
      </c>
      <c r="E914" s="157" t="s">
        <v>824</v>
      </c>
      <c r="F914" s="216">
        <v>1.1000000000000001</v>
      </c>
      <c r="G914" s="219">
        <v>38.950000000000003</v>
      </c>
      <c r="H914" s="217">
        <f>TRUNC(F914*G914,2)</f>
        <v>42.84</v>
      </c>
    </row>
    <row r="915" spans="1:8">
      <c r="A915" s="8">
        <v>88309</v>
      </c>
      <c r="B915" s="8"/>
      <c r="C915" s="214" t="s">
        <v>493</v>
      </c>
      <c r="D915" s="215" t="s">
        <v>2008</v>
      </c>
      <c r="E915" s="157" t="s">
        <v>760</v>
      </c>
      <c r="F915" s="216">
        <v>0.3</v>
      </c>
      <c r="G915" s="219">
        <v>27.42</v>
      </c>
      <c r="H915" s="217">
        <f>TRUNC(F915*G915,2)</f>
        <v>8.2200000000000006</v>
      </c>
    </row>
    <row r="916" spans="1:8">
      <c r="A916" s="8">
        <v>88316</v>
      </c>
      <c r="B916" s="8"/>
      <c r="C916" s="214" t="s">
        <v>493</v>
      </c>
      <c r="D916" s="215" t="s">
        <v>1969</v>
      </c>
      <c r="E916" s="157" t="s">
        <v>760</v>
      </c>
      <c r="F916" s="216">
        <v>0.3</v>
      </c>
      <c r="G916" s="219">
        <v>20.399999999999999</v>
      </c>
      <c r="H916" s="217">
        <f>TRUNC(F916*G916,2)</f>
        <v>6.12</v>
      </c>
    </row>
    <row r="917" spans="1:8">
      <c r="A917" s="8"/>
      <c r="B917" s="8"/>
      <c r="C917" s="220"/>
      <c r="D917" s="221"/>
      <c r="E917" s="222" t="s">
        <v>753</v>
      </c>
      <c r="F917" s="223"/>
      <c r="G917" s="224"/>
      <c r="H917" s="225">
        <f>SUBTOTAL(9,H913:H916)</f>
        <v>692.05000000000007</v>
      </c>
    </row>
    <row r="918" spans="1:8">
      <c r="A918" s="8"/>
      <c r="B918" s="8"/>
      <c r="C918" s="226"/>
      <c r="D918" s="227"/>
      <c r="E918" s="228"/>
      <c r="F918" s="229"/>
      <c r="G918" s="230"/>
      <c r="H918" s="231"/>
    </row>
    <row r="919" spans="1:8" ht="19.899999999999999" customHeight="1">
      <c r="A919" s="212" t="s">
        <v>491</v>
      </c>
      <c r="B919" s="212">
        <v>6057</v>
      </c>
      <c r="C919" s="320" t="s">
        <v>2309</v>
      </c>
      <c r="D919" s="320"/>
      <c r="E919" s="320"/>
      <c r="F919" s="320"/>
      <c r="G919" s="320"/>
      <c r="H919" s="213" t="s">
        <v>657</v>
      </c>
    </row>
    <row r="920" spans="1:8">
      <c r="A920" s="8">
        <v>42862</v>
      </c>
      <c r="B920" s="8"/>
      <c r="C920" s="214" t="s">
        <v>1954</v>
      </c>
      <c r="D920" s="215" t="s">
        <v>2310</v>
      </c>
      <c r="E920" s="157" t="s">
        <v>657</v>
      </c>
      <c r="F920" s="216">
        <v>1.05</v>
      </c>
      <c r="G920" s="216">
        <v>213.6</v>
      </c>
      <c r="H920" s="217">
        <f>TRUNC(F920*G920,2)</f>
        <v>224.28</v>
      </c>
    </row>
    <row r="921" spans="1:8">
      <c r="A921" s="8"/>
      <c r="B921" s="8"/>
      <c r="C921" s="220"/>
      <c r="D921" s="221"/>
      <c r="E921" s="222" t="s">
        <v>753</v>
      </c>
      <c r="F921" s="223"/>
      <c r="G921" s="224"/>
      <c r="H921" s="225">
        <f>SUBTOTAL(9,H919:H920)</f>
        <v>224.28</v>
      </c>
    </row>
    <row r="922" spans="1:8">
      <c r="A922" s="8"/>
      <c r="B922" s="8"/>
      <c r="C922" s="226"/>
      <c r="D922" s="227"/>
      <c r="E922" s="228"/>
      <c r="F922" s="229"/>
      <c r="G922" s="230"/>
      <c r="H922" s="231"/>
    </row>
    <row r="923" spans="1:8" ht="19.899999999999999" customHeight="1">
      <c r="A923" s="212" t="s">
        <v>491</v>
      </c>
      <c r="B923" s="212">
        <v>6079</v>
      </c>
      <c r="C923" s="320" t="s">
        <v>2311</v>
      </c>
      <c r="D923" s="320"/>
      <c r="E923" s="320"/>
      <c r="F923" s="320"/>
      <c r="G923" s="320"/>
      <c r="H923" s="213" t="s">
        <v>609</v>
      </c>
    </row>
    <row r="924" spans="1:8" ht="25.5">
      <c r="A924" s="8">
        <v>39761</v>
      </c>
      <c r="B924" s="8"/>
      <c r="C924" s="214" t="s">
        <v>493</v>
      </c>
      <c r="D924" s="215" t="s">
        <v>2311</v>
      </c>
      <c r="E924" s="157" t="s">
        <v>609</v>
      </c>
      <c r="F924" s="216">
        <v>1</v>
      </c>
      <c r="G924" s="219">
        <v>1267.2</v>
      </c>
      <c r="H924" s="217">
        <f>TRUNC(F924*G924,2)</f>
        <v>1267.2</v>
      </c>
    </row>
    <row r="925" spans="1:8">
      <c r="A925" s="8">
        <v>88264</v>
      </c>
      <c r="B925" s="8"/>
      <c r="C925" s="214" t="s">
        <v>493</v>
      </c>
      <c r="D925" s="215" t="s">
        <v>1956</v>
      </c>
      <c r="E925" s="157" t="s">
        <v>760</v>
      </c>
      <c r="F925" s="216">
        <v>1.5</v>
      </c>
      <c r="G925" s="219">
        <v>33.86</v>
      </c>
      <c r="H925" s="217">
        <f>TRUNC(F925*G925,2)</f>
        <v>50.79</v>
      </c>
    </row>
    <row r="926" spans="1:8">
      <c r="A926" s="8">
        <v>88247</v>
      </c>
      <c r="B926" s="8"/>
      <c r="C926" s="214" t="s">
        <v>493</v>
      </c>
      <c r="D926" s="215" t="s">
        <v>1957</v>
      </c>
      <c r="E926" s="157" t="s">
        <v>760</v>
      </c>
      <c r="F926" s="216">
        <v>1.5</v>
      </c>
      <c r="G926" s="219">
        <v>24.81</v>
      </c>
      <c r="H926" s="217">
        <f>TRUNC(F926*G926,2)</f>
        <v>37.21</v>
      </c>
    </row>
    <row r="927" spans="1:8">
      <c r="A927" s="8"/>
      <c r="B927" s="8"/>
      <c r="C927" s="220"/>
      <c r="D927" s="221"/>
      <c r="E927" s="222" t="s">
        <v>753</v>
      </c>
      <c r="F927" s="223"/>
      <c r="G927" s="224"/>
      <c r="H927" s="225">
        <f>SUBTOTAL(9,H924:H926)</f>
        <v>1355.2</v>
      </c>
    </row>
    <row r="928" spans="1:8">
      <c r="A928" s="8"/>
      <c r="B928" s="8"/>
      <c r="C928" s="226"/>
      <c r="D928" s="227"/>
      <c r="E928" s="228"/>
      <c r="F928" s="229"/>
      <c r="G928" s="230"/>
      <c r="H928" s="231"/>
    </row>
    <row r="929" spans="1:8" ht="19.899999999999999" customHeight="1">
      <c r="A929" s="212" t="s">
        <v>491</v>
      </c>
      <c r="B929" s="212">
        <v>6099</v>
      </c>
      <c r="C929" s="320" t="s">
        <v>2312</v>
      </c>
      <c r="D929" s="320"/>
      <c r="E929" s="320"/>
      <c r="F929" s="320"/>
      <c r="G929" s="320"/>
      <c r="H929" s="213" t="s">
        <v>42</v>
      </c>
    </row>
    <row r="930" spans="1:8">
      <c r="A930" s="8" t="s">
        <v>2313</v>
      </c>
      <c r="B930" s="8"/>
      <c r="C930" s="214" t="s">
        <v>493</v>
      </c>
      <c r="D930" s="215" t="s">
        <v>2314</v>
      </c>
      <c r="E930" s="208" t="s">
        <v>824</v>
      </c>
      <c r="F930" s="210">
        <v>1.54</v>
      </c>
      <c r="G930" s="219">
        <v>50</v>
      </c>
      <c r="H930" s="217">
        <f t="shared" ref="H930:H935" si="17">TRUNC(F930*G930,2)</f>
        <v>77</v>
      </c>
    </row>
    <row r="931" spans="1:8" ht="25.5">
      <c r="A931" s="8" t="s">
        <v>2315</v>
      </c>
      <c r="B931" s="8"/>
      <c r="C931" s="214" t="s">
        <v>493</v>
      </c>
      <c r="D931" s="215" t="s">
        <v>2316</v>
      </c>
      <c r="E931" s="208" t="s">
        <v>531</v>
      </c>
      <c r="F931" s="210">
        <v>1.05</v>
      </c>
      <c r="G931" s="219">
        <v>67.42</v>
      </c>
      <c r="H931" s="217">
        <f t="shared" si="17"/>
        <v>70.790000000000006</v>
      </c>
    </row>
    <row r="932" spans="1:8" ht="25.5">
      <c r="A932" s="8" t="s">
        <v>1878</v>
      </c>
      <c r="B932" s="8"/>
      <c r="C932" s="214" t="s">
        <v>493</v>
      </c>
      <c r="D932" s="215" t="s">
        <v>2317</v>
      </c>
      <c r="E932" s="208" t="s">
        <v>923</v>
      </c>
      <c r="F932" s="210">
        <v>0.18</v>
      </c>
      <c r="G932" s="219">
        <v>14.16</v>
      </c>
      <c r="H932" s="217">
        <f t="shared" si="17"/>
        <v>2.54</v>
      </c>
    </row>
    <row r="933" spans="1:8">
      <c r="A933" s="8" t="s">
        <v>2318</v>
      </c>
      <c r="B933" s="8"/>
      <c r="C933" s="214" t="s">
        <v>493</v>
      </c>
      <c r="D933" s="215" t="s">
        <v>2319</v>
      </c>
      <c r="E933" s="208" t="s">
        <v>531</v>
      </c>
      <c r="F933" s="210">
        <v>1</v>
      </c>
      <c r="G933" s="219">
        <v>363.11</v>
      </c>
      <c r="H933" s="217">
        <f t="shared" si="17"/>
        <v>363.11</v>
      </c>
    </row>
    <row r="934" spans="1:8">
      <c r="A934" s="8" t="s">
        <v>825</v>
      </c>
      <c r="B934" s="8"/>
      <c r="C934" s="214" t="s">
        <v>493</v>
      </c>
      <c r="D934" s="209" t="s">
        <v>826</v>
      </c>
      <c r="E934" s="208" t="s">
        <v>760</v>
      </c>
      <c r="F934" s="210">
        <v>1.8</v>
      </c>
      <c r="G934" s="219">
        <v>22.61</v>
      </c>
      <c r="H934" s="217">
        <f t="shared" si="17"/>
        <v>40.69</v>
      </c>
    </row>
    <row r="935" spans="1:8">
      <c r="A935" s="8" t="s">
        <v>893</v>
      </c>
      <c r="B935" s="8"/>
      <c r="C935" s="214" t="s">
        <v>493</v>
      </c>
      <c r="D935" s="215" t="s">
        <v>2320</v>
      </c>
      <c r="E935" s="208" t="s">
        <v>760</v>
      </c>
      <c r="F935" s="210">
        <v>1.8</v>
      </c>
      <c r="G935" s="219">
        <v>25.75</v>
      </c>
      <c r="H935" s="217">
        <f t="shared" si="17"/>
        <v>46.35</v>
      </c>
    </row>
    <row r="936" spans="1:8">
      <c r="A936" s="8"/>
      <c r="B936" s="8"/>
      <c r="C936" s="220"/>
      <c r="D936" s="221"/>
      <c r="E936" s="222" t="s">
        <v>753</v>
      </c>
      <c r="F936" s="223"/>
      <c r="G936" s="224"/>
      <c r="H936" s="225">
        <f>SUBTOTAL(9,H930:H935)</f>
        <v>600.48000000000013</v>
      </c>
    </row>
    <row r="937" spans="1:8">
      <c r="A937" s="8"/>
      <c r="B937" s="8"/>
      <c r="C937" s="226"/>
      <c r="D937" s="227"/>
      <c r="E937" s="228"/>
      <c r="F937" s="229"/>
      <c r="G937" s="230"/>
      <c r="H937" s="231"/>
    </row>
    <row r="938" spans="1:8" ht="19.899999999999999" customHeight="1">
      <c r="A938" s="212" t="s">
        <v>491</v>
      </c>
      <c r="B938" s="212">
        <v>6100</v>
      </c>
      <c r="C938" s="320" t="s">
        <v>2321</v>
      </c>
      <c r="D938" s="320"/>
      <c r="E938" s="320"/>
      <c r="F938" s="320"/>
      <c r="G938" s="320"/>
      <c r="H938" s="213" t="s">
        <v>609</v>
      </c>
    </row>
    <row r="939" spans="1:8">
      <c r="A939" s="8">
        <v>5044</v>
      </c>
      <c r="B939" s="8"/>
      <c r="C939" s="214" t="s">
        <v>493</v>
      </c>
      <c r="D939" s="209" t="s">
        <v>2322</v>
      </c>
      <c r="E939" s="208" t="s">
        <v>609</v>
      </c>
      <c r="F939" s="210">
        <v>1</v>
      </c>
      <c r="G939" s="219">
        <v>1022.17</v>
      </c>
      <c r="H939" s="217">
        <f>TRUNC(F939*G939,2)</f>
        <v>1022.17</v>
      </c>
    </row>
    <row r="940" spans="1:8" ht="38.25">
      <c r="A940" s="8">
        <v>100578</v>
      </c>
      <c r="B940" s="8"/>
      <c r="C940" s="214" t="s">
        <v>493</v>
      </c>
      <c r="D940" s="209" t="s">
        <v>2323</v>
      </c>
      <c r="E940" s="208" t="s">
        <v>609</v>
      </c>
      <c r="F940" s="210">
        <v>1</v>
      </c>
      <c r="G940" s="219">
        <v>513.82000000000005</v>
      </c>
      <c r="H940" s="217">
        <f>TRUNC(F940*G940,2)</f>
        <v>513.82000000000005</v>
      </c>
    </row>
    <row r="941" spans="1:8">
      <c r="A941" s="8"/>
      <c r="B941" s="8"/>
      <c r="C941" s="220"/>
      <c r="D941" s="221"/>
      <c r="E941" s="222" t="s">
        <v>753</v>
      </c>
      <c r="F941" s="223"/>
      <c r="G941" s="224"/>
      <c r="H941" s="225">
        <f>SUBTOTAL(9,H939:H940)</f>
        <v>1535.99</v>
      </c>
    </row>
    <row r="942" spans="1:8">
      <c r="A942" s="8"/>
      <c r="B942" s="8"/>
      <c r="C942" s="226"/>
      <c r="D942" s="227"/>
      <c r="E942" s="228"/>
      <c r="F942" s="229"/>
      <c r="G942" s="230"/>
      <c r="H942" s="231"/>
    </row>
    <row r="943" spans="1:8" ht="19.899999999999999" customHeight="1">
      <c r="A943" s="212" t="s">
        <v>491</v>
      </c>
      <c r="B943" s="212">
        <v>6107</v>
      </c>
      <c r="C943" s="320" t="s">
        <v>2324</v>
      </c>
      <c r="D943" s="320"/>
      <c r="E943" s="320"/>
      <c r="F943" s="320"/>
      <c r="G943" s="320"/>
      <c r="H943" s="213" t="s">
        <v>657</v>
      </c>
    </row>
    <row r="944" spans="1:8">
      <c r="A944" s="8">
        <v>40109</v>
      </c>
      <c r="B944" s="8"/>
      <c r="C944" s="214" t="s">
        <v>1954</v>
      </c>
      <c r="D944" s="233" t="s">
        <v>2325</v>
      </c>
      <c r="E944" s="157" t="s">
        <v>657</v>
      </c>
      <c r="F944" s="216">
        <v>1</v>
      </c>
      <c r="G944" s="216">
        <v>88.01</v>
      </c>
      <c r="H944" s="217">
        <f>TRUNC(F944*G944,2)</f>
        <v>88.01</v>
      </c>
    </row>
    <row r="945" spans="1:8">
      <c r="A945" s="8">
        <v>88247</v>
      </c>
      <c r="B945" s="8"/>
      <c r="C945" s="214" t="s">
        <v>493</v>
      </c>
      <c r="D945" s="215" t="s">
        <v>1957</v>
      </c>
      <c r="E945" s="157" t="s">
        <v>760</v>
      </c>
      <c r="F945" s="216">
        <v>0.2</v>
      </c>
      <c r="G945" s="219">
        <v>24.81</v>
      </c>
      <c r="H945" s="217">
        <f>TRUNC(F945*G945,2)</f>
        <v>4.96</v>
      </c>
    </row>
    <row r="946" spans="1:8">
      <c r="A946" s="8">
        <v>88264</v>
      </c>
      <c r="B946" s="8"/>
      <c r="C946" s="214" t="s">
        <v>493</v>
      </c>
      <c r="D946" s="215" t="s">
        <v>1956</v>
      </c>
      <c r="E946" s="157" t="s">
        <v>760</v>
      </c>
      <c r="F946" s="216">
        <v>0.2</v>
      </c>
      <c r="G946" s="219">
        <v>33.86</v>
      </c>
      <c r="H946" s="217">
        <f>TRUNC(F946*G946,2)</f>
        <v>6.77</v>
      </c>
    </row>
    <row r="947" spans="1:8">
      <c r="A947" s="8"/>
      <c r="B947" s="8"/>
      <c r="C947" s="220"/>
      <c r="D947" s="221"/>
      <c r="E947" s="222" t="s">
        <v>753</v>
      </c>
      <c r="F947" s="223"/>
      <c r="G947" s="224"/>
      <c r="H947" s="225">
        <f>SUBTOTAL(9,H943:H946)</f>
        <v>99.74</v>
      </c>
    </row>
    <row r="948" spans="1:8">
      <c r="A948" s="8"/>
      <c r="B948" s="8"/>
      <c r="C948" s="226"/>
      <c r="D948" s="227"/>
      <c r="E948" s="228"/>
      <c r="F948" s="229"/>
      <c r="G948" s="230"/>
      <c r="H948" s="231"/>
    </row>
    <row r="949" spans="1:8" ht="19.899999999999999" customHeight="1">
      <c r="A949" s="212" t="s">
        <v>491</v>
      </c>
      <c r="B949" s="212">
        <v>6184</v>
      </c>
      <c r="C949" s="320" t="s">
        <v>2326</v>
      </c>
      <c r="D949" s="320"/>
      <c r="E949" s="320"/>
      <c r="F949" s="320"/>
      <c r="G949" s="320"/>
      <c r="H949" s="213" t="s">
        <v>609</v>
      </c>
    </row>
    <row r="950" spans="1:8">
      <c r="A950" s="8">
        <v>31</v>
      </c>
      <c r="B950" s="8"/>
      <c r="C950" s="214" t="s">
        <v>1936</v>
      </c>
      <c r="D950" s="215" t="s">
        <v>2327</v>
      </c>
      <c r="E950" s="157" t="s">
        <v>609</v>
      </c>
      <c r="F950" s="216">
        <v>1</v>
      </c>
      <c r="G950" s="216">
        <v>66.900000000000006</v>
      </c>
      <c r="H950" s="217">
        <f>TRUNC(F950*G950,2)</f>
        <v>66.900000000000006</v>
      </c>
    </row>
    <row r="951" spans="1:8" ht="25.5">
      <c r="A951" s="8">
        <v>95541</v>
      </c>
      <c r="B951" s="8"/>
      <c r="C951" s="214" t="s">
        <v>493</v>
      </c>
      <c r="D951" s="215" t="s">
        <v>2328</v>
      </c>
      <c r="E951" s="157" t="s">
        <v>609</v>
      </c>
      <c r="F951" s="216">
        <v>2</v>
      </c>
      <c r="G951" s="219">
        <v>4.72</v>
      </c>
      <c r="H951" s="217">
        <f>TRUNC(F951*G951,2)</f>
        <v>9.44</v>
      </c>
    </row>
    <row r="952" spans="1:8" ht="25.5">
      <c r="A952" s="8">
        <v>5086</v>
      </c>
      <c r="B952" s="8"/>
      <c r="C952" s="214" t="s">
        <v>493</v>
      </c>
      <c r="D952" s="215" t="s">
        <v>2329</v>
      </c>
      <c r="E952" s="157" t="s">
        <v>2330</v>
      </c>
      <c r="F952" s="216">
        <v>0.5</v>
      </c>
      <c r="G952" s="219">
        <v>33.54</v>
      </c>
      <c r="H952" s="217">
        <f>TRUNC(F952*G952,2)</f>
        <v>16.77</v>
      </c>
    </row>
    <row r="953" spans="1:8">
      <c r="A953" s="8">
        <v>88247</v>
      </c>
      <c r="B953" s="8"/>
      <c r="C953" s="214" t="s">
        <v>493</v>
      </c>
      <c r="D953" s="215" t="s">
        <v>1987</v>
      </c>
      <c r="E953" s="157" t="s">
        <v>760</v>
      </c>
      <c r="F953" s="216">
        <v>0.53</v>
      </c>
      <c r="G953" s="219">
        <v>24.81</v>
      </c>
      <c r="H953" s="217">
        <f>TRUNC(F953*G953,2)</f>
        <v>13.14</v>
      </c>
    </row>
    <row r="954" spans="1:8">
      <c r="A954" s="8">
        <v>88264</v>
      </c>
      <c r="B954" s="8"/>
      <c r="C954" s="214" t="s">
        <v>493</v>
      </c>
      <c r="D954" s="215" t="s">
        <v>1956</v>
      </c>
      <c r="E954" s="157" t="s">
        <v>760</v>
      </c>
      <c r="F954" s="216">
        <v>0.53</v>
      </c>
      <c r="G954" s="219">
        <v>33.86</v>
      </c>
      <c r="H954" s="217">
        <f>TRUNC(F954*G954,2)</f>
        <v>17.940000000000001</v>
      </c>
    </row>
    <row r="955" spans="1:8">
      <c r="A955" s="8"/>
      <c r="B955" s="8"/>
      <c r="C955" s="220"/>
      <c r="D955" s="221"/>
      <c r="E955" s="222" t="s">
        <v>753</v>
      </c>
      <c r="F955" s="223"/>
      <c r="G955" s="224"/>
      <c r="H955" s="225">
        <f>SUBTOTAL(9,H949:H954)</f>
        <v>124.19</v>
      </c>
    </row>
    <row r="956" spans="1:8">
      <c r="A956" s="8"/>
      <c r="B956" s="8"/>
      <c r="C956" s="226"/>
      <c r="D956" s="227"/>
      <c r="E956" s="228"/>
      <c r="F956" s="229"/>
      <c r="G956" s="230"/>
      <c r="H956" s="231"/>
    </row>
    <row r="957" spans="1:8" ht="19.899999999999999" customHeight="1">
      <c r="A957" s="212" t="s">
        <v>491</v>
      </c>
      <c r="B957" s="212">
        <v>6210</v>
      </c>
      <c r="C957" s="320" t="s">
        <v>2331</v>
      </c>
      <c r="D957" s="320"/>
      <c r="E957" s="320"/>
      <c r="F957" s="320"/>
      <c r="G957" s="320"/>
      <c r="H957" s="213" t="s">
        <v>609</v>
      </c>
    </row>
    <row r="958" spans="1:8" ht="25.5">
      <c r="A958" s="8">
        <v>1176</v>
      </c>
      <c r="B958" s="8"/>
      <c r="C958" s="214" t="s">
        <v>1936</v>
      </c>
      <c r="D958" s="215" t="s">
        <v>2332</v>
      </c>
      <c r="E958" s="157" t="s">
        <v>2333</v>
      </c>
      <c r="F958" s="216">
        <v>1</v>
      </c>
      <c r="G958" s="216">
        <v>1999</v>
      </c>
      <c r="H958" s="217">
        <f>TRUNC(F958*G958,2)</f>
        <v>1999</v>
      </c>
    </row>
    <row r="959" spans="1:8">
      <c r="A959" s="8" t="s">
        <v>869</v>
      </c>
      <c r="B959" s="8"/>
      <c r="C959" s="214" t="s">
        <v>493</v>
      </c>
      <c r="D959" s="215" t="s">
        <v>2008</v>
      </c>
      <c r="E959" s="157" t="s">
        <v>760</v>
      </c>
      <c r="F959" s="216">
        <v>5</v>
      </c>
      <c r="G959" s="219">
        <v>27.42</v>
      </c>
      <c r="H959" s="217">
        <f>TRUNC(F959*G959,2)</f>
        <v>137.1</v>
      </c>
    </row>
    <row r="960" spans="1:8">
      <c r="A960" s="8" t="s">
        <v>761</v>
      </c>
      <c r="B960" s="8"/>
      <c r="C960" s="214" t="s">
        <v>493</v>
      </c>
      <c r="D960" s="215" t="s">
        <v>1969</v>
      </c>
      <c r="E960" s="157" t="s">
        <v>760</v>
      </c>
      <c r="F960" s="216">
        <v>5</v>
      </c>
      <c r="G960" s="219">
        <v>20.399999999999999</v>
      </c>
      <c r="H960" s="217">
        <f>TRUNC(F960*G960,2)</f>
        <v>102</v>
      </c>
    </row>
    <row r="961" spans="1:8">
      <c r="A961" s="8"/>
      <c r="B961" s="8"/>
      <c r="C961" s="220"/>
      <c r="D961" s="221"/>
      <c r="E961" s="222" t="s">
        <v>753</v>
      </c>
      <c r="F961" s="223"/>
      <c r="G961" s="224"/>
      <c r="H961" s="225">
        <f>SUBTOTAL(9,H958:H960)</f>
        <v>2238.1</v>
      </c>
    </row>
    <row r="962" spans="1:8">
      <c r="A962" s="8"/>
      <c r="B962" s="8"/>
      <c r="C962" s="226"/>
      <c r="D962" s="227"/>
      <c r="E962" s="228"/>
      <c r="F962" s="229"/>
      <c r="G962" s="230"/>
      <c r="H962" s="231"/>
    </row>
    <row r="963" spans="1:8" ht="54.2" customHeight="1">
      <c r="A963" s="212" t="s">
        <v>491</v>
      </c>
      <c r="B963" s="212">
        <v>6211</v>
      </c>
      <c r="C963" s="320" t="s">
        <v>2334</v>
      </c>
      <c r="D963" s="320"/>
      <c r="E963" s="320"/>
      <c r="F963" s="320"/>
      <c r="G963" s="320"/>
      <c r="H963" s="213" t="s">
        <v>609</v>
      </c>
    </row>
    <row r="964" spans="1:8" ht="63.75">
      <c r="A964" s="8">
        <v>90846</v>
      </c>
      <c r="B964" s="8"/>
      <c r="C964" s="214" t="s">
        <v>493</v>
      </c>
      <c r="D964" s="215" t="s">
        <v>2335</v>
      </c>
      <c r="E964" s="157" t="s">
        <v>42</v>
      </c>
      <c r="F964" s="216">
        <v>1.1000000000000001</v>
      </c>
      <c r="G964" s="219">
        <v>1285.56</v>
      </c>
      <c r="H964" s="217">
        <f>TRUNC(F964*G964,2)</f>
        <v>1414.11</v>
      </c>
    </row>
    <row r="965" spans="1:8" ht="25.5">
      <c r="A965" s="8">
        <v>34721</v>
      </c>
      <c r="B965" s="8"/>
      <c r="C965" s="214" t="s">
        <v>493</v>
      </c>
      <c r="D965" s="215" t="s">
        <v>2336</v>
      </c>
      <c r="E965" s="157" t="s">
        <v>42</v>
      </c>
      <c r="F965" s="216">
        <f>0.3*0.2</f>
        <v>0.06</v>
      </c>
      <c r="G965" s="219">
        <v>720</v>
      </c>
      <c r="H965" s="217">
        <f>TRUNC(F965*G965,2)</f>
        <v>43.2</v>
      </c>
    </row>
    <row r="966" spans="1:8">
      <c r="A966" s="8">
        <v>1063</v>
      </c>
      <c r="B966" s="8"/>
      <c r="C966" s="214" t="s">
        <v>1936</v>
      </c>
      <c r="D966" s="215" t="s">
        <v>1942</v>
      </c>
      <c r="E966" s="157" t="s">
        <v>609</v>
      </c>
      <c r="F966" s="216">
        <v>1</v>
      </c>
      <c r="G966" s="216">
        <v>139.80000000000001</v>
      </c>
      <c r="H966" s="217">
        <f>TRUNC(F966*G966,2)</f>
        <v>139.80000000000001</v>
      </c>
    </row>
    <row r="967" spans="1:8" ht="25.5">
      <c r="A967" s="8">
        <v>12759</v>
      </c>
      <c r="B967" s="8"/>
      <c r="C967" s="214" t="s">
        <v>493</v>
      </c>
      <c r="D967" s="218" t="s">
        <v>2337</v>
      </c>
      <c r="E967" s="157" t="s">
        <v>531</v>
      </c>
      <c r="F967" s="216">
        <v>0.36</v>
      </c>
      <c r="G967" s="219">
        <v>876.88</v>
      </c>
      <c r="H967" s="217">
        <f>TRUNC(F967*G967,2)</f>
        <v>315.67</v>
      </c>
    </row>
    <row r="968" spans="1:8">
      <c r="A968" s="8">
        <v>88239</v>
      </c>
      <c r="B968" s="8"/>
      <c r="C968" s="214" t="s">
        <v>493</v>
      </c>
      <c r="D968" s="215" t="s">
        <v>2338</v>
      </c>
      <c r="E968" s="157" t="s">
        <v>760</v>
      </c>
      <c r="F968" s="216">
        <v>0.2</v>
      </c>
      <c r="G968" s="219">
        <v>22.61</v>
      </c>
      <c r="H968" s="217">
        <f>TRUNC(F968*G968,2)</f>
        <v>4.5199999999999996</v>
      </c>
    </row>
    <row r="969" spans="1:8">
      <c r="A969" s="8"/>
      <c r="B969" s="8"/>
      <c r="C969" s="220"/>
      <c r="D969" s="221"/>
      <c r="E969" s="222" t="s">
        <v>753</v>
      </c>
      <c r="F969" s="223"/>
      <c r="G969" s="224"/>
      <c r="H969" s="225">
        <f>SUBTOTAL(9,H964:H968)</f>
        <v>1917.3</v>
      </c>
    </row>
    <row r="970" spans="1:8">
      <c r="A970" s="8"/>
      <c r="B970" s="8"/>
      <c r="C970" s="226"/>
      <c r="D970" s="227"/>
      <c r="E970" s="228"/>
      <c r="F970" s="229"/>
      <c r="G970" s="230"/>
      <c r="H970" s="231"/>
    </row>
    <row r="971" spans="1:8" ht="42.75" customHeight="1">
      <c r="A971" s="212" t="s">
        <v>491</v>
      </c>
      <c r="B971" s="212">
        <v>6212</v>
      </c>
      <c r="C971" s="320" t="s">
        <v>2339</v>
      </c>
      <c r="D971" s="320"/>
      <c r="E971" s="320"/>
      <c r="F971" s="320"/>
      <c r="G971" s="320"/>
      <c r="H971" s="213" t="s">
        <v>609</v>
      </c>
    </row>
    <row r="972" spans="1:8">
      <c r="A972" s="8">
        <v>88261</v>
      </c>
      <c r="B972" s="8"/>
      <c r="C972" s="214" t="s">
        <v>493</v>
      </c>
      <c r="D972" s="215" t="s">
        <v>2340</v>
      </c>
      <c r="E972" s="157" t="s">
        <v>760</v>
      </c>
      <c r="F972" s="216">
        <v>5.37</v>
      </c>
      <c r="G972" s="219">
        <v>29.62</v>
      </c>
      <c r="H972" s="217">
        <f t="shared" ref="H972:H980" si="18">TRUNC(F972*G972,2)</f>
        <v>159.05000000000001</v>
      </c>
    </row>
    <row r="973" spans="1:8">
      <c r="A973" s="8">
        <v>88239</v>
      </c>
      <c r="B973" s="8"/>
      <c r="C973" s="214" t="s">
        <v>493</v>
      </c>
      <c r="D973" s="215" t="s">
        <v>2338</v>
      </c>
      <c r="E973" s="157" t="s">
        <v>760</v>
      </c>
      <c r="F973" s="216">
        <v>4.18</v>
      </c>
      <c r="G973" s="219">
        <v>22.61</v>
      </c>
      <c r="H973" s="217">
        <f t="shared" si="18"/>
        <v>94.5</v>
      </c>
    </row>
    <row r="974" spans="1:8">
      <c r="A974" s="8">
        <v>88309</v>
      </c>
      <c r="B974" s="8"/>
      <c r="C974" s="214" t="s">
        <v>493</v>
      </c>
      <c r="D974" s="215" t="s">
        <v>2008</v>
      </c>
      <c r="E974" s="157" t="s">
        <v>760</v>
      </c>
      <c r="F974" s="216">
        <v>0.85</v>
      </c>
      <c r="G974" s="219">
        <v>27.42</v>
      </c>
      <c r="H974" s="217">
        <f t="shared" si="18"/>
        <v>23.3</v>
      </c>
    </row>
    <row r="975" spans="1:8" ht="38.25">
      <c r="A975" s="8">
        <v>20017</v>
      </c>
      <c r="B975" s="8"/>
      <c r="C975" s="214" t="s">
        <v>493</v>
      </c>
      <c r="D975" s="215" t="s">
        <v>2341</v>
      </c>
      <c r="E975" s="157" t="s">
        <v>657</v>
      </c>
      <c r="F975" s="216">
        <v>5.0999999999999996</v>
      </c>
      <c r="G975" s="219">
        <v>8.16</v>
      </c>
      <c r="H975" s="217">
        <f t="shared" si="18"/>
        <v>41.61</v>
      </c>
    </row>
    <row r="976" spans="1:8" ht="51">
      <c r="A976" s="8">
        <v>181</v>
      </c>
      <c r="B976" s="8"/>
      <c r="C976" s="214" t="s">
        <v>493</v>
      </c>
      <c r="D976" s="215" t="s">
        <v>2342</v>
      </c>
      <c r="E976" s="157" t="s">
        <v>2343</v>
      </c>
      <c r="F976" s="216">
        <v>1</v>
      </c>
      <c r="G976" s="219">
        <v>299.81</v>
      </c>
      <c r="H976" s="217">
        <f t="shared" si="18"/>
        <v>299.81</v>
      </c>
    </row>
    <row r="977" spans="1:8" ht="38.25">
      <c r="A977" s="8">
        <v>39505</v>
      </c>
      <c r="B977" s="8"/>
      <c r="C977" s="214" t="s">
        <v>493</v>
      </c>
      <c r="D977" s="215" t="s">
        <v>2344</v>
      </c>
      <c r="E977" s="157" t="s">
        <v>609</v>
      </c>
      <c r="F977" s="216">
        <v>1</v>
      </c>
      <c r="G977" s="219">
        <v>396.45</v>
      </c>
      <c r="H977" s="217">
        <f t="shared" si="18"/>
        <v>396.45</v>
      </c>
    </row>
    <row r="978" spans="1:8" ht="38.25">
      <c r="A978" s="8">
        <v>11577</v>
      </c>
      <c r="B978" s="8"/>
      <c r="C978" s="214" t="s">
        <v>493</v>
      </c>
      <c r="D978" s="215" t="s">
        <v>2345</v>
      </c>
      <c r="E978" s="157" t="s">
        <v>609</v>
      </c>
      <c r="F978" s="216">
        <v>1</v>
      </c>
      <c r="G978" s="219">
        <v>11.83</v>
      </c>
      <c r="H978" s="217">
        <f t="shared" si="18"/>
        <v>11.83</v>
      </c>
    </row>
    <row r="979" spans="1:8" ht="38.25">
      <c r="A979" s="8">
        <v>38168</v>
      </c>
      <c r="B979" s="8"/>
      <c r="C979" s="214" t="s">
        <v>493</v>
      </c>
      <c r="D979" s="215" t="s">
        <v>2346</v>
      </c>
      <c r="E979" s="157" t="s">
        <v>609</v>
      </c>
      <c r="F979" s="216">
        <v>1</v>
      </c>
      <c r="G979" s="219">
        <v>145.16</v>
      </c>
      <c r="H979" s="217">
        <f t="shared" si="18"/>
        <v>145.16</v>
      </c>
    </row>
    <row r="980" spans="1:8" ht="25.5">
      <c r="A980" s="8">
        <v>2433</v>
      </c>
      <c r="B980" s="8"/>
      <c r="C980" s="214" t="s">
        <v>493</v>
      </c>
      <c r="D980" s="215" t="s">
        <v>2347</v>
      </c>
      <c r="E980" s="157" t="s">
        <v>609</v>
      </c>
      <c r="F980" s="216">
        <v>3</v>
      </c>
      <c r="G980" s="219">
        <v>9.1300000000000008</v>
      </c>
      <c r="H980" s="217">
        <f t="shared" si="18"/>
        <v>27.39</v>
      </c>
    </row>
    <row r="981" spans="1:8">
      <c r="A981" s="8"/>
      <c r="B981" s="8"/>
      <c r="C981" s="220"/>
      <c r="D981" s="221"/>
      <c r="E981" s="222" t="s">
        <v>753</v>
      </c>
      <c r="F981" s="223"/>
      <c r="G981" s="224"/>
      <c r="H981" s="225">
        <f>SUBTOTAL(9,H971:H980)</f>
        <v>1199.1000000000001</v>
      </c>
    </row>
    <row r="982" spans="1:8">
      <c r="A982" s="8"/>
      <c r="B982" s="8"/>
      <c r="C982" s="226"/>
      <c r="D982" s="227"/>
      <c r="E982" s="228"/>
      <c r="F982" s="229"/>
      <c r="G982" s="230"/>
      <c r="H982" s="231"/>
    </row>
    <row r="983" spans="1:8" ht="42.75" customHeight="1">
      <c r="A983" s="212" t="s">
        <v>491</v>
      </c>
      <c r="B983" s="212">
        <v>6214</v>
      </c>
      <c r="C983" s="320" t="s">
        <v>2348</v>
      </c>
      <c r="D983" s="320"/>
      <c r="E983" s="320"/>
      <c r="F983" s="320"/>
      <c r="G983" s="320"/>
      <c r="H983" s="213" t="s">
        <v>609</v>
      </c>
    </row>
    <row r="984" spans="1:8">
      <c r="A984" s="8">
        <v>88261</v>
      </c>
      <c r="B984" s="8"/>
      <c r="C984" s="214" t="s">
        <v>493</v>
      </c>
      <c r="D984" s="215" t="s">
        <v>2340</v>
      </c>
      <c r="E984" s="157" t="s">
        <v>760</v>
      </c>
      <c r="F984" s="216">
        <v>5.37</v>
      </c>
      <c r="G984" s="219">
        <v>29.62</v>
      </c>
      <c r="H984" s="217">
        <f t="shared" ref="H984:H994" si="19">TRUNC(F984*G984,2)</f>
        <v>159.05000000000001</v>
      </c>
    </row>
    <row r="985" spans="1:8">
      <c r="A985" s="8">
        <v>88239</v>
      </c>
      <c r="B985" s="8"/>
      <c r="C985" s="214" t="s">
        <v>493</v>
      </c>
      <c r="D985" s="215" t="s">
        <v>2338</v>
      </c>
      <c r="E985" s="157" t="s">
        <v>760</v>
      </c>
      <c r="F985" s="216">
        <v>4.18</v>
      </c>
      <c r="G985" s="219">
        <v>22.61</v>
      </c>
      <c r="H985" s="217">
        <f t="shared" si="19"/>
        <v>94.5</v>
      </c>
    </row>
    <row r="986" spans="1:8">
      <c r="A986" s="8">
        <v>88309</v>
      </c>
      <c r="B986" s="8"/>
      <c r="C986" s="214" t="s">
        <v>493</v>
      </c>
      <c r="D986" s="215" t="s">
        <v>2008</v>
      </c>
      <c r="E986" s="157" t="s">
        <v>760</v>
      </c>
      <c r="F986" s="216">
        <v>0.85</v>
      </c>
      <c r="G986" s="219">
        <v>27.42</v>
      </c>
      <c r="H986" s="217">
        <f t="shared" si="19"/>
        <v>23.3</v>
      </c>
    </row>
    <row r="987" spans="1:8" ht="38.25">
      <c r="A987" s="8">
        <v>20017</v>
      </c>
      <c r="B987" s="8"/>
      <c r="C987" s="214" t="s">
        <v>493</v>
      </c>
      <c r="D987" s="215" t="s">
        <v>2341</v>
      </c>
      <c r="E987" s="157" t="s">
        <v>657</v>
      </c>
      <c r="F987" s="216">
        <v>5.0999999999999996</v>
      </c>
      <c r="G987" s="219">
        <v>8.16</v>
      </c>
      <c r="H987" s="217">
        <f t="shared" si="19"/>
        <v>41.61</v>
      </c>
    </row>
    <row r="988" spans="1:8" ht="51">
      <c r="A988" s="8">
        <v>181</v>
      </c>
      <c r="B988" s="8"/>
      <c r="C988" s="214" t="s">
        <v>493</v>
      </c>
      <c r="D988" s="215" t="s">
        <v>2342</v>
      </c>
      <c r="E988" s="157" t="s">
        <v>2343</v>
      </c>
      <c r="F988" s="216">
        <v>1</v>
      </c>
      <c r="G988" s="219">
        <v>299.81</v>
      </c>
      <c r="H988" s="217">
        <f t="shared" si="19"/>
        <v>299.81</v>
      </c>
    </row>
    <row r="989" spans="1:8" ht="38.25">
      <c r="A989" s="8">
        <v>39505</v>
      </c>
      <c r="B989" s="8"/>
      <c r="C989" s="214" t="s">
        <v>493</v>
      </c>
      <c r="D989" s="215" t="s">
        <v>2344</v>
      </c>
      <c r="E989" s="157" t="s">
        <v>609</v>
      </c>
      <c r="F989" s="216">
        <v>1</v>
      </c>
      <c r="G989" s="219">
        <v>396.45</v>
      </c>
      <c r="H989" s="217">
        <f t="shared" si="19"/>
        <v>396.45</v>
      </c>
    </row>
    <row r="990" spans="1:8" ht="38.25">
      <c r="A990" s="8">
        <v>11577</v>
      </c>
      <c r="B990" s="8"/>
      <c r="C990" s="214" t="s">
        <v>493</v>
      </c>
      <c r="D990" s="215" t="s">
        <v>2345</v>
      </c>
      <c r="E990" s="157" t="s">
        <v>609</v>
      </c>
      <c r="F990" s="216">
        <v>1</v>
      </c>
      <c r="G990" s="219">
        <v>11.83</v>
      </c>
      <c r="H990" s="217">
        <f t="shared" si="19"/>
        <v>11.83</v>
      </c>
    </row>
    <row r="991" spans="1:8">
      <c r="A991" s="8">
        <v>1063</v>
      </c>
      <c r="B991" s="8"/>
      <c r="C991" s="214" t="s">
        <v>1936</v>
      </c>
      <c r="D991" s="215" t="s">
        <v>1942</v>
      </c>
      <c r="E991" s="157" t="s">
        <v>609</v>
      </c>
      <c r="F991" s="216">
        <v>1</v>
      </c>
      <c r="G991" s="216">
        <v>139.80000000000001</v>
      </c>
      <c r="H991" s="217">
        <f t="shared" si="19"/>
        <v>139.80000000000001</v>
      </c>
    </row>
    <row r="992" spans="1:8" ht="25.5">
      <c r="A992" s="8">
        <v>34721</v>
      </c>
      <c r="B992" s="8"/>
      <c r="C992" s="214" t="s">
        <v>493</v>
      </c>
      <c r="D992" s="215" t="s">
        <v>2336</v>
      </c>
      <c r="E992" s="157" t="s">
        <v>42</v>
      </c>
      <c r="F992" s="216">
        <f>0.3*0.2</f>
        <v>0.06</v>
      </c>
      <c r="G992" s="219">
        <v>720</v>
      </c>
      <c r="H992" s="217">
        <f t="shared" si="19"/>
        <v>43.2</v>
      </c>
    </row>
    <row r="993" spans="1:8">
      <c r="A993" s="8">
        <v>12759</v>
      </c>
      <c r="B993" s="8"/>
      <c r="C993" s="214" t="s">
        <v>493</v>
      </c>
      <c r="D993" s="215" t="s">
        <v>2349</v>
      </c>
      <c r="E993" s="157" t="s">
        <v>531</v>
      </c>
      <c r="F993" s="216">
        <v>0.36</v>
      </c>
      <c r="G993" s="219">
        <v>876.88</v>
      </c>
      <c r="H993" s="217">
        <f t="shared" si="19"/>
        <v>315.67</v>
      </c>
    </row>
    <row r="994" spans="1:8" ht="25.5">
      <c r="A994" s="8">
        <v>2433</v>
      </c>
      <c r="B994" s="8"/>
      <c r="C994" s="214" t="s">
        <v>493</v>
      </c>
      <c r="D994" s="215" t="s">
        <v>2347</v>
      </c>
      <c r="E994" s="157" t="s">
        <v>609</v>
      </c>
      <c r="F994" s="216">
        <v>3</v>
      </c>
      <c r="G994" s="219">
        <v>9.1300000000000008</v>
      </c>
      <c r="H994" s="217">
        <f t="shared" si="19"/>
        <v>27.39</v>
      </c>
    </row>
    <row r="995" spans="1:8">
      <c r="A995" s="8"/>
      <c r="B995" s="8"/>
      <c r="C995" s="220"/>
      <c r="D995" s="221"/>
      <c r="E995" s="222" t="s">
        <v>753</v>
      </c>
      <c r="F995" s="223"/>
      <c r="G995" s="224"/>
      <c r="H995" s="225">
        <f>SUBTOTAL(9,H983:H994)</f>
        <v>1552.6100000000001</v>
      </c>
    </row>
    <row r="996" spans="1:8">
      <c r="A996" s="8"/>
      <c r="B996" s="8"/>
      <c r="C996" s="226"/>
      <c r="D996" s="227"/>
      <c r="E996" s="228"/>
      <c r="F996" s="229"/>
      <c r="G996" s="230"/>
      <c r="H996" s="231"/>
    </row>
    <row r="997" spans="1:8" ht="19.899999999999999" customHeight="1">
      <c r="A997" s="212" t="s">
        <v>491</v>
      </c>
      <c r="B997" s="212">
        <v>6219</v>
      </c>
      <c r="C997" s="320" t="s">
        <v>624</v>
      </c>
      <c r="D997" s="320"/>
      <c r="E997" s="320"/>
      <c r="F997" s="320"/>
      <c r="G997" s="320"/>
      <c r="H997" s="213" t="s">
        <v>609</v>
      </c>
    </row>
    <row r="998" spans="1:8" ht="25.5">
      <c r="A998" s="8">
        <v>88267</v>
      </c>
      <c r="B998" s="8"/>
      <c r="C998" s="214" t="s">
        <v>493</v>
      </c>
      <c r="D998" s="215" t="s">
        <v>1938</v>
      </c>
      <c r="E998" s="157" t="s">
        <v>760</v>
      </c>
      <c r="F998" s="216">
        <v>0.3</v>
      </c>
      <c r="G998" s="219">
        <v>26.41</v>
      </c>
      <c r="H998" s="217">
        <f>TRUNC(F998*G998,2)</f>
        <v>7.92</v>
      </c>
    </row>
    <row r="999" spans="1:8" ht="25.5">
      <c r="A999" s="8">
        <v>88248</v>
      </c>
      <c r="B999" s="8"/>
      <c r="C999" s="214" t="s">
        <v>493</v>
      </c>
      <c r="D999" s="215" t="s">
        <v>1939</v>
      </c>
      <c r="E999" s="157" t="s">
        <v>760</v>
      </c>
      <c r="F999" s="216">
        <v>0.3</v>
      </c>
      <c r="G999" s="219">
        <v>19.510000000000002</v>
      </c>
      <c r="H999" s="217">
        <f>TRUNC(F999*G999,2)</f>
        <v>5.85</v>
      </c>
    </row>
    <row r="1000" spans="1:8" ht="25.5">
      <c r="A1000" s="8">
        <v>1167</v>
      </c>
      <c r="B1000" s="8"/>
      <c r="C1000" s="214" t="s">
        <v>1936</v>
      </c>
      <c r="D1000" s="215" t="s">
        <v>1940</v>
      </c>
      <c r="E1000" s="157" t="s">
        <v>609</v>
      </c>
      <c r="F1000" s="216">
        <v>1</v>
      </c>
      <c r="G1000" s="216">
        <v>572.27</v>
      </c>
      <c r="H1000" s="217">
        <f>TRUNC(F1000*G1000,2)</f>
        <v>572.27</v>
      </c>
    </row>
    <row r="1001" spans="1:8">
      <c r="A1001" s="8">
        <v>3143</v>
      </c>
      <c r="B1001" s="8"/>
      <c r="C1001" s="214" t="s">
        <v>493</v>
      </c>
      <c r="D1001" s="215" t="s">
        <v>1937</v>
      </c>
      <c r="E1001" s="157" t="s">
        <v>609</v>
      </c>
      <c r="F1001" s="216">
        <v>0.15</v>
      </c>
      <c r="G1001" s="219">
        <v>6.82</v>
      </c>
      <c r="H1001" s="217">
        <f>TRUNC(F1001*G1001,2)</f>
        <v>1.02</v>
      </c>
    </row>
    <row r="1002" spans="1:8">
      <c r="A1002" s="8"/>
      <c r="B1002" s="8"/>
      <c r="C1002" s="220"/>
      <c r="D1002" s="221"/>
      <c r="E1002" s="222" t="s">
        <v>753</v>
      </c>
      <c r="F1002" s="223"/>
      <c r="G1002" s="224"/>
      <c r="H1002" s="225">
        <f>SUBTOTAL(9,H997:H1001)</f>
        <v>587.05999999999995</v>
      </c>
    </row>
    <row r="1003" spans="1:8">
      <c r="A1003" s="8"/>
      <c r="B1003" s="8"/>
      <c r="C1003" s="226"/>
      <c r="D1003" s="227"/>
      <c r="E1003" s="228"/>
      <c r="F1003" s="229"/>
      <c r="G1003" s="230"/>
      <c r="H1003" s="231"/>
    </row>
    <row r="1004" spans="1:8" ht="19.899999999999999" customHeight="1">
      <c r="A1004" s="212" t="s">
        <v>491</v>
      </c>
      <c r="B1004" s="212">
        <v>6220</v>
      </c>
      <c r="C1004" s="320" t="s">
        <v>2350</v>
      </c>
      <c r="D1004" s="320"/>
      <c r="E1004" s="320"/>
      <c r="F1004" s="320"/>
      <c r="G1004" s="320"/>
      <c r="H1004" s="213" t="s">
        <v>531</v>
      </c>
    </row>
    <row r="1005" spans="1:8" ht="25.5">
      <c r="A1005" s="8">
        <v>100862</v>
      </c>
      <c r="B1005" s="8"/>
      <c r="C1005" s="214" t="s">
        <v>493</v>
      </c>
      <c r="D1005" s="215" t="s">
        <v>2005</v>
      </c>
      <c r="E1005" s="157" t="s">
        <v>609</v>
      </c>
      <c r="F1005" s="216">
        <v>2</v>
      </c>
      <c r="G1005" s="219">
        <v>46.09</v>
      </c>
      <c r="H1005" s="217">
        <f>TRUNC(F1005*G1005,2)</f>
        <v>92.18</v>
      </c>
    </row>
    <row r="1006" spans="1:8" ht="25.5">
      <c r="A1006" s="8">
        <v>7583</v>
      </c>
      <c r="B1006" s="8"/>
      <c r="C1006" s="214" t="s">
        <v>493</v>
      </c>
      <c r="D1006" s="215" t="s">
        <v>1997</v>
      </c>
      <c r="E1006" s="157" t="s">
        <v>609</v>
      </c>
      <c r="F1006" s="216">
        <v>4</v>
      </c>
      <c r="G1006" s="219">
        <v>0.46</v>
      </c>
      <c r="H1006" s="217">
        <f>TRUNC(F1006*G1006,2)</f>
        <v>1.84</v>
      </c>
    </row>
    <row r="1007" spans="1:8">
      <c r="A1007" s="8">
        <v>39961</v>
      </c>
      <c r="B1007" s="8"/>
      <c r="C1007" s="214" t="s">
        <v>493</v>
      </c>
      <c r="D1007" s="215" t="s">
        <v>2006</v>
      </c>
      <c r="E1007" s="157" t="s">
        <v>609</v>
      </c>
      <c r="F1007" s="216">
        <v>0.15</v>
      </c>
      <c r="G1007" s="219">
        <v>21.26</v>
      </c>
      <c r="H1007" s="217">
        <f>TRUNC(F1007*G1007,2)</f>
        <v>3.18</v>
      </c>
    </row>
    <row r="1008" spans="1:8">
      <c r="A1008" s="8">
        <v>11692</v>
      </c>
      <c r="B1008" s="8"/>
      <c r="C1008" s="214" t="s">
        <v>493</v>
      </c>
      <c r="D1008" s="215" t="s">
        <v>2351</v>
      </c>
      <c r="E1008" s="157" t="s">
        <v>531</v>
      </c>
      <c r="F1008" s="216">
        <v>1.05</v>
      </c>
      <c r="G1008" s="219">
        <v>520.22</v>
      </c>
      <c r="H1008" s="217">
        <f>TRUNC(F1008*G1008,2)</f>
        <v>546.23</v>
      </c>
    </row>
    <row r="1009" spans="1:8">
      <c r="A1009" s="8">
        <v>88309</v>
      </c>
      <c r="B1009" s="8"/>
      <c r="C1009" s="214" t="s">
        <v>493</v>
      </c>
      <c r="D1009" s="215" t="s">
        <v>2008</v>
      </c>
      <c r="E1009" s="157" t="s">
        <v>760</v>
      </c>
      <c r="F1009" s="216">
        <v>0.6</v>
      </c>
      <c r="G1009" s="219">
        <v>27.42</v>
      </c>
      <c r="H1009" s="217">
        <f>TRUNC(F1009*G1009,2)</f>
        <v>16.45</v>
      </c>
    </row>
    <row r="1010" spans="1:8">
      <c r="A1010" s="8"/>
      <c r="B1010" s="8"/>
      <c r="C1010" s="220"/>
      <c r="D1010" s="221"/>
      <c r="E1010" s="222" t="s">
        <v>753</v>
      </c>
      <c r="F1010" s="223"/>
      <c r="G1010" s="224"/>
      <c r="H1010" s="225">
        <f>SUBTOTAL(9,H1004:H1009)</f>
        <v>659.88000000000011</v>
      </c>
    </row>
    <row r="1011" spans="1:8">
      <c r="A1011" s="8"/>
      <c r="B1011" s="8"/>
      <c r="C1011" s="226"/>
      <c r="D1011" s="227"/>
      <c r="E1011" s="228"/>
      <c r="F1011" s="229"/>
      <c r="G1011" s="230"/>
      <c r="H1011" s="231"/>
    </row>
    <row r="1012" spans="1:8" ht="19.899999999999999" customHeight="1">
      <c r="A1012" s="212" t="s">
        <v>491</v>
      </c>
      <c r="B1012" s="212">
        <v>6221</v>
      </c>
      <c r="C1012" s="320" t="s">
        <v>732</v>
      </c>
      <c r="D1012" s="320"/>
      <c r="E1012" s="320"/>
      <c r="F1012" s="320"/>
      <c r="G1012" s="320"/>
      <c r="H1012" s="213" t="s">
        <v>609</v>
      </c>
    </row>
    <row r="1013" spans="1:8">
      <c r="A1013" s="8">
        <v>1168</v>
      </c>
      <c r="B1013" s="8"/>
      <c r="C1013" s="214" t="s">
        <v>1936</v>
      </c>
      <c r="D1013" s="215" t="s">
        <v>732</v>
      </c>
      <c r="E1013" s="157" t="s">
        <v>609</v>
      </c>
      <c r="F1013" s="216">
        <v>1</v>
      </c>
      <c r="G1013" s="216">
        <v>115</v>
      </c>
      <c r="H1013" s="217">
        <f>TRUNC(F1013*G1013,2)</f>
        <v>115</v>
      </c>
    </row>
    <row r="1014" spans="1:8">
      <c r="A1014" s="8"/>
      <c r="B1014" s="8"/>
      <c r="C1014" s="220"/>
      <c r="D1014" s="221"/>
      <c r="E1014" s="222" t="s">
        <v>753</v>
      </c>
      <c r="F1014" s="223"/>
      <c r="G1014" s="224"/>
      <c r="H1014" s="225">
        <f>SUBTOTAL(9,H1012:H1013)</f>
        <v>115</v>
      </c>
    </row>
    <row r="1015" spans="1:8">
      <c r="A1015" s="8"/>
      <c r="B1015" s="8"/>
      <c r="C1015" s="226"/>
      <c r="D1015" s="227"/>
      <c r="E1015" s="228"/>
      <c r="F1015" s="229"/>
      <c r="G1015" s="230"/>
      <c r="H1015" s="231"/>
    </row>
    <row r="1016" spans="1:8" ht="19.899999999999999" customHeight="1">
      <c r="A1016" s="212" t="s">
        <v>491</v>
      </c>
      <c r="B1016" s="212">
        <v>6253</v>
      </c>
      <c r="C1016" s="320" t="s">
        <v>2352</v>
      </c>
      <c r="D1016" s="320"/>
      <c r="E1016" s="320"/>
      <c r="F1016" s="320"/>
      <c r="G1016" s="320"/>
      <c r="H1016" s="213" t="s">
        <v>609</v>
      </c>
    </row>
    <row r="1017" spans="1:8" ht="25.5">
      <c r="A1017" s="8">
        <v>2626</v>
      </c>
      <c r="B1017" s="8"/>
      <c r="C1017" s="214" t="s">
        <v>493</v>
      </c>
      <c r="D1017" s="215" t="s">
        <v>2353</v>
      </c>
      <c r="E1017" s="157" t="s">
        <v>609</v>
      </c>
      <c r="F1017" s="216">
        <v>1</v>
      </c>
      <c r="G1017" s="219">
        <v>34.69</v>
      </c>
      <c r="H1017" s="217">
        <f>TRUNC(F1017*G1017,2)</f>
        <v>34.69</v>
      </c>
    </row>
    <row r="1018" spans="1:8">
      <c r="A1018" s="8">
        <v>88247</v>
      </c>
      <c r="B1018" s="8"/>
      <c r="C1018" s="214" t="s">
        <v>493</v>
      </c>
      <c r="D1018" s="215" t="s">
        <v>1987</v>
      </c>
      <c r="E1018" s="157" t="s">
        <v>760</v>
      </c>
      <c r="F1018" s="216">
        <v>0.5</v>
      </c>
      <c r="G1018" s="219">
        <v>24.81</v>
      </c>
      <c r="H1018" s="217">
        <f>TRUNC(F1018*G1018,2)</f>
        <v>12.4</v>
      </c>
    </row>
    <row r="1019" spans="1:8">
      <c r="A1019" s="8">
        <v>88264</v>
      </c>
      <c r="B1019" s="8"/>
      <c r="C1019" s="214" t="s">
        <v>493</v>
      </c>
      <c r="D1019" s="215" t="s">
        <v>1956</v>
      </c>
      <c r="E1019" s="157" t="s">
        <v>760</v>
      </c>
      <c r="F1019" s="216">
        <v>0.5</v>
      </c>
      <c r="G1019" s="219">
        <v>33.86</v>
      </c>
      <c r="H1019" s="217">
        <f>TRUNC(F1019*G1019,2)</f>
        <v>16.93</v>
      </c>
    </row>
    <row r="1020" spans="1:8">
      <c r="A1020" s="8"/>
      <c r="B1020" s="8"/>
      <c r="C1020" s="220"/>
      <c r="D1020" s="221"/>
      <c r="E1020" s="222" t="s">
        <v>753</v>
      </c>
      <c r="F1020" s="223"/>
      <c r="G1020" s="224"/>
      <c r="H1020" s="225">
        <f>SUBTOTAL(9,H1016:H1019)</f>
        <v>64.02</v>
      </c>
    </row>
    <row r="1021" spans="1:8">
      <c r="A1021" s="8"/>
      <c r="B1021" s="8"/>
      <c r="C1021" s="226"/>
      <c r="D1021" s="227"/>
      <c r="E1021" s="228"/>
      <c r="F1021" s="229"/>
      <c r="G1021" s="230"/>
      <c r="H1021" s="231"/>
    </row>
    <row r="1022" spans="1:8" ht="19.899999999999999" customHeight="1">
      <c r="A1022" s="212" t="s">
        <v>491</v>
      </c>
      <c r="B1022" s="212">
        <v>6290</v>
      </c>
      <c r="C1022" s="320" t="s">
        <v>2354</v>
      </c>
      <c r="D1022" s="320"/>
      <c r="E1022" s="320"/>
      <c r="F1022" s="320"/>
      <c r="G1022" s="320"/>
      <c r="H1022" s="213" t="s">
        <v>609</v>
      </c>
    </row>
    <row r="1023" spans="1:8" ht="30">
      <c r="A1023" s="8">
        <v>43435</v>
      </c>
      <c r="B1023" s="8"/>
      <c r="C1023" s="214" t="s">
        <v>493</v>
      </c>
      <c r="D1023" s="232" t="s">
        <v>2355</v>
      </c>
      <c r="E1023" s="157" t="s">
        <v>609</v>
      </c>
      <c r="F1023" s="216">
        <v>1</v>
      </c>
      <c r="G1023" s="219">
        <v>124.78</v>
      </c>
      <c r="H1023" s="217">
        <f>TRUNC(F1023*G1023,2)</f>
        <v>124.78</v>
      </c>
    </row>
    <row r="1024" spans="1:8">
      <c r="A1024" s="8">
        <v>88309</v>
      </c>
      <c r="B1024" s="8"/>
      <c r="C1024" s="214" t="s">
        <v>493</v>
      </c>
      <c r="D1024" s="215" t="s">
        <v>2008</v>
      </c>
      <c r="E1024" s="157" t="s">
        <v>760</v>
      </c>
      <c r="F1024" s="216">
        <v>8</v>
      </c>
      <c r="G1024" s="219">
        <v>27.42</v>
      </c>
      <c r="H1024" s="217">
        <f>TRUNC(F1024*G1024,2)</f>
        <v>219.36</v>
      </c>
    </row>
    <row r="1025" spans="1:8">
      <c r="A1025" s="8">
        <v>88316</v>
      </c>
      <c r="B1025" s="8"/>
      <c r="C1025" s="214" t="s">
        <v>493</v>
      </c>
      <c r="D1025" s="215" t="s">
        <v>1969</v>
      </c>
      <c r="E1025" s="157" t="s">
        <v>760</v>
      </c>
      <c r="F1025" s="216">
        <v>8</v>
      </c>
      <c r="G1025" s="219">
        <v>20.399999999999999</v>
      </c>
      <c r="H1025" s="217">
        <f>TRUNC(F1025*G1025,2)</f>
        <v>163.19999999999999</v>
      </c>
    </row>
    <row r="1026" spans="1:8">
      <c r="A1026" s="8"/>
      <c r="B1026" s="8"/>
      <c r="C1026" s="220"/>
      <c r="D1026" s="221"/>
      <c r="E1026" s="222" t="s">
        <v>753</v>
      </c>
      <c r="F1026" s="223"/>
      <c r="G1026" s="224"/>
      <c r="H1026" s="225">
        <f>SUBTOTAL(9,H1023:H1025)</f>
        <v>507.34</v>
      </c>
    </row>
    <row r="1027" spans="1:8">
      <c r="A1027" s="8"/>
      <c r="B1027" s="8"/>
      <c r="C1027" s="226"/>
      <c r="D1027" s="227"/>
      <c r="E1027" s="228"/>
      <c r="F1027" s="229"/>
      <c r="G1027" s="230"/>
      <c r="H1027" s="231"/>
    </row>
    <row r="1028" spans="1:8" ht="42.75" customHeight="1">
      <c r="A1028" s="212" t="s">
        <v>491</v>
      </c>
      <c r="B1028" s="212">
        <v>6312</v>
      </c>
      <c r="C1028" s="320" t="s">
        <v>2356</v>
      </c>
      <c r="D1028" s="320"/>
      <c r="E1028" s="320"/>
      <c r="F1028" s="320"/>
      <c r="G1028" s="320"/>
      <c r="H1028" s="213" t="s">
        <v>531</v>
      </c>
    </row>
    <row r="1029" spans="1:8">
      <c r="A1029" s="8">
        <v>1256</v>
      </c>
      <c r="B1029" s="8"/>
      <c r="C1029" s="214" t="s">
        <v>1936</v>
      </c>
      <c r="D1029" s="233" t="s">
        <v>2357</v>
      </c>
      <c r="E1029" s="157" t="s">
        <v>531</v>
      </c>
      <c r="F1029" s="216">
        <v>1</v>
      </c>
      <c r="G1029" s="216">
        <v>52.68</v>
      </c>
      <c r="H1029" s="217">
        <f>TRUNC(F1029*G1029,2)</f>
        <v>52.68</v>
      </c>
    </row>
    <row r="1030" spans="1:8" s="112" customFormat="1">
      <c r="A1030" s="8">
        <v>1379</v>
      </c>
      <c r="B1030" s="8"/>
      <c r="C1030" s="214" t="s">
        <v>493</v>
      </c>
      <c r="D1030" s="215" t="s">
        <v>2198</v>
      </c>
      <c r="E1030" s="157" t="s">
        <v>824</v>
      </c>
      <c r="F1030" s="216">
        <v>11.86</v>
      </c>
      <c r="G1030" s="219">
        <v>0.67</v>
      </c>
      <c r="H1030" s="217">
        <f>TRUNC(F1030*G1030,2)</f>
        <v>7.94</v>
      </c>
    </row>
    <row r="1031" spans="1:8">
      <c r="A1031" s="8">
        <v>367</v>
      </c>
      <c r="B1031" s="8"/>
      <c r="C1031" s="214" t="s">
        <v>493</v>
      </c>
      <c r="D1031" s="215" t="s">
        <v>2079</v>
      </c>
      <c r="E1031" s="157" t="s">
        <v>789</v>
      </c>
      <c r="F1031" s="216">
        <v>2.9000000000000001E-2</v>
      </c>
      <c r="G1031" s="219">
        <v>75</v>
      </c>
      <c r="H1031" s="217">
        <f>TRUNC(F1031*G1031,2)</f>
        <v>2.17</v>
      </c>
    </row>
    <row r="1032" spans="1:8">
      <c r="A1032" s="8">
        <v>88316</v>
      </c>
      <c r="B1032" s="8"/>
      <c r="C1032" s="214" t="s">
        <v>493</v>
      </c>
      <c r="D1032" s="215" t="s">
        <v>1969</v>
      </c>
      <c r="E1032" s="157" t="s">
        <v>760</v>
      </c>
      <c r="F1032" s="216">
        <v>0.6</v>
      </c>
      <c r="G1032" s="219">
        <v>20.399999999999999</v>
      </c>
      <c r="H1032" s="217">
        <f>TRUNC(F1032*G1032,2)</f>
        <v>12.24</v>
      </c>
    </row>
    <row r="1033" spans="1:8">
      <c r="A1033" s="8">
        <v>88260</v>
      </c>
      <c r="B1033" s="8"/>
      <c r="C1033" s="214" t="s">
        <v>493</v>
      </c>
      <c r="D1033" s="215" t="s">
        <v>2199</v>
      </c>
      <c r="E1033" s="157" t="s">
        <v>760</v>
      </c>
      <c r="F1033" s="216">
        <v>0.3</v>
      </c>
      <c r="G1033" s="219">
        <v>27.24</v>
      </c>
      <c r="H1033" s="217">
        <f>TRUNC(F1033*G1033,2)</f>
        <v>8.17</v>
      </c>
    </row>
    <row r="1034" spans="1:8">
      <c r="A1034" s="8"/>
      <c r="B1034" s="8"/>
      <c r="C1034" s="220"/>
      <c r="D1034" s="221"/>
      <c r="E1034" s="222" t="s">
        <v>753</v>
      </c>
      <c r="F1034" s="223"/>
      <c r="G1034" s="224"/>
      <c r="H1034" s="225">
        <f>SUBTOTAL(9,H1028:H1033)</f>
        <v>83.2</v>
      </c>
    </row>
    <row r="1035" spans="1:8">
      <c r="A1035" s="8"/>
      <c r="B1035" s="8"/>
      <c r="C1035" s="226"/>
      <c r="D1035" s="227"/>
      <c r="E1035" s="228"/>
      <c r="F1035" s="229"/>
      <c r="G1035" s="230"/>
      <c r="H1035" s="231"/>
    </row>
    <row r="1036" spans="1:8" ht="42.75" customHeight="1">
      <c r="A1036" s="212" t="s">
        <v>491</v>
      </c>
      <c r="B1036" s="212">
        <v>6316</v>
      </c>
      <c r="C1036" s="320" t="s">
        <v>2358</v>
      </c>
      <c r="D1036" s="320"/>
      <c r="E1036" s="320"/>
      <c r="F1036" s="320"/>
      <c r="G1036" s="320"/>
      <c r="H1036" s="213" t="s">
        <v>609</v>
      </c>
    </row>
    <row r="1037" spans="1:8" ht="30">
      <c r="A1037" s="8">
        <v>4998</v>
      </c>
      <c r="B1037" s="8"/>
      <c r="C1037" s="214" t="s">
        <v>493</v>
      </c>
      <c r="D1037" s="232" t="s">
        <v>2359</v>
      </c>
      <c r="E1037" s="157" t="s">
        <v>609</v>
      </c>
      <c r="F1037" s="216">
        <v>2</v>
      </c>
      <c r="G1037" s="219">
        <v>569.38</v>
      </c>
      <c r="H1037" s="217">
        <f t="shared" ref="H1037:H1044" si="20">TRUNC(F1037*G1037,2)</f>
        <v>1138.76</v>
      </c>
    </row>
    <row r="1038" spans="1:8" ht="38.25">
      <c r="A1038" s="8">
        <v>20017</v>
      </c>
      <c r="B1038" s="8"/>
      <c r="C1038" s="214" t="s">
        <v>493</v>
      </c>
      <c r="D1038" s="215" t="s">
        <v>2341</v>
      </c>
      <c r="E1038" s="157" t="s">
        <v>657</v>
      </c>
      <c r="F1038" s="216">
        <v>5.0999999999999996</v>
      </c>
      <c r="G1038" s="219">
        <v>8.16</v>
      </c>
      <c r="H1038" s="217">
        <f t="shared" si="20"/>
        <v>41.61</v>
      </c>
    </row>
    <row r="1039" spans="1:8" ht="51">
      <c r="A1039" s="8">
        <v>181</v>
      </c>
      <c r="B1039" s="8"/>
      <c r="C1039" s="214" t="s">
        <v>493</v>
      </c>
      <c r="D1039" s="215" t="s">
        <v>2342</v>
      </c>
      <c r="E1039" s="157" t="s">
        <v>2343</v>
      </c>
      <c r="F1039" s="216">
        <v>1</v>
      </c>
      <c r="G1039" s="219">
        <v>299.81</v>
      </c>
      <c r="H1039" s="217">
        <f t="shared" si="20"/>
        <v>299.81</v>
      </c>
    </row>
    <row r="1040" spans="1:8">
      <c r="A1040" s="8">
        <v>88261</v>
      </c>
      <c r="B1040" s="8"/>
      <c r="C1040" s="214" t="s">
        <v>493</v>
      </c>
      <c r="D1040" s="215" t="s">
        <v>2340</v>
      </c>
      <c r="E1040" s="157" t="s">
        <v>760</v>
      </c>
      <c r="F1040" s="216">
        <v>5.37</v>
      </c>
      <c r="G1040" s="219">
        <v>29.62</v>
      </c>
      <c r="H1040" s="217">
        <f t="shared" si="20"/>
        <v>159.05000000000001</v>
      </c>
    </row>
    <row r="1041" spans="1:8">
      <c r="A1041" s="8">
        <v>88239</v>
      </c>
      <c r="B1041" s="8"/>
      <c r="C1041" s="214" t="s">
        <v>493</v>
      </c>
      <c r="D1041" s="215" t="s">
        <v>2338</v>
      </c>
      <c r="E1041" s="157" t="s">
        <v>760</v>
      </c>
      <c r="F1041" s="216">
        <v>4.18</v>
      </c>
      <c r="G1041" s="219">
        <v>22.61</v>
      </c>
      <c r="H1041" s="217">
        <f t="shared" si="20"/>
        <v>94.5</v>
      </c>
    </row>
    <row r="1042" spans="1:8">
      <c r="A1042" s="8">
        <v>88309</v>
      </c>
      <c r="B1042" s="8"/>
      <c r="C1042" s="214" t="s">
        <v>493</v>
      </c>
      <c r="D1042" s="215" t="s">
        <v>2008</v>
      </c>
      <c r="E1042" s="157" t="s">
        <v>760</v>
      </c>
      <c r="F1042" s="216">
        <v>0.85</v>
      </c>
      <c r="G1042" s="219">
        <v>27.42</v>
      </c>
      <c r="H1042" s="217">
        <f t="shared" si="20"/>
        <v>23.3</v>
      </c>
    </row>
    <row r="1043" spans="1:8" ht="25.5">
      <c r="A1043" s="8">
        <v>2433</v>
      </c>
      <c r="B1043" s="8"/>
      <c r="C1043" s="214" t="s">
        <v>493</v>
      </c>
      <c r="D1043" s="215" t="s">
        <v>2347</v>
      </c>
      <c r="E1043" s="157" t="s">
        <v>609</v>
      </c>
      <c r="F1043" s="216">
        <v>3</v>
      </c>
      <c r="G1043" s="219">
        <v>9.1300000000000008</v>
      </c>
      <c r="H1043" s="217">
        <f t="shared" si="20"/>
        <v>27.39</v>
      </c>
    </row>
    <row r="1044" spans="1:8" ht="38.25">
      <c r="A1044" s="8">
        <v>38152</v>
      </c>
      <c r="B1044" s="8"/>
      <c r="C1044" s="214" t="s">
        <v>493</v>
      </c>
      <c r="D1044" s="215" t="s">
        <v>2360</v>
      </c>
      <c r="E1044" s="157" t="s">
        <v>609</v>
      </c>
      <c r="F1044" s="216">
        <v>1</v>
      </c>
      <c r="G1044" s="219">
        <v>129.46</v>
      </c>
      <c r="H1044" s="217">
        <f t="shared" si="20"/>
        <v>129.46</v>
      </c>
    </row>
    <row r="1045" spans="1:8">
      <c r="A1045" s="8"/>
      <c r="B1045" s="8"/>
      <c r="C1045" s="220"/>
      <c r="D1045" s="221"/>
      <c r="E1045" s="222" t="s">
        <v>753</v>
      </c>
      <c r="F1045" s="223"/>
      <c r="G1045" s="224"/>
      <c r="H1045" s="225">
        <f>SUBTOTAL(9,H1036:H1044)</f>
        <v>1913.8799999999999</v>
      </c>
    </row>
    <row r="1046" spans="1:8">
      <c r="A1046" s="8"/>
      <c r="B1046" s="8"/>
      <c r="C1046" s="226"/>
      <c r="D1046" s="227"/>
      <c r="E1046" s="228"/>
      <c r="F1046" s="229"/>
      <c r="G1046" s="230"/>
      <c r="H1046" s="231"/>
    </row>
    <row r="1047" spans="1:8" ht="42.75" customHeight="1">
      <c r="A1047" s="212" t="s">
        <v>491</v>
      </c>
      <c r="B1047" s="212">
        <v>6330</v>
      </c>
      <c r="C1047" s="320" t="s">
        <v>2361</v>
      </c>
      <c r="D1047" s="320"/>
      <c r="E1047" s="320"/>
      <c r="F1047" s="320"/>
      <c r="G1047" s="320"/>
      <c r="H1047" s="213" t="s">
        <v>531</v>
      </c>
    </row>
    <row r="1048" spans="1:8" ht="38.25">
      <c r="A1048" s="8">
        <v>39511</v>
      </c>
      <c r="B1048" s="8"/>
      <c r="C1048" s="214" t="s">
        <v>493</v>
      </c>
      <c r="D1048" s="215" t="s">
        <v>2362</v>
      </c>
      <c r="E1048" s="157" t="s">
        <v>531</v>
      </c>
      <c r="F1048" s="216">
        <v>1.05</v>
      </c>
      <c r="G1048" s="219">
        <v>139.07</v>
      </c>
      <c r="H1048" s="217">
        <f>TRUNC(F1048*G1048,2)</f>
        <v>146.02000000000001</v>
      </c>
    </row>
    <row r="1049" spans="1:8">
      <c r="A1049" s="8">
        <v>195</v>
      </c>
      <c r="B1049" s="8"/>
      <c r="C1049" s="214" t="s">
        <v>1936</v>
      </c>
      <c r="D1049" s="215" t="s">
        <v>2363</v>
      </c>
      <c r="E1049" s="157" t="s">
        <v>2364</v>
      </c>
      <c r="F1049" s="216">
        <v>1.05</v>
      </c>
      <c r="G1049" s="216">
        <v>10</v>
      </c>
      <c r="H1049" s="217">
        <f>TRUNC(F1049*G1049,2)</f>
        <v>10.5</v>
      </c>
    </row>
    <row r="1050" spans="1:8">
      <c r="A1050" s="8"/>
      <c r="B1050" s="8"/>
      <c r="C1050" s="220"/>
      <c r="D1050" s="221"/>
      <c r="E1050" s="222" t="s">
        <v>753</v>
      </c>
      <c r="F1050" s="223"/>
      <c r="G1050" s="224"/>
      <c r="H1050" s="225">
        <f>SUBTOTAL(9,H1047:I1049)</f>
        <v>156.52000000000001</v>
      </c>
    </row>
    <row r="1051" spans="1:8">
      <c r="A1051" s="8"/>
      <c r="B1051" s="8"/>
      <c r="C1051" s="226"/>
      <c r="D1051" s="227"/>
      <c r="E1051" s="228"/>
      <c r="F1051" s="229"/>
      <c r="G1051" s="230"/>
      <c r="H1051" s="231"/>
    </row>
    <row r="1052" spans="1:8" ht="19.899999999999999" customHeight="1">
      <c r="A1052" s="212" t="s">
        <v>491</v>
      </c>
      <c r="B1052" s="212">
        <v>6361</v>
      </c>
      <c r="C1052" s="320" t="s">
        <v>2365</v>
      </c>
      <c r="D1052" s="320"/>
      <c r="E1052" s="320"/>
      <c r="F1052" s="320"/>
      <c r="G1052" s="320"/>
      <c r="H1052" s="213" t="s">
        <v>531</v>
      </c>
    </row>
    <row r="1053" spans="1:8">
      <c r="A1053" s="8">
        <v>34360</v>
      </c>
      <c r="B1053" s="8"/>
      <c r="C1053" s="214" t="s">
        <v>493</v>
      </c>
      <c r="D1053" s="215" t="s">
        <v>2366</v>
      </c>
      <c r="E1053" s="157" t="s">
        <v>824</v>
      </c>
      <c r="F1053" s="216">
        <v>4.0999999999999996</v>
      </c>
      <c r="G1053" s="219">
        <v>58.33</v>
      </c>
      <c r="H1053" s="217">
        <f t="shared" ref="H1053:H1061" si="21">TRUNC(F1053*G1053,2)</f>
        <v>239.15</v>
      </c>
    </row>
    <row r="1054" spans="1:8">
      <c r="A1054" s="8">
        <v>88315</v>
      </c>
      <c r="B1054" s="8"/>
      <c r="C1054" s="214" t="s">
        <v>493</v>
      </c>
      <c r="D1054" s="215" t="s">
        <v>2085</v>
      </c>
      <c r="E1054" s="157" t="s">
        <v>760</v>
      </c>
      <c r="F1054" s="216">
        <v>1.06</v>
      </c>
      <c r="G1054" s="219">
        <v>27.24</v>
      </c>
      <c r="H1054" s="217">
        <f t="shared" si="21"/>
        <v>28.87</v>
      </c>
    </row>
    <row r="1055" spans="1:8">
      <c r="A1055" s="8">
        <v>88316</v>
      </c>
      <c r="B1055" s="8"/>
      <c r="C1055" s="214" t="s">
        <v>493</v>
      </c>
      <c r="D1055" s="215" t="s">
        <v>1969</v>
      </c>
      <c r="E1055" s="157" t="s">
        <v>760</v>
      </c>
      <c r="F1055" s="216">
        <v>1.06</v>
      </c>
      <c r="G1055" s="219">
        <v>20.399999999999999</v>
      </c>
      <c r="H1055" s="217">
        <f t="shared" si="21"/>
        <v>21.62</v>
      </c>
    </row>
    <row r="1056" spans="1:8" ht="25.5">
      <c r="A1056" s="8">
        <v>102162</v>
      </c>
      <c r="B1056" s="8"/>
      <c r="C1056" s="214" t="s">
        <v>493</v>
      </c>
      <c r="D1056" s="215" t="s">
        <v>2367</v>
      </c>
      <c r="E1056" s="157" t="s">
        <v>531</v>
      </c>
      <c r="F1056" s="216">
        <v>0.5</v>
      </c>
      <c r="G1056" s="219">
        <v>255.11</v>
      </c>
      <c r="H1056" s="217">
        <f t="shared" si="21"/>
        <v>127.55</v>
      </c>
    </row>
    <row r="1057" spans="1:8">
      <c r="A1057" s="8" t="s">
        <v>869</v>
      </c>
      <c r="B1057" s="8"/>
      <c r="C1057" s="214" t="s">
        <v>493</v>
      </c>
      <c r="D1057" s="254" t="s">
        <v>2008</v>
      </c>
      <c r="E1057" s="157" t="s">
        <v>760</v>
      </c>
      <c r="F1057" s="216">
        <v>0.15</v>
      </c>
      <c r="G1057" s="219">
        <v>27.42</v>
      </c>
      <c r="H1057" s="217">
        <f t="shared" si="21"/>
        <v>4.1100000000000003</v>
      </c>
    </row>
    <row r="1058" spans="1:8">
      <c r="A1058" s="8" t="s">
        <v>2084</v>
      </c>
      <c r="B1058" s="8"/>
      <c r="C1058" s="214" t="s">
        <v>493</v>
      </c>
      <c r="D1058" s="215" t="s">
        <v>2085</v>
      </c>
      <c r="E1058" s="157" t="s">
        <v>760</v>
      </c>
      <c r="F1058" s="216">
        <v>0.4</v>
      </c>
      <c r="G1058" s="219">
        <v>27.24</v>
      </c>
      <c r="H1058" s="217">
        <f t="shared" si="21"/>
        <v>10.89</v>
      </c>
    </row>
    <row r="1059" spans="1:8">
      <c r="A1059" s="8" t="s">
        <v>761</v>
      </c>
      <c r="B1059" s="8"/>
      <c r="C1059" s="214" t="s">
        <v>493</v>
      </c>
      <c r="D1059" s="215" t="s">
        <v>1969</v>
      </c>
      <c r="E1059" s="157" t="s">
        <v>760</v>
      </c>
      <c r="F1059" s="216">
        <v>0.6</v>
      </c>
      <c r="G1059" s="219">
        <v>20.399999999999999</v>
      </c>
      <c r="H1059" s="217">
        <f t="shared" si="21"/>
        <v>12.24</v>
      </c>
    </row>
    <row r="1060" spans="1:8" ht="38.25">
      <c r="A1060" s="8" t="s">
        <v>2183</v>
      </c>
      <c r="B1060" s="8"/>
      <c r="C1060" s="214" t="s">
        <v>493</v>
      </c>
      <c r="D1060" s="215" t="s">
        <v>2034</v>
      </c>
      <c r="E1060" s="157" t="s">
        <v>789</v>
      </c>
      <c r="F1060" s="216">
        <v>3.0000000000000001E-3</v>
      </c>
      <c r="G1060" s="219">
        <v>551.75</v>
      </c>
      <c r="H1060" s="217">
        <f t="shared" si="21"/>
        <v>1.65</v>
      </c>
    </row>
    <row r="1061" spans="1:8" ht="25.5">
      <c r="A1061" s="8">
        <v>11552</v>
      </c>
      <c r="B1061" s="8"/>
      <c r="C1061" s="214" t="s">
        <v>493</v>
      </c>
      <c r="D1061" s="215" t="s">
        <v>2368</v>
      </c>
      <c r="E1061" s="157" t="s">
        <v>657</v>
      </c>
      <c r="F1061" s="216">
        <v>5</v>
      </c>
      <c r="G1061" s="219">
        <v>7.34</v>
      </c>
      <c r="H1061" s="217">
        <f t="shared" si="21"/>
        <v>36.700000000000003</v>
      </c>
    </row>
    <row r="1062" spans="1:8">
      <c r="A1062" s="8"/>
      <c r="B1062" s="8"/>
      <c r="C1062" s="220"/>
      <c r="D1062" s="221"/>
      <c r="E1062" s="222" t="s">
        <v>753</v>
      </c>
      <c r="F1062" s="223"/>
      <c r="G1062" s="224"/>
      <c r="H1062" s="225">
        <f>SUBTOTAL(9,H1052:H1061)</f>
        <v>482.78</v>
      </c>
    </row>
    <row r="1063" spans="1:8">
      <c r="A1063" s="8"/>
      <c r="B1063" s="8"/>
      <c r="C1063" s="226"/>
      <c r="D1063" s="227"/>
      <c r="E1063" s="228"/>
      <c r="F1063" s="229"/>
      <c r="G1063" s="230"/>
      <c r="H1063" s="231"/>
    </row>
    <row r="1064" spans="1:8" ht="19.899999999999999" customHeight="1">
      <c r="A1064" s="212" t="s">
        <v>491</v>
      </c>
      <c r="B1064" s="212">
        <v>6364</v>
      </c>
      <c r="C1064" s="320" t="s">
        <v>2369</v>
      </c>
      <c r="D1064" s="320"/>
      <c r="E1064" s="320"/>
      <c r="F1064" s="320"/>
      <c r="G1064" s="320"/>
      <c r="H1064" s="213" t="s">
        <v>657</v>
      </c>
    </row>
    <row r="1065" spans="1:8">
      <c r="A1065" s="8">
        <v>5068</v>
      </c>
      <c r="B1065" s="8"/>
      <c r="C1065" s="214" t="s">
        <v>493</v>
      </c>
      <c r="D1065" s="215" t="s">
        <v>2370</v>
      </c>
      <c r="E1065" s="157" t="s">
        <v>824</v>
      </c>
      <c r="F1065" s="216">
        <v>0.32307692307692298</v>
      </c>
      <c r="G1065" s="255">
        <v>21.34</v>
      </c>
      <c r="H1065" s="217">
        <f t="shared" ref="H1065:H1074" si="22">TRUNC(F1065*G1065,2)</f>
        <v>6.89</v>
      </c>
    </row>
    <row r="1066" spans="1:8">
      <c r="A1066" s="8">
        <v>88239</v>
      </c>
      <c r="B1066" s="8"/>
      <c r="C1066" s="214" t="s">
        <v>493</v>
      </c>
      <c r="D1066" s="215" t="s">
        <v>2338</v>
      </c>
      <c r="E1066" s="157" t="s">
        <v>760</v>
      </c>
      <c r="F1066" s="216">
        <v>1.07692307692308</v>
      </c>
      <c r="G1066" s="255">
        <v>22.61</v>
      </c>
      <c r="H1066" s="217">
        <f t="shared" si="22"/>
        <v>24.34</v>
      </c>
    </row>
    <row r="1067" spans="1:8">
      <c r="A1067" s="8">
        <v>88262</v>
      </c>
      <c r="B1067" s="8"/>
      <c r="C1067" s="214" t="s">
        <v>493</v>
      </c>
      <c r="D1067" s="215" t="s">
        <v>2250</v>
      </c>
      <c r="E1067" s="157" t="s">
        <v>760</v>
      </c>
      <c r="F1067" s="216">
        <v>3.8461538461538498</v>
      </c>
      <c r="G1067" s="255">
        <v>27.79</v>
      </c>
      <c r="H1067" s="217">
        <f t="shared" si="22"/>
        <v>106.88</v>
      </c>
    </row>
    <row r="1068" spans="1:8" ht="25.5">
      <c r="A1068" s="8">
        <v>91692</v>
      </c>
      <c r="B1068" s="8"/>
      <c r="C1068" s="214" t="s">
        <v>493</v>
      </c>
      <c r="D1068" s="215" t="s">
        <v>2371</v>
      </c>
      <c r="E1068" s="157" t="s">
        <v>831</v>
      </c>
      <c r="F1068" s="216">
        <v>0.46153846153846201</v>
      </c>
      <c r="G1068" s="255">
        <v>27.81</v>
      </c>
      <c r="H1068" s="217">
        <f t="shared" si="22"/>
        <v>12.83</v>
      </c>
    </row>
    <row r="1069" spans="1:8" ht="25.5">
      <c r="A1069" s="8">
        <v>91693</v>
      </c>
      <c r="B1069" s="8"/>
      <c r="C1069" s="214" t="s">
        <v>493</v>
      </c>
      <c r="D1069" s="215" t="s">
        <v>2372</v>
      </c>
      <c r="E1069" s="157" t="s">
        <v>834</v>
      </c>
      <c r="F1069" s="216">
        <v>0.46153846153846201</v>
      </c>
      <c r="G1069" s="255">
        <v>25.48</v>
      </c>
      <c r="H1069" s="217">
        <f t="shared" si="22"/>
        <v>11.76</v>
      </c>
    </row>
    <row r="1070" spans="1:8" ht="25.5">
      <c r="A1070" s="8">
        <v>20208</v>
      </c>
      <c r="B1070" s="8"/>
      <c r="C1070" s="214" t="s">
        <v>493</v>
      </c>
      <c r="D1070" s="215" t="s">
        <v>2373</v>
      </c>
      <c r="E1070" s="157" t="s">
        <v>657</v>
      </c>
      <c r="F1070" s="216">
        <v>2.1538461538461502</v>
      </c>
      <c r="G1070" s="255">
        <v>101.48</v>
      </c>
      <c r="H1070" s="217">
        <f t="shared" si="22"/>
        <v>218.57</v>
      </c>
    </row>
    <row r="1071" spans="1:8" ht="25.5">
      <c r="A1071" s="8">
        <v>20205</v>
      </c>
      <c r="B1071" s="8"/>
      <c r="C1071" s="214" t="s">
        <v>493</v>
      </c>
      <c r="D1071" s="215" t="s">
        <v>2374</v>
      </c>
      <c r="E1071" s="157" t="s">
        <v>657</v>
      </c>
      <c r="F1071" s="216">
        <v>17.692307692307701</v>
      </c>
      <c r="G1071" s="255">
        <v>3.13</v>
      </c>
      <c r="H1071" s="217">
        <f t="shared" si="22"/>
        <v>55.37</v>
      </c>
    </row>
    <row r="1072" spans="1:8" ht="25.5">
      <c r="A1072" s="8">
        <v>3993</v>
      </c>
      <c r="B1072" s="8"/>
      <c r="C1072" s="214" t="s">
        <v>493</v>
      </c>
      <c r="D1072" s="215" t="s">
        <v>2375</v>
      </c>
      <c r="E1072" s="157" t="s">
        <v>42</v>
      </c>
      <c r="F1072" s="216">
        <v>1.6</v>
      </c>
      <c r="G1072" s="255">
        <v>112.35</v>
      </c>
      <c r="H1072" s="217">
        <f t="shared" si="22"/>
        <v>179.76</v>
      </c>
    </row>
    <row r="1073" spans="1:8" ht="25.5">
      <c r="A1073" s="8">
        <v>549</v>
      </c>
      <c r="B1073" s="8"/>
      <c r="C1073" s="214" t="s">
        <v>493</v>
      </c>
      <c r="D1073" s="215" t="s">
        <v>2376</v>
      </c>
      <c r="E1073" s="157" t="s">
        <v>657</v>
      </c>
      <c r="F1073" s="216">
        <v>1.7692307692307701</v>
      </c>
      <c r="G1073" s="255">
        <v>59.68</v>
      </c>
      <c r="H1073" s="217">
        <f t="shared" si="22"/>
        <v>105.58</v>
      </c>
    </row>
    <row r="1074" spans="1:8">
      <c r="A1074" s="8">
        <v>546</v>
      </c>
      <c r="B1074" s="8"/>
      <c r="C1074" s="214" t="s">
        <v>493</v>
      </c>
      <c r="D1074" s="215" t="s">
        <v>2377</v>
      </c>
      <c r="E1074" s="157" t="s">
        <v>824</v>
      </c>
      <c r="F1074" s="216">
        <v>9.2307692307692299</v>
      </c>
      <c r="G1074" s="255">
        <v>11.56</v>
      </c>
      <c r="H1074" s="217">
        <f t="shared" si="22"/>
        <v>106.7</v>
      </c>
    </row>
    <row r="1075" spans="1:8">
      <c r="A1075" s="8"/>
      <c r="B1075" s="8"/>
      <c r="C1075" s="220"/>
      <c r="D1075" s="221"/>
      <c r="E1075" s="222" t="s">
        <v>753</v>
      </c>
      <c r="F1075" s="223"/>
      <c r="G1075" s="224"/>
      <c r="H1075" s="225">
        <f>SUBTOTAL(9,H1065:H1074)</f>
        <v>828.68000000000006</v>
      </c>
    </row>
    <row r="1076" spans="1:8">
      <c r="A1076" s="8"/>
      <c r="B1076" s="8"/>
      <c r="C1076" s="247"/>
      <c r="D1076" s="248"/>
      <c r="E1076" s="249"/>
      <c r="F1076" s="250"/>
      <c r="G1076" s="251"/>
      <c r="H1076" s="252"/>
    </row>
    <row r="1077" spans="1:8" ht="19.899999999999999" customHeight="1">
      <c r="A1077" s="212" t="s">
        <v>491</v>
      </c>
      <c r="B1077" s="212">
        <v>6365</v>
      </c>
      <c r="C1077" s="320" t="s">
        <v>2378</v>
      </c>
      <c r="D1077" s="320"/>
      <c r="E1077" s="320"/>
      <c r="F1077" s="320"/>
      <c r="G1077" s="320"/>
      <c r="H1077" s="213" t="s">
        <v>657</v>
      </c>
    </row>
    <row r="1078" spans="1:8">
      <c r="A1078" s="8">
        <v>5068</v>
      </c>
      <c r="B1078" s="8"/>
      <c r="C1078" s="214" t="s">
        <v>493</v>
      </c>
      <c r="D1078" s="215" t="s">
        <v>2370</v>
      </c>
      <c r="E1078" s="157" t="s">
        <v>824</v>
      </c>
      <c r="F1078" s="216">
        <v>0.190769230769231</v>
      </c>
      <c r="G1078" s="255">
        <v>21.34</v>
      </c>
      <c r="H1078" s="217">
        <f t="shared" ref="H1078:H1087" si="23">TRUNC(F1078*G1078,2)</f>
        <v>4.07</v>
      </c>
    </row>
    <row r="1079" spans="1:8">
      <c r="A1079" s="8">
        <v>88239</v>
      </c>
      <c r="B1079" s="8"/>
      <c r="C1079" s="214" t="s">
        <v>493</v>
      </c>
      <c r="D1079" s="215" t="s">
        <v>2338</v>
      </c>
      <c r="E1079" s="157" t="s">
        <v>760</v>
      </c>
      <c r="F1079" s="216">
        <v>0.54153846153846197</v>
      </c>
      <c r="G1079" s="255">
        <v>22.61</v>
      </c>
      <c r="H1079" s="217">
        <f t="shared" si="23"/>
        <v>12.24</v>
      </c>
    </row>
    <row r="1080" spans="1:8">
      <c r="A1080" s="8">
        <v>88262</v>
      </c>
      <c r="B1080" s="8"/>
      <c r="C1080" s="214" t="s">
        <v>493</v>
      </c>
      <c r="D1080" s="215" t="s">
        <v>2250</v>
      </c>
      <c r="E1080" s="157" t="s">
        <v>760</v>
      </c>
      <c r="F1080" s="216">
        <v>2.6953846153846199</v>
      </c>
      <c r="G1080" s="255">
        <v>27.79</v>
      </c>
      <c r="H1080" s="217">
        <f t="shared" si="23"/>
        <v>74.900000000000006</v>
      </c>
    </row>
    <row r="1081" spans="1:8" ht="25.5">
      <c r="A1081" s="8">
        <v>91692</v>
      </c>
      <c r="B1081" s="8"/>
      <c r="C1081" s="214" t="s">
        <v>493</v>
      </c>
      <c r="D1081" s="215" t="s">
        <v>2371</v>
      </c>
      <c r="E1081" s="157" t="s">
        <v>831</v>
      </c>
      <c r="F1081" s="216">
        <v>0.30769230769230799</v>
      </c>
      <c r="G1081" s="255">
        <v>27.81</v>
      </c>
      <c r="H1081" s="217">
        <f t="shared" si="23"/>
        <v>8.5500000000000007</v>
      </c>
    </row>
    <row r="1082" spans="1:8" ht="25.5">
      <c r="A1082" s="8">
        <v>91693</v>
      </c>
      <c r="B1082" s="8"/>
      <c r="C1082" s="214" t="s">
        <v>493</v>
      </c>
      <c r="D1082" s="215" t="s">
        <v>2372</v>
      </c>
      <c r="E1082" s="157" t="s">
        <v>834</v>
      </c>
      <c r="F1082" s="216">
        <v>0.23384615384615401</v>
      </c>
      <c r="G1082" s="255">
        <v>25.48</v>
      </c>
      <c r="H1082" s="217">
        <f t="shared" si="23"/>
        <v>5.95</v>
      </c>
    </row>
    <row r="1083" spans="1:8" ht="25.5">
      <c r="A1083" s="8">
        <v>20208</v>
      </c>
      <c r="B1083" s="8"/>
      <c r="C1083" s="214" t="s">
        <v>493</v>
      </c>
      <c r="D1083" s="215" t="s">
        <v>2373</v>
      </c>
      <c r="E1083" s="157" t="s">
        <v>657</v>
      </c>
      <c r="F1083" s="216">
        <v>1.5384615384615401</v>
      </c>
      <c r="G1083" s="255">
        <v>101.48</v>
      </c>
      <c r="H1083" s="217">
        <f t="shared" si="23"/>
        <v>156.12</v>
      </c>
    </row>
    <row r="1084" spans="1:8" ht="25.5">
      <c r="A1084" s="8">
        <v>20205</v>
      </c>
      <c r="B1084" s="8"/>
      <c r="C1084" s="214" t="s">
        <v>493</v>
      </c>
      <c r="D1084" s="215" t="s">
        <v>2374</v>
      </c>
      <c r="E1084" s="157" t="s">
        <v>657</v>
      </c>
      <c r="F1084" s="216">
        <v>15.384615384615399</v>
      </c>
      <c r="G1084" s="255">
        <v>3.13</v>
      </c>
      <c r="H1084" s="217">
        <f t="shared" si="23"/>
        <v>48.15</v>
      </c>
    </row>
    <row r="1085" spans="1:8" ht="25.5">
      <c r="A1085" s="8">
        <v>3993</v>
      </c>
      <c r="B1085" s="8"/>
      <c r="C1085" s="214" t="s">
        <v>493</v>
      </c>
      <c r="D1085" s="215" t="s">
        <v>2375</v>
      </c>
      <c r="E1085" s="157" t="s">
        <v>42</v>
      </c>
      <c r="F1085" s="216">
        <v>0.8</v>
      </c>
      <c r="G1085" s="255">
        <v>112.35</v>
      </c>
      <c r="H1085" s="217">
        <f t="shared" si="23"/>
        <v>89.88</v>
      </c>
    </row>
    <row r="1086" spans="1:8" ht="25.5">
      <c r="A1086" s="8">
        <v>549</v>
      </c>
      <c r="B1086" s="8"/>
      <c r="C1086" s="214" t="s">
        <v>493</v>
      </c>
      <c r="D1086" s="215" t="s">
        <v>2376</v>
      </c>
      <c r="E1086" s="157" t="s">
        <v>657</v>
      </c>
      <c r="F1086" s="216">
        <v>1.5384615384615401</v>
      </c>
      <c r="G1086" s="255">
        <v>59.68</v>
      </c>
      <c r="H1086" s="217">
        <f t="shared" si="23"/>
        <v>91.81</v>
      </c>
    </row>
    <row r="1087" spans="1:8">
      <c r="A1087" s="8">
        <v>546</v>
      </c>
      <c r="B1087" s="8"/>
      <c r="C1087" s="214" t="s">
        <v>493</v>
      </c>
      <c r="D1087" s="215" t="s">
        <v>2377</v>
      </c>
      <c r="E1087" s="157" t="s">
        <v>824</v>
      </c>
      <c r="F1087" s="216">
        <v>6.1538461538461497</v>
      </c>
      <c r="G1087" s="255">
        <v>11.56</v>
      </c>
      <c r="H1087" s="217">
        <f t="shared" si="23"/>
        <v>71.13</v>
      </c>
    </row>
    <row r="1088" spans="1:8">
      <c r="A1088" s="8"/>
      <c r="B1088" s="8"/>
      <c r="C1088" s="220"/>
      <c r="D1088" s="221"/>
      <c r="E1088" s="222" t="s">
        <v>753</v>
      </c>
      <c r="F1088" s="223"/>
      <c r="G1088" s="224"/>
      <c r="H1088" s="225">
        <f>SUBTOTAL(9,H1078:H1087)</f>
        <v>562.79999999999995</v>
      </c>
    </row>
    <row r="1089" spans="1:8">
      <c r="A1089" s="8"/>
      <c r="B1089" s="8"/>
      <c r="C1089" s="247"/>
      <c r="D1089" s="248"/>
      <c r="E1089" s="249"/>
      <c r="F1089" s="250"/>
      <c r="G1089" s="251"/>
      <c r="H1089" s="252"/>
    </row>
    <row r="1090" spans="1:8" ht="19.899999999999999" customHeight="1">
      <c r="A1090" s="212" t="s">
        <v>491</v>
      </c>
      <c r="B1090" s="212">
        <v>6366</v>
      </c>
      <c r="C1090" s="320" t="s">
        <v>2379</v>
      </c>
      <c r="D1090" s="320"/>
      <c r="E1090" s="320"/>
      <c r="F1090" s="320"/>
      <c r="G1090" s="320"/>
      <c r="H1090" s="213" t="s">
        <v>2380</v>
      </c>
    </row>
    <row r="1091" spans="1:8">
      <c r="A1091" s="8">
        <v>5068</v>
      </c>
      <c r="B1091" s="8"/>
      <c r="C1091" s="214" t="s">
        <v>493</v>
      </c>
      <c r="D1091" s="215" t="s">
        <v>2370</v>
      </c>
      <c r="E1091" s="157" t="s">
        <v>824</v>
      </c>
      <c r="F1091" s="216">
        <v>0.28615384615384598</v>
      </c>
      <c r="G1091" s="255">
        <v>21.34</v>
      </c>
      <c r="H1091" s="217">
        <f t="shared" ref="H1091:H1100" si="24">TRUNC(F1091*G1091,2)</f>
        <v>6.1</v>
      </c>
    </row>
    <row r="1092" spans="1:8">
      <c r="A1092" s="8">
        <v>88239</v>
      </c>
      <c r="B1092" s="8"/>
      <c r="C1092" s="214" t="s">
        <v>493</v>
      </c>
      <c r="D1092" s="215" t="s">
        <v>2338</v>
      </c>
      <c r="E1092" s="157" t="s">
        <v>760</v>
      </c>
      <c r="F1092" s="216">
        <v>0.81230769230769195</v>
      </c>
      <c r="G1092" s="255">
        <v>22.61</v>
      </c>
      <c r="H1092" s="217">
        <f t="shared" si="24"/>
        <v>18.36</v>
      </c>
    </row>
    <row r="1093" spans="1:8">
      <c r="A1093" s="8">
        <v>88262</v>
      </c>
      <c r="B1093" s="8"/>
      <c r="C1093" s="214" t="s">
        <v>493</v>
      </c>
      <c r="D1093" s="215" t="s">
        <v>2250</v>
      </c>
      <c r="E1093" s="157" t="s">
        <v>760</v>
      </c>
      <c r="F1093" s="216">
        <v>4.0430769230769199</v>
      </c>
      <c r="G1093" s="255">
        <v>27.79</v>
      </c>
      <c r="H1093" s="217">
        <f t="shared" si="24"/>
        <v>112.35</v>
      </c>
    </row>
    <row r="1094" spans="1:8" ht="25.5">
      <c r="A1094" s="8">
        <v>91692</v>
      </c>
      <c r="B1094" s="8"/>
      <c r="C1094" s="214" t="s">
        <v>493</v>
      </c>
      <c r="D1094" s="215" t="s">
        <v>2371</v>
      </c>
      <c r="E1094" s="157" t="s">
        <v>831</v>
      </c>
      <c r="F1094" s="216">
        <v>0.46153846153846201</v>
      </c>
      <c r="G1094" s="255">
        <v>27.81</v>
      </c>
      <c r="H1094" s="217">
        <f t="shared" si="24"/>
        <v>12.83</v>
      </c>
    </row>
    <row r="1095" spans="1:8" ht="25.5">
      <c r="A1095" s="8">
        <v>91693</v>
      </c>
      <c r="B1095" s="8"/>
      <c r="C1095" s="214" t="s">
        <v>493</v>
      </c>
      <c r="D1095" s="215" t="s">
        <v>2372</v>
      </c>
      <c r="E1095" s="157" t="s">
        <v>834</v>
      </c>
      <c r="F1095" s="216">
        <v>0.350769230769231</v>
      </c>
      <c r="G1095" s="255">
        <v>25.48</v>
      </c>
      <c r="H1095" s="217">
        <f t="shared" si="24"/>
        <v>8.93</v>
      </c>
    </row>
    <row r="1096" spans="1:8" ht="25.5">
      <c r="A1096" s="8">
        <v>20208</v>
      </c>
      <c r="B1096" s="8"/>
      <c r="C1096" s="214" t="s">
        <v>493</v>
      </c>
      <c r="D1096" s="215" t="s">
        <v>2373</v>
      </c>
      <c r="E1096" s="157" t="s">
        <v>657</v>
      </c>
      <c r="F1096" s="216">
        <v>2.3076923076923102</v>
      </c>
      <c r="G1096" s="255">
        <v>101.48</v>
      </c>
      <c r="H1096" s="217">
        <f t="shared" si="24"/>
        <v>234.18</v>
      </c>
    </row>
    <row r="1097" spans="1:8" ht="25.5">
      <c r="A1097" s="8">
        <v>20205</v>
      </c>
      <c r="B1097" s="8"/>
      <c r="C1097" s="214" t="s">
        <v>493</v>
      </c>
      <c r="D1097" s="215" t="s">
        <v>2374</v>
      </c>
      <c r="E1097" s="157" t="s">
        <v>657</v>
      </c>
      <c r="F1097" s="216">
        <v>23.076923076923102</v>
      </c>
      <c r="G1097" s="255">
        <v>3.13</v>
      </c>
      <c r="H1097" s="217">
        <f t="shared" si="24"/>
        <v>72.23</v>
      </c>
    </row>
    <row r="1098" spans="1:8" ht="25.5">
      <c r="A1098" s="8">
        <v>3993</v>
      </c>
      <c r="B1098" s="8"/>
      <c r="C1098" s="214" t="s">
        <v>493</v>
      </c>
      <c r="D1098" s="215" t="s">
        <v>2375</v>
      </c>
      <c r="E1098" s="157" t="s">
        <v>42</v>
      </c>
      <c r="F1098" s="216">
        <v>0.8</v>
      </c>
      <c r="G1098" s="255">
        <v>112.35</v>
      </c>
      <c r="H1098" s="217">
        <f t="shared" si="24"/>
        <v>89.88</v>
      </c>
    </row>
    <row r="1099" spans="1:8" ht="25.5">
      <c r="A1099" s="8">
        <v>549</v>
      </c>
      <c r="B1099" s="8"/>
      <c r="C1099" s="214" t="s">
        <v>493</v>
      </c>
      <c r="D1099" s="215" t="s">
        <v>2376</v>
      </c>
      <c r="E1099" s="157" t="s">
        <v>657</v>
      </c>
      <c r="F1099" s="216">
        <v>2.3076923076923102</v>
      </c>
      <c r="G1099" s="255">
        <v>59.68</v>
      </c>
      <c r="H1099" s="217">
        <f t="shared" si="24"/>
        <v>137.72</v>
      </c>
    </row>
    <row r="1100" spans="1:8">
      <c r="A1100" s="8">
        <v>546</v>
      </c>
      <c r="B1100" s="8"/>
      <c r="C1100" s="214" t="s">
        <v>493</v>
      </c>
      <c r="D1100" s="215" t="s">
        <v>2377</v>
      </c>
      <c r="E1100" s="157" t="s">
        <v>824</v>
      </c>
      <c r="F1100" s="216">
        <v>9.2307692307692299</v>
      </c>
      <c r="G1100" s="255">
        <v>11.56</v>
      </c>
      <c r="H1100" s="217">
        <f t="shared" si="24"/>
        <v>106.7</v>
      </c>
    </row>
    <row r="1101" spans="1:8">
      <c r="A1101" s="8"/>
      <c r="B1101" s="8"/>
      <c r="C1101" s="220"/>
      <c r="D1101" s="221"/>
      <c r="E1101" s="222" t="s">
        <v>753</v>
      </c>
      <c r="F1101" s="223"/>
      <c r="G1101" s="224"/>
      <c r="H1101" s="225">
        <f>SUBTOTAL(9,H1091:H1100)</f>
        <v>799.28000000000009</v>
      </c>
    </row>
    <row r="1102" spans="1:8">
      <c r="A1102" s="8"/>
      <c r="B1102" s="8"/>
      <c r="C1102" s="247"/>
      <c r="D1102" s="248"/>
      <c r="E1102" s="249"/>
      <c r="F1102" s="250"/>
      <c r="G1102" s="251"/>
      <c r="H1102" s="252"/>
    </row>
    <row r="1103" spans="1:8" ht="42.75" customHeight="1">
      <c r="A1103" s="212" t="s">
        <v>491</v>
      </c>
      <c r="B1103" s="212">
        <v>6367</v>
      </c>
      <c r="C1103" s="320" t="s">
        <v>2381</v>
      </c>
      <c r="D1103" s="320"/>
      <c r="E1103" s="320"/>
      <c r="F1103" s="320"/>
      <c r="G1103" s="320"/>
      <c r="H1103" s="213" t="s">
        <v>2333</v>
      </c>
    </row>
    <row r="1104" spans="1:8">
      <c r="A1104" s="8">
        <v>90777</v>
      </c>
      <c r="B1104" s="8"/>
      <c r="C1104" s="214" t="s">
        <v>493</v>
      </c>
      <c r="D1104" s="215" t="s">
        <v>2382</v>
      </c>
      <c r="E1104" s="157" t="s">
        <v>760</v>
      </c>
      <c r="F1104" s="216">
        <v>1541.01926587105</v>
      </c>
      <c r="G1104" s="219">
        <v>98.6</v>
      </c>
      <c r="H1104" s="217">
        <f t="shared" ref="H1104:H1111" si="25">TRUNC(F1104*G1104,2)</f>
        <v>151944.49</v>
      </c>
    </row>
    <row r="1105" spans="1:8">
      <c r="A1105" s="8">
        <v>90772</v>
      </c>
      <c r="B1105" s="8"/>
      <c r="C1105" s="214" t="s">
        <v>493</v>
      </c>
      <c r="D1105" s="215" t="s">
        <v>2383</v>
      </c>
      <c r="E1105" s="157" t="s">
        <v>760</v>
      </c>
      <c r="F1105" s="216">
        <v>1541.01926587105</v>
      </c>
      <c r="G1105" s="219">
        <v>21.53</v>
      </c>
      <c r="H1105" s="217">
        <f t="shared" si="25"/>
        <v>33178.14</v>
      </c>
    </row>
    <row r="1106" spans="1:8">
      <c r="A1106" s="8">
        <v>90780</v>
      </c>
      <c r="B1106" s="8"/>
      <c r="C1106" s="214" t="s">
        <v>493</v>
      </c>
      <c r="D1106" s="215" t="s">
        <v>2384</v>
      </c>
      <c r="E1106" s="157" t="s">
        <v>760</v>
      </c>
      <c r="F1106" s="216">
        <v>4451.8334347385999</v>
      </c>
      <c r="G1106" s="219">
        <v>50.07</v>
      </c>
      <c r="H1106" s="217">
        <f t="shared" si="25"/>
        <v>222903.3</v>
      </c>
    </row>
    <row r="1107" spans="1:8">
      <c r="A1107" s="8">
        <v>88326</v>
      </c>
      <c r="B1107" s="8"/>
      <c r="C1107" s="214" t="s">
        <v>493</v>
      </c>
      <c r="D1107" s="215" t="s">
        <v>2385</v>
      </c>
      <c r="E1107" s="157" t="s">
        <v>760</v>
      </c>
      <c r="F1107" s="216">
        <v>4451.8334347385999</v>
      </c>
      <c r="G1107" s="219">
        <v>27.42</v>
      </c>
      <c r="H1107" s="217">
        <f t="shared" si="25"/>
        <v>122069.27</v>
      </c>
    </row>
    <row r="1108" spans="1:8">
      <c r="A1108" s="8">
        <v>2705</v>
      </c>
      <c r="B1108" s="8"/>
      <c r="C1108" s="214" t="s">
        <v>493</v>
      </c>
      <c r="D1108" s="215" t="s">
        <v>2386</v>
      </c>
      <c r="E1108" s="157" t="s">
        <v>2387</v>
      </c>
      <c r="F1108" s="216">
        <v>5479.17961198596</v>
      </c>
      <c r="G1108" s="219">
        <v>0.72</v>
      </c>
      <c r="H1108" s="217">
        <f t="shared" si="25"/>
        <v>3945</v>
      </c>
    </row>
    <row r="1109" spans="1:8">
      <c r="A1109" s="8">
        <v>4222</v>
      </c>
      <c r="B1109" s="8"/>
      <c r="C1109" s="214" t="s">
        <v>493</v>
      </c>
      <c r="D1109" s="215" t="s">
        <v>2388</v>
      </c>
      <c r="E1109" s="157" t="s">
        <v>923</v>
      </c>
      <c r="F1109" s="216">
        <v>1369.79490299649</v>
      </c>
      <c r="G1109" s="219">
        <v>6.12</v>
      </c>
      <c r="H1109" s="217">
        <f t="shared" si="25"/>
        <v>8383.14</v>
      </c>
    </row>
    <row r="1110" spans="1:8" ht="25.5">
      <c r="A1110" s="8">
        <v>92137</v>
      </c>
      <c r="B1110" s="8"/>
      <c r="C1110" s="214" t="s">
        <v>493</v>
      </c>
      <c r="D1110" s="215" t="s">
        <v>2389</v>
      </c>
      <c r="E1110" s="157" t="s">
        <v>760</v>
      </c>
      <c r="F1110" s="216">
        <v>1826.3932039953199</v>
      </c>
      <c r="G1110" s="219">
        <v>32.83</v>
      </c>
      <c r="H1110" s="217">
        <f t="shared" si="25"/>
        <v>59960.480000000003</v>
      </c>
    </row>
    <row r="1111" spans="1:8" ht="25.5">
      <c r="A1111" s="8">
        <v>89957</v>
      </c>
      <c r="B1111" s="8"/>
      <c r="C1111" s="214" t="s">
        <v>493</v>
      </c>
      <c r="D1111" s="215" t="s">
        <v>2390</v>
      </c>
      <c r="E1111" s="157" t="s">
        <v>926</v>
      </c>
      <c r="F1111" s="216">
        <v>12</v>
      </c>
      <c r="G1111" s="219">
        <v>141.13999999999999</v>
      </c>
      <c r="H1111" s="217">
        <f t="shared" si="25"/>
        <v>1693.68</v>
      </c>
    </row>
    <row r="1112" spans="1:8">
      <c r="A1112" s="8"/>
      <c r="B1112" s="8"/>
      <c r="C1112" s="220"/>
      <c r="D1112" s="221"/>
      <c r="E1112" s="222" t="s">
        <v>753</v>
      </c>
      <c r="F1112" s="223"/>
      <c r="G1112" s="224"/>
      <c r="H1112" s="225">
        <f>SUBTOTAL(9,H1104:H1111)</f>
        <v>604077.5</v>
      </c>
    </row>
    <row r="1113" spans="1:8">
      <c r="A1113" s="8"/>
      <c r="B1113" s="8"/>
      <c r="C1113" s="226"/>
      <c r="D1113" s="227"/>
      <c r="E1113" s="228"/>
      <c r="F1113" s="229"/>
      <c r="G1113" s="230"/>
      <c r="H1113" s="231"/>
    </row>
    <row r="1114" spans="1:8" ht="42.75" customHeight="1">
      <c r="A1114" s="212" t="s">
        <v>491</v>
      </c>
      <c r="B1114" s="212">
        <v>6368</v>
      </c>
      <c r="C1114" s="320" t="s">
        <v>2391</v>
      </c>
      <c r="D1114" s="320"/>
      <c r="E1114" s="320"/>
      <c r="F1114" s="320"/>
      <c r="G1114" s="320"/>
      <c r="H1114" s="213" t="s">
        <v>609</v>
      </c>
    </row>
    <row r="1115" spans="1:8" ht="76.5">
      <c r="A1115" s="22">
        <v>1264</v>
      </c>
      <c r="B1115" s="81"/>
      <c r="C1115" s="214" t="s">
        <v>1936</v>
      </c>
      <c r="D1115" s="254" t="s">
        <v>2391</v>
      </c>
      <c r="E1115" s="157" t="s">
        <v>609</v>
      </c>
      <c r="F1115" s="216">
        <v>1</v>
      </c>
      <c r="G1115" s="219">
        <v>1332695</v>
      </c>
      <c r="H1115" s="217">
        <v>1332695</v>
      </c>
    </row>
    <row r="1116" spans="1:8">
      <c r="A1116" s="256"/>
      <c r="B1116" s="257"/>
      <c r="C1116" s="220"/>
      <c r="D1116" s="221"/>
      <c r="E1116" s="222" t="s">
        <v>753</v>
      </c>
      <c r="F1116" s="223"/>
      <c r="G1116" s="224"/>
      <c r="H1116" s="225">
        <v>1332695</v>
      </c>
    </row>
    <row r="1117" spans="1:8">
      <c r="A1117" s="258"/>
      <c r="B1117" s="228"/>
      <c r="C1117" s="226"/>
      <c r="D1117" s="227"/>
      <c r="E1117" s="228"/>
      <c r="F1117" s="229"/>
      <c r="G1117" s="230"/>
      <c r="H1117" s="231"/>
    </row>
    <row r="1118" spans="1:8" ht="42.75" customHeight="1">
      <c r="A1118" s="212" t="s">
        <v>491</v>
      </c>
      <c r="B1118" s="212">
        <v>6369</v>
      </c>
      <c r="C1118" s="320" t="s">
        <v>2392</v>
      </c>
      <c r="D1118" s="320"/>
      <c r="E1118" s="320"/>
      <c r="F1118" s="320"/>
      <c r="G1118" s="320"/>
      <c r="H1118" s="213" t="s">
        <v>609</v>
      </c>
    </row>
    <row r="1119" spans="1:8" ht="63.75">
      <c r="A1119" s="22">
        <v>1265</v>
      </c>
      <c r="B1119" s="81"/>
      <c r="C1119" s="214" t="s">
        <v>1936</v>
      </c>
      <c r="D1119" s="254" t="s">
        <v>2393</v>
      </c>
      <c r="E1119" s="157" t="s">
        <v>609</v>
      </c>
      <c r="F1119" s="216">
        <v>1</v>
      </c>
      <c r="G1119" s="219">
        <v>571155</v>
      </c>
      <c r="H1119" s="217">
        <v>571155</v>
      </c>
    </row>
    <row r="1120" spans="1:8">
      <c r="A1120" s="256"/>
      <c r="B1120" s="257"/>
      <c r="C1120" s="220"/>
      <c r="D1120" s="221"/>
      <c r="E1120" s="222" t="s">
        <v>753</v>
      </c>
      <c r="F1120" s="223"/>
      <c r="G1120" s="224"/>
      <c r="H1120" s="225">
        <v>571155</v>
      </c>
    </row>
    <row r="1121" spans="1:8">
      <c r="A1121" s="258"/>
      <c r="B1121" s="228"/>
      <c r="C1121" s="226"/>
      <c r="D1121" s="227"/>
      <c r="E1121" s="228"/>
      <c r="F1121" s="229"/>
      <c r="G1121" s="230"/>
      <c r="H1121" s="231"/>
    </row>
    <row r="1122" spans="1:8" ht="31.35" customHeight="1">
      <c r="A1122" s="212" t="s">
        <v>491</v>
      </c>
      <c r="B1122" s="212">
        <v>7006</v>
      </c>
      <c r="C1122" s="320" t="s">
        <v>2394</v>
      </c>
      <c r="D1122" s="320"/>
      <c r="E1122" s="320"/>
      <c r="F1122" s="320"/>
      <c r="G1122" s="320"/>
      <c r="H1122" s="213" t="s">
        <v>42</v>
      </c>
    </row>
    <row r="1123" spans="1:8" ht="25.5">
      <c r="A1123" s="8" t="s">
        <v>2395</v>
      </c>
      <c r="B1123" s="8"/>
      <c r="C1123" s="214" t="s">
        <v>493</v>
      </c>
      <c r="D1123" s="215" t="s">
        <v>2396</v>
      </c>
      <c r="E1123" s="157" t="s">
        <v>609</v>
      </c>
      <c r="F1123" s="216">
        <v>9.1999999999999993</v>
      </c>
      <c r="G1123" s="219">
        <v>0.2</v>
      </c>
      <c r="H1123" s="217">
        <f t="shared" ref="H1123:H1129" si="26">TRUNC(F1123*G1123,2)</f>
        <v>1.84</v>
      </c>
    </row>
    <row r="1124" spans="1:8" ht="38.25">
      <c r="A1124" s="8" t="s">
        <v>2397</v>
      </c>
      <c r="B1124" s="8"/>
      <c r="C1124" s="214" t="s">
        <v>493</v>
      </c>
      <c r="D1124" s="215" t="s">
        <v>2398</v>
      </c>
      <c r="E1124" s="157" t="s">
        <v>609</v>
      </c>
      <c r="F1124" s="216">
        <v>0.83330000000000004</v>
      </c>
      <c r="G1124" s="219">
        <v>392.45</v>
      </c>
      <c r="H1124" s="217">
        <f t="shared" si="26"/>
        <v>327.02</v>
      </c>
    </row>
    <row r="1125" spans="1:8">
      <c r="A1125" s="8" t="s">
        <v>2399</v>
      </c>
      <c r="B1125" s="8"/>
      <c r="C1125" s="214" t="s">
        <v>493</v>
      </c>
      <c r="D1125" s="215" t="s">
        <v>2400</v>
      </c>
      <c r="E1125" s="157" t="s">
        <v>609</v>
      </c>
      <c r="F1125" s="216">
        <v>0.62329999999999997</v>
      </c>
      <c r="G1125" s="219">
        <v>21.26</v>
      </c>
      <c r="H1125" s="217">
        <f t="shared" si="26"/>
        <v>13.25</v>
      </c>
    </row>
    <row r="1126" spans="1:8" ht="25.5">
      <c r="A1126" s="8">
        <v>102166</v>
      </c>
      <c r="B1126" s="8"/>
      <c r="C1126" s="214" t="s">
        <v>493</v>
      </c>
      <c r="D1126" s="215" t="s">
        <v>2401</v>
      </c>
      <c r="E1126" s="157" t="s">
        <v>42</v>
      </c>
      <c r="F1126" s="216">
        <v>1</v>
      </c>
      <c r="G1126" s="219">
        <v>259.94</v>
      </c>
      <c r="H1126" s="217">
        <f t="shared" si="26"/>
        <v>259.94</v>
      </c>
    </row>
    <row r="1127" spans="1:8">
      <c r="A1127" s="8">
        <v>43849</v>
      </c>
      <c r="B1127" s="8"/>
      <c r="C1127" s="214" t="s">
        <v>1954</v>
      </c>
      <c r="D1127" s="215" t="s">
        <v>2402</v>
      </c>
      <c r="E1127" s="157" t="s">
        <v>42</v>
      </c>
      <c r="F1127" s="216">
        <v>1.1000000000000001</v>
      </c>
      <c r="G1127" s="216">
        <v>220.01</v>
      </c>
      <c r="H1127" s="217">
        <f t="shared" si="26"/>
        <v>242.01</v>
      </c>
    </row>
    <row r="1128" spans="1:8">
      <c r="A1128" s="8" t="s">
        <v>869</v>
      </c>
      <c r="B1128" s="8"/>
      <c r="C1128" s="214" t="s">
        <v>493</v>
      </c>
      <c r="D1128" s="215" t="s">
        <v>870</v>
      </c>
      <c r="E1128" s="157" t="s">
        <v>760</v>
      </c>
      <c r="F1128" s="216">
        <v>0.51900000000000002</v>
      </c>
      <c r="G1128" s="219">
        <v>27.42</v>
      </c>
      <c r="H1128" s="217">
        <f t="shared" si="26"/>
        <v>14.23</v>
      </c>
    </row>
    <row r="1129" spans="1:8">
      <c r="A1129" s="8" t="s">
        <v>761</v>
      </c>
      <c r="B1129" s="8"/>
      <c r="C1129" s="214" t="s">
        <v>493</v>
      </c>
      <c r="D1129" s="215" t="s">
        <v>762</v>
      </c>
      <c r="E1129" s="157" t="s">
        <v>760</v>
      </c>
      <c r="F1129" s="216">
        <v>0.25900000000000001</v>
      </c>
      <c r="G1129" s="219">
        <v>20.399999999999999</v>
      </c>
      <c r="H1129" s="217">
        <f t="shared" si="26"/>
        <v>5.28</v>
      </c>
    </row>
    <row r="1130" spans="1:8">
      <c r="A1130" s="8"/>
      <c r="B1130" s="8"/>
      <c r="C1130" s="220"/>
      <c r="D1130" s="221"/>
      <c r="E1130" s="222" t="s">
        <v>753</v>
      </c>
      <c r="F1130" s="223"/>
      <c r="G1130" s="224"/>
      <c r="H1130" s="225">
        <f>SUBTOTAL(9,H1123:H1129)</f>
        <v>863.56999999999994</v>
      </c>
    </row>
    <row r="1131" spans="1:8">
      <c r="A1131" s="8"/>
      <c r="B1131" s="8"/>
      <c r="C1131" s="226"/>
      <c r="D1131" s="227"/>
      <c r="E1131" s="228"/>
      <c r="F1131" s="229"/>
      <c r="G1131" s="230"/>
      <c r="H1131" s="231"/>
    </row>
    <row r="1132" spans="1:8" ht="31.35" customHeight="1">
      <c r="A1132" s="212" t="s">
        <v>491</v>
      </c>
      <c r="B1132" s="212">
        <v>7007</v>
      </c>
      <c r="C1132" s="320" t="s">
        <v>2403</v>
      </c>
      <c r="D1132" s="320"/>
      <c r="E1132" s="320"/>
      <c r="F1132" s="320"/>
      <c r="G1132" s="320"/>
      <c r="H1132" s="213" t="s">
        <v>42</v>
      </c>
    </row>
    <row r="1133" spans="1:8" ht="25.5">
      <c r="A1133" s="8" t="s">
        <v>2395</v>
      </c>
      <c r="B1133" s="8"/>
      <c r="C1133" s="214" t="s">
        <v>493</v>
      </c>
      <c r="D1133" s="215" t="s">
        <v>2396</v>
      </c>
      <c r="E1133" s="157" t="s">
        <v>609</v>
      </c>
      <c r="F1133" s="216">
        <v>9.1999999999999993</v>
      </c>
      <c r="G1133" s="219">
        <v>0.2</v>
      </c>
      <c r="H1133" s="217">
        <f t="shared" ref="H1133:H1139" si="27">TRUNC(F1133*G1133,2)</f>
        <v>1.84</v>
      </c>
    </row>
    <row r="1134" spans="1:8" ht="38.25">
      <c r="A1134" s="8">
        <v>34381</v>
      </c>
      <c r="B1134" s="8"/>
      <c r="C1134" s="214" t="s">
        <v>493</v>
      </c>
      <c r="D1134" s="215" t="s">
        <v>2404</v>
      </c>
      <c r="E1134" s="157" t="s">
        <v>609</v>
      </c>
      <c r="F1134" s="216">
        <v>0.83330000000000004</v>
      </c>
      <c r="G1134" s="219">
        <v>289</v>
      </c>
      <c r="H1134" s="217">
        <f t="shared" si="27"/>
        <v>240.82</v>
      </c>
    </row>
    <row r="1135" spans="1:8">
      <c r="A1135" s="8" t="s">
        <v>2399</v>
      </c>
      <c r="B1135" s="8"/>
      <c r="C1135" s="214" t="s">
        <v>493</v>
      </c>
      <c r="D1135" s="215" t="s">
        <v>2400</v>
      </c>
      <c r="E1135" s="157" t="s">
        <v>609</v>
      </c>
      <c r="F1135" s="216">
        <v>0.62329999999999997</v>
      </c>
      <c r="G1135" s="219">
        <v>21.26</v>
      </c>
      <c r="H1135" s="217">
        <f t="shared" si="27"/>
        <v>13.25</v>
      </c>
    </row>
    <row r="1136" spans="1:8" ht="25.5">
      <c r="A1136" s="8">
        <v>102166</v>
      </c>
      <c r="B1136" s="8"/>
      <c r="C1136" s="214" t="s">
        <v>493</v>
      </c>
      <c r="D1136" s="215" t="s">
        <v>2401</v>
      </c>
      <c r="E1136" s="157" t="s">
        <v>42</v>
      </c>
      <c r="F1136" s="216">
        <v>1</v>
      </c>
      <c r="G1136" s="219">
        <v>259.94</v>
      </c>
      <c r="H1136" s="217">
        <f t="shared" si="27"/>
        <v>259.94</v>
      </c>
    </row>
    <row r="1137" spans="1:8">
      <c r="A1137" s="8">
        <v>43849</v>
      </c>
      <c r="B1137" s="8"/>
      <c r="C1137" s="214" t="s">
        <v>1954</v>
      </c>
      <c r="D1137" s="215" t="s">
        <v>2402</v>
      </c>
      <c r="E1137" s="157" t="s">
        <v>42</v>
      </c>
      <c r="F1137" s="216">
        <v>1.1000000000000001</v>
      </c>
      <c r="G1137" s="216">
        <v>220.01</v>
      </c>
      <c r="H1137" s="217">
        <f t="shared" si="27"/>
        <v>242.01</v>
      </c>
    </row>
    <row r="1138" spans="1:8">
      <c r="A1138" s="8" t="s">
        <v>869</v>
      </c>
      <c r="B1138" s="8"/>
      <c r="C1138" s="214" t="s">
        <v>493</v>
      </c>
      <c r="D1138" s="215" t="s">
        <v>870</v>
      </c>
      <c r="E1138" s="157" t="s">
        <v>760</v>
      </c>
      <c r="F1138" s="216">
        <v>0.51900000000000002</v>
      </c>
      <c r="G1138" s="219">
        <v>27.42</v>
      </c>
      <c r="H1138" s="217">
        <f t="shared" si="27"/>
        <v>14.23</v>
      </c>
    </row>
    <row r="1139" spans="1:8">
      <c r="A1139" s="8" t="s">
        <v>761</v>
      </c>
      <c r="B1139" s="8"/>
      <c r="C1139" s="214" t="s">
        <v>493</v>
      </c>
      <c r="D1139" s="215" t="s">
        <v>762</v>
      </c>
      <c r="E1139" s="157" t="s">
        <v>760</v>
      </c>
      <c r="F1139" s="216">
        <v>0.25900000000000001</v>
      </c>
      <c r="G1139" s="219">
        <v>20.399999999999999</v>
      </c>
      <c r="H1139" s="217">
        <f t="shared" si="27"/>
        <v>5.28</v>
      </c>
    </row>
    <row r="1140" spans="1:8">
      <c r="A1140" s="8"/>
      <c r="B1140" s="8"/>
      <c r="C1140" s="220"/>
      <c r="D1140" s="221"/>
      <c r="E1140" s="222" t="s">
        <v>753</v>
      </c>
      <c r="F1140" s="223"/>
      <c r="G1140" s="224"/>
      <c r="H1140" s="225">
        <f>SUBTOTAL(9,H1133:H1139)</f>
        <v>777.37</v>
      </c>
    </row>
    <row r="1141" spans="1:8">
      <c r="A1141" s="8"/>
      <c r="B1141" s="8"/>
      <c r="C1141" s="226"/>
      <c r="D1141" s="227"/>
      <c r="E1141" s="228"/>
      <c r="F1141" s="229"/>
      <c r="G1141" s="230"/>
      <c r="H1141" s="231"/>
    </row>
    <row r="1142" spans="1:8" ht="42.75" customHeight="1">
      <c r="A1142" s="212" t="s">
        <v>491</v>
      </c>
      <c r="B1142" s="212">
        <v>7021</v>
      </c>
      <c r="C1142" s="320" t="s">
        <v>2405</v>
      </c>
      <c r="D1142" s="320"/>
      <c r="E1142" s="320"/>
      <c r="F1142" s="320"/>
      <c r="G1142" s="320"/>
      <c r="H1142" s="213" t="s">
        <v>609</v>
      </c>
    </row>
    <row r="1143" spans="1:8" ht="25.5">
      <c r="A1143" s="8">
        <v>4512</v>
      </c>
      <c r="B1143" s="8"/>
      <c r="C1143" s="214" t="s">
        <v>493</v>
      </c>
      <c r="D1143" s="215" t="s">
        <v>2406</v>
      </c>
      <c r="E1143" s="157" t="s">
        <v>657</v>
      </c>
      <c r="F1143" s="216">
        <v>5.2667999999999999</v>
      </c>
      <c r="G1143" s="219">
        <v>1.44</v>
      </c>
      <c r="H1143" s="217">
        <f t="shared" ref="H1143:H1155" si="28">TRUNC(F1143*G1143,2)</f>
        <v>7.58</v>
      </c>
    </row>
    <row r="1144" spans="1:8">
      <c r="A1144" s="8">
        <v>34661</v>
      </c>
      <c r="B1144" s="8"/>
      <c r="C1144" s="214" t="s">
        <v>493</v>
      </c>
      <c r="D1144" s="215" t="s">
        <v>2407</v>
      </c>
      <c r="E1144" s="157" t="s">
        <v>42</v>
      </c>
      <c r="F1144" s="216">
        <v>15.173400000000001</v>
      </c>
      <c r="G1144" s="219">
        <v>90.13</v>
      </c>
      <c r="H1144" s="217">
        <f t="shared" si="28"/>
        <v>1367.57</v>
      </c>
    </row>
    <row r="1145" spans="1:8">
      <c r="A1145" s="8">
        <v>34514</v>
      </c>
      <c r="B1145" s="8"/>
      <c r="C1145" s="214" t="s">
        <v>493</v>
      </c>
      <c r="D1145" s="215" t="s">
        <v>2408</v>
      </c>
      <c r="E1145" s="157" t="s">
        <v>531</v>
      </c>
      <c r="F1145" s="216">
        <v>11.286</v>
      </c>
      <c r="G1145" s="219">
        <v>49.45</v>
      </c>
      <c r="H1145" s="217">
        <f t="shared" si="28"/>
        <v>558.09</v>
      </c>
    </row>
    <row r="1146" spans="1:8" ht="25.5">
      <c r="A1146" s="8">
        <v>1340</v>
      </c>
      <c r="B1146" s="8"/>
      <c r="C1146" s="214" t="s">
        <v>493</v>
      </c>
      <c r="D1146" s="215" t="s">
        <v>2409</v>
      </c>
      <c r="E1146" s="157" t="s">
        <v>531</v>
      </c>
      <c r="F1146" s="216">
        <v>26.4</v>
      </c>
      <c r="G1146" s="219">
        <v>44.98</v>
      </c>
      <c r="H1146" s="217">
        <f t="shared" si="28"/>
        <v>1187.47</v>
      </c>
    </row>
    <row r="1147" spans="1:8" ht="25.5">
      <c r="A1147" s="8">
        <v>40552</v>
      </c>
      <c r="B1147" s="8"/>
      <c r="C1147" s="214" t="s">
        <v>493</v>
      </c>
      <c r="D1147" s="215" t="s">
        <v>2219</v>
      </c>
      <c r="E1147" s="157" t="s">
        <v>1752</v>
      </c>
      <c r="F1147" s="216">
        <v>1.254</v>
      </c>
      <c r="G1147" s="219">
        <v>51.29</v>
      </c>
      <c r="H1147" s="217">
        <f t="shared" si="28"/>
        <v>64.31</v>
      </c>
    </row>
    <row r="1148" spans="1:8" ht="25.5">
      <c r="A1148" s="8">
        <v>1339</v>
      </c>
      <c r="B1148" s="8"/>
      <c r="C1148" s="214" t="s">
        <v>493</v>
      </c>
      <c r="D1148" s="215" t="s">
        <v>2410</v>
      </c>
      <c r="E1148" s="157" t="s">
        <v>824</v>
      </c>
      <c r="F1148" s="216">
        <v>12</v>
      </c>
      <c r="G1148" s="219">
        <v>39.01</v>
      </c>
      <c r="H1148" s="217">
        <f t="shared" si="28"/>
        <v>468.12</v>
      </c>
    </row>
    <row r="1149" spans="1:8" ht="38.25">
      <c r="A1149" s="8">
        <v>43600</v>
      </c>
      <c r="B1149" s="8"/>
      <c r="C1149" s="214" t="s">
        <v>493</v>
      </c>
      <c r="D1149" s="215" t="s">
        <v>2411</v>
      </c>
      <c r="E1149" s="157" t="s">
        <v>609</v>
      </c>
      <c r="F1149" s="216">
        <v>5.2667999999999999</v>
      </c>
      <c r="G1149" s="219">
        <v>53.32</v>
      </c>
      <c r="H1149" s="217">
        <f t="shared" si="28"/>
        <v>280.82</v>
      </c>
    </row>
    <row r="1150" spans="1:8" ht="25.5">
      <c r="A1150" s="8">
        <v>1179</v>
      </c>
      <c r="B1150" s="8"/>
      <c r="C1150" s="214" t="s">
        <v>1936</v>
      </c>
      <c r="D1150" s="215" t="s">
        <v>2412</v>
      </c>
      <c r="E1150" s="157" t="s">
        <v>609</v>
      </c>
      <c r="F1150" s="216">
        <v>1</v>
      </c>
      <c r="G1150" s="216">
        <v>6264</v>
      </c>
      <c r="H1150" s="217">
        <f t="shared" si="28"/>
        <v>6264</v>
      </c>
    </row>
    <row r="1151" spans="1:8">
      <c r="A1151" s="8">
        <v>4914</v>
      </c>
      <c r="B1151" s="8"/>
      <c r="C1151" s="214" t="s">
        <v>493</v>
      </c>
      <c r="D1151" s="215" t="s">
        <v>2413</v>
      </c>
      <c r="E1151" s="157" t="s">
        <v>531</v>
      </c>
      <c r="F1151" s="216">
        <v>2.2599999999999998</v>
      </c>
      <c r="G1151" s="219">
        <v>877.76</v>
      </c>
      <c r="H1151" s="217">
        <f t="shared" si="28"/>
        <v>1983.73</v>
      </c>
    </row>
    <row r="1152" spans="1:8" ht="25.5">
      <c r="A1152" s="8">
        <v>2433</v>
      </c>
      <c r="B1152" s="8"/>
      <c r="C1152" s="214" t="s">
        <v>493</v>
      </c>
      <c r="D1152" s="215" t="s">
        <v>2414</v>
      </c>
      <c r="E1152" s="157" t="s">
        <v>609</v>
      </c>
      <c r="F1152" s="216">
        <v>8</v>
      </c>
      <c r="G1152" s="219">
        <v>9.1300000000000008</v>
      </c>
      <c r="H1152" s="217">
        <f t="shared" si="28"/>
        <v>73.040000000000006</v>
      </c>
    </row>
    <row r="1153" spans="1:8">
      <c r="A1153" s="8" t="s">
        <v>2415</v>
      </c>
      <c r="B1153" s="8"/>
      <c r="C1153" s="214" t="s">
        <v>493</v>
      </c>
      <c r="D1153" s="215" t="s">
        <v>2416</v>
      </c>
      <c r="E1153" s="157" t="s">
        <v>760</v>
      </c>
      <c r="F1153" s="216">
        <v>30.096</v>
      </c>
      <c r="G1153" s="219">
        <v>29.62</v>
      </c>
      <c r="H1153" s="217">
        <f t="shared" si="28"/>
        <v>891.44</v>
      </c>
    </row>
    <row r="1154" spans="1:8">
      <c r="A1154" s="8">
        <v>88309</v>
      </c>
      <c r="B1154" s="8"/>
      <c r="C1154" s="214" t="s">
        <v>493</v>
      </c>
      <c r="D1154" s="215" t="s">
        <v>2008</v>
      </c>
      <c r="E1154" s="157" t="s">
        <v>760</v>
      </c>
      <c r="F1154" s="216">
        <v>6.27</v>
      </c>
      <c r="G1154" s="219">
        <v>27.42</v>
      </c>
      <c r="H1154" s="217">
        <f t="shared" si="28"/>
        <v>171.92</v>
      </c>
    </row>
    <row r="1155" spans="1:8">
      <c r="A1155" s="8">
        <v>88316</v>
      </c>
      <c r="B1155" s="8"/>
      <c r="C1155" s="214" t="s">
        <v>493</v>
      </c>
      <c r="D1155" s="215" t="s">
        <v>1969</v>
      </c>
      <c r="E1155" s="157" t="s">
        <v>760</v>
      </c>
      <c r="F1155" s="216">
        <v>6.27</v>
      </c>
      <c r="G1155" s="219">
        <v>20.399999999999999</v>
      </c>
      <c r="H1155" s="217">
        <f t="shared" si="28"/>
        <v>127.9</v>
      </c>
    </row>
    <row r="1156" spans="1:8">
      <c r="A1156" s="8"/>
      <c r="B1156" s="8"/>
      <c r="C1156" s="220"/>
      <c r="D1156" s="221"/>
      <c r="E1156" s="222" t="s">
        <v>753</v>
      </c>
      <c r="F1156" s="223"/>
      <c r="G1156" s="224"/>
      <c r="H1156" s="259">
        <f>SUBTOTAL(9,H1142:H1155)</f>
        <v>13445.99</v>
      </c>
    </row>
    <row r="1157" spans="1:8">
      <c r="A1157" s="8"/>
      <c r="B1157" s="8"/>
      <c r="C1157" s="226"/>
      <c r="D1157" s="227"/>
      <c r="E1157" s="228"/>
      <c r="F1157" s="229"/>
      <c r="G1157" s="230"/>
      <c r="H1157" s="231"/>
    </row>
    <row r="1158" spans="1:8" ht="19.899999999999999" customHeight="1">
      <c r="A1158" s="212" t="s">
        <v>491</v>
      </c>
      <c r="B1158" s="212">
        <v>7027</v>
      </c>
      <c r="C1158" s="320" t="s">
        <v>2417</v>
      </c>
      <c r="D1158" s="320"/>
      <c r="E1158" s="320"/>
      <c r="F1158" s="320"/>
      <c r="G1158" s="320"/>
      <c r="H1158" s="213" t="s">
        <v>609</v>
      </c>
    </row>
    <row r="1159" spans="1:8" ht="38.25">
      <c r="A1159" s="8">
        <v>12776</v>
      </c>
      <c r="B1159" s="8"/>
      <c r="C1159" s="214" t="s">
        <v>493</v>
      </c>
      <c r="D1159" s="215" t="s">
        <v>2418</v>
      </c>
      <c r="E1159" s="157" t="s">
        <v>609</v>
      </c>
      <c r="F1159" s="216">
        <v>1</v>
      </c>
      <c r="G1159" s="219">
        <v>2953.91</v>
      </c>
      <c r="H1159" s="217">
        <f>TRUNC(F1159*G1159,2)</f>
        <v>2953.91</v>
      </c>
    </row>
    <row r="1160" spans="1:8" ht="25.5">
      <c r="A1160" s="8">
        <v>88267</v>
      </c>
      <c r="B1160" s="8"/>
      <c r="C1160" s="214" t="s">
        <v>493</v>
      </c>
      <c r="D1160" s="215" t="s">
        <v>1938</v>
      </c>
      <c r="E1160" s="157" t="s">
        <v>760</v>
      </c>
      <c r="F1160" s="216">
        <v>2</v>
      </c>
      <c r="G1160" s="219">
        <v>26.41</v>
      </c>
      <c r="H1160" s="217">
        <f>TRUNC(F1160*G1160,2)</f>
        <v>52.82</v>
      </c>
    </row>
    <row r="1161" spans="1:8">
      <c r="A1161" s="8">
        <v>3146</v>
      </c>
      <c r="B1161" s="8"/>
      <c r="C1161" s="214" t="s">
        <v>493</v>
      </c>
      <c r="D1161" s="215" t="s">
        <v>2017</v>
      </c>
      <c r="E1161" s="157" t="s">
        <v>609</v>
      </c>
      <c r="F1161" s="216">
        <v>0.5</v>
      </c>
      <c r="G1161" s="219">
        <v>3</v>
      </c>
      <c r="H1161" s="217">
        <f>TRUNC(F1161*G1161,2)</f>
        <v>1.5</v>
      </c>
    </row>
    <row r="1162" spans="1:8">
      <c r="A1162" s="8"/>
      <c r="B1162" s="8"/>
      <c r="C1162" s="220"/>
      <c r="D1162" s="221"/>
      <c r="E1162" s="222" t="s">
        <v>753</v>
      </c>
      <c r="F1162" s="223"/>
      <c r="G1162" s="224"/>
      <c r="H1162" s="225">
        <f>SUBTOTAL(9,H1158:H1161)</f>
        <v>3008.23</v>
      </c>
    </row>
    <row r="1163" spans="1:8">
      <c r="A1163" s="8"/>
      <c r="B1163" s="8"/>
      <c r="C1163" s="226"/>
      <c r="D1163" s="227"/>
      <c r="E1163" s="228"/>
      <c r="F1163" s="229"/>
      <c r="G1163" s="230"/>
      <c r="H1163" s="231"/>
    </row>
    <row r="1164" spans="1:8" ht="19.899999999999999" customHeight="1">
      <c r="A1164" s="212" t="s">
        <v>491</v>
      </c>
      <c r="B1164" s="212">
        <v>7034</v>
      </c>
      <c r="C1164" s="320" t="s">
        <v>2419</v>
      </c>
      <c r="D1164" s="320"/>
      <c r="E1164" s="320"/>
      <c r="F1164" s="320"/>
      <c r="G1164" s="320"/>
      <c r="H1164" s="213" t="s">
        <v>42</v>
      </c>
    </row>
    <row r="1165" spans="1:8">
      <c r="A1165" s="8">
        <v>34357</v>
      </c>
      <c r="B1165" s="8"/>
      <c r="C1165" s="214" t="s">
        <v>493</v>
      </c>
      <c r="D1165" s="215" t="s">
        <v>2286</v>
      </c>
      <c r="E1165" s="157" t="s">
        <v>824</v>
      </c>
      <c r="F1165" s="216">
        <v>0.14000000000000001</v>
      </c>
      <c r="G1165" s="219">
        <v>2.64</v>
      </c>
      <c r="H1165" s="217">
        <f>TRUNC(F1165*G1165,2)</f>
        <v>0.36</v>
      </c>
    </row>
    <row r="1166" spans="1:8">
      <c r="A1166" s="8">
        <v>37595</v>
      </c>
      <c r="B1166" s="8"/>
      <c r="C1166" s="214" t="s">
        <v>493</v>
      </c>
      <c r="D1166" s="215" t="s">
        <v>2420</v>
      </c>
      <c r="E1166" s="157" t="s">
        <v>824</v>
      </c>
      <c r="F1166" s="216">
        <v>5.17</v>
      </c>
      <c r="G1166" s="219">
        <v>1.38</v>
      </c>
      <c r="H1166" s="217">
        <f>TRUNC(F1166*G1166,2)</f>
        <v>7.13</v>
      </c>
    </row>
    <row r="1167" spans="1:8">
      <c r="A1167" s="8">
        <v>88256</v>
      </c>
      <c r="B1167" s="8"/>
      <c r="C1167" s="214" t="s">
        <v>493</v>
      </c>
      <c r="D1167" s="215" t="s">
        <v>1978</v>
      </c>
      <c r="E1167" s="157" t="s">
        <v>760</v>
      </c>
      <c r="F1167" s="216">
        <v>0.56999999999999995</v>
      </c>
      <c r="G1167" s="219">
        <v>27.3</v>
      </c>
      <c r="H1167" s="217">
        <f>TRUNC(F1167*G1167,2)</f>
        <v>15.56</v>
      </c>
    </row>
    <row r="1168" spans="1:8">
      <c r="A1168" s="8">
        <v>88316</v>
      </c>
      <c r="B1168" s="8"/>
      <c r="C1168" s="214" t="s">
        <v>493</v>
      </c>
      <c r="D1168" s="215" t="s">
        <v>1969</v>
      </c>
      <c r="E1168" s="157" t="s">
        <v>760</v>
      </c>
      <c r="F1168" s="216">
        <v>0.2</v>
      </c>
      <c r="G1168" s="219">
        <v>20.399999999999999</v>
      </c>
      <c r="H1168" s="217">
        <f>TRUNC(F1168*G1168,2)</f>
        <v>4.08</v>
      </c>
    </row>
    <row r="1169" spans="1:8" ht="45">
      <c r="A1169" s="8">
        <v>11795</v>
      </c>
      <c r="B1169" s="8"/>
      <c r="C1169" s="214" t="s">
        <v>493</v>
      </c>
      <c r="D1169" s="260" t="s">
        <v>2421</v>
      </c>
      <c r="E1169" s="157" t="s">
        <v>42</v>
      </c>
      <c r="F1169" s="216">
        <v>1</v>
      </c>
      <c r="G1169" s="219">
        <v>520.75</v>
      </c>
      <c r="H1169" s="217">
        <f>TRUNC(F1169*G1169,2)</f>
        <v>520.75</v>
      </c>
    </row>
    <row r="1170" spans="1:8">
      <c r="A1170" s="8"/>
      <c r="B1170" s="8"/>
      <c r="C1170" s="220"/>
      <c r="D1170" s="221"/>
      <c r="E1170" s="222" t="s">
        <v>753</v>
      </c>
      <c r="F1170" s="223"/>
      <c r="G1170" s="224"/>
      <c r="H1170" s="225">
        <f>SUBTOTAL(9,H1164:H1169)</f>
        <v>547.88</v>
      </c>
    </row>
    <row r="1171" spans="1:8">
      <c r="A1171" s="8"/>
      <c r="B1171" s="8"/>
      <c r="C1171" s="226"/>
      <c r="D1171" s="227"/>
      <c r="E1171" s="228"/>
      <c r="F1171" s="229"/>
      <c r="G1171" s="230"/>
      <c r="H1171" s="231"/>
    </row>
    <row r="1172" spans="1:8" ht="19.899999999999999" customHeight="1">
      <c r="A1172" s="212" t="s">
        <v>491</v>
      </c>
      <c r="B1172" s="212">
        <v>7035</v>
      </c>
      <c r="C1172" s="320" t="s">
        <v>2422</v>
      </c>
      <c r="D1172" s="320"/>
      <c r="E1172" s="320"/>
      <c r="F1172" s="320"/>
      <c r="G1172" s="320"/>
      <c r="H1172" s="213" t="s">
        <v>42</v>
      </c>
    </row>
    <row r="1173" spans="1:8">
      <c r="A1173" s="8">
        <v>34357</v>
      </c>
      <c r="B1173" s="8"/>
      <c r="C1173" s="214" t="s">
        <v>493</v>
      </c>
      <c r="D1173" s="215" t="s">
        <v>2286</v>
      </c>
      <c r="E1173" s="157" t="s">
        <v>824</v>
      </c>
      <c r="F1173" s="216">
        <v>0.14000000000000001</v>
      </c>
      <c r="G1173" s="219">
        <v>2.64</v>
      </c>
      <c r="H1173" s="217">
        <f>TRUNC(F1173*G1173,2)</f>
        <v>0.36</v>
      </c>
    </row>
    <row r="1174" spans="1:8">
      <c r="A1174" s="8">
        <v>37595</v>
      </c>
      <c r="B1174" s="8"/>
      <c r="C1174" s="214" t="s">
        <v>493</v>
      </c>
      <c r="D1174" s="215" t="s">
        <v>2420</v>
      </c>
      <c r="E1174" s="157" t="s">
        <v>824</v>
      </c>
      <c r="F1174" s="216">
        <v>5.17</v>
      </c>
      <c r="G1174" s="219">
        <v>1.38</v>
      </c>
      <c r="H1174" s="217">
        <f>TRUNC(F1174*G1174,2)</f>
        <v>7.13</v>
      </c>
    </row>
    <row r="1175" spans="1:8">
      <c r="A1175" s="8">
        <v>88256</v>
      </c>
      <c r="B1175" s="8"/>
      <c r="C1175" s="214" t="s">
        <v>493</v>
      </c>
      <c r="D1175" s="215" t="s">
        <v>1978</v>
      </c>
      <c r="E1175" s="157" t="s">
        <v>760</v>
      </c>
      <c r="F1175" s="216">
        <v>0.56999999999999995</v>
      </c>
      <c r="G1175" s="219">
        <v>27.3</v>
      </c>
      <c r="H1175" s="217">
        <f>TRUNC(F1175*G1175,2)</f>
        <v>15.56</v>
      </c>
    </row>
    <row r="1176" spans="1:8">
      <c r="A1176" s="8">
        <v>88316</v>
      </c>
      <c r="B1176" s="8"/>
      <c r="C1176" s="214" t="s">
        <v>493</v>
      </c>
      <c r="D1176" s="215" t="s">
        <v>1969</v>
      </c>
      <c r="E1176" s="157" t="s">
        <v>760</v>
      </c>
      <c r="F1176" s="216">
        <v>0.2</v>
      </c>
      <c r="G1176" s="219">
        <v>20.399999999999999</v>
      </c>
      <c r="H1176" s="217">
        <f>TRUNC(F1176*G1176,2)</f>
        <v>4.08</v>
      </c>
    </row>
    <row r="1177" spans="1:8" ht="38.25">
      <c r="A1177" s="8">
        <v>10841</v>
      </c>
      <c r="B1177" s="8"/>
      <c r="C1177" s="214" t="s">
        <v>493</v>
      </c>
      <c r="D1177" s="215" t="s">
        <v>2423</v>
      </c>
      <c r="E1177" s="157" t="s">
        <v>42</v>
      </c>
      <c r="F1177" s="216">
        <v>1</v>
      </c>
      <c r="G1177" s="219">
        <v>260.37</v>
      </c>
      <c r="H1177" s="217">
        <f>TRUNC(F1177*G1177,2)</f>
        <v>260.37</v>
      </c>
    </row>
    <row r="1178" spans="1:8">
      <c r="A1178" s="8"/>
      <c r="B1178" s="8"/>
      <c r="C1178" s="261"/>
      <c r="D1178" s="262"/>
      <c r="E1178" s="263" t="s">
        <v>753</v>
      </c>
      <c r="F1178" s="264"/>
      <c r="G1178" s="265"/>
      <c r="H1178" s="259">
        <f>SUBTOTAL(9,H1172:H1177)</f>
        <v>287.5</v>
      </c>
    </row>
    <row r="1179" spans="1:8">
      <c r="A1179" s="8"/>
      <c r="B1179" s="8"/>
      <c r="C1179" s="247"/>
      <c r="D1179" s="248"/>
      <c r="E1179" s="249"/>
      <c r="F1179" s="250"/>
      <c r="G1179" s="251"/>
      <c r="H1179" s="252"/>
    </row>
    <row r="1180" spans="1:8" ht="42.75" customHeight="1">
      <c r="A1180" s="212" t="s">
        <v>491</v>
      </c>
      <c r="B1180" s="212">
        <v>7137</v>
      </c>
      <c r="C1180" s="320" t="s">
        <v>2424</v>
      </c>
      <c r="D1180" s="320"/>
      <c r="E1180" s="320"/>
      <c r="F1180" s="320"/>
      <c r="G1180" s="320"/>
      <c r="H1180" s="213" t="s">
        <v>855</v>
      </c>
    </row>
    <row r="1181" spans="1:8" ht="64.5">
      <c r="A1181" s="8">
        <v>1233</v>
      </c>
      <c r="B1181" s="8"/>
      <c r="C1181" s="214" t="s">
        <v>1936</v>
      </c>
      <c r="D1181" s="266" t="s">
        <v>2424</v>
      </c>
      <c r="E1181" s="157" t="s">
        <v>609</v>
      </c>
      <c r="F1181" s="216">
        <v>1</v>
      </c>
      <c r="G1181" s="219">
        <v>1072.5</v>
      </c>
      <c r="H1181" s="217">
        <f>TRUNC(F1181*G1181,2)</f>
        <v>1072.5</v>
      </c>
    </row>
    <row r="1182" spans="1:8">
      <c r="A1182" s="8">
        <v>88316</v>
      </c>
      <c r="B1182" s="8"/>
      <c r="C1182" s="214" t="s">
        <v>493</v>
      </c>
      <c r="D1182" s="215" t="s">
        <v>1969</v>
      </c>
      <c r="E1182" s="157" t="s">
        <v>760</v>
      </c>
      <c r="F1182" s="216">
        <v>5</v>
      </c>
      <c r="G1182" s="219">
        <v>20.399999999999999</v>
      </c>
      <c r="H1182" s="217">
        <f>TRUNC(F1182*G1182,2)</f>
        <v>102</v>
      </c>
    </row>
    <row r="1183" spans="1:8">
      <c r="A1183" s="8">
        <v>88309</v>
      </c>
      <c r="B1183" s="8"/>
      <c r="C1183" s="214" t="s">
        <v>493</v>
      </c>
      <c r="D1183" s="215" t="s">
        <v>2008</v>
      </c>
      <c r="E1183" s="157" t="s">
        <v>760</v>
      </c>
      <c r="F1183" s="216">
        <v>5</v>
      </c>
      <c r="G1183" s="219">
        <v>27.42</v>
      </c>
      <c r="H1183" s="217">
        <f>TRUNC(F1183*G1183,2)</f>
        <v>137.1</v>
      </c>
    </row>
    <row r="1184" spans="1:8">
      <c r="A1184" s="8"/>
      <c r="B1184" s="8"/>
      <c r="C1184" s="220"/>
      <c r="D1184" s="221"/>
      <c r="E1184" s="222" t="s">
        <v>753</v>
      </c>
      <c r="F1184" s="223"/>
      <c r="G1184" s="224"/>
      <c r="H1184" s="225">
        <f>SUBTOTAL(9,H1180:H1183)</f>
        <v>1311.6</v>
      </c>
    </row>
    <row r="1185" spans="1:8">
      <c r="A1185" s="8"/>
      <c r="B1185" s="8"/>
      <c r="C1185" s="247"/>
      <c r="D1185" s="248"/>
      <c r="E1185" s="249"/>
      <c r="F1185" s="250"/>
      <c r="G1185" s="251"/>
      <c r="H1185" s="252"/>
    </row>
    <row r="1186" spans="1:8" ht="65.650000000000006" customHeight="1">
      <c r="A1186" s="212" t="s">
        <v>491</v>
      </c>
      <c r="B1186" s="212">
        <v>7138</v>
      </c>
      <c r="C1186" s="320" t="s">
        <v>2425</v>
      </c>
      <c r="D1186" s="320"/>
      <c r="E1186" s="320"/>
      <c r="F1186" s="320"/>
      <c r="G1186" s="320"/>
      <c r="H1186" s="213" t="s">
        <v>609</v>
      </c>
    </row>
    <row r="1187" spans="1:8" ht="115.5">
      <c r="A1187" s="8">
        <v>1234</v>
      </c>
      <c r="B1187" s="8"/>
      <c r="C1187" s="214" t="s">
        <v>1936</v>
      </c>
      <c r="D1187" s="266" t="s">
        <v>2425</v>
      </c>
      <c r="E1187" s="157" t="s">
        <v>609</v>
      </c>
      <c r="F1187" s="216">
        <v>1</v>
      </c>
      <c r="G1187" s="219">
        <v>23000</v>
      </c>
      <c r="H1187" s="217">
        <f>TRUNC(F1187*G1187,2)</f>
        <v>23000</v>
      </c>
    </row>
    <row r="1188" spans="1:8">
      <c r="A1188" s="8"/>
      <c r="B1188" s="8"/>
      <c r="C1188" s="220"/>
      <c r="D1188" s="221"/>
      <c r="E1188" s="222" t="s">
        <v>753</v>
      </c>
      <c r="F1188" s="223"/>
      <c r="G1188" s="224"/>
      <c r="H1188" s="225">
        <f>SUBTOTAL(9,H1186:H1187)</f>
        <v>23000</v>
      </c>
    </row>
    <row r="1189" spans="1:8">
      <c r="A1189" s="8"/>
      <c r="B1189" s="8"/>
      <c r="C1189" s="247"/>
      <c r="D1189" s="248"/>
      <c r="E1189" s="249"/>
      <c r="F1189" s="250"/>
      <c r="G1189" s="251"/>
      <c r="H1189" s="252"/>
    </row>
    <row r="1190" spans="1:8" ht="19.899999999999999" customHeight="1">
      <c r="A1190" s="212" t="s">
        <v>491</v>
      </c>
      <c r="B1190" s="212">
        <v>7139</v>
      </c>
      <c r="C1190" s="320" t="s">
        <v>2426</v>
      </c>
      <c r="D1190" s="320"/>
      <c r="E1190" s="320"/>
      <c r="F1190" s="320"/>
      <c r="G1190" s="320"/>
      <c r="H1190" s="213" t="s">
        <v>609</v>
      </c>
    </row>
    <row r="1191" spans="1:8">
      <c r="A1191" s="8">
        <v>1235</v>
      </c>
      <c r="B1191" s="8"/>
      <c r="C1191" s="214" t="s">
        <v>1936</v>
      </c>
      <c r="D1191" s="266" t="s">
        <v>2426</v>
      </c>
      <c r="E1191" s="157" t="s">
        <v>609</v>
      </c>
      <c r="F1191" s="216">
        <v>1</v>
      </c>
      <c r="G1191" s="219">
        <v>5149</v>
      </c>
      <c r="H1191" s="217">
        <f>TRUNC(F1191*G1191,2)</f>
        <v>5149</v>
      </c>
    </row>
    <row r="1192" spans="1:8">
      <c r="A1192" s="8">
        <v>88316</v>
      </c>
      <c r="B1192" s="8"/>
      <c r="C1192" s="214" t="s">
        <v>493</v>
      </c>
      <c r="D1192" s="215" t="s">
        <v>1969</v>
      </c>
      <c r="E1192" s="157" t="s">
        <v>760</v>
      </c>
      <c r="F1192" s="216">
        <v>0.5</v>
      </c>
      <c r="G1192" s="219">
        <v>20.399999999999999</v>
      </c>
      <c r="H1192" s="217">
        <f>TRUNC(F1192*G1192,2)</f>
        <v>10.199999999999999</v>
      </c>
    </row>
    <row r="1193" spans="1:8">
      <c r="A1193" s="8"/>
      <c r="B1193" s="8"/>
      <c r="C1193" s="220"/>
      <c r="D1193" s="221"/>
      <c r="E1193" s="222" t="s">
        <v>753</v>
      </c>
      <c r="F1193" s="223"/>
      <c r="G1193" s="224"/>
      <c r="H1193" s="225">
        <f>SUBTOTAL(9,H1190:H1192)</f>
        <v>5159.2</v>
      </c>
    </row>
    <row r="1194" spans="1:8">
      <c r="A1194" s="8"/>
      <c r="B1194" s="8"/>
      <c r="C1194" s="247"/>
      <c r="D1194" s="248"/>
      <c r="E1194" s="249"/>
      <c r="F1194" s="250"/>
      <c r="G1194" s="251"/>
      <c r="H1194" s="252"/>
    </row>
    <row r="1195" spans="1:8" ht="31.35" customHeight="1">
      <c r="A1195" s="212" t="s">
        <v>491</v>
      </c>
      <c r="B1195" s="212">
        <v>7140</v>
      </c>
      <c r="C1195" s="320" t="s">
        <v>2427</v>
      </c>
      <c r="D1195" s="320"/>
      <c r="E1195" s="320"/>
      <c r="F1195" s="320"/>
      <c r="G1195" s="320"/>
      <c r="H1195" s="213" t="s">
        <v>609</v>
      </c>
    </row>
    <row r="1196" spans="1:8" ht="26.25">
      <c r="A1196" s="8" t="s">
        <v>2428</v>
      </c>
      <c r="B1196" s="8"/>
      <c r="C1196" s="214" t="s">
        <v>2276</v>
      </c>
      <c r="D1196" s="266" t="s">
        <v>2429</v>
      </c>
      <c r="E1196" s="157" t="s">
        <v>609</v>
      </c>
      <c r="F1196" s="216">
        <v>1</v>
      </c>
      <c r="G1196" s="216">
        <v>3301.7</v>
      </c>
      <c r="H1196" s="217">
        <f>TRUNC(F1196*G1196,2)</f>
        <v>3301.7</v>
      </c>
    </row>
    <row r="1197" spans="1:8">
      <c r="A1197" s="8">
        <v>88316</v>
      </c>
      <c r="B1197" s="8"/>
      <c r="C1197" s="214" t="s">
        <v>493</v>
      </c>
      <c r="D1197" s="215" t="s">
        <v>1969</v>
      </c>
      <c r="E1197" s="157" t="s">
        <v>760</v>
      </c>
      <c r="F1197" s="216">
        <v>5</v>
      </c>
      <c r="G1197" s="219">
        <v>20.399999999999999</v>
      </c>
      <c r="H1197" s="217">
        <f>TRUNC(F1197*G1197,2)</f>
        <v>102</v>
      </c>
    </row>
    <row r="1198" spans="1:8">
      <c r="A1198" s="8"/>
      <c r="B1198" s="8"/>
      <c r="C1198" s="220"/>
      <c r="D1198" s="221"/>
      <c r="E1198" s="222" t="s">
        <v>753</v>
      </c>
      <c r="F1198" s="223"/>
      <c r="G1198" s="224"/>
      <c r="H1198" s="225">
        <f>SUBTOTAL(9,H1195:H1197)</f>
        <v>3403.7</v>
      </c>
    </row>
    <row r="1199" spans="1:8">
      <c r="A1199" s="8"/>
      <c r="B1199" s="8"/>
      <c r="C1199" s="247"/>
      <c r="D1199" s="248"/>
      <c r="E1199" s="249"/>
      <c r="F1199" s="250"/>
      <c r="G1199" s="251"/>
      <c r="H1199" s="252"/>
    </row>
    <row r="1200" spans="1:8" ht="19.899999999999999" customHeight="1">
      <c r="A1200" s="212" t="s">
        <v>491</v>
      </c>
      <c r="B1200" s="212">
        <v>7141</v>
      </c>
      <c r="C1200" s="320" t="s">
        <v>2430</v>
      </c>
      <c r="D1200" s="320"/>
      <c r="E1200" s="320"/>
      <c r="F1200" s="320"/>
      <c r="G1200" s="320"/>
      <c r="H1200" s="213" t="s">
        <v>609</v>
      </c>
    </row>
    <row r="1201" spans="1:8">
      <c r="A1201" s="8" t="s">
        <v>2431</v>
      </c>
      <c r="B1201" s="8"/>
      <c r="C1201" s="214" t="s">
        <v>2276</v>
      </c>
      <c r="D1201" s="266" t="s">
        <v>2432</v>
      </c>
      <c r="E1201" s="157" t="s">
        <v>609</v>
      </c>
      <c r="F1201" s="216">
        <v>1</v>
      </c>
      <c r="G1201" s="216">
        <v>4360.4799999999996</v>
      </c>
      <c r="H1201" s="217">
        <f>TRUNC(F1201*G1201,2)</f>
        <v>4360.4799999999996</v>
      </c>
    </row>
    <row r="1202" spans="1:8">
      <c r="A1202" s="8">
        <v>88316</v>
      </c>
      <c r="B1202" s="8"/>
      <c r="C1202" s="214" t="s">
        <v>493</v>
      </c>
      <c r="D1202" s="215" t="s">
        <v>1969</v>
      </c>
      <c r="E1202" s="157" t="s">
        <v>760</v>
      </c>
      <c r="F1202" s="216">
        <v>5</v>
      </c>
      <c r="G1202" s="219">
        <v>20.399999999999999</v>
      </c>
      <c r="H1202" s="217">
        <f>TRUNC(F1202*G1202,2)</f>
        <v>102</v>
      </c>
    </row>
    <row r="1203" spans="1:8">
      <c r="A1203" s="8"/>
      <c r="B1203" s="8"/>
      <c r="C1203" s="220"/>
      <c r="D1203" s="221"/>
      <c r="E1203" s="222" t="s">
        <v>753</v>
      </c>
      <c r="F1203" s="223"/>
      <c r="G1203" s="224"/>
      <c r="H1203" s="225">
        <f>SUBTOTAL(9,H1200:H1202)</f>
        <v>4462.4799999999996</v>
      </c>
    </row>
    <row r="1204" spans="1:8">
      <c r="A1204" s="8"/>
      <c r="B1204" s="8"/>
      <c r="C1204" s="247"/>
      <c r="D1204" s="248"/>
      <c r="E1204" s="249"/>
      <c r="F1204" s="250"/>
      <c r="G1204" s="251"/>
      <c r="H1204" s="252"/>
    </row>
    <row r="1205" spans="1:8" ht="19.899999999999999" customHeight="1">
      <c r="A1205" s="212" t="s">
        <v>491</v>
      </c>
      <c r="B1205" s="212">
        <v>7142</v>
      </c>
      <c r="C1205" s="320" t="s">
        <v>2433</v>
      </c>
      <c r="D1205" s="320"/>
      <c r="E1205" s="320"/>
      <c r="F1205" s="320"/>
      <c r="G1205" s="320"/>
      <c r="H1205" s="213" t="s">
        <v>609</v>
      </c>
    </row>
    <row r="1206" spans="1:8">
      <c r="A1206" s="8" t="s">
        <v>2434</v>
      </c>
      <c r="B1206" s="8"/>
      <c r="C1206" s="214" t="s">
        <v>2276</v>
      </c>
      <c r="D1206" s="266" t="s">
        <v>2435</v>
      </c>
      <c r="E1206" s="157" t="s">
        <v>609</v>
      </c>
      <c r="F1206" s="216">
        <v>1</v>
      </c>
      <c r="G1206" s="216">
        <v>2203.29</v>
      </c>
      <c r="H1206" s="217">
        <f>TRUNC(F1206*G1206,2)</f>
        <v>2203.29</v>
      </c>
    </row>
    <row r="1207" spans="1:8">
      <c r="A1207" s="8">
        <v>88316</v>
      </c>
      <c r="B1207" s="8"/>
      <c r="C1207" s="214" t="s">
        <v>493</v>
      </c>
      <c r="D1207" s="215" t="s">
        <v>1969</v>
      </c>
      <c r="E1207" s="157" t="s">
        <v>760</v>
      </c>
      <c r="F1207" s="216">
        <v>5</v>
      </c>
      <c r="G1207" s="219">
        <v>20.399999999999999</v>
      </c>
      <c r="H1207" s="217">
        <f>TRUNC(F1207*G1207,2)</f>
        <v>102</v>
      </c>
    </row>
    <row r="1208" spans="1:8">
      <c r="A1208" s="8"/>
      <c r="B1208" s="8"/>
      <c r="C1208" s="220"/>
      <c r="D1208" s="221"/>
      <c r="E1208" s="222" t="s">
        <v>753</v>
      </c>
      <c r="F1208" s="223"/>
      <c r="G1208" s="224"/>
      <c r="H1208" s="225">
        <f>SUBTOTAL(9,H1205:H1207)</f>
        <v>2305.29</v>
      </c>
    </row>
    <row r="1209" spans="1:8">
      <c r="A1209" s="8"/>
      <c r="B1209" s="8"/>
      <c r="C1209" s="247"/>
      <c r="D1209" s="248"/>
      <c r="E1209" s="249"/>
      <c r="F1209" s="250"/>
      <c r="G1209" s="251"/>
      <c r="H1209" s="252"/>
    </row>
    <row r="1210" spans="1:8">
      <c r="A1210" s="8"/>
      <c r="B1210" s="8"/>
      <c r="C1210" s="226"/>
      <c r="D1210" s="227"/>
      <c r="E1210" s="228"/>
      <c r="F1210" s="229"/>
      <c r="G1210" s="230"/>
      <c r="H1210" s="231"/>
    </row>
  </sheetData>
  <autoFilter ref="A12:H1210" xr:uid="{00000000-0009-0000-0000-00000C000000}"/>
  <mergeCells count="1202">
    <mergeCell ref="A1199:B1199"/>
    <mergeCell ref="C1200:G1200"/>
    <mergeCell ref="A1201:B1201"/>
    <mergeCell ref="A1202:B1202"/>
    <mergeCell ref="A1203:B1203"/>
    <mergeCell ref="A1204:B1204"/>
    <mergeCell ref="C1205:G1205"/>
    <mergeCell ref="A1206:B1206"/>
    <mergeCell ref="A1207:B1207"/>
    <mergeCell ref="A1208:B1208"/>
    <mergeCell ref="A1209:B1209"/>
    <mergeCell ref="A1210:B1210"/>
    <mergeCell ref="A1182:B1182"/>
    <mergeCell ref="A1183:B1183"/>
    <mergeCell ref="A1184:B1184"/>
    <mergeCell ref="A1185:B1185"/>
    <mergeCell ref="C1186:G1186"/>
    <mergeCell ref="A1187:B1187"/>
    <mergeCell ref="A1188:B1188"/>
    <mergeCell ref="A1189:B1189"/>
    <mergeCell ref="C1190:G1190"/>
    <mergeCell ref="A1191:B1191"/>
    <mergeCell ref="A1192:B1192"/>
    <mergeCell ref="A1193:B1193"/>
    <mergeCell ref="A1194:B1194"/>
    <mergeCell ref="C1195:G1195"/>
    <mergeCell ref="A1196:B1196"/>
    <mergeCell ref="A1197:B1197"/>
    <mergeCell ref="A1198:B1198"/>
    <mergeCell ref="A1165:B1165"/>
    <mergeCell ref="A1166:B1166"/>
    <mergeCell ref="A1167:B1167"/>
    <mergeCell ref="A1168:B1168"/>
    <mergeCell ref="A1169:B1169"/>
    <mergeCell ref="A1170:B1170"/>
    <mergeCell ref="A1171:B1171"/>
    <mergeCell ref="C1172:G1172"/>
    <mergeCell ref="A1173:B1173"/>
    <mergeCell ref="A1174:B1174"/>
    <mergeCell ref="A1175:B1175"/>
    <mergeCell ref="A1176:B1176"/>
    <mergeCell ref="A1177:B1177"/>
    <mergeCell ref="A1178:B1178"/>
    <mergeCell ref="A1179:B1179"/>
    <mergeCell ref="C1180:G1180"/>
    <mergeCell ref="A1181:B1181"/>
    <mergeCell ref="A1148:B1148"/>
    <mergeCell ref="A1149:B1149"/>
    <mergeCell ref="A1150:B1150"/>
    <mergeCell ref="A1151:B1151"/>
    <mergeCell ref="A1152:B1152"/>
    <mergeCell ref="A1153:B1153"/>
    <mergeCell ref="A1154:B1154"/>
    <mergeCell ref="A1155:B1155"/>
    <mergeCell ref="A1156:B1156"/>
    <mergeCell ref="A1157:B1157"/>
    <mergeCell ref="C1158:G1158"/>
    <mergeCell ref="A1159:B1159"/>
    <mergeCell ref="A1160:B1160"/>
    <mergeCell ref="A1161:B1161"/>
    <mergeCell ref="A1162:B1162"/>
    <mergeCell ref="A1163:B1163"/>
    <mergeCell ref="C1164:G1164"/>
    <mergeCell ref="A1131:B1131"/>
    <mergeCell ref="C1132:G1132"/>
    <mergeCell ref="A1133:B1133"/>
    <mergeCell ref="A1134:B1134"/>
    <mergeCell ref="A1135:B1135"/>
    <mergeCell ref="A1136:B1136"/>
    <mergeCell ref="A1137:B1137"/>
    <mergeCell ref="A1138:B1138"/>
    <mergeCell ref="A1139:B1139"/>
    <mergeCell ref="A1140:B1140"/>
    <mergeCell ref="A1141:B1141"/>
    <mergeCell ref="C1142:G1142"/>
    <mergeCell ref="A1143:B1143"/>
    <mergeCell ref="A1144:B1144"/>
    <mergeCell ref="A1145:B1145"/>
    <mergeCell ref="A1146:B1146"/>
    <mergeCell ref="A1147:B1147"/>
    <mergeCell ref="A1108:B1108"/>
    <mergeCell ref="A1109:B1109"/>
    <mergeCell ref="A1110:B1110"/>
    <mergeCell ref="A1111:B1111"/>
    <mergeCell ref="A1112:B1112"/>
    <mergeCell ref="A1113:B1113"/>
    <mergeCell ref="C1114:G1114"/>
    <mergeCell ref="C1118:G1118"/>
    <mergeCell ref="C1122:G1122"/>
    <mergeCell ref="A1123:B1123"/>
    <mergeCell ref="A1124:B1124"/>
    <mergeCell ref="A1125:B1125"/>
    <mergeCell ref="A1126:B1126"/>
    <mergeCell ref="A1127:B1127"/>
    <mergeCell ref="A1128:B1128"/>
    <mergeCell ref="A1129:B1129"/>
    <mergeCell ref="A1130:B113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102:B1102"/>
    <mergeCell ref="C1103:G1103"/>
    <mergeCell ref="A1104:B1104"/>
    <mergeCell ref="A1105:B1105"/>
    <mergeCell ref="A1106:B1106"/>
    <mergeCell ref="A1107:B1107"/>
    <mergeCell ref="A1074:B1074"/>
    <mergeCell ref="A1075:B1075"/>
    <mergeCell ref="A1076:B1076"/>
    <mergeCell ref="C1077:G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089:B1089"/>
    <mergeCell ref="C1090:G1090"/>
    <mergeCell ref="A1057:B1057"/>
    <mergeCell ref="A1058:B1058"/>
    <mergeCell ref="A1059:B1059"/>
    <mergeCell ref="A1060:B1060"/>
    <mergeCell ref="A1061:B1061"/>
    <mergeCell ref="A1062:B1062"/>
    <mergeCell ref="A1063:B1063"/>
    <mergeCell ref="C1064:G1064"/>
    <mergeCell ref="A1065:B1065"/>
    <mergeCell ref="A1066:B1066"/>
    <mergeCell ref="A1067:B1067"/>
    <mergeCell ref="A1068:B1068"/>
    <mergeCell ref="A1069:B1069"/>
    <mergeCell ref="A1070:B1070"/>
    <mergeCell ref="A1071:B1071"/>
    <mergeCell ref="A1072:B1072"/>
    <mergeCell ref="A1073:B1073"/>
    <mergeCell ref="A1040:B1040"/>
    <mergeCell ref="A1041:B1041"/>
    <mergeCell ref="A1042:B1042"/>
    <mergeCell ref="A1043:B1043"/>
    <mergeCell ref="A1044:B1044"/>
    <mergeCell ref="A1045:B1045"/>
    <mergeCell ref="A1046:B1046"/>
    <mergeCell ref="C1047:G1047"/>
    <mergeCell ref="A1048:B1048"/>
    <mergeCell ref="A1049:B1049"/>
    <mergeCell ref="A1050:B1050"/>
    <mergeCell ref="A1051:B1051"/>
    <mergeCell ref="C1052:G1052"/>
    <mergeCell ref="A1053:B1053"/>
    <mergeCell ref="A1054:B1054"/>
    <mergeCell ref="A1055:B1055"/>
    <mergeCell ref="A1056:B1056"/>
    <mergeCell ref="A1023:B1023"/>
    <mergeCell ref="A1024:B1024"/>
    <mergeCell ref="A1025:B1025"/>
    <mergeCell ref="A1026:B1026"/>
    <mergeCell ref="A1027:B1027"/>
    <mergeCell ref="C1028:G1028"/>
    <mergeCell ref="A1029:B1029"/>
    <mergeCell ref="A1030:B1030"/>
    <mergeCell ref="A1031:B1031"/>
    <mergeCell ref="A1032:B1032"/>
    <mergeCell ref="A1033:B1033"/>
    <mergeCell ref="A1034:B1034"/>
    <mergeCell ref="A1035:B1035"/>
    <mergeCell ref="C1036:G1036"/>
    <mergeCell ref="A1037:B1037"/>
    <mergeCell ref="A1038:B1038"/>
    <mergeCell ref="A1039:B1039"/>
    <mergeCell ref="A1006:B1006"/>
    <mergeCell ref="A1007:B1007"/>
    <mergeCell ref="A1008:B1008"/>
    <mergeCell ref="A1009:B1009"/>
    <mergeCell ref="A1010:B1010"/>
    <mergeCell ref="A1011:B1011"/>
    <mergeCell ref="C1012:G1012"/>
    <mergeCell ref="A1013:B1013"/>
    <mergeCell ref="A1014:B1014"/>
    <mergeCell ref="A1015:B1015"/>
    <mergeCell ref="C1016:G1016"/>
    <mergeCell ref="A1017:B1017"/>
    <mergeCell ref="A1018:B1018"/>
    <mergeCell ref="A1019:B1019"/>
    <mergeCell ref="A1020:B1020"/>
    <mergeCell ref="A1021:B1021"/>
    <mergeCell ref="C1022:G1022"/>
    <mergeCell ref="A989:B989"/>
    <mergeCell ref="A990:B990"/>
    <mergeCell ref="A991:B991"/>
    <mergeCell ref="A992:B992"/>
    <mergeCell ref="A993:B993"/>
    <mergeCell ref="A994:B994"/>
    <mergeCell ref="A995:B995"/>
    <mergeCell ref="A996:B996"/>
    <mergeCell ref="C997:G997"/>
    <mergeCell ref="A998:B998"/>
    <mergeCell ref="A999:B999"/>
    <mergeCell ref="A1000:B1000"/>
    <mergeCell ref="A1001:B1001"/>
    <mergeCell ref="A1002:B1002"/>
    <mergeCell ref="A1003:B1003"/>
    <mergeCell ref="C1004:G1004"/>
    <mergeCell ref="A1005:B1005"/>
    <mergeCell ref="A972:B972"/>
    <mergeCell ref="A973:B973"/>
    <mergeCell ref="A974:B974"/>
    <mergeCell ref="A975:B975"/>
    <mergeCell ref="A976:B976"/>
    <mergeCell ref="A977:B977"/>
    <mergeCell ref="A978:B978"/>
    <mergeCell ref="A979:B979"/>
    <mergeCell ref="A980:B980"/>
    <mergeCell ref="A981:B981"/>
    <mergeCell ref="A982:B982"/>
    <mergeCell ref="C983:G983"/>
    <mergeCell ref="A984:B984"/>
    <mergeCell ref="A985:B985"/>
    <mergeCell ref="A986:B986"/>
    <mergeCell ref="A987:B987"/>
    <mergeCell ref="A988:B988"/>
    <mergeCell ref="A955:B955"/>
    <mergeCell ref="A956:B956"/>
    <mergeCell ref="C957:G957"/>
    <mergeCell ref="A958:B958"/>
    <mergeCell ref="A959:B959"/>
    <mergeCell ref="A960:B960"/>
    <mergeCell ref="A961:B961"/>
    <mergeCell ref="A962:B962"/>
    <mergeCell ref="C963:G963"/>
    <mergeCell ref="A964:B964"/>
    <mergeCell ref="A965:B965"/>
    <mergeCell ref="A966:B966"/>
    <mergeCell ref="A967:B967"/>
    <mergeCell ref="A968:B968"/>
    <mergeCell ref="A969:B969"/>
    <mergeCell ref="A970:B970"/>
    <mergeCell ref="C971:G971"/>
    <mergeCell ref="C938:G938"/>
    <mergeCell ref="A939:B939"/>
    <mergeCell ref="A940:B940"/>
    <mergeCell ref="A941:B941"/>
    <mergeCell ref="A942:B942"/>
    <mergeCell ref="C943:G943"/>
    <mergeCell ref="A944:B944"/>
    <mergeCell ref="A945:B945"/>
    <mergeCell ref="A946:B946"/>
    <mergeCell ref="A947:B947"/>
    <mergeCell ref="A948:B948"/>
    <mergeCell ref="C949:G949"/>
    <mergeCell ref="A950:B950"/>
    <mergeCell ref="A951:B951"/>
    <mergeCell ref="A952:B952"/>
    <mergeCell ref="A953:B953"/>
    <mergeCell ref="A954:B954"/>
    <mergeCell ref="A921:B921"/>
    <mergeCell ref="A922:B922"/>
    <mergeCell ref="C923:G923"/>
    <mergeCell ref="A924:B924"/>
    <mergeCell ref="A925:B925"/>
    <mergeCell ref="A926:B926"/>
    <mergeCell ref="A927:B927"/>
    <mergeCell ref="A928:B928"/>
    <mergeCell ref="C929:G929"/>
    <mergeCell ref="A930:B930"/>
    <mergeCell ref="A931:B931"/>
    <mergeCell ref="A932:B932"/>
    <mergeCell ref="A933:B933"/>
    <mergeCell ref="A934:B934"/>
    <mergeCell ref="A935:B935"/>
    <mergeCell ref="A936:B936"/>
    <mergeCell ref="A937:B937"/>
    <mergeCell ref="A904:B904"/>
    <mergeCell ref="A905:B905"/>
    <mergeCell ref="C906:G906"/>
    <mergeCell ref="A907:B907"/>
    <mergeCell ref="A908:B908"/>
    <mergeCell ref="A909:B909"/>
    <mergeCell ref="A910:B910"/>
    <mergeCell ref="A911:B911"/>
    <mergeCell ref="C912:G912"/>
    <mergeCell ref="A913:B913"/>
    <mergeCell ref="A914:B914"/>
    <mergeCell ref="A915:B915"/>
    <mergeCell ref="A916:B916"/>
    <mergeCell ref="A917:B917"/>
    <mergeCell ref="A918:B918"/>
    <mergeCell ref="C919:G919"/>
    <mergeCell ref="A920:B920"/>
    <mergeCell ref="A887:B887"/>
    <mergeCell ref="A888:B888"/>
    <mergeCell ref="A889:B889"/>
    <mergeCell ref="A890:B890"/>
    <mergeCell ref="A891:B891"/>
    <mergeCell ref="C892:G892"/>
    <mergeCell ref="A893:B893"/>
    <mergeCell ref="A894:B894"/>
    <mergeCell ref="A895:B895"/>
    <mergeCell ref="A896:B896"/>
    <mergeCell ref="A897:B897"/>
    <mergeCell ref="C898:G898"/>
    <mergeCell ref="A899:B899"/>
    <mergeCell ref="A900:B900"/>
    <mergeCell ref="A901:B901"/>
    <mergeCell ref="A902:B902"/>
    <mergeCell ref="A903:B903"/>
    <mergeCell ref="A870:B870"/>
    <mergeCell ref="A871:B871"/>
    <mergeCell ref="A872:B872"/>
    <mergeCell ref="C873:G873"/>
    <mergeCell ref="A874:B874"/>
    <mergeCell ref="A875:B875"/>
    <mergeCell ref="A876:B876"/>
    <mergeCell ref="A877:B877"/>
    <mergeCell ref="A878:B878"/>
    <mergeCell ref="A879:B879"/>
    <mergeCell ref="C880:G880"/>
    <mergeCell ref="A881:B881"/>
    <mergeCell ref="A882:B882"/>
    <mergeCell ref="A883:B883"/>
    <mergeCell ref="A884:B884"/>
    <mergeCell ref="A885:B885"/>
    <mergeCell ref="C886:G886"/>
    <mergeCell ref="C853:G853"/>
    <mergeCell ref="A854:B854"/>
    <mergeCell ref="A855:B855"/>
    <mergeCell ref="A856:B856"/>
    <mergeCell ref="A857:B857"/>
    <mergeCell ref="A858:B858"/>
    <mergeCell ref="A859:B859"/>
    <mergeCell ref="A860:B860"/>
    <mergeCell ref="C861:G861"/>
    <mergeCell ref="A862:B862"/>
    <mergeCell ref="A863:B863"/>
    <mergeCell ref="A864:B864"/>
    <mergeCell ref="A865:B865"/>
    <mergeCell ref="A866:B866"/>
    <mergeCell ref="A867:B867"/>
    <mergeCell ref="A868:B868"/>
    <mergeCell ref="A869:B869"/>
    <mergeCell ref="A836:B836"/>
    <mergeCell ref="A837:B837"/>
    <mergeCell ref="A838:B838"/>
    <mergeCell ref="A839:B839"/>
    <mergeCell ref="C840:G840"/>
    <mergeCell ref="A841:B841"/>
    <mergeCell ref="A842:B842"/>
    <mergeCell ref="A843:B843"/>
    <mergeCell ref="A844:B844"/>
    <mergeCell ref="A845:B845"/>
    <mergeCell ref="C846:G846"/>
    <mergeCell ref="A847:B847"/>
    <mergeCell ref="A848:B848"/>
    <mergeCell ref="A849:B849"/>
    <mergeCell ref="A850:B850"/>
    <mergeCell ref="A851:B851"/>
    <mergeCell ref="A852:B852"/>
    <mergeCell ref="A819:B819"/>
    <mergeCell ref="A820:B820"/>
    <mergeCell ref="A821:B821"/>
    <mergeCell ref="C822:G822"/>
    <mergeCell ref="A823:B823"/>
    <mergeCell ref="A824:B824"/>
    <mergeCell ref="A825:B825"/>
    <mergeCell ref="A826:B826"/>
    <mergeCell ref="A827:B827"/>
    <mergeCell ref="C828:G828"/>
    <mergeCell ref="A829:B829"/>
    <mergeCell ref="A830:B830"/>
    <mergeCell ref="A831:B831"/>
    <mergeCell ref="A832:B832"/>
    <mergeCell ref="A833:B833"/>
    <mergeCell ref="C834:G834"/>
    <mergeCell ref="A835:B835"/>
    <mergeCell ref="A802:B802"/>
    <mergeCell ref="A803:B803"/>
    <mergeCell ref="C804:G804"/>
    <mergeCell ref="A805:B805"/>
    <mergeCell ref="A806:B806"/>
    <mergeCell ref="A807:B807"/>
    <mergeCell ref="A808:B808"/>
    <mergeCell ref="A809:B809"/>
    <mergeCell ref="C810:G810"/>
    <mergeCell ref="A811:B811"/>
    <mergeCell ref="A812:B812"/>
    <mergeCell ref="A813:B813"/>
    <mergeCell ref="A814:B814"/>
    <mergeCell ref="A815:B815"/>
    <mergeCell ref="C816:G816"/>
    <mergeCell ref="A817:B817"/>
    <mergeCell ref="A818:B818"/>
    <mergeCell ref="A785:B785"/>
    <mergeCell ref="A786:B786"/>
    <mergeCell ref="A787:B787"/>
    <mergeCell ref="A788:B788"/>
    <mergeCell ref="C789:G789"/>
    <mergeCell ref="A790:B790"/>
    <mergeCell ref="A791:B791"/>
    <mergeCell ref="A792:B792"/>
    <mergeCell ref="A793:B793"/>
    <mergeCell ref="A794:B794"/>
    <mergeCell ref="A795:B795"/>
    <mergeCell ref="A796:B796"/>
    <mergeCell ref="A797:B797"/>
    <mergeCell ref="A798:B798"/>
    <mergeCell ref="A799:B799"/>
    <mergeCell ref="C800:G800"/>
    <mergeCell ref="A801:B801"/>
    <mergeCell ref="A768:B768"/>
    <mergeCell ref="A769:B769"/>
    <mergeCell ref="A770:B770"/>
    <mergeCell ref="C771:G771"/>
    <mergeCell ref="A772:B772"/>
    <mergeCell ref="A773:B773"/>
    <mergeCell ref="A774:B774"/>
    <mergeCell ref="A775:B775"/>
    <mergeCell ref="A776:B776"/>
    <mergeCell ref="C777:G777"/>
    <mergeCell ref="A778:B778"/>
    <mergeCell ref="A779:B779"/>
    <mergeCell ref="A780:B780"/>
    <mergeCell ref="A781:B781"/>
    <mergeCell ref="A782:B782"/>
    <mergeCell ref="C783:G783"/>
    <mergeCell ref="A784:B784"/>
    <mergeCell ref="A751:B751"/>
    <mergeCell ref="A752:B752"/>
    <mergeCell ref="C753:G753"/>
    <mergeCell ref="A754:B754"/>
    <mergeCell ref="A755:B755"/>
    <mergeCell ref="A756:B756"/>
    <mergeCell ref="A757:B757"/>
    <mergeCell ref="A758:B758"/>
    <mergeCell ref="C759:G759"/>
    <mergeCell ref="A760:B760"/>
    <mergeCell ref="A761:B761"/>
    <mergeCell ref="A762:B762"/>
    <mergeCell ref="A763:B763"/>
    <mergeCell ref="A764:B764"/>
    <mergeCell ref="C765:G765"/>
    <mergeCell ref="A766:B766"/>
    <mergeCell ref="A767:B767"/>
    <mergeCell ref="A734:B734"/>
    <mergeCell ref="A735:B735"/>
    <mergeCell ref="A736:B736"/>
    <mergeCell ref="A737:B737"/>
    <mergeCell ref="A738:B738"/>
    <mergeCell ref="A739:B739"/>
    <mergeCell ref="C740:G740"/>
    <mergeCell ref="A741:B741"/>
    <mergeCell ref="A742:B742"/>
    <mergeCell ref="A743:B743"/>
    <mergeCell ref="A744:B744"/>
    <mergeCell ref="A745:B745"/>
    <mergeCell ref="A746:B746"/>
    <mergeCell ref="A747:B747"/>
    <mergeCell ref="A748:B748"/>
    <mergeCell ref="A749:B749"/>
    <mergeCell ref="A750:B750"/>
    <mergeCell ref="A717:B717"/>
    <mergeCell ref="A718:B718"/>
    <mergeCell ref="A719:B719"/>
    <mergeCell ref="A720:B720"/>
    <mergeCell ref="A721:B721"/>
    <mergeCell ref="A722:B722"/>
    <mergeCell ref="A723:B723"/>
    <mergeCell ref="C724:G724"/>
    <mergeCell ref="A725:B725"/>
    <mergeCell ref="A726:B726"/>
    <mergeCell ref="A727:B727"/>
    <mergeCell ref="A728:B728"/>
    <mergeCell ref="A729:B729"/>
    <mergeCell ref="A730:B730"/>
    <mergeCell ref="C731:G731"/>
    <mergeCell ref="A732:B732"/>
    <mergeCell ref="A733:B733"/>
    <mergeCell ref="A700:B700"/>
    <mergeCell ref="A701:B701"/>
    <mergeCell ref="C702:G702"/>
    <mergeCell ref="A703:B703"/>
    <mergeCell ref="A704:B704"/>
    <mergeCell ref="A705:B705"/>
    <mergeCell ref="A706:B706"/>
    <mergeCell ref="A707:B707"/>
    <mergeCell ref="C708:G708"/>
    <mergeCell ref="A709:B709"/>
    <mergeCell ref="A710:B710"/>
    <mergeCell ref="A711:B711"/>
    <mergeCell ref="A712:B712"/>
    <mergeCell ref="A713:B713"/>
    <mergeCell ref="C714:G714"/>
    <mergeCell ref="A715:B715"/>
    <mergeCell ref="A716:B716"/>
    <mergeCell ref="A683:B683"/>
    <mergeCell ref="A684:B684"/>
    <mergeCell ref="C685:G685"/>
    <mergeCell ref="A686:B686"/>
    <mergeCell ref="A687:B687"/>
    <mergeCell ref="A688:B688"/>
    <mergeCell ref="A689:B689"/>
    <mergeCell ref="C690:G690"/>
    <mergeCell ref="A691:B691"/>
    <mergeCell ref="A692:B692"/>
    <mergeCell ref="A693:B693"/>
    <mergeCell ref="A694:B694"/>
    <mergeCell ref="A695:B695"/>
    <mergeCell ref="A696:B696"/>
    <mergeCell ref="C697:G697"/>
    <mergeCell ref="A698:B698"/>
    <mergeCell ref="A699:B699"/>
    <mergeCell ref="A666:B666"/>
    <mergeCell ref="C667:G667"/>
    <mergeCell ref="A668:B668"/>
    <mergeCell ref="A669:B669"/>
    <mergeCell ref="A670:B670"/>
    <mergeCell ref="A671:B671"/>
    <mergeCell ref="C672:G672"/>
    <mergeCell ref="A673:B673"/>
    <mergeCell ref="A674:B674"/>
    <mergeCell ref="A675:B675"/>
    <mergeCell ref="A676:B676"/>
    <mergeCell ref="C677:G677"/>
    <mergeCell ref="A678:B678"/>
    <mergeCell ref="A679:B679"/>
    <mergeCell ref="A680:B680"/>
    <mergeCell ref="A681:B681"/>
    <mergeCell ref="A682:B682"/>
    <mergeCell ref="A649:B649"/>
    <mergeCell ref="A650:B650"/>
    <mergeCell ref="A651:B651"/>
    <mergeCell ref="A652:B652"/>
    <mergeCell ref="C653:G653"/>
    <mergeCell ref="A654:B654"/>
    <mergeCell ref="A655:B655"/>
    <mergeCell ref="A656:B656"/>
    <mergeCell ref="A657:B657"/>
    <mergeCell ref="A658:B658"/>
    <mergeCell ref="C659:G659"/>
    <mergeCell ref="A660:B660"/>
    <mergeCell ref="A661:B661"/>
    <mergeCell ref="A662:B662"/>
    <mergeCell ref="A663:B663"/>
    <mergeCell ref="A664:B664"/>
    <mergeCell ref="A665:B665"/>
    <mergeCell ref="A632:B632"/>
    <mergeCell ref="A633:B633"/>
    <mergeCell ref="A634:B634"/>
    <mergeCell ref="A635:B635"/>
    <mergeCell ref="A636:B636"/>
    <mergeCell ref="C637:G637"/>
    <mergeCell ref="A638:B638"/>
    <mergeCell ref="A639:B639"/>
    <mergeCell ref="A640:B640"/>
    <mergeCell ref="A641:B641"/>
    <mergeCell ref="A642:B642"/>
    <mergeCell ref="A643:B643"/>
    <mergeCell ref="A644:B644"/>
    <mergeCell ref="A645:B645"/>
    <mergeCell ref="A646:B646"/>
    <mergeCell ref="C647:G647"/>
    <mergeCell ref="A648:B648"/>
    <mergeCell ref="A615:B615"/>
    <mergeCell ref="A616:B616"/>
    <mergeCell ref="C617:G617"/>
    <mergeCell ref="A618:B618"/>
    <mergeCell ref="A619:B619"/>
    <mergeCell ref="A620:B620"/>
    <mergeCell ref="A621:B621"/>
    <mergeCell ref="A622:B622"/>
    <mergeCell ref="C623:G623"/>
    <mergeCell ref="A624:B624"/>
    <mergeCell ref="A625:B625"/>
    <mergeCell ref="A626:B626"/>
    <mergeCell ref="A627:B627"/>
    <mergeCell ref="A628:B628"/>
    <mergeCell ref="C629:G629"/>
    <mergeCell ref="A630:B630"/>
    <mergeCell ref="A631:B631"/>
    <mergeCell ref="A598:B598"/>
    <mergeCell ref="A599:B599"/>
    <mergeCell ref="A600:B600"/>
    <mergeCell ref="A601:B601"/>
    <mergeCell ref="C602:G602"/>
    <mergeCell ref="A603:B603"/>
    <mergeCell ref="A604:B604"/>
    <mergeCell ref="A605:B605"/>
    <mergeCell ref="A606:B606"/>
    <mergeCell ref="C607:G607"/>
    <mergeCell ref="A608:B608"/>
    <mergeCell ref="A609:B609"/>
    <mergeCell ref="A610:B610"/>
    <mergeCell ref="A611:B611"/>
    <mergeCell ref="A612:B612"/>
    <mergeCell ref="A613:B613"/>
    <mergeCell ref="A614:B614"/>
    <mergeCell ref="A581:B581"/>
    <mergeCell ref="A582:B582"/>
    <mergeCell ref="A583:B583"/>
    <mergeCell ref="A584:B584"/>
    <mergeCell ref="A585:B585"/>
    <mergeCell ref="A586:B586"/>
    <mergeCell ref="C587:G587"/>
    <mergeCell ref="A588:B588"/>
    <mergeCell ref="A589:B589"/>
    <mergeCell ref="A590:B590"/>
    <mergeCell ref="A591:B591"/>
    <mergeCell ref="A592:B592"/>
    <mergeCell ref="C593:G593"/>
    <mergeCell ref="A594:B594"/>
    <mergeCell ref="A595:B595"/>
    <mergeCell ref="A596:B596"/>
    <mergeCell ref="A597:B597"/>
    <mergeCell ref="A564:B564"/>
    <mergeCell ref="A565:B565"/>
    <mergeCell ref="A566:B566"/>
    <mergeCell ref="A567:B567"/>
    <mergeCell ref="C568:G568"/>
    <mergeCell ref="A569:B569"/>
    <mergeCell ref="A570:B570"/>
    <mergeCell ref="A571:B571"/>
    <mergeCell ref="A572:B572"/>
    <mergeCell ref="A573:B573"/>
    <mergeCell ref="C574:G574"/>
    <mergeCell ref="A575:B575"/>
    <mergeCell ref="A576:B576"/>
    <mergeCell ref="A577:B577"/>
    <mergeCell ref="A578:B578"/>
    <mergeCell ref="A579:B579"/>
    <mergeCell ref="C580:G580"/>
    <mergeCell ref="A547:B547"/>
    <mergeCell ref="A548:B548"/>
    <mergeCell ref="A549:B549"/>
    <mergeCell ref="A550:B550"/>
    <mergeCell ref="A551:B551"/>
    <mergeCell ref="C552:G552"/>
    <mergeCell ref="A553:B553"/>
    <mergeCell ref="A554:B554"/>
    <mergeCell ref="A555:B555"/>
    <mergeCell ref="A556:B556"/>
    <mergeCell ref="A557:B557"/>
    <mergeCell ref="A558:B558"/>
    <mergeCell ref="A559:B559"/>
    <mergeCell ref="C560:G560"/>
    <mergeCell ref="A561:B561"/>
    <mergeCell ref="A562:B562"/>
    <mergeCell ref="A563:B563"/>
    <mergeCell ref="A530:B530"/>
    <mergeCell ref="A531:B531"/>
    <mergeCell ref="C532:G532"/>
    <mergeCell ref="A533:B533"/>
    <mergeCell ref="A534:B534"/>
    <mergeCell ref="A535:B535"/>
    <mergeCell ref="A536:B536"/>
    <mergeCell ref="A537:B537"/>
    <mergeCell ref="C538:G538"/>
    <mergeCell ref="A539:B539"/>
    <mergeCell ref="A540:B540"/>
    <mergeCell ref="A541:B541"/>
    <mergeCell ref="A542:B542"/>
    <mergeCell ref="A543:B543"/>
    <mergeCell ref="C544:G544"/>
    <mergeCell ref="A545:B545"/>
    <mergeCell ref="A546:B546"/>
    <mergeCell ref="A513:B513"/>
    <mergeCell ref="A514:B514"/>
    <mergeCell ref="A515:B515"/>
    <mergeCell ref="A516:B516"/>
    <mergeCell ref="A517:B517"/>
    <mergeCell ref="C518:G518"/>
    <mergeCell ref="A519:B519"/>
    <mergeCell ref="A520:B520"/>
    <mergeCell ref="A521:B521"/>
    <mergeCell ref="A522:B522"/>
    <mergeCell ref="A523:B523"/>
    <mergeCell ref="A524:B524"/>
    <mergeCell ref="A525:B525"/>
    <mergeCell ref="C526:G526"/>
    <mergeCell ref="A527:B527"/>
    <mergeCell ref="A528:B528"/>
    <mergeCell ref="A529:B529"/>
    <mergeCell ref="C496:G496"/>
    <mergeCell ref="A497:B497"/>
    <mergeCell ref="A498:B498"/>
    <mergeCell ref="A499:B499"/>
    <mergeCell ref="A500:B500"/>
    <mergeCell ref="A501:B501"/>
    <mergeCell ref="C502:G502"/>
    <mergeCell ref="A503:B503"/>
    <mergeCell ref="A504:B504"/>
    <mergeCell ref="A505:B505"/>
    <mergeCell ref="A506:B506"/>
    <mergeCell ref="A507:B507"/>
    <mergeCell ref="A508:B508"/>
    <mergeCell ref="A509:B509"/>
    <mergeCell ref="C510:G510"/>
    <mergeCell ref="A511:B511"/>
    <mergeCell ref="A512:B512"/>
    <mergeCell ref="A479:B479"/>
    <mergeCell ref="A480:B480"/>
    <mergeCell ref="A481:B481"/>
    <mergeCell ref="A482:B482"/>
    <mergeCell ref="A483:B483"/>
    <mergeCell ref="C484:G484"/>
    <mergeCell ref="A485:B485"/>
    <mergeCell ref="A486:B486"/>
    <mergeCell ref="A487:B487"/>
    <mergeCell ref="A488:B488"/>
    <mergeCell ref="A489:B489"/>
    <mergeCell ref="C490:G490"/>
    <mergeCell ref="A491:B491"/>
    <mergeCell ref="A492:B492"/>
    <mergeCell ref="A493:B493"/>
    <mergeCell ref="A494:B494"/>
    <mergeCell ref="A495:B495"/>
    <mergeCell ref="A462:B462"/>
    <mergeCell ref="A463:B463"/>
    <mergeCell ref="A464:B464"/>
    <mergeCell ref="A465:B465"/>
    <mergeCell ref="C466:G466"/>
    <mergeCell ref="A467:B467"/>
    <mergeCell ref="A468:B468"/>
    <mergeCell ref="A469:B469"/>
    <mergeCell ref="A470:B470"/>
    <mergeCell ref="A471:B471"/>
    <mergeCell ref="C472:G472"/>
    <mergeCell ref="A473:B473"/>
    <mergeCell ref="A474:B474"/>
    <mergeCell ref="A475:B475"/>
    <mergeCell ref="A476:B476"/>
    <mergeCell ref="A477:B477"/>
    <mergeCell ref="C478:G478"/>
    <mergeCell ref="A445:B445"/>
    <mergeCell ref="A446:B446"/>
    <mergeCell ref="A447:B447"/>
    <mergeCell ref="A448:B448"/>
    <mergeCell ref="A449:B449"/>
    <mergeCell ref="A450:B450"/>
    <mergeCell ref="A451:B451"/>
    <mergeCell ref="A452:B452"/>
    <mergeCell ref="A453:B453"/>
    <mergeCell ref="A454:B454"/>
    <mergeCell ref="A455:B455"/>
    <mergeCell ref="A456:B456"/>
    <mergeCell ref="C457:G457"/>
    <mergeCell ref="A458:B458"/>
    <mergeCell ref="A459:B459"/>
    <mergeCell ref="A460:B460"/>
    <mergeCell ref="A461:B461"/>
    <mergeCell ref="A428:B428"/>
    <mergeCell ref="A429:B429"/>
    <mergeCell ref="A430:B430"/>
    <mergeCell ref="A431:B431"/>
    <mergeCell ref="A432:B432"/>
    <mergeCell ref="C433:G433"/>
    <mergeCell ref="A434:B434"/>
    <mergeCell ref="A435:B435"/>
    <mergeCell ref="A436:B436"/>
    <mergeCell ref="A437:B437"/>
    <mergeCell ref="A438:B438"/>
    <mergeCell ref="C439:G439"/>
    <mergeCell ref="A440:B440"/>
    <mergeCell ref="A441:B441"/>
    <mergeCell ref="A442:B442"/>
    <mergeCell ref="C443:G443"/>
    <mergeCell ref="A444:B444"/>
    <mergeCell ref="A411:B411"/>
    <mergeCell ref="A412:B412"/>
    <mergeCell ref="A413:B413"/>
    <mergeCell ref="A414:B414"/>
    <mergeCell ref="C415:G415"/>
    <mergeCell ref="A416:B416"/>
    <mergeCell ref="A417:B417"/>
    <mergeCell ref="A418:B418"/>
    <mergeCell ref="A419:B419"/>
    <mergeCell ref="A420:B420"/>
    <mergeCell ref="C421:G421"/>
    <mergeCell ref="A422:B422"/>
    <mergeCell ref="A423:B423"/>
    <mergeCell ref="A424:B424"/>
    <mergeCell ref="A425:B425"/>
    <mergeCell ref="A426:B426"/>
    <mergeCell ref="C427:G427"/>
    <mergeCell ref="A394:B394"/>
    <mergeCell ref="A395:B395"/>
    <mergeCell ref="A396:B396"/>
    <mergeCell ref="A397:B397"/>
    <mergeCell ref="C398:G398"/>
    <mergeCell ref="A399:B399"/>
    <mergeCell ref="A400:B400"/>
    <mergeCell ref="A401:B401"/>
    <mergeCell ref="A402:B402"/>
    <mergeCell ref="A403:B403"/>
    <mergeCell ref="A404:B404"/>
    <mergeCell ref="C405:G405"/>
    <mergeCell ref="A406:B406"/>
    <mergeCell ref="A407:B407"/>
    <mergeCell ref="A408:B408"/>
    <mergeCell ref="A409:B409"/>
    <mergeCell ref="A410:B410"/>
    <mergeCell ref="C377:G377"/>
    <mergeCell ref="A378:B378"/>
    <mergeCell ref="A379:B379"/>
    <mergeCell ref="A380:B380"/>
    <mergeCell ref="A381:B381"/>
    <mergeCell ref="C382:G382"/>
    <mergeCell ref="A383:B383"/>
    <mergeCell ref="A384:B384"/>
    <mergeCell ref="A385:B385"/>
    <mergeCell ref="A386:B386"/>
    <mergeCell ref="A387:B387"/>
    <mergeCell ref="C388:G388"/>
    <mergeCell ref="A389:B389"/>
    <mergeCell ref="A390:B390"/>
    <mergeCell ref="A391:B391"/>
    <mergeCell ref="C392:G392"/>
    <mergeCell ref="A393:B393"/>
    <mergeCell ref="A360:B360"/>
    <mergeCell ref="A361:B361"/>
    <mergeCell ref="A362:B362"/>
    <mergeCell ref="A363:B363"/>
    <mergeCell ref="A364:B364"/>
    <mergeCell ref="A365:B365"/>
    <mergeCell ref="A366:B366"/>
    <mergeCell ref="A367:B367"/>
    <mergeCell ref="A368:B368"/>
    <mergeCell ref="A369:B369"/>
    <mergeCell ref="A370:B370"/>
    <mergeCell ref="C371:G371"/>
    <mergeCell ref="A372:B372"/>
    <mergeCell ref="A373:B373"/>
    <mergeCell ref="A374:B374"/>
    <mergeCell ref="A375:B375"/>
    <mergeCell ref="A376:B376"/>
    <mergeCell ref="A343:B343"/>
    <mergeCell ref="A344:B344"/>
    <mergeCell ref="A345:B345"/>
    <mergeCell ref="A346:B346"/>
    <mergeCell ref="A347:B347"/>
    <mergeCell ref="C348:G348"/>
    <mergeCell ref="A349:B349"/>
    <mergeCell ref="A350:B350"/>
    <mergeCell ref="A351:B351"/>
    <mergeCell ref="A352:B352"/>
    <mergeCell ref="C353:G353"/>
    <mergeCell ref="A354:B354"/>
    <mergeCell ref="A355:B355"/>
    <mergeCell ref="A356:B356"/>
    <mergeCell ref="A357:B357"/>
    <mergeCell ref="A358:B358"/>
    <mergeCell ref="C359:G359"/>
    <mergeCell ref="A326:B326"/>
    <mergeCell ref="A327:B327"/>
    <mergeCell ref="A328:B328"/>
    <mergeCell ref="A329:B329"/>
    <mergeCell ref="A330:B330"/>
    <mergeCell ref="C331:G331"/>
    <mergeCell ref="A332:B332"/>
    <mergeCell ref="A333:B333"/>
    <mergeCell ref="A334:B334"/>
    <mergeCell ref="A335:B335"/>
    <mergeCell ref="C336:G336"/>
    <mergeCell ref="A337:B337"/>
    <mergeCell ref="A338:B338"/>
    <mergeCell ref="A339:B339"/>
    <mergeCell ref="A340:B340"/>
    <mergeCell ref="A341:B341"/>
    <mergeCell ref="C342:G342"/>
    <mergeCell ref="A309:B309"/>
    <mergeCell ref="A310:B310"/>
    <mergeCell ref="C311:G311"/>
    <mergeCell ref="A312:B312"/>
    <mergeCell ref="A313:B313"/>
    <mergeCell ref="A314:B314"/>
    <mergeCell ref="A315:B315"/>
    <mergeCell ref="A316:B316"/>
    <mergeCell ref="C317:G317"/>
    <mergeCell ref="A318:B318"/>
    <mergeCell ref="A319:B319"/>
    <mergeCell ref="A320:B320"/>
    <mergeCell ref="A321:B321"/>
    <mergeCell ref="A322:B322"/>
    <mergeCell ref="A323:B323"/>
    <mergeCell ref="A324:B324"/>
    <mergeCell ref="C325:G325"/>
    <mergeCell ref="A292:B292"/>
    <mergeCell ref="C293:G293"/>
    <mergeCell ref="A294:B294"/>
    <mergeCell ref="A295:B295"/>
    <mergeCell ref="A296:B296"/>
    <mergeCell ref="A297:B297"/>
    <mergeCell ref="A298:B298"/>
    <mergeCell ref="A299:B299"/>
    <mergeCell ref="A300:B300"/>
    <mergeCell ref="A301:B301"/>
    <mergeCell ref="A302:B302"/>
    <mergeCell ref="A303:B303"/>
    <mergeCell ref="A304:B304"/>
    <mergeCell ref="C305:G305"/>
    <mergeCell ref="A306:B306"/>
    <mergeCell ref="A307:B307"/>
    <mergeCell ref="A308:B308"/>
    <mergeCell ref="C275:G275"/>
    <mergeCell ref="A276:B276"/>
    <mergeCell ref="A277:B277"/>
    <mergeCell ref="A278:B278"/>
    <mergeCell ref="A279:B279"/>
    <mergeCell ref="A280:B280"/>
    <mergeCell ref="C281:G281"/>
    <mergeCell ref="A282:B282"/>
    <mergeCell ref="A283:B283"/>
    <mergeCell ref="A284:B284"/>
    <mergeCell ref="A285:B285"/>
    <mergeCell ref="A286:B286"/>
    <mergeCell ref="C287:G287"/>
    <mergeCell ref="A288:B288"/>
    <mergeCell ref="A289:B289"/>
    <mergeCell ref="A290:B290"/>
    <mergeCell ref="A291:B291"/>
    <mergeCell ref="A258:B258"/>
    <mergeCell ref="A259:B259"/>
    <mergeCell ref="A260:B260"/>
    <mergeCell ref="A261:B261"/>
    <mergeCell ref="A262:B262"/>
    <mergeCell ref="C263:G263"/>
    <mergeCell ref="A264:B264"/>
    <mergeCell ref="A265:B265"/>
    <mergeCell ref="A266:B266"/>
    <mergeCell ref="A267:B267"/>
    <mergeCell ref="A268:B268"/>
    <mergeCell ref="C269:G269"/>
    <mergeCell ref="A270:B270"/>
    <mergeCell ref="A271:B271"/>
    <mergeCell ref="A272:B272"/>
    <mergeCell ref="A273:B273"/>
    <mergeCell ref="A274:B274"/>
    <mergeCell ref="A241:B241"/>
    <mergeCell ref="A242:B242"/>
    <mergeCell ref="A243:B243"/>
    <mergeCell ref="C244:G244"/>
    <mergeCell ref="A245:B245"/>
    <mergeCell ref="A246:B246"/>
    <mergeCell ref="A247:B247"/>
    <mergeCell ref="A248:B248"/>
    <mergeCell ref="A249:B249"/>
    <mergeCell ref="A250:B250"/>
    <mergeCell ref="C251:G251"/>
    <mergeCell ref="A252:B252"/>
    <mergeCell ref="A253:B253"/>
    <mergeCell ref="A254:B254"/>
    <mergeCell ref="A255:B255"/>
    <mergeCell ref="A256:B256"/>
    <mergeCell ref="C257:G257"/>
    <mergeCell ref="A224:B224"/>
    <mergeCell ref="A225:B225"/>
    <mergeCell ref="A226:B226"/>
    <mergeCell ref="A227:B227"/>
    <mergeCell ref="A228:B228"/>
    <mergeCell ref="C229:G229"/>
    <mergeCell ref="A230:B230"/>
    <mergeCell ref="A231:B231"/>
    <mergeCell ref="A232:B232"/>
    <mergeCell ref="A233:B233"/>
    <mergeCell ref="A234:B234"/>
    <mergeCell ref="C235:G235"/>
    <mergeCell ref="A236:B236"/>
    <mergeCell ref="A237:B237"/>
    <mergeCell ref="A238:B238"/>
    <mergeCell ref="A239:B239"/>
    <mergeCell ref="A240:B240"/>
    <mergeCell ref="A207:B207"/>
    <mergeCell ref="A208:B208"/>
    <mergeCell ref="A209:B209"/>
    <mergeCell ref="C210:G210"/>
    <mergeCell ref="A211:B211"/>
    <mergeCell ref="A212:B212"/>
    <mergeCell ref="A213:B213"/>
    <mergeCell ref="A214:B214"/>
    <mergeCell ref="A215:B215"/>
    <mergeCell ref="A216:B216"/>
    <mergeCell ref="C217:G217"/>
    <mergeCell ref="A218:B218"/>
    <mergeCell ref="A219:B219"/>
    <mergeCell ref="A220:B220"/>
    <mergeCell ref="A221:B221"/>
    <mergeCell ref="A222:B222"/>
    <mergeCell ref="C223:G223"/>
    <mergeCell ref="C190:G190"/>
    <mergeCell ref="A191:B191"/>
    <mergeCell ref="A192:B192"/>
    <mergeCell ref="A193:B193"/>
    <mergeCell ref="A194:B194"/>
    <mergeCell ref="C195:G195"/>
    <mergeCell ref="A196:B196"/>
    <mergeCell ref="A197:B197"/>
    <mergeCell ref="A198:B198"/>
    <mergeCell ref="A199:B199"/>
    <mergeCell ref="C200:G200"/>
    <mergeCell ref="A201:B201"/>
    <mergeCell ref="A202:B202"/>
    <mergeCell ref="A203:B203"/>
    <mergeCell ref="A204:B204"/>
    <mergeCell ref="A205:B205"/>
    <mergeCell ref="A206:B206"/>
    <mergeCell ref="A173:B173"/>
    <mergeCell ref="A174:B174"/>
    <mergeCell ref="A175:B175"/>
    <mergeCell ref="C176:G176"/>
    <mergeCell ref="A177:B177"/>
    <mergeCell ref="A178:B178"/>
    <mergeCell ref="A179:B179"/>
    <mergeCell ref="A180:B180"/>
    <mergeCell ref="A181:B181"/>
    <mergeCell ref="C182:G182"/>
    <mergeCell ref="A183:B183"/>
    <mergeCell ref="A184:B184"/>
    <mergeCell ref="A185:B185"/>
    <mergeCell ref="A186:B186"/>
    <mergeCell ref="A187:B187"/>
    <mergeCell ref="A188:B188"/>
    <mergeCell ref="A189:B189"/>
    <mergeCell ref="C156:G156"/>
    <mergeCell ref="A157:B157"/>
    <mergeCell ref="A158:B158"/>
    <mergeCell ref="A159:B159"/>
    <mergeCell ref="A160:B160"/>
    <mergeCell ref="A161:B161"/>
    <mergeCell ref="A162:B162"/>
    <mergeCell ref="A163:B163"/>
    <mergeCell ref="C164:G164"/>
    <mergeCell ref="A165:B165"/>
    <mergeCell ref="A166:B166"/>
    <mergeCell ref="A167:B167"/>
    <mergeCell ref="A168:B168"/>
    <mergeCell ref="A169:B169"/>
    <mergeCell ref="C170:G170"/>
    <mergeCell ref="A171:B171"/>
    <mergeCell ref="A172:B172"/>
    <mergeCell ref="A139:B139"/>
    <mergeCell ref="A140:B140"/>
    <mergeCell ref="A141:B141"/>
    <mergeCell ref="C142:G142"/>
    <mergeCell ref="A143:B143"/>
    <mergeCell ref="A144:B144"/>
    <mergeCell ref="A145:B145"/>
    <mergeCell ref="A146:B146"/>
    <mergeCell ref="A147:B147"/>
    <mergeCell ref="A148:B148"/>
    <mergeCell ref="A149:B149"/>
    <mergeCell ref="C150:G150"/>
    <mergeCell ref="A151:B151"/>
    <mergeCell ref="A152:B152"/>
    <mergeCell ref="A153:B153"/>
    <mergeCell ref="A154:B154"/>
    <mergeCell ref="A155:B155"/>
    <mergeCell ref="A122:B122"/>
    <mergeCell ref="C123:G123"/>
    <mergeCell ref="A124:B124"/>
    <mergeCell ref="A125:B125"/>
    <mergeCell ref="A126:B126"/>
    <mergeCell ref="A127:B127"/>
    <mergeCell ref="A128:B128"/>
    <mergeCell ref="C129:G129"/>
    <mergeCell ref="A130:B130"/>
    <mergeCell ref="A131:B131"/>
    <mergeCell ref="A132:B132"/>
    <mergeCell ref="A133:B133"/>
    <mergeCell ref="A134:B134"/>
    <mergeCell ref="A135:B135"/>
    <mergeCell ref="C136:G136"/>
    <mergeCell ref="A137:B137"/>
    <mergeCell ref="A138:B138"/>
    <mergeCell ref="A105:B105"/>
    <mergeCell ref="A106:B106"/>
    <mergeCell ref="A107:B107"/>
    <mergeCell ref="A108:B108"/>
    <mergeCell ref="C109:G109"/>
    <mergeCell ref="A110:B110"/>
    <mergeCell ref="A111:B111"/>
    <mergeCell ref="A112:B112"/>
    <mergeCell ref="A113:B113"/>
    <mergeCell ref="A114:B114"/>
    <mergeCell ref="A115:B115"/>
    <mergeCell ref="A116:B116"/>
    <mergeCell ref="A117:B117"/>
    <mergeCell ref="C118:G118"/>
    <mergeCell ref="A119:B119"/>
    <mergeCell ref="A120:B120"/>
    <mergeCell ref="A121:B121"/>
    <mergeCell ref="A88:B88"/>
    <mergeCell ref="A89:B89"/>
    <mergeCell ref="A90:B90"/>
    <mergeCell ref="A91:B91"/>
    <mergeCell ref="C92:G92"/>
    <mergeCell ref="A93:B93"/>
    <mergeCell ref="A94:B94"/>
    <mergeCell ref="A95:B95"/>
    <mergeCell ref="A96:B96"/>
    <mergeCell ref="A97:B97"/>
    <mergeCell ref="A98:B98"/>
    <mergeCell ref="A99:B99"/>
    <mergeCell ref="C100:G100"/>
    <mergeCell ref="A101:B101"/>
    <mergeCell ref="A102:B102"/>
    <mergeCell ref="A103:B103"/>
    <mergeCell ref="A104:B104"/>
    <mergeCell ref="A71:B71"/>
    <mergeCell ref="A72:B72"/>
    <mergeCell ref="A73:B73"/>
    <mergeCell ref="A74:B74"/>
    <mergeCell ref="A75:B75"/>
    <mergeCell ref="A76:B76"/>
    <mergeCell ref="A77:B77"/>
    <mergeCell ref="C78:G78"/>
    <mergeCell ref="A79:B79"/>
    <mergeCell ref="A80:B80"/>
    <mergeCell ref="A81:B81"/>
    <mergeCell ref="A82:B82"/>
    <mergeCell ref="A83:B83"/>
    <mergeCell ref="C84:G84"/>
    <mergeCell ref="A85:B85"/>
    <mergeCell ref="A86:B86"/>
    <mergeCell ref="A87:B87"/>
    <mergeCell ref="A54:B54"/>
    <mergeCell ref="A55:B55"/>
    <mergeCell ref="C56:G56"/>
    <mergeCell ref="A57:B57"/>
    <mergeCell ref="A58:B58"/>
    <mergeCell ref="A59:B59"/>
    <mergeCell ref="A60:B60"/>
    <mergeCell ref="A61:B61"/>
    <mergeCell ref="C62:G62"/>
    <mergeCell ref="A63:B63"/>
    <mergeCell ref="A64:B64"/>
    <mergeCell ref="A65:B65"/>
    <mergeCell ref="A66:B66"/>
    <mergeCell ref="A67:B67"/>
    <mergeCell ref="A68:B68"/>
    <mergeCell ref="A69:B69"/>
    <mergeCell ref="C70:G70"/>
    <mergeCell ref="A37:B37"/>
    <mergeCell ref="A38:B38"/>
    <mergeCell ref="A39:B39"/>
    <mergeCell ref="C40:G40"/>
    <mergeCell ref="A41:B41"/>
    <mergeCell ref="A42:B42"/>
    <mergeCell ref="A43:B43"/>
    <mergeCell ref="A44:B44"/>
    <mergeCell ref="C45:G45"/>
    <mergeCell ref="A46:B46"/>
    <mergeCell ref="A47:B47"/>
    <mergeCell ref="A48:B48"/>
    <mergeCell ref="A49:B49"/>
    <mergeCell ref="C50:G50"/>
    <mergeCell ref="A51:B51"/>
    <mergeCell ref="A52:B52"/>
    <mergeCell ref="A53:B53"/>
    <mergeCell ref="A20:B20"/>
    <mergeCell ref="A21:B21"/>
    <mergeCell ref="A22:B22"/>
    <mergeCell ref="A23:B23"/>
    <mergeCell ref="A24:B24"/>
    <mergeCell ref="A25:B25"/>
    <mergeCell ref="C26:G26"/>
    <mergeCell ref="A27:B27"/>
    <mergeCell ref="A28:B28"/>
    <mergeCell ref="A29:B29"/>
    <mergeCell ref="A30:B30"/>
    <mergeCell ref="A31:B31"/>
    <mergeCell ref="C32:G32"/>
    <mergeCell ref="A33:B33"/>
    <mergeCell ref="A34:B34"/>
    <mergeCell ref="A35:B35"/>
    <mergeCell ref="A36:B36"/>
    <mergeCell ref="A1:H5"/>
    <mergeCell ref="A6:H6"/>
    <mergeCell ref="A7:H7"/>
    <mergeCell ref="A8:H8"/>
    <mergeCell ref="A9:E9"/>
    <mergeCell ref="F9:H9"/>
    <mergeCell ref="A10:E10"/>
    <mergeCell ref="F10:H10"/>
    <mergeCell ref="A11:B11"/>
    <mergeCell ref="C12:G12"/>
    <mergeCell ref="A13:B13"/>
    <mergeCell ref="A14:B14"/>
    <mergeCell ref="A15:B15"/>
    <mergeCell ref="A16:B16"/>
    <mergeCell ref="A17:B17"/>
    <mergeCell ref="A18:B18"/>
    <mergeCell ref="C19:G19"/>
  </mergeCells>
  <printOptions horizontalCentered="1"/>
  <pageMargins left="0.59027777777777801" right="0.59027777777777801" top="0.70486111111111105" bottom="0.69722222222222197" header="0.51180555555555496" footer="0.140277777777778"/>
  <pageSetup paperSize="9" scale="64" orientation="portrait" useFirstPageNumber="1" horizontalDpi="300" verticalDpi="300" r:id="rId1"/>
  <headerFooter>
    <oddFooter>&amp;CEngº Civil
Crea nº 126.956-9
Guilherme Silveira de Oliveira&amp;R&amp;"Arial,Normal"&amp;10&amp;P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5:H35"/>
  <sheetViews>
    <sheetView view="pageBreakPreview" topLeftCell="A9" zoomScale="75" zoomScaleNormal="75" zoomScalePageLayoutView="75" workbookViewId="0">
      <selection activeCell="H43" sqref="H43"/>
    </sheetView>
  </sheetViews>
  <sheetFormatPr defaultRowHeight="15"/>
  <cols>
    <col min="1" max="6" width="11.42578125"/>
    <col min="7" max="7" width="5.7109375" customWidth="1"/>
    <col min="8" max="8" width="13.85546875" customWidth="1"/>
    <col min="9" max="1025" width="10.85546875" customWidth="1"/>
  </cols>
  <sheetData>
    <row r="35" spans="1:8" ht="17.649999999999999" customHeight="1">
      <c r="A35" s="11" t="s">
        <v>13</v>
      </c>
      <c r="B35" s="11"/>
      <c r="C35" s="11"/>
      <c r="D35" s="11"/>
      <c r="E35" s="11"/>
      <c r="F35" s="11"/>
      <c r="G35" s="11"/>
      <c r="H35" s="11"/>
    </row>
  </sheetData>
  <mergeCells count="1">
    <mergeCell ref="A35:H35"/>
  </mergeCells>
  <printOptions horizontalCentered="1" verticalCentered="1"/>
  <pageMargins left="0.78749999999999998" right="0.78749999999999998" top="0.88611111111111096" bottom="0.92291666666666705" header="0.78749999999999998" footer="0.36597222222222198"/>
  <pageSetup paperSize="9" scale="67" firstPageNumber="0" orientation="portrait" horizontalDpi="300" verticalDpi="300" r:id="rId1"/>
  <headerFooter>
    <oddFooter>&amp;CEngº Civil
Crea nº 126.956-9
Guilherme Silveira de Oliveira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53"/>
  <sheetViews>
    <sheetView view="pageBreakPreview" zoomScale="75" zoomScaleNormal="75" zoomScalePageLayoutView="75" workbookViewId="0">
      <selection activeCell="H43" sqref="H43"/>
    </sheetView>
  </sheetViews>
  <sheetFormatPr defaultRowHeight="15"/>
  <cols>
    <col min="1" max="1" width="11" customWidth="1"/>
    <col min="2" max="2" width="10.85546875" customWidth="1"/>
    <col min="3" max="3" width="69.28515625" customWidth="1"/>
    <col min="6" max="6" width="13" style="267" customWidth="1"/>
  </cols>
  <sheetData>
    <row r="1" spans="1:6">
      <c r="A1" s="309"/>
      <c r="B1" s="309"/>
      <c r="C1" s="309"/>
      <c r="D1" s="309"/>
      <c r="E1" s="309"/>
      <c r="F1" s="309"/>
    </row>
    <row r="2" spans="1:6">
      <c r="A2" s="309"/>
      <c r="B2" s="309"/>
      <c r="C2" s="309"/>
      <c r="D2" s="309"/>
      <c r="E2" s="309"/>
      <c r="F2" s="309"/>
    </row>
    <row r="3" spans="1:6">
      <c r="A3" s="309"/>
      <c r="B3" s="309"/>
      <c r="C3" s="309"/>
      <c r="D3" s="309"/>
      <c r="E3" s="309"/>
      <c r="F3" s="309"/>
    </row>
    <row r="4" spans="1:6">
      <c r="A4" s="309"/>
      <c r="B4" s="309"/>
      <c r="C4" s="309"/>
      <c r="D4" s="309"/>
      <c r="E4" s="309"/>
      <c r="F4" s="309"/>
    </row>
    <row r="5" spans="1:6">
      <c r="A5" s="309"/>
      <c r="B5" s="309"/>
      <c r="C5" s="309"/>
      <c r="D5" s="309"/>
      <c r="E5" s="309"/>
      <c r="F5" s="309"/>
    </row>
    <row r="6" spans="1:6">
      <c r="A6" s="309"/>
      <c r="B6" s="309"/>
      <c r="C6" s="309"/>
      <c r="D6" s="309"/>
      <c r="E6" s="309"/>
      <c r="F6" s="309"/>
    </row>
    <row r="7" spans="1:6" ht="19.350000000000001" customHeight="1">
      <c r="A7" s="310" t="s">
        <v>13</v>
      </c>
      <c r="B7" s="310"/>
      <c r="C7" s="310"/>
      <c r="D7" s="310"/>
      <c r="E7" s="310"/>
      <c r="F7" s="310"/>
    </row>
    <row r="8" spans="1:6">
      <c r="A8" s="311" t="str">
        <f>orcamento_geral!A8</f>
        <v>PREFEITURA MUNICIPAL DE XANXERÊ</v>
      </c>
      <c r="B8" s="311"/>
      <c r="C8" s="311"/>
      <c r="D8" s="311"/>
      <c r="E8" s="311"/>
      <c r="F8" s="311"/>
    </row>
    <row r="9" spans="1:6">
      <c r="A9" s="311" t="str">
        <f>orcamento_geral!A9</f>
        <v>CENTRO INTEGRADO DE SAÚDE XANXERÊ</v>
      </c>
      <c r="B9" s="311"/>
      <c r="C9" s="311"/>
      <c r="D9" s="311"/>
      <c r="E9" s="311"/>
      <c r="F9" s="311"/>
    </row>
    <row r="10" spans="1:6">
      <c r="A10" s="312" t="str">
        <f>orcamento_geral!A10</f>
        <v>Rua Pedro Bortoluzzi, s/nº, Xanxerê/SC</v>
      </c>
      <c r="B10" s="312"/>
      <c r="C10" s="312"/>
      <c r="D10" s="314" t="str">
        <f>orcamento_geral!D11</f>
        <v>Área Total Construída = 4.342,18/m2</v>
      </c>
      <c r="E10" s="314"/>
      <c r="F10" s="314"/>
    </row>
    <row r="11" spans="1:6">
      <c r="A11" s="312" t="str">
        <f>orcamento_geral!A11</f>
        <v>Data Base: Outubro/2021 – Não Desonerado</v>
      </c>
      <c r="B11" s="312"/>
      <c r="C11" s="312"/>
      <c r="D11" s="317"/>
      <c r="E11" s="317"/>
      <c r="F11" s="317"/>
    </row>
    <row r="12" spans="1:6" ht="22.5">
      <c r="A12" s="268" t="s">
        <v>2436</v>
      </c>
      <c r="B12" s="268" t="s">
        <v>48</v>
      </c>
      <c r="C12" s="268" t="s">
        <v>2437</v>
      </c>
      <c r="D12" s="268" t="s">
        <v>2438</v>
      </c>
      <c r="E12" s="268" t="s">
        <v>2439</v>
      </c>
      <c r="F12" s="269" t="s">
        <v>2440</v>
      </c>
    </row>
    <row r="13" spans="1:6" ht="25.5">
      <c r="A13" s="205" t="s">
        <v>1936</v>
      </c>
      <c r="B13" s="205">
        <v>3</v>
      </c>
      <c r="C13" s="206" t="s">
        <v>2441</v>
      </c>
      <c r="D13" s="206" t="s">
        <v>609</v>
      </c>
      <c r="E13" s="270">
        <v>44215</v>
      </c>
      <c r="F13" s="271">
        <v>835.99</v>
      </c>
    </row>
    <row r="14" spans="1:6" ht="22.5">
      <c r="A14" s="268" t="s">
        <v>2442</v>
      </c>
      <c r="B14" s="268"/>
      <c r="C14" s="268" t="s">
        <v>2443</v>
      </c>
      <c r="D14" s="268" t="s">
        <v>2444</v>
      </c>
      <c r="E14" s="268"/>
      <c r="F14" s="272" t="s">
        <v>2445</v>
      </c>
    </row>
    <row r="15" spans="1:6" ht="20.25" customHeight="1">
      <c r="A15" s="296" t="s">
        <v>2446</v>
      </c>
      <c r="B15" s="296"/>
      <c r="C15" s="273" t="s">
        <v>2447</v>
      </c>
      <c r="D15" s="321" t="s">
        <v>2448</v>
      </c>
      <c r="E15" s="321"/>
      <c r="F15" s="274">
        <v>855.5</v>
      </c>
    </row>
    <row r="16" spans="1:6" ht="20.25" customHeight="1">
      <c r="A16" s="296" t="s">
        <v>2449</v>
      </c>
      <c r="B16" s="296"/>
      <c r="C16" s="273" t="s">
        <v>2450</v>
      </c>
      <c r="D16" s="321" t="s">
        <v>2448</v>
      </c>
      <c r="E16" s="321"/>
      <c r="F16" s="274">
        <v>835.99</v>
      </c>
    </row>
    <row r="17" spans="1:6" ht="20.25" customHeight="1">
      <c r="A17" s="296" t="s">
        <v>2451</v>
      </c>
      <c r="B17" s="296"/>
      <c r="C17" s="273" t="s">
        <v>2452</v>
      </c>
      <c r="D17" s="321" t="s">
        <v>2448</v>
      </c>
      <c r="E17" s="321"/>
      <c r="F17" s="274">
        <v>829.9</v>
      </c>
    </row>
    <row r="18" spans="1:6">
      <c r="A18" s="296"/>
      <c r="B18" s="296"/>
      <c r="C18" s="273"/>
      <c r="D18" s="321"/>
      <c r="E18" s="321"/>
      <c r="F18" s="274"/>
    </row>
    <row r="19" spans="1:6">
      <c r="A19" s="205" t="s">
        <v>1936</v>
      </c>
      <c r="B19" s="205">
        <v>8</v>
      </c>
      <c r="C19" s="206" t="s">
        <v>2453</v>
      </c>
      <c r="D19" s="206" t="s">
        <v>609</v>
      </c>
      <c r="E19" s="270">
        <v>44256</v>
      </c>
      <c r="F19" s="271">
        <v>55.96</v>
      </c>
    </row>
    <row r="20" spans="1:6" ht="22.5">
      <c r="A20" s="268" t="s">
        <v>2442</v>
      </c>
      <c r="B20" s="268"/>
      <c r="C20" s="268" t="s">
        <v>2443</v>
      </c>
      <c r="D20" s="268" t="s">
        <v>2444</v>
      </c>
      <c r="E20" s="268"/>
      <c r="F20" s="272" t="s">
        <v>2445</v>
      </c>
    </row>
    <row r="21" spans="1:6" ht="20.25" customHeight="1">
      <c r="A21" s="296" t="s">
        <v>2454</v>
      </c>
      <c r="B21" s="296"/>
      <c r="C21" s="273" t="s">
        <v>2455</v>
      </c>
      <c r="D21" s="321" t="s">
        <v>2448</v>
      </c>
      <c r="E21" s="321"/>
      <c r="F21" s="274">
        <v>73</v>
      </c>
    </row>
    <row r="22" spans="1:6" ht="20.25" customHeight="1">
      <c r="A22" s="296" t="s">
        <v>2456</v>
      </c>
      <c r="B22" s="296"/>
      <c r="C22" s="273" t="s">
        <v>2457</v>
      </c>
      <c r="D22" s="321" t="s">
        <v>2448</v>
      </c>
      <c r="E22" s="321"/>
      <c r="F22" s="274">
        <v>51.31</v>
      </c>
    </row>
    <row r="23" spans="1:6" ht="20.25" customHeight="1">
      <c r="A23" s="296" t="s">
        <v>2458</v>
      </c>
      <c r="B23" s="296"/>
      <c r="C23" s="273" t="s">
        <v>2459</v>
      </c>
      <c r="D23" s="321" t="s">
        <v>2448</v>
      </c>
      <c r="E23" s="321"/>
      <c r="F23" s="274">
        <v>55.96</v>
      </c>
    </row>
    <row r="24" spans="1:6">
      <c r="A24" s="296"/>
      <c r="B24" s="296"/>
      <c r="C24" s="273"/>
      <c r="D24" s="321"/>
      <c r="E24" s="321"/>
      <c r="F24" s="274"/>
    </row>
    <row r="25" spans="1:6">
      <c r="A25" s="205" t="s">
        <v>1936</v>
      </c>
      <c r="B25" s="205">
        <v>18</v>
      </c>
      <c r="C25" s="206" t="s">
        <v>2460</v>
      </c>
      <c r="D25" s="206" t="s">
        <v>609</v>
      </c>
      <c r="E25" s="270">
        <v>43305</v>
      </c>
      <c r="F25" s="271">
        <v>429.8</v>
      </c>
    </row>
    <row r="26" spans="1:6" ht="22.5">
      <c r="A26" s="268" t="s">
        <v>2442</v>
      </c>
      <c r="B26" s="268"/>
      <c r="C26" s="268" t="s">
        <v>2443</v>
      </c>
      <c r="D26" s="268" t="s">
        <v>2444</v>
      </c>
      <c r="E26" s="268"/>
      <c r="F26" s="272" t="s">
        <v>2445</v>
      </c>
    </row>
    <row r="27" spans="1:6" ht="20.25" customHeight="1">
      <c r="A27" s="296"/>
      <c r="B27" s="296"/>
      <c r="C27" s="273" t="s">
        <v>2461</v>
      </c>
      <c r="D27" s="321" t="s">
        <v>2448</v>
      </c>
      <c r="E27" s="321"/>
      <c r="F27" s="274">
        <v>550</v>
      </c>
    </row>
    <row r="28" spans="1:6" ht="20.25" customHeight="1">
      <c r="A28" s="296"/>
      <c r="B28" s="296"/>
      <c r="C28" s="273" t="s">
        <v>2462</v>
      </c>
      <c r="D28" s="321" t="s">
        <v>2448</v>
      </c>
      <c r="E28" s="321"/>
      <c r="F28" s="274">
        <v>364.71</v>
      </c>
    </row>
    <row r="29" spans="1:6" ht="20.25" customHeight="1">
      <c r="A29" s="296"/>
      <c r="B29" s="296"/>
      <c r="C29" s="273" t="s">
        <v>2463</v>
      </c>
      <c r="D29" s="321" t="s">
        <v>2448</v>
      </c>
      <c r="E29" s="321"/>
      <c r="F29" s="274">
        <v>429.8</v>
      </c>
    </row>
    <row r="30" spans="1:6">
      <c r="A30" s="296"/>
      <c r="B30" s="296"/>
      <c r="C30" s="273"/>
      <c r="D30" s="321"/>
      <c r="E30" s="321"/>
      <c r="F30" s="274"/>
    </row>
    <row r="31" spans="1:6">
      <c r="A31" s="205" t="s">
        <v>1936</v>
      </c>
      <c r="B31" s="205">
        <v>20</v>
      </c>
      <c r="C31" s="206" t="s">
        <v>2464</v>
      </c>
      <c r="D31" s="206" t="s">
        <v>609</v>
      </c>
      <c r="E31" s="270">
        <v>44230</v>
      </c>
      <c r="F31" s="271">
        <v>232.9</v>
      </c>
    </row>
    <row r="32" spans="1:6" ht="22.5">
      <c r="A32" s="268" t="s">
        <v>2442</v>
      </c>
      <c r="B32" s="268"/>
      <c r="C32" s="268" t="s">
        <v>2443</v>
      </c>
      <c r="D32" s="268" t="s">
        <v>2444</v>
      </c>
      <c r="E32" s="268"/>
      <c r="F32" s="272" t="s">
        <v>2445</v>
      </c>
    </row>
    <row r="33" spans="1:6" ht="20.25" customHeight="1">
      <c r="A33" s="296" t="s">
        <v>2465</v>
      </c>
      <c r="B33" s="296"/>
      <c r="C33" s="273" t="s">
        <v>2466</v>
      </c>
      <c r="D33" s="321" t="s">
        <v>2448</v>
      </c>
      <c r="E33" s="321"/>
      <c r="F33" s="274">
        <v>335</v>
      </c>
    </row>
    <row r="34" spans="1:6" ht="20.25" customHeight="1">
      <c r="A34" s="296" t="s">
        <v>2467</v>
      </c>
      <c r="B34" s="296"/>
      <c r="C34" s="273" t="s">
        <v>2468</v>
      </c>
      <c r="D34" s="321" t="s">
        <v>2448</v>
      </c>
      <c r="E34" s="321"/>
      <c r="F34" s="274">
        <v>186.56</v>
      </c>
    </row>
    <row r="35" spans="1:6" ht="20.25" customHeight="1">
      <c r="A35" s="296" t="s">
        <v>2469</v>
      </c>
      <c r="B35" s="296"/>
      <c r="C35" s="273" t="s">
        <v>2470</v>
      </c>
      <c r="D35" s="321" t="s">
        <v>2448</v>
      </c>
      <c r="E35" s="321"/>
      <c r="F35" s="274">
        <v>232.9</v>
      </c>
    </row>
    <row r="36" spans="1:6">
      <c r="A36" s="296"/>
      <c r="B36" s="296"/>
      <c r="C36" s="273"/>
      <c r="D36" s="321"/>
      <c r="E36" s="321"/>
      <c r="F36" s="274"/>
    </row>
    <row r="37" spans="1:6" ht="25.5">
      <c r="A37" s="205" t="s">
        <v>1936</v>
      </c>
      <c r="B37" s="205">
        <v>27</v>
      </c>
      <c r="C37" s="206" t="s">
        <v>2471</v>
      </c>
      <c r="D37" s="206" t="s">
        <v>609</v>
      </c>
      <c r="E37" s="270">
        <v>44372</v>
      </c>
      <c r="F37" s="271">
        <v>176.52</v>
      </c>
    </row>
    <row r="38" spans="1:6" ht="22.5">
      <c r="A38" s="268" t="s">
        <v>2442</v>
      </c>
      <c r="B38" s="268"/>
      <c r="C38" s="268" t="s">
        <v>2443</v>
      </c>
      <c r="D38" s="268" t="s">
        <v>2444</v>
      </c>
      <c r="E38" s="268"/>
      <c r="F38" s="268" t="s">
        <v>2445</v>
      </c>
    </row>
    <row r="39" spans="1:6" ht="20.25" customHeight="1">
      <c r="A39" s="296" t="s">
        <v>2472</v>
      </c>
      <c r="B39" s="296"/>
      <c r="C39" s="273" t="s">
        <v>2473</v>
      </c>
      <c r="D39" s="321" t="s">
        <v>2448</v>
      </c>
      <c r="E39" s="321"/>
      <c r="F39" s="274">
        <v>176.52</v>
      </c>
    </row>
    <row r="40" spans="1:6" ht="20.25" customHeight="1">
      <c r="A40" s="296" t="s">
        <v>2474</v>
      </c>
      <c r="B40" s="296"/>
      <c r="C40" s="273" t="s">
        <v>2475</v>
      </c>
      <c r="D40" s="321" t="s">
        <v>2448</v>
      </c>
      <c r="E40" s="321"/>
      <c r="F40" s="274">
        <v>176.52</v>
      </c>
    </row>
    <row r="41" spans="1:6" ht="20.25" customHeight="1">
      <c r="A41" s="296" t="s">
        <v>2476</v>
      </c>
      <c r="B41" s="296"/>
      <c r="C41" s="273" t="s">
        <v>2477</v>
      </c>
      <c r="D41" s="321" t="s">
        <v>2448</v>
      </c>
      <c r="E41" s="321"/>
      <c r="F41" s="274">
        <v>181.88</v>
      </c>
    </row>
    <row r="42" spans="1:6">
      <c r="A42" s="296"/>
      <c r="B42" s="296"/>
      <c r="C42" s="273"/>
      <c r="D42" s="321"/>
      <c r="E42" s="321"/>
      <c r="F42" s="274"/>
    </row>
    <row r="43" spans="1:6" ht="25.5">
      <c r="A43" s="205" t="s">
        <v>1936</v>
      </c>
      <c r="B43" s="205">
        <v>31</v>
      </c>
      <c r="C43" s="206" t="s">
        <v>2478</v>
      </c>
      <c r="D43" s="206" t="s">
        <v>609</v>
      </c>
      <c r="E43" s="270">
        <v>44304</v>
      </c>
      <c r="F43" s="271">
        <v>66.900000000000006</v>
      </c>
    </row>
    <row r="44" spans="1:6" ht="22.5">
      <c r="A44" s="268" t="s">
        <v>2442</v>
      </c>
      <c r="B44" s="268"/>
      <c r="C44" s="268" t="s">
        <v>2443</v>
      </c>
      <c r="D44" s="268" t="s">
        <v>2444</v>
      </c>
      <c r="E44" s="268"/>
      <c r="F44" s="272" t="s">
        <v>2445</v>
      </c>
    </row>
    <row r="45" spans="1:6" ht="20.25" customHeight="1">
      <c r="A45" s="296" t="s">
        <v>2479</v>
      </c>
      <c r="B45" s="296"/>
      <c r="C45" s="273" t="s">
        <v>2480</v>
      </c>
      <c r="D45" s="321" t="s">
        <v>2448</v>
      </c>
      <c r="E45" s="321"/>
      <c r="F45" s="274">
        <v>66.900000000000006</v>
      </c>
    </row>
    <row r="46" spans="1:6" ht="20.25" customHeight="1">
      <c r="A46" s="296" t="s">
        <v>2481</v>
      </c>
      <c r="B46" s="296"/>
      <c r="C46" s="273" t="s">
        <v>2482</v>
      </c>
      <c r="D46" s="321" t="s">
        <v>2448</v>
      </c>
      <c r="E46" s="321"/>
      <c r="F46" s="274">
        <v>65.790000000000006</v>
      </c>
    </row>
    <row r="47" spans="1:6" ht="20.25" customHeight="1">
      <c r="A47" s="296" t="s">
        <v>2483</v>
      </c>
      <c r="B47" s="296"/>
      <c r="C47" s="273" t="s">
        <v>2484</v>
      </c>
      <c r="D47" s="321" t="s">
        <v>2448</v>
      </c>
      <c r="E47" s="321"/>
      <c r="F47" s="274">
        <v>68.53</v>
      </c>
    </row>
    <row r="48" spans="1:6">
      <c r="A48" s="296"/>
      <c r="B48" s="296"/>
      <c r="C48" s="273"/>
      <c r="D48" s="321"/>
      <c r="E48" s="321"/>
      <c r="F48" s="274"/>
    </row>
    <row r="49" spans="1:6" ht="25.5">
      <c r="A49" s="205" t="s">
        <v>1936</v>
      </c>
      <c r="B49" s="205">
        <v>54</v>
      </c>
      <c r="C49" s="206" t="s">
        <v>2485</v>
      </c>
      <c r="D49" s="206" t="s">
        <v>609</v>
      </c>
      <c r="E49" s="270">
        <v>44218</v>
      </c>
      <c r="F49" s="271">
        <v>365</v>
      </c>
    </row>
    <row r="50" spans="1:6" ht="22.5">
      <c r="A50" s="268" t="s">
        <v>2442</v>
      </c>
      <c r="B50" s="268"/>
      <c r="C50" s="268" t="s">
        <v>2443</v>
      </c>
      <c r="D50" s="268" t="s">
        <v>2444</v>
      </c>
      <c r="E50" s="268"/>
      <c r="F50" s="272" t="s">
        <v>2445</v>
      </c>
    </row>
    <row r="51" spans="1:6" ht="20.25" customHeight="1">
      <c r="A51" s="296" t="s">
        <v>2486</v>
      </c>
      <c r="B51" s="296"/>
      <c r="C51" s="273" t="s">
        <v>2487</v>
      </c>
      <c r="D51" s="321" t="s">
        <v>2448</v>
      </c>
      <c r="E51" s="321"/>
      <c r="F51" s="274">
        <v>365</v>
      </c>
    </row>
    <row r="52" spans="1:6" ht="31.35" customHeight="1">
      <c r="A52" s="296" t="s">
        <v>2488</v>
      </c>
      <c r="B52" s="296"/>
      <c r="C52" s="273" t="s">
        <v>2489</v>
      </c>
      <c r="D52" s="321" t="s">
        <v>2448</v>
      </c>
      <c r="E52" s="321"/>
      <c r="F52" s="274">
        <v>349.95</v>
      </c>
    </row>
    <row r="53" spans="1:6" ht="20.25" customHeight="1">
      <c r="A53" s="296" t="s">
        <v>2490</v>
      </c>
      <c r="B53" s="296"/>
      <c r="C53" s="273" t="s">
        <v>2473</v>
      </c>
      <c r="D53" s="321" t="s">
        <v>2448</v>
      </c>
      <c r="E53" s="321"/>
      <c r="F53" s="274">
        <v>469.56</v>
      </c>
    </row>
    <row r="54" spans="1:6">
      <c r="A54" s="296"/>
      <c r="B54" s="296"/>
      <c r="C54" s="273"/>
      <c r="D54" s="321"/>
      <c r="E54" s="321"/>
      <c r="F54" s="274"/>
    </row>
    <row r="55" spans="1:6">
      <c r="A55" s="205" t="s">
        <v>1936</v>
      </c>
      <c r="B55" s="205">
        <v>66</v>
      </c>
      <c r="C55" s="206" t="s">
        <v>2491</v>
      </c>
      <c r="D55" s="206" t="s">
        <v>609</v>
      </c>
      <c r="E55" s="270">
        <v>44218</v>
      </c>
      <c r="F55" s="271">
        <v>76.099999999999994</v>
      </c>
    </row>
    <row r="56" spans="1:6" ht="22.5">
      <c r="A56" s="268" t="s">
        <v>2442</v>
      </c>
      <c r="B56" s="268"/>
      <c r="C56" s="268" t="s">
        <v>2443</v>
      </c>
      <c r="D56" s="268" t="s">
        <v>2444</v>
      </c>
      <c r="E56" s="268"/>
      <c r="F56" s="272" t="s">
        <v>2445</v>
      </c>
    </row>
    <row r="57" spans="1:6" ht="20.25" customHeight="1">
      <c r="A57" s="296" t="s">
        <v>2492</v>
      </c>
      <c r="B57" s="296"/>
      <c r="C57" s="273" t="s">
        <v>2493</v>
      </c>
      <c r="D57" s="321" t="s">
        <v>2448</v>
      </c>
      <c r="E57" s="321"/>
      <c r="F57" s="274">
        <v>76.099999999999994</v>
      </c>
    </row>
    <row r="58" spans="1:6" ht="20.25" customHeight="1">
      <c r="A58" s="296"/>
      <c r="B58" s="296"/>
      <c r="C58" s="273" t="s">
        <v>2494</v>
      </c>
      <c r="D58" s="321" t="s">
        <v>2448</v>
      </c>
      <c r="E58" s="321"/>
      <c r="F58" s="274">
        <v>63.43</v>
      </c>
    </row>
    <row r="59" spans="1:6" ht="20.25" customHeight="1">
      <c r="A59" s="296"/>
      <c r="B59" s="296"/>
      <c r="C59" s="273" t="s">
        <v>2495</v>
      </c>
      <c r="D59" s="321" t="s">
        <v>2448</v>
      </c>
      <c r="E59" s="321"/>
      <c r="F59" s="274">
        <v>80</v>
      </c>
    </row>
    <row r="60" spans="1:6">
      <c r="A60" s="296"/>
      <c r="B60" s="296"/>
      <c r="C60" s="273"/>
      <c r="D60" s="321"/>
      <c r="E60" s="321"/>
      <c r="F60" s="274"/>
    </row>
    <row r="61" spans="1:6">
      <c r="A61" s="205" t="s">
        <v>1936</v>
      </c>
      <c r="B61" s="205">
        <v>97</v>
      </c>
      <c r="C61" s="206" t="s">
        <v>2496</v>
      </c>
      <c r="D61" s="206" t="s">
        <v>609</v>
      </c>
      <c r="E61" s="270">
        <v>43361</v>
      </c>
      <c r="F61" s="271">
        <v>562.99</v>
      </c>
    </row>
    <row r="62" spans="1:6" ht="22.5">
      <c r="A62" s="268" t="s">
        <v>2442</v>
      </c>
      <c r="B62" s="268"/>
      <c r="C62" s="268" t="s">
        <v>2443</v>
      </c>
      <c r="D62" s="268" t="s">
        <v>2444</v>
      </c>
      <c r="E62" s="268"/>
      <c r="F62" s="272" t="s">
        <v>2445</v>
      </c>
    </row>
    <row r="63" spans="1:6" ht="20.25" customHeight="1">
      <c r="A63" s="296" t="s">
        <v>2458</v>
      </c>
      <c r="B63" s="296"/>
      <c r="C63" s="273" t="s">
        <v>2459</v>
      </c>
      <c r="D63" s="321" t="s">
        <v>2497</v>
      </c>
      <c r="E63" s="321"/>
      <c r="F63" s="274">
        <v>543.79999999999995</v>
      </c>
    </row>
    <row r="64" spans="1:6" ht="20.25" customHeight="1">
      <c r="A64" s="296"/>
      <c r="B64" s="296"/>
      <c r="C64" s="273" t="s">
        <v>2498</v>
      </c>
      <c r="D64" s="321" t="s">
        <v>2497</v>
      </c>
      <c r="E64" s="321"/>
      <c r="F64" s="274">
        <v>574.88</v>
      </c>
    </row>
    <row r="65" spans="1:6" ht="20.25" customHeight="1">
      <c r="A65" s="296"/>
      <c r="B65" s="296"/>
      <c r="C65" s="273" t="s">
        <v>2499</v>
      </c>
      <c r="D65" s="321" t="s">
        <v>2497</v>
      </c>
      <c r="E65" s="321"/>
      <c r="F65" s="274">
        <v>562.99</v>
      </c>
    </row>
    <row r="66" spans="1:6">
      <c r="A66" s="296"/>
      <c r="B66" s="296"/>
      <c r="C66" s="273"/>
      <c r="D66" s="321"/>
      <c r="E66" s="321"/>
      <c r="F66" s="274"/>
    </row>
    <row r="67" spans="1:6">
      <c r="A67" s="205" t="s">
        <v>1936</v>
      </c>
      <c r="B67" s="205">
        <v>133</v>
      </c>
      <c r="C67" s="206" t="s">
        <v>2500</v>
      </c>
      <c r="D67" s="206" t="s">
        <v>609</v>
      </c>
      <c r="E67" s="270">
        <v>44230</v>
      </c>
      <c r="F67" s="271">
        <v>17.48</v>
      </c>
    </row>
    <row r="68" spans="1:6" ht="22.5">
      <c r="A68" s="268" t="s">
        <v>2442</v>
      </c>
      <c r="B68" s="268"/>
      <c r="C68" s="268" t="s">
        <v>2443</v>
      </c>
      <c r="D68" s="268" t="s">
        <v>2444</v>
      </c>
      <c r="E68" s="268"/>
      <c r="F68" s="272" t="s">
        <v>2445</v>
      </c>
    </row>
    <row r="69" spans="1:6" ht="20.25" customHeight="1">
      <c r="A69" s="296" t="s">
        <v>2501</v>
      </c>
      <c r="B69" s="296"/>
      <c r="C69" s="273" t="s">
        <v>2502</v>
      </c>
      <c r="D69" s="321" t="s">
        <v>2497</v>
      </c>
      <c r="E69" s="321"/>
      <c r="F69" s="274">
        <v>17.48</v>
      </c>
    </row>
    <row r="70" spans="1:6" ht="20.25" customHeight="1">
      <c r="A70" s="296" t="s">
        <v>2503</v>
      </c>
      <c r="B70" s="296"/>
      <c r="C70" s="273" t="s">
        <v>2504</v>
      </c>
      <c r="D70" s="321" t="s">
        <v>2497</v>
      </c>
      <c r="E70" s="321"/>
      <c r="F70" s="274">
        <v>19.899999999999999</v>
      </c>
    </row>
    <row r="71" spans="1:6" ht="20.25" customHeight="1">
      <c r="A71" s="296" t="s">
        <v>2505</v>
      </c>
      <c r="B71" s="296"/>
      <c r="C71" s="273" t="s">
        <v>2506</v>
      </c>
      <c r="D71" s="321" t="s">
        <v>2497</v>
      </c>
      <c r="E71" s="321"/>
      <c r="F71" s="274">
        <v>17</v>
      </c>
    </row>
    <row r="72" spans="1:6">
      <c r="A72" s="296"/>
      <c r="B72" s="296"/>
      <c r="C72" s="273"/>
      <c r="D72" s="321"/>
      <c r="E72" s="321"/>
      <c r="F72" s="274"/>
    </row>
    <row r="73" spans="1:6" ht="25.5">
      <c r="A73" s="205" t="s">
        <v>1936</v>
      </c>
      <c r="B73" s="205">
        <v>176</v>
      </c>
      <c r="C73" s="206" t="s">
        <v>2507</v>
      </c>
      <c r="D73" s="206" t="s">
        <v>657</v>
      </c>
      <c r="E73" s="270">
        <v>44456</v>
      </c>
      <c r="F73" s="271">
        <v>18.510000000000002</v>
      </c>
    </row>
    <row r="74" spans="1:6" ht="22.5">
      <c r="A74" s="268" t="s">
        <v>2442</v>
      </c>
      <c r="B74" s="268"/>
      <c r="C74" s="268" t="s">
        <v>2443</v>
      </c>
      <c r="D74" s="268" t="s">
        <v>2444</v>
      </c>
      <c r="E74" s="268"/>
      <c r="F74" s="272" t="s">
        <v>2445</v>
      </c>
    </row>
    <row r="75" spans="1:6" ht="20.25" customHeight="1">
      <c r="A75" s="296" t="s">
        <v>2508</v>
      </c>
      <c r="B75" s="296"/>
      <c r="C75" s="273" t="s">
        <v>2509</v>
      </c>
      <c r="D75" s="321" t="s">
        <v>2497</v>
      </c>
      <c r="E75" s="321"/>
      <c r="F75" s="274">
        <v>22.3</v>
      </c>
    </row>
    <row r="76" spans="1:6" ht="20.25" customHeight="1">
      <c r="A76" s="296" t="s">
        <v>2510</v>
      </c>
      <c r="B76" s="296"/>
      <c r="C76" s="273" t="s">
        <v>2511</v>
      </c>
      <c r="D76" s="321" t="s">
        <v>2497</v>
      </c>
      <c r="E76" s="321"/>
      <c r="F76" s="274">
        <v>18.516666666666701</v>
      </c>
    </row>
    <row r="77" spans="1:6" ht="20.25" customHeight="1">
      <c r="A77" s="296" t="s">
        <v>2512</v>
      </c>
      <c r="B77" s="296"/>
      <c r="C77" s="273" t="s">
        <v>2513</v>
      </c>
      <c r="D77" s="321" t="s">
        <v>2497</v>
      </c>
      <c r="E77" s="321"/>
      <c r="F77" s="274">
        <v>17.3</v>
      </c>
    </row>
    <row r="78" spans="1:6">
      <c r="A78" s="296"/>
      <c r="B78" s="296"/>
      <c r="C78" s="273"/>
      <c r="D78" s="321"/>
      <c r="E78" s="321"/>
      <c r="F78" s="274"/>
    </row>
    <row r="79" spans="1:6">
      <c r="A79" s="205" t="s">
        <v>1936</v>
      </c>
      <c r="B79" s="205">
        <v>181</v>
      </c>
      <c r="C79" s="206" t="s">
        <v>2514</v>
      </c>
      <c r="D79" s="206" t="s">
        <v>609</v>
      </c>
      <c r="E79" s="270">
        <v>43441</v>
      </c>
      <c r="F79" s="271">
        <v>47.9</v>
      </c>
    </row>
    <row r="80" spans="1:6" ht="22.5">
      <c r="A80" s="268" t="s">
        <v>2442</v>
      </c>
      <c r="B80" s="268"/>
      <c r="C80" s="268" t="s">
        <v>2443</v>
      </c>
      <c r="D80" s="268" t="s">
        <v>2444</v>
      </c>
      <c r="E80" s="268"/>
      <c r="F80" s="272" t="s">
        <v>2445</v>
      </c>
    </row>
    <row r="81" spans="1:6" ht="20.25" customHeight="1">
      <c r="A81" s="296"/>
      <c r="B81" s="296"/>
      <c r="C81" s="273" t="s">
        <v>2515</v>
      </c>
      <c r="D81" s="321" t="s">
        <v>2497</v>
      </c>
      <c r="E81" s="321"/>
      <c r="F81" s="274">
        <v>47.9</v>
      </c>
    </row>
    <row r="82" spans="1:6" ht="20.25" customHeight="1">
      <c r="A82" s="296"/>
      <c r="B82" s="296"/>
      <c r="C82" s="273"/>
      <c r="D82" s="321" t="s">
        <v>2497</v>
      </c>
      <c r="E82" s="321"/>
      <c r="F82" s="274"/>
    </row>
    <row r="83" spans="1:6" ht="20.25" customHeight="1">
      <c r="A83" s="296"/>
      <c r="B83" s="296"/>
      <c r="C83" s="273"/>
      <c r="D83" s="321" t="s">
        <v>2497</v>
      </c>
      <c r="E83" s="321"/>
      <c r="F83" s="274"/>
    </row>
    <row r="84" spans="1:6">
      <c r="A84" s="296"/>
      <c r="B84" s="296"/>
      <c r="C84" s="273"/>
      <c r="D84" s="321"/>
      <c r="E84" s="321"/>
      <c r="F84" s="274"/>
    </row>
    <row r="85" spans="1:6" ht="51">
      <c r="A85" s="205" t="s">
        <v>1936</v>
      </c>
      <c r="B85" s="205">
        <v>189</v>
      </c>
      <c r="C85" s="206" t="s">
        <v>2516</v>
      </c>
      <c r="D85" s="206" t="s">
        <v>531</v>
      </c>
      <c r="E85" s="270">
        <v>43441</v>
      </c>
      <c r="F85" s="271">
        <v>140</v>
      </c>
    </row>
    <row r="86" spans="1:6" ht="22.5">
      <c r="A86" s="268" t="s">
        <v>2442</v>
      </c>
      <c r="B86" s="268"/>
      <c r="C86" s="268" t="s">
        <v>2443</v>
      </c>
      <c r="D86" s="268" t="s">
        <v>2444</v>
      </c>
      <c r="E86" s="268"/>
      <c r="F86" s="272" t="s">
        <v>2445</v>
      </c>
    </row>
    <row r="87" spans="1:6" ht="20.25" customHeight="1">
      <c r="A87" s="296"/>
      <c r="B87" s="296"/>
      <c r="C87" s="273" t="s">
        <v>2517</v>
      </c>
      <c r="D87" s="321" t="s">
        <v>2497</v>
      </c>
      <c r="E87" s="321"/>
      <c r="F87" s="274">
        <v>140</v>
      </c>
    </row>
    <row r="88" spans="1:6" ht="20.25" customHeight="1">
      <c r="A88" s="296"/>
      <c r="B88" s="296"/>
      <c r="C88" s="273"/>
      <c r="D88" s="321" t="s">
        <v>2497</v>
      </c>
      <c r="E88" s="321"/>
      <c r="F88" s="274"/>
    </row>
    <row r="89" spans="1:6" ht="20.25" customHeight="1">
      <c r="A89" s="296"/>
      <c r="B89" s="296"/>
      <c r="C89" s="273"/>
      <c r="D89" s="321" t="s">
        <v>2497</v>
      </c>
      <c r="E89" s="321"/>
      <c r="F89" s="274"/>
    </row>
    <row r="90" spans="1:6">
      <c r="A90" s="296"/>
      <c r="B90" s="296"/>
      <c r="C90" s="273"/>
      <c r="D90" s="321"/>
      <c r="E90" s="321"/>
      <c r="F90" s="274"/>
    </row>
    <row r="91" spans="1:6" ht="25.5">
      <c r="A91" s="205" t="s">
        <v>1936</v>
      </c>
      <c r="B91" s="205">
        <v>190</v>
      </c>
      <c r="C91" s="206" t="s">
        <v>2518</v>
      </c>
      <c r="D91" s="206" t="s">
        <v>531</v>
      </c>
      <c r="E91" s="270">
        <v>43441</v>
      </c>
      <c r="F91" s="271">
        <v>40</v>
      </c>
    </row>
    <row r="92" spans="1:6" ht="22.5">
      <c r="A92" s="268" t="s">
        <v>2442</v>
      </c>
      <c r="B92" s="268"/>
      <c r="C92" s="268" t="s">
        <v>2443</v>
      </c>
      <c r="D92" s="268" t="s">
        <v>2444</v>
      </c>
      <c r="E92" s="268"/>
      <c r="F92" s="272" t="s">
        <v>2445</v>
      </c>
    </row>
    <row r="93" spans="1:6" ht="20.25" customHeight="1">
      <c r="A93" s="296"/>
      <c r="B93" s="296"/>
      <c r="C93" s="273" t="s">
        <v>2517</v>
      </c>
      <c r="D93" s="321" t="s">
        <v>2497</v>
      </c>
      <c r="E93" s="321"/>
      <c r="F93" s="274">
        <v>40</v>
      </c>
    </row>
    <row r="94" spans="1:6" ht="20.25" customHeight="1">
      <c r="A94" s="296"/>
      <c r="B94" s="296"/>
      <c r="C94" s="273"/>
      <c r="D94" s="321" t="s">
        <v>2497</v>
      </c>
      <c r="E94" s="321"/>
      <c r="F94" s="274"/>
    </row>
    <row r="95" spans="1:6" ht="20.25" customHeight="1">
      <c r="A95" s="296"/>
      <c r="B95" s="296"/>
      <c r="C95" s="273"/>
      <c r="D95" s="321" t="s">
        <v>2497</v>
      </c>
      <c r="E95" s="321"/>
      <c r="F95" s="274"/>
    </row>
    <row r="96" spans="1:6">
      <c r="A96" s="296"/>
      <c r="B96" s="296"/>
      <c r="C96" s="273"/>
      <c r="D96" s="321"/>
      <c r="E96" s="321"/>
      <c r="F96" s="274"/>
    </row>
    <row r="97" spans="1:6">
      <c r="A97" s="205" t="s">
        <v>1936</v>
      </c>
      <c r="B97" s="205">
        <v>191</v>
      </c>
      <c r="C97" s="206" t="s">
        <v>2519</v>
      </c>
      <c r="D97" s="206" t="s">
        <v>531</v>
      </c>
      <c r="E97" s="270">
        <v>43441</v>
      </c>
      <c r="F97" s="271">
        <v>45</v>
      </c>
    </row>
    <row r="98" spans="1:6" ht="22.5">
      <c r="A98" s="268" t="s">
        <v>2442</v>
      </c>
      <c r="B98" s="268"/>
      <c r="C98" s="268" t="s">
        <v>2443</v>
      </c>
      <c r="D98" s="268" t="s">
        <v>2444</v>
      </c>
      <c r="E98" s="268"/>
      <c r="F98" s="272" t="s">
        <v>2445</v>
      </c>
    </row>
    <row r="99" spans="1:6" ht="20.25" customHeight="1">
      <c r="A99" s="296"/>
      <c r="B99" s="296"/>
      <c r="C99" s="273" t="s">
        <v>2517</v>
      </c>
      <c r="D99" s="321" t="s">
        <v>2497</v>
      </c>
      <c r="E99" s="321"/>
      <c r="F99" s="274">
        <v>45</v>
      </c>
    </row>
    <row r="100" spans="1:6" ht="20.25" customHeight="1">
      <c r="A100" s="296"/>
      <c r="B100" s="296"/>
      <c r="C100" s="273"/>
      <c r="D100" s="321" t="s">
        <v>2497</v>
      </c>
      <c r="E100" s="321"/>
      <c r="F100" s="274"/>
    </row>
    <row r="101" spans="1:6" ht="20.25" customHeight="1">
      <c r="A101" s="296"/>
      <c r="B101" s="296"/>
      <c r="C101" s="273"/>
      <c r="D101" s="321" t="s">
        <v>2497</v>
      </c>
      <c r="E101" s="321"/>
      <c r="F101" s="274"/>
    </row>
    <row r="102" spans="1:6">
      <c r="A102" s="296"/>
      <c r="B102" s="296"/>
      <c r="C102" s="273"/>
      <c r="D102" s="321"/>
      <c r="E102" s="321"/>
      <c r="F102" s="274"/>
    </row>
    <row r="103" spans="1:6">
      <c r="A103" s="205" t="s">
        <v>1936</v>
      </c>
      <c r="B103" s="205">
        <v>192</v>
      </c>
      <c r="C103" s="206" t="s">
        <v>2520</v>
      </c>
      <c r="D103" s="206" t="s">
        <v>531</v>
      </c>
      <c r="E103" s="270">
        <v>43441</v>
      </c>
      <c r="F103" s="271">
        <v>19.95</v>
      </c>
    </row>
    <row r="104" spans="1:6" ht="22.5">
      <c r="A104" s="268" t="s">
        <v>2442</v>
      </c>
      <c r="B104" s="268"/>
      <c r="C104" s="268" t="s">
        <v>2443</v>
      </c>
      <c r="D104" s="268" t="s">
        <v>2444</v>
      </c>
      <c r="E104" s="268"/>
      <c r="F104" s="272" t="s">
        <v>2445</v>
      </c>
    </row>
    <row r="105" spans="1:6" ht="20.25" customHeight="1">
      <c r="A105" s="296"/>
      <c r="B105" s="296"/>
      <c r="C105" s="273" t="s">
        <v>2517</v>
      </c>
      <c r="D105" s="321" t="s">
        <v>2497</v>
      </c>
      <c r="E105" s="321"/>
      <c r="F105" s="274">
        <v>19.95</v>
      </c>
    </row>
    <row r="106" spans="1:6" ht="20.25" customHeight="1">
      <c r="A106" s="296"/>
      <c r="B106" s="296"/>
      <c r="C106" s="273"/>
      <c r="D106" s="321" t="s">
        <v>2497</v>
      </c>
      <c r="E106" s="321"/>
      <c r="F106" s="274"/>
    </row>
    <row r="107" spans="1:6" ht="20.25" customHeight="1">
      <c r="A107" s="296"/>
      <c r="B107" s="296"/>
      <c r="C107" s="273"/>
      <c r="D107" s="321" t="s">
        <v>2497</v>
      </c>
      <c r="E107" s="321"/>
      <c r="F107" s="274"/>
    </row>
    <row r="108" spans="1:6">
      <c r="A108" s="296"/>
      <c r="B108" s="296"/>
      <c r="C108" s="273"/>
      <c r="D108" s="321"/>
      <c r="E108" s="321"/>
      <c r="F108" s="274"/>
    </row>
    <row r="109" spans="1:6">
      <c r="A109" s="205" t="s">
        <v>1936</v>
      </c>
      <c r="B109" s="205">
        <v>195</v>
      </c>
      <c r="C109" s="206" t="s">
        <v>2521</v>
      </c>
      <c r="D109" s="206" t="s">
        <v>657</v>
      </c>
      <c r="E109" s="270">
        <v>43441</v>
      </c>
      <c r="F109" s="271">
        <v>10</v>
      </c>
    </row>
    <row r="110" spans="1:6" ht="22.5">
      <c r="A110" s="268" t="s">
        <v>2442</v>
      </c>
      <c r="B110" s="268"/>
      <c r="C110" s="268" t="s">
        <v>2443</v>
      </c>
      <c r="D110" s="268" t="s">
        <v>2444</v>
      </c>
      <c r="E110" s="268"/>
      <c r="F110" s="272" t="s">
        <v>2445</v>
      </c>
    </row>
    <row r="111" spans="1:6" ht="20.25" customHeight="1">
      <c r="A111" s="296"/>
      <c r="B111" s="296"/>
      <c r="C111" s="273" t="s">
        <v>2522</v>
      </c>
      <c r="D111" s="321" t="s">
        <v>2497</v>
      </c>
      <c r="E111" s="321"/>
      <c r="F111" s="274">
        <v>10</v>
      </c>
    </row>
    <row r="112" spans="1:6" ht="20.25" customHeight="1">
      <c r="A112" s="296"/>
      <c r="B112" s="296"/>
      <c r="C112" s="273"/>
      <c r="D112" s="321" t="s">
        <v>2497</v>
      </c>
      <c r="E112" s="321"/>
      <c r="F112" s="274"/>
    </row>
    <row r="113" spans="1:6" ht="20.25" customHeight="1">
      <c r="A113" s="296"/>
      <c r="B113" s="296"/>
      <c r="C113" s="273"/>
      <c r="D113" s="321" t="s">
        <v>2497</v>
      </c>
      <c r="E113" s="321"/>
      <c r="F113" s="274"/>
    </row>
    <row r="114" spans="1:6">
      <c r="A114" s="296"/>
      <c r="B114" s="296"/>
      <c r="C114" s="273"/>
      <c r="D114" s="321"/>
      <c r="E114" s="321"/>
      <c r="F114" s="274"/>
    </row>
    <row r="115" spans="1:6" ht="25.5">
      <c r="A115" s="205" t="s">
        <v>1936</v>
      </c>
      <c r="B115" s="205">
        <v>327</v>
      </c>
      <c r="C115" s="206" t="s">
        <v>2523</v>
      </c>
      <c r="D115" s="206" t="s">
        <v>609</v>
      </c>
      <c r="E115" s="270">
        <v>44230</v>
      </c>
      <c r="F115" s="271">
        <v>3790.15</v>
      </c>
    </row>
    <row r="116" spans="1:6" ht="22.5">
      <c r="A116" s="268" t="s">
        <v>2442</v>
      </c>
      <c r="B116" s="268"/>
      <c r="C116" s="268" t="s">
        <v>2443</v>
      </c>
      <c r="D116" s="268" t="s">
        <v>2444</v>
      </c>
      <c r="E116" s="268"/>
      <c r="F116" s="272" t="s">
        <v>2445</v>
      </c>
    </row>
    <row r="117" spans="1:6" ht="20.25" customHeight="1">
      <c r="A117" s="296" t="s">
        <v>2524</v>
      </c>
      <c r="B117" s="296"/>
      <c r="C117" s="273" t="s">
        <v>2525</v>
      </c>
      <c r="D117" s="321" t="s">
        <v>2526</v>
      </c>
      <c r="E117" s="321"/>
      <c r="F117" s="274">
        <v>3790.15</v>
      </c>
    </row>
    <row r="118" spans="1:6" ht="20.25" customHeight="1">
      <c r="A118" s="296" t="s">
        <v>2467</v>
      </c>
      <c r="B118" s="296"/>
      <c r="C118" s="273" t="s">
        <v>2527</v>
      </c>
      <c r="D118" s="321" t="s">
        <v>2526</v>
      </c>
      <c r="E118" s="321"/>
      <c r="F118" s="274">
        <v>3273.38</v>
      </c>
    </row>
    <row r="119" spans="1:6" ht="20.25" customHeight="1">
      <c r="A119" s="296" t="s">
        <v>2528</v>
      </c>
      <c r="B119" s="296"/>
      <c r="C119" s="273" t="s">
        <v>2529</v>
      </c>
      <c r="D119" s="321" t="s">
        <v>2526</v>
      </c>
      <c r="E119" s="321"/>
      <c r="F119" s="274">
        <v>3804.9</v>
      </c>
    </row>
    <row r="120" spans="1:6">
      <c r="A120" s="296"/>
      <c r="B120" s="296"/>
      <c r="C120" s="273"/>
      <c r="D120" s="321"/>
      <c r="E120" s="321"/>
      <c r="F120" s="274"/>
    </row>
    <row r="121" spans="1:6" ht="25.5">
      <c r="A121" s="205" t="s">
        <v>1936</v>
      </c>
      <c r="B121" s="205">
        <v>395</v>
      </c>
      <c r="C121" s="206" t="s">
        <v>2530</v>
      </c>
      <c r="D121" s="206" t="s">
        <v>609</v>
      </c>
      <c r="E121" s="270">
        <v>44372</v>
      </c>
      <c r="F121" s="271">
        <v>138.80000000000001</v>
      </c>
    </row>
    <row r="122" spans="1:6" ht="22.5">
      <c r="A122" s="268" t="s">
        <v>2442</v>
      </c>
      <c r="B122" s="268"/>
      <c r="C122" s="268" t="s">
        <v>2443</v>
      </c>
      <c r="D122" s="268" t="s">
        <v>2444</v>
      </c>
      <c r="E122" s="268"/>
      <c r="F122" s="272" t="s">
        <v>2445</v>
      </c>
    </row>
    <row r="123" spans="1:6" ht="20.25" customHeight="1">
      <c r="A123" s="296" t="s">
        <v>2531</v>
      </c>
      <c r="B123" s="296"/>
      <c r="C123" s="273" t="s">
        <v>2532</v>
      </c>
      <c r="D123" s="321" t="s">
        <v>2526</v>
      </c>
      <c r="E123" s="321"/>
      <c r="F123" s="274">
        <v>109.2</v>
      </c>
    </row>
    <row r="124" spans="1:6" ht="20.25" customHeight="1">
      <c r="A124" s="296" t="s">
        <v>2451</v>
      </c>
      <c r="B124" s="296"/>
      <c r="C124" s="273" t="s">
        <v>2452</v>
      </c>
      <c r="D124" s="321" t="s">
        <v>2526</v>
      </c>
      <c r="E124" s="321"/>
      <c r="F124" s="274">
        <v>194.9</v>
      </c>
    </row>
    <row r="125" spans="1:6" ht="20.25" customHeight="1">
      <c r="A125" s="296" t="s">
        <v>2533</v>
      </c>
      <c r="B125" s="296"/>
      <c r="C125" s="273" t="s">
        <v>2534</v>
      </c>
      <c r="D125" s="321" t="s">
        <v>2526</v>
      </c>
      <c r="E125" s="321"/>
      <c r="F125" s="274">
        <v>138.80000000000001</v>
      </c>
    </row>
    <row r="126" spans="1:6">
      <c r="A126" s="296"/>
      <c r="B126" s="296"/>
      <c r="C126" s="273"/>
      <c r="D126" s="321"/>
      <c r="E126" s="321"/>
      <c r="F126" s="274"/>
    </row>
    <row r="127" spans="1:6" ht="25.5">
      <c r="A127" s="205" t="s">
        <v>1936</v>
      </c>
      <c r="B127" s="205">
        <v>446</v>
      </c>
      <c r="C127" s="206" t="s">
        <v>2535</v>
      </c>
      <c r="D127" s="206" t="s">
        <v>609</v>
      </c>
      <c r="E127" s="270">
        <v>43871</v>
      </c>
      <c r="F127" s="271">
        <v>1595.89</v>
      </c>
    </row>
    <row r="128" spans="1:6" ht="22.5">
      <c r="A128" s="268" t="s">
        <v>2442</v>
      </c>
      <c r="B128" s="268"/>
      <c r="C128" s="268" t="s">
        <v>2443</v>
      </c>
      <c r="D128" s="268" t="s">
        <v>2444</v>
      </c>
      <c r="E128" s="268"/>
      <c r="F128" s="272" t="s">
        <v>2445</v>
      </c>
    </row>
    <row r="129" spans="1:6" ht="20.25" customHeight="1">
      <c r="A129" s="296" t="s">
        <v>2458</v>
      </c>
      <c r="B129" s="296"/>
      <c r="C129" s="273" t="s">
        <v>2459</v>
      </c>
      <c r="D129" s="321" t="s">
        <v>2448</v>
      </c>
      <c r="E129" s="321"/>
      <c r="F129" s="274">
        <v>1638.9</v>
      </c>
    </row>
    <row r="130" spans="1:6" ht="31.35" customHeight="1">
      <c r="A130" s="296" t="s">
        <v>2536</v>
      </c>
      <c r="B130" s="296"/>
      <c r="C130" s="273" t="s">
        <v>2537</v>
      </c>
      <c r="D130" s="321" t="s">
        <v>2448</v>
      </c>
      <c r="E130" s="321"/>
      <c r="F130" s="274">
        <v>1332.77</v>
      </c>
    </row>
    <row r="131" spans="1:6" ht="20.25" customHeight="1">
      <c r="A131" s="296"/>
      <c r="B131" s="296"/>
      <c r="C131" s="273" t="s">
        <v>2538</v>
      </c>
      <c r="D131" s="321" t="s">
        <v>2448</v>
      </c>
      <c r="E131" s="321"/>
      <c r="F131" s="274">
        <v>1595.89</v>
      </c>
    </row>
    <row r="132" spans="1:6">
      <c r="A132" s="296"/>
      <c r="B132" s="296"/>
      <c r="C132" s="273"/>
      <c r="D132" s="321"/>
      <c r="E132" s="321"/>
      <c r="F132" s="274"/>
    </row>
    <row r="133" spans="1:6" ht="25.5">
      <c r="A133" s="205" t="s">
        <v>1936</v>
      </c>
      <c r="B133" s="205">
        <v>447</v>
      </c>
      <c r="C133" s="206" t="s">
        <v>2539</v>
      </c>
      <c r="D133" s="206" t="s">
        <v>609</v>
      </c>
      <c r="E133" s="270">
        <v>43871</v>
      </c>
      <c r="F133" s="271">
        <v>30.1</v>
      </c>
    </row>
    <row r="134" spans="1:6" ht="22.5">
      <c r="A134" s="268" t="s">
        <v>2442</v>
      </c>
      <c r="B134" s="268"/>
      <c r="C134" s="268" t="s">
        <v>2443</v>
      </c>
      <c r="D134" s="268" t="s">
        <v>2444</v>
      </c>
      <c r="E134" s="268"/>
      <c r="F134" s="272" t="s">
        <v>2445</v>
      </c>
    </row>
    <row r="135" spans="1:6" ht="20.25" customHeight="1">
      <c r="A135" s="296"/>
      <c r="B135" s="296"/>
      <c r="C135" s="273" t="s">
        <v>2540</v>
      </c>
      <c r="D135" s="321" t="s">
        <v>2448</v>
      </c>
      <c r="E135" s="321"/>
      <c r="F135" s="274">
        <v>30.08</v>
      </c>
    </row>
    <row r="136" spans="1:6" ht="31.35" customHeight="1">
      <c r="A136" s="296" t="s">
        <v>2536</v>
      </c>
      <c r="B136" s="296"/>
      <c r="C136" s="273" t="s">
        <v>2537</v>
      </c>
      <c r="D136" s="321" t="s">
        <v>2448</v>
      </c>
      <c r="E136" s="321"/>
      <c r="F136" s="274">
        <v>34.5</v>
      </c>
    </row>
    <row r="137" spans="1:6" ht="20.25" customHeight="1">
      <c r="A137" s="296"/>
      <c r="B137" s="296"/>
      <c r="C137" s="273" t="s">
        <v>2538</v>
      </c>
      <c r="D137" s="321" t="s">
        <v>2448</v>
      </c>
      <c r="E137" s="321"/>
      <c r="F137" s="274">
        <v>30.1</v>
      </c>
    </row>
    <row r="138" spans="1:6">
      <c r="A138" s="296"/>
      <c r="B138" s="296"/>
      <c r="C138" s="273"/>
      <c r="D138" s="321"/>
      <c r="E138" s="321"/>
      <c r="F138" s="274"/>
    </row>
    <row r="139" spans="1:6">
      <c r="A139" s="205" t="s">
        <v>1936</v>
      </c>
      <c r="B139" s="205">
        <v>598</v>
      </c>
      <c r="C139" s="206" t="s">
        <v>2541</v>
      </c>
      <c r="D139" s="206" t="s">
        <v>609</v>
      </c>
      <c r="E139" s="270">
        <v>44230</v>
      </c>
      <c r="F139" s="271">
        <v>3474.9</v>
      </c>
    </row>
    <row r="140" spans="1:6" ht="22.5">
      <c r="A140" s="268" t="s">
        <v>2442</v>
      </c>
      <c r="B140" s="268"/>
      <c r="C140" s="268" t="s">
        <v>2443</v>
      </c>
      <c r="D140" s="268" t="s">
        <v>2444</v>
      </c>
      <c r="E140" s="268"/>
      <c r="F140" s="272" t="s">
        <v>2445</v>
      </c>
    </row>
    <row r="141" spans="1:6" ht="20.25" customHeight="1">
      <c r="A141" s="296" t="s">
        <v>2458</v>
      </c>
      <c r="B141" s="296"/>
      <c r="C141" s="273" t="s">
        <v>2459</v>
      </c>
      <c r="D141" s="321" t="s">
        <v>2448</v>
      </c>
      <c r="E141" s="321"/>
      <c r="F141" s="274">
        <v>3267.91</v>
      </c>
    </row>
    <row r="142" spans="1:6" ht="20.25" customHeight="1">
      <c r="A142" s="296" t="s">
        <v>2503</v>
      </c>
      <c r="B142" s="296"/>
      <c r="C142" s="273" t="s">
        <v>2504</v>
      </c>
      <c r="D142" s="321" t="s">
        <v>2448</v>
      </c>
      <c r="E142" s="321"/>
      <c r="F142" s="274">
        <v>3875.85</v>
      </c>
    </row>
    <row r="143" spans="1:6" ht="20.25" customHeight="1">
      <c r="A143" s="296" t="s">
        <v>2542</v>
      </c>
      <c r="B143" s="296"/>
      <c r="C143" s="273" t="s">
        <v>2543</v>
      </c>
      <c r="D143" s="321" t="s">
        <v>2448</v>
      </c>
      <c r="E143" s="321"/>
      <c r="F143" s="274">
        <v>3474.9</v>
      </c>
    </row>
    <row r="144" spans="1:6">
      <c r="A144" s="296"/>
      <c r="B144" s="296"/>
      <c r="C144" s="273"/>
      <c r="D144" s="321"/>
      <c r="E144" s="321"/>
      <c r="F144" s="274"/>
    </row>
    <row r="145" spans="1:6" ht="38.25">
      <c r="A145" s="205" t="s">
        <v>1936</v>
      </c>
      <c r="B145" s="205">
        <v>606</v>
      </c>
      <c r="C145" s="206" t="s">
        <v>2544</v>
      </c>
      <c r="D145" s="206" t="s">
        <v>609</v>
      </c>
      <c r="E145" s="270">
        <v>44230</v>
      </c>
      <c r="F145" s="271">
        <v>2099</v>
      </c>
    </row>
    <row r="146" spans="1:6" ht="22.5">
      <c r="A146" s="268" t="s">
        <v>2442</v>
      </c>
      <c r="B146" s="268"/>
      <c r="C146" s="268" t="s">
        <v>2443</v>
      </c>
      <c r="D146" s="268" t="s">
        <v>2444</v>
      </c>
      <c r="E146" s="268"/>
      <c r="F146" s="272" t="s">
        <v>2445</v>
      </c>
    </row>
    <row r="147" spans="1:6" ht="20.25" customHeight="1">
      <c r="A147" s="296" t="s">
        <v>2545</v>
      </c>
      <c r="B147" s="296"/>
      <c r="C147" s="273" t="s">
        <v>2546</v>
      </c>
      <c r="D147" s="321" t="s">
        <v>2448</v>
      </c>
      <c r="E147" s="321"/>
      <c r="F147" s="274">
        <v>1743.06</v>
      </c>
    </row>
    <row r="148" spans="1:6" ht="20.25" customHeight="1">
      <c r="A148" s="296" t="s">
        <v>2547</v>
      </c>
      <c r="B148" s="296"/>
      <c r="C148" s="273" t="s">
        <v>2548</v>
      </c>
      <c r="D148" s="321" t="s">
        <v>2448</v>
      </c>
      <c r="E148" s="321"/>
      <c r="F148" s="274">
        <v>2116.4</v>
      </c>
    </row>
    <row r="149" spans="1:6" ht="20.25" customHeight="1">
      <c r="A149" s="296" t="s">
        <v>2490</v>
      </c>
      <c r="B149" s="296"/>
      <c r="C149" s="273" t="s">
        <v>2473</v>
      </c>
      <c r="D149" s="321" t="s">
        <v>2448</v>
      </c>
      <c r="E149" s="321"/>
      <c r="F149" s="274">
        <v>2099</v>
      </c>
    </row>
    <row r="150" spans="1:6">
      <c r="A150" s="296"/>
      <c r="B150" s="296"/>
      <c r="C150" s="273"/>
      <c r="D150" s="321"/>
      <c r="E150" s="321"/>
      <c r="F150" s="274"/>
    </row>
    <row r="151" spans="1:6" ht="25.5">
      <c r="A151" s="205" t="s">
        <v>1936</v>
      </c>
      <c r="B151" s="205">
        <v>615</v>
      </c>
      <c r="C151" s="206" t="s">
        <v>2549</v>
      </c>
      <c r="D151" s="206" t="s">
        <v>609</v>
      </c>
      <c r="E151" s="270">
        <v>44215</v>
      </c>
      <c r="F151" s="271">
        <v>2296</v>
      </c>
    </row>
    <row r="152" spans="1:6" ht="22.5">
      <c r="A152" s="268" t="s">
        <v>2442</v>
      </c>
      <c r="B152" s="268"/>
      <c r="C152" s="268" t="s">
        <v>2443</v>
      </c>
      <c r="D152" s="268" t="s">
        <v>2444</v>
      </c>
      <c r="E152" s="268"/>
      <c r="F152" s="272" t="s">
        <v>2445</v>
      </c>
    </row>
    <row r="153" spans="1:6" ht="20.25" customHeight="1">
      <c r="A153" s="296" t="s">
        <v>2550</v>
      </c>
      <c r="B153" s="296"/>
      <c r="C153" s="273" t="s">
        <v>2551</v>
      </c>
      <c r="D153" s="321" t="s">
        <v>2448</v>
      </c>
      <c r="E153" s="321"/>
      <c r="F153" s="274">
        <v>2296</v>
      </c>
    </row>
    <row r="154" spans="1:6" ht="20.25" customHeight="1">
      <c r="A154" s="296" t="s">
        <v>2552</v>
      </c>
      <c r="B154" s="296"/>
      <c r="C154" s="273" t="s">
        <v>2553</v>
      </c>
      <c r="D154" s="321" t="s">
        <v>2448</v>
      </c>
      <c r="E154" s="321"/>
      <c r="F154" s="274">
        <v>1877.33</v>
      </c>
    </row>
    <row r="155" spans="1:6" ht="20.25" customHeight="1">
      <c r="A155" s="296" t="s">
        <v>2554</v>
      </c>
      <c r="B155" s="296"/>
      <c r="C155" s="273" t="s">
        <v>2555</v>
      </c>
      <c r="D155" s="321" t="s">
        <v>2448</v>
      </c>
      <c r="E155" s="321"/>
      <c r="F155" s="274">
        <v>2474.5</v>
      </c>
    </row>
    <row r="156" spans="1:6">
      <c r="A156" s="296"/>
      <c r="B156" s="296"/>
      <c r="C156" s="273"/>
      <c r="D156" s="321"/>
      <c r="E156" s="321"/>
      <c r="F156" s="274"/>
    </row>
    <row r="157" spans="1:6">
      <c r="A157" s="205" t="s">
        <v>1936</v>
      </c>
      <c r="B157" s="205">
        <v>814</v>
      </c>
      <c r="C157" s="206" t="s">
        <v>2556</v>
      </c>
      <c r="D157" s="206" t="s">
        <v>609</v>
      </c>
      <c r="E157" s="270">
        <v>44270</v>
      </c>
      <c r="F157" s="271">
        <v>1.19</v>
      </c>
    </row>
    <row r="158" spans="1:6" ht="22.5">
      <c r="A158" s="268" t="s">
        <v>2442</v>
      </c>
      <c r="B158" s="268"/>
      <c r="C158" s="268" t="s">
        <v>2443</v>
      </c>
      <c r="D158" s="268" t="s">
        <v>2444</v>
      </c>
      <c r="E158" s="268"/>
      <c r="F158" s="272" t="s">
        <v>2445</v>
      </c>
    </row>
    <row r="159" spans="1:6" ht="20.25" customHeight="1">
      <c r="A159" s="296" t="s">
        <v>2557</v>
      </c>
      <c r="B159" s="296"/>
      <c r="C159" s="273" t="s">
        <v>2558</v>
      </c>
      <c r="D159" s="321" t="s">
        <v>2526</v>
      </c>
      <c r="E159" s="321"/>
      <c r="F159" s="274">
        <v>1.04</v>
      </c>
    </row>
    <row r="160" spans="1:6" ht="20.25" customHeight="1">
      <c r="A160" s="296" t="s">
        <v>2512</v>
      </c>
      <c r="B160" s="296"/>
      <c r="C160" s="273" t="s">
        <v>2559</v>
      </c>
      <c r="D160" s="321" t="s">
        <v>2526</v>
      </c>
      <c r="E160" s="321"/>
      <c r="F160" s="274">
        <v>1.19</v>
      </c>
    </row>
    <row r="161" spans="1:6" ht="20.25" customHeight="1">
      <c r="A161" s="296" t="s">
        <v>2483</v>
      </c>
      <c r="B161" s="296"/>
      <c r="C161" s="273" t="s">
        <v>2560</v>
      </c>
      <c r="D161" s="321" t="s">
        <v>2526</v>
      </c>
      <c r="E161" s="321"/>
      <c r="F161" s="274">
        <v>1.82</v>
      </c>
    </row>
    <row r="162" spans="1:6">
      <c r="A162" s="296"/>
      <c r="B162" s="296"/>
      <c r="C162" s="273"/>
      <c r="D162" s="321"/>
      <c r="E162" s="321"/>
      <c r="F162" s="274"/>
    </row>
    <row r="163" spans="1:6" ht="25.5">
      <c r="A163" s="205" t="s">
        <v>1936</v>
      </c>
      <c r="B163" s="205">
        <v>904</v>
      </c>
      <c r="C163" s="206" t="s">
        <v>2561</v>
      </c>
      <c r="D163" s="206" t="s">
        <v>657</v>
      </c>
      <c r="E163" s="270">
        <v>43910</v>
      </c>
      <c r="F163" s="271">
        <v>85.99</v>
      </c>
    </row>
    <row r="164" spans="1:6" ht="22.5">
      <c r="A164" s="268" t="s">
        <v>2442</v>
      </c>
      <c r="B164" s="268"/>
      <c r="C164" s="268" t="s">
        <v>2443</v>
      </c>
      <c r="D164" s="268" t="s">
        <v>2444</v>
      </c>
      <c r="E164" s="268"/>
      <c r="F164" s="272" t="s">
        <v>2445</v>
      </c>
    </row>
    <row r="165" spans="1:6" ht="20.25" customHeight="1">
      <c r="A165" s="296" t="s">
        <v>2562</v>
      </c>
      <c r="B165" s="296"/>
      <c r="C165" s="273" t="s">
        <v>2563</v>
      </c>
      <c r="D165" s="321" t="s">
        <v>2497</v>
      </c>
      <c r="E165" s="321"/>
      <c r="F165" s="274">
        <v>85.99</v>
      </c>
    </row>
    <row r="166" spans="1:6" ht="20.25" customHeight="1">
      <c r="A166" s="296"/>
      <c r="B166" s="296"/>
      <c r="C166" s="273"/>
      <c r="D166" s="321" t="s">
        <v>2497</v>
      </c>
      <c r="E166" s="321"/>
      <c r="F166" s="274"/>
    </row>
    <row r="167" spans="1:6" ht="20.25" customHeight="1">
      <c r="A167" s="296"/>
      <c r="B167" s="296"/>
      <c r="C167" s="273"/>
      <c r="D167" s="321" t="s">
        <v>2497</v>
      </c>
      <c r="E167" s="321"/>
      <c r="F167" s="274"/>
    </row>
    <row r="168" spans="1:6">
      <c r="A168" s="296"/>
      <c r="B168" s="296"/>
      <c r="C168" s="273"/>
      <c r="D168" s="321"/>
      <c r="E168" s="321"/>
      <c r="F168" s="274"/>
    </row>
    <row r="169" spans="1:6" ht="25.5">
      <c r="A169" s="205" t="s">
        <v>1936</v>
      </c>
      <c r="B169" s="205">
        <v>905</v>
      </c>
      <c r="C169" s="206" t="s">
        <v>2564</v>
      </c>
      <c r="D169" s="206" t="s">
        <v>609</v>
      </c>
      <c r="E169" s="270">
        <v>44423</v>
      </c>
      <c r="F169" s="271">
        <v>66.17</v>
      </c>
    </row>
    <row r="170" spans="1:6" ht="22.5">
      <c r="A170" s="268" t="s">
        <v>2442</v>
      </c>
      <c r="B170" s="268"/>
      <c r="C170" s="268" t="s">
        <v>2443</v>
      </c>
      <c r="D170" s="268" t="s">
        <v>2444</v>
      </c>
      <c r="E170" s="268"/>
      <c r="F170" s="272" t="s">
        <v>2445</v>
      </c>
    </row>
    <row r="171" spans="1:6" ht="20.25" customHeight="1">
      <c r="A171" s="296" t="s">
        <v>2533</v>
      </c>
      <c r="B171" s="296"/>
      <c r="C171" s="273" t="s">
        <v>2534</v>
      </c>
      <c r="D171" s="321" t="s">
        <v>2448</v>
      </c>
      <c r="E171" s="321"/>
      <c r="F171" s="274">
        <v>78</v>
      </c>
    </row>
    <row r="172" spans="1:6" ht="20.25" customHeight="1">
      <c r="A172" s="296" t="s">
        <v>2565</v>
      </c>
      <c r="B172" s="296"/>
      <c r="C172" s="273" t="s">
        <v>2566</v>
      </c>
      <c r="D172" s="321" t="s">
        <v>2497</v>
      </c>
      <c r="E172" s="321"/>
      <c r="F172" s="274">
        <v>53.5</v>
      </c>
    </row>
    <row r="173" spans="1:6" ht="20.25" customHeight="1">
      <c r="A173" s="296" t="s">
        <v>2567</v>
      </c>
      <c r="B173" s="296"/>
      <c r="C173" s="273" t="s">
        <v>2568</v>
      </c>
      <c r="D173" s="321" t="s">
        <v>2448</v>
      </c>
      <c r="E173" s="321"/>
      <c r="F173" s="274">
        <v>66.17</v>
      </c>
    </row>
    <row r="174" spans="1:6">
      <c r="A174" s="296"/>
      <c r="B174" s="296"/>
      <c r="C174" s="273"/>
      <c r="D174" s="321"/>
      <c r="E174" s="321"/>
      <c r="F174" s="274"/>
    </row>
    <row r="175" spans="1:6" ht="25.5">
      <c r="A175" s="205" t="s">
        <v>1936</v>
      </c>
      <c r="B175" s="205">
        <v>911</v>
      </c>
      <c r="C175" s="206" t="s">
        <v>2569</v>
      </c>
      <c r="D175" s="206" t="s">
        <v>609</v>
      </c>
      <c r="E175" s="270">
        <v>43910</v>
      </c>
      <c r="F175" s="271">
        <v>101.99</v>
      </c>
    </row>
    <row r="176" spans="1:6" ht="22.5">
      <c r="A176" s="268" t="s">
        <v>2442</v>
      </c>
      <c r="B176" s="268"/>
      <c r="C176" s="268" t="s">
        <v>2443</v>
      </c>
      <c r="D176" s="268" t="s">
        <v>2444</v>
      </c>
      <c r="E176" s="268"/>
      <c r="F176" s="272" t="s">
        <v>2445</v>
      </c>
    </row>
    <row r="177" spans="1:6" ht="20.25" customHeight="1">
      <c r="A177" s="296"/>
      <c r="B177" s="296"/>
      <c r="C177" s="273" t="s">
        <v>2570</v>
      </c>
      <c r="D177" s="321" t="s">
        <v>2497</v>
      </c>
      <c r="E177" s="321"/>
      <c r="F177" s="274">
        <v>101.99</v>
      </c>
    </row>
    <row r="178" spans="1:6" ht="20.25" customHeight="1">
      <c r="A178" s="296"/>
      <c r="B178" s="296"/>
      <c r="C178" s="273"/>
      <c r="D178" s="321" t="s">
        <v>2497</v>
      </c>
      <c r="E178" s="321"/>
      <c r="F178" s="274"/>
    </row>
    <row r="179" spans="1:6" ht="20.25" customHeight="1">
      <c r="A179" s="296"/>
      <c r="B179" s="296"/>
      <c r="C179" s="273"/>
      <c r="D179" s="321" t="s">
        <v>2497</v>
      </c>
      <c r="E179" s="321"/>
      <c r="F179" s="274"/>
    </row>
    <row r="180" spans="1:6">
      <c r="A180" s="296"/>
      <c r="B180" s="296"/>
      <c r="C180" s="273"/>
      <c r="D180" s="321"/>
      <c r="E180" s="321"/>
      <c r="F180" s="274"/>
    </row>
    <row r="181" spans="1:6" ht="25.5">
      <c r="A181" s="205" t="s">
        <v>1936</v>
      </c>
      <c r="B181" s="205">
        <v>912</v>
      </c>
      <c r="C181" s="206" t="s">
        <v>2571</v>
      </c>
      <c r="D181" s="206" t="s">
        <v>609</v>
      </c>
      <c r="E181" s="270">
        <v>43910</v>
      </c>
      <c r="F181" s="271">
        <v>101.99</v>
      </c>
    </row>
    <row r="182" spans="1:6" ht="22.5">
      <c r="A182" s="268" t="s">
        <v>2442</v>
      </c>
      <c r="B182" s="268"/>
      <c r="C182" s="268" t="s">
        <v>2443</v>
      </c>
      <c r="D182" s="268" t="s">
        <v>2444</v>
      </c>
      <c r="E182" s="268"/>
      <c r="F182" s="272" t="s">
        <v>2445</v>
      </c>
    </row>
    <row r="183" spans="1:6" ht="20.25" customHeight="1">
      <c r="A183" s="296"/>
      <c r="B183" s="296"/>
      <c r="C183" s="273" t="s">
        <v>2570</v>
      </c>
      <c r="D183" s="321" t="s">
        <v>2497</v>
      </c>
      <c r="E183" s="321"/>
      <c r="F183" s="274">
        <v>101.99</v>
      </c>
    </row>
    <row r="184" spans="1:6" ht="20.25" customHeight="1">
      <c r="A184" s="296"/>
      <c r="B184" s="296"/>
      <c r="C184" s="273"/>
      <c r="D184" s="321" t="s">
        <v>2497</v>
      </c>
      <c r="E184" s="321"/>
      <c r="F184" s="274"/>
    </row>
    <row r="185" spans="1:6" ht="20.25" customHeight="1">
      <c r="A185" s="296"/>
      <c r="B185" s="296"/>
      <c r="C185" s="273"/>
      <c r="D185" s="321" t="s">
        <v>2497</v>
      </c>
      <c r="E185" s="321"/>
      <c r="F185" s="274"/>
    </row>
    <row r="186" spans="1:6">
      <c r="A186" s="296"/>
      <c r="B186" s="296"/>
      <c r="C186" s="273"/>
      <c r="D186" s="321"/>
      <c r="E186" s="321"/>
      <c r="F186" s="274"/>
    </row>
    <row r="187" spans="1:6" ht="25.5">
      <c r="A187" s="205" t="s">
        <v>1936</v>
      </c>
      <c r="B187" s="205">
        <v>1021</v>
      </c>
      <c r="C187" s="206" t="s">
        <v>2572</v>
      </c>
      <c r="D187" s="206" t="s">
        <v>609</v>
      </c>
      <c r="E187" s="270">
        <v>44230</v>
      </c>
      <c r="F187" s="271">
        <v>121.35</v>
      </c>
    </row>
    <row r="188" spans="1:6" ht="22.5">
      <c r="A188" s="268" t="s">
        <v>2442</v>
      </c>
      <c r="B188" s="268"/>
      <c r="C188" s="268" t="s">
        <v>2443</v>
      </c>
      <c r="D188" s="268" t="s">
        <v>2444</v>
      </c>
      <c r="E188" s="268"/>
      <c r="F188" s="272" t="s">
        <v>2445</v>
      </c>
    </row>
    <row r="189" spans="1:6" ht="31.35" customHeight="1">
      <c r="A189" s="296" t="s">
        <v>2573</v>
      </c>
      <c r="B189" s="296"/>
      <c r="C189" s="273" t="s">
        <v>2574</v>
      </c>
      <c r="D189" s="321" t="s">
        <v>2497</v>
      </c>
      <c r="E189" s="321"/>
      <c r="F189" s="274">
        <v>135.64538718642601</v>
      </c>
    </row>
    <row r="190" spans="1:6" ht="20.25" customHeight="1">
      <c r="A190" s="296" t="s">
        <v>2575</v>
      </c>
      <c r="B190" s="296"/>
      <c r="C190" s="273" t="s">
        <v>2576</v>
      </c>
      <c r="D190" s="321" t="s">
        <v>2497</v>
      </c>
      <c r="E190" s="321"/>
      <c r="F190" s="274">
        <v>90.685504820602702</v>
      </c>
    </row>
    <row r="191" spans="1:6" ht="20.25" customHeight="1">
      <c r="A191" s="296" t="s">
        <v>2577</v>
      </c>
      <c r="B191" s="296"/>
      <c r="C191" s="273" t="s">
        <v>2578</v>
      </c>
      <c r="D191" s="321" t="s">
        <v>2497</v>
      </c>
      <c r="E191" s="321"/>
      <c r="F191" s="274">
        <v>121.35</v>
      </c>
    </row>
    <row r="192" spans="1:6">
      <c r="A192" s="296"/>
      <c r="B192" s="296"/>
      <c r="C192" s="273"/>
      <c r="D192" s="321"/>
      <c r="E192" s="321"/>
      <c r="F192" s="274"/>
    </row>
    <row r="193" spans="1:6">
      <c r="A193" s="205" t="s">
        <v>1936</v>
      </c>
      <c r="B193" s="205">
        <v>1063</v>
      </c>
      <c r="C193" s="206" t="s">
        <v>2579</v>
      </c>
      <c r="D193" s="206" t="s">
        <v>609</v>
      </c>
      <c r="E193" s="270">
        <v>44217</v>
      </c>
      <c r="F193" s="271">
        <v>139.80000000000001</v>
      </c>
    </row>
    <row r="194" spans="1:6" ht="22.5">
      <c r="A194" s="268" t="s">
        <v>2442</v>
      </c>
      <c r="B194" s="268"/>
      <c r="C194" s="268" t="s">
        <v>2443</v>
      </c>
      <c r="D194" s="268" t="s">
        <v>2444</v>
      </c>
      <c r="E194" s="268"/>
      <c r="F194" s="272" t="s">
        <v>2445</v>
      </c>
    </row>
    <row r="195" spans="1:6" ht="20.25" customHeight="1">
      <c r="A195" s="296" t="s">
        <v>2446</v>
      </c>
      <c r="B195" s="296"/>
      <c r="C195" s="273" t="s">
        <v>2447</v>
      </c>
      <c r="D195" s="321" t="s">
        <v>2448</v>
      </c>
      <c r="E195" s="321"/>
      <c r="F195" s="274">
        <v>139.80000000000001</v>
      </c>
    </row>
    <row r="196" spans="1:6" ht="20.25" customHeight="1">
      <c r="A196" s="296" t="s">
        <v>2580</v>
      </c>
      <c r="B196" s="296"/>
      <c r="C196" s="273" t="s">
        <v>2581</v>
      </c>
      <c r="D196" s="321" t="s">
        <v>2448</v>
      </c>
      <c r="E196" s="321"/>
      <c r="F196" s="274">
        <v>149</v>
      </c>
    </row>
    <row r="197" spans="1:6" ht="20.25" customHeight="1">
      <c r="A197" s="296" t="s">
        <v>2582</v>
      </c>
      <c r="B197" s="296"/>
      <c r="C197" s="273" t="s">
        <v>2583</v>
      </c>
      <c r="D197" s="321" t="s">
        <v>2448</v>
      </c>
      <c r="E197" s="321"/>
      <c r="F197" s="274">
        <v>129.27000000000001</v>
      </c>
    </row>
    <row r="198" spans="1:6">
      <c r="A198" s="296"/>
      <c r="B198" s="296"/>
      <c r="C198" s="273"/>
      <c r="D198" s="321"/>
      <c r="E198" s="321"/>
      <c r="F198" s="274"/>
    </row>
    <row r="199" spans="1:6">
      <c r="A199" s="205" t="s">
        <v>1936</v>
      </c>
      <c r="B199" s="205">
        <v>1067</v>
      </c>
      <c r="C199" s="206" t="s">
        <v>2584</v>
      </c>
      <c r="D199" s="206" t="s">
        <v>609</v>
      </c>
      <c r="E199" s="270">
        <v>44217</v>
      </c>
      <c r="F199" s="271">
        <v>92.99</v>
      </c>
    </row>
    <row r="200" spans="1:6" ht="22.5">
      <c r="A200" s="268" t="s">
        <v>2442</v>
      </c>
      <c r="B200" s="268"/>
      <c r="C200" s="268" t="s">
        <v>2443</v>
      </c>
      <c r="D200" s="268" t="s">
        <v>2444</v>
      </c>
      <c r="E200" s="268"/>
      <c r="F200" s="272" t="s">
        <v>2445</v>
      </c>
    </row>
    <row r="201" spans="1:6" ht="20.25" customHeight="1">
      <c r="A201" s="296" t="s">
        <v>2585</v>
      </c>
      <c r="B201" s="296"/>
      <c r="C201" s="273" t="s">
        <v>2586</v>
      </c>
      <c r="D201" s="321" t="s">
        <v>2448</v>
      </c>
      <c r="E201" s="321"/>
      <c r="F201" s="274">
        <v>99</v>
      </c>
    </row>
    <row r="202" spans="1:6" ht="20.25" customHeight="1">
      <c r="A202" s="296" t="s">
        <v>2587</v>
      </c>
      <c r="B202" s="296"/>
      <c r="C202" s="273" t="s">
        <v>2588</v>
      </c>
      <c r="D202" s="321" t="s">
        <v>2448</v>
      </c>
      <c r="E202" s="321"/>
      <c r="F202" s="274">
        <v>92.99</v>
      </c>
    </row>
    <row r="203" spans="1:6" ht="20.25" customHeight="1">
      <c r="A203" s="296" t="s">
        <v>2589</v>
      </c>
      <c r="B203" s="296"/>
      <c r="C203" s="273" t="s">
        <v>2590</v>
      </c>
      <c r="D203" s="321" t="s">
        <v>2448</v>
      </c>
      <c r="E203" s="321"/>
      <c r="F203" s="274">
        <v>60.9</v>
      </c>
    </row>
    <row r="204" spans="1:6">
      <c r="A204" s="296"/>
      <c r="B204" s="296"/>
      <c r="C204" s="273"/>
      <c r="D204" s="321"/>
      <c r="E204" s="321"/>
      <c r="F204" s="274"/>
    </row>
    <row r="205" spans="1:6">
      <c r="A205" s="205" t="s">
        <v>1936</v>
      </c>
      <c r="B205" s="205">
        <v>1074</v>
      </c>
      <c r="C205" s="206" t="s">
        <v>2591</v>
      </c>
      <c r="D205" s="206" t="s">
        <v>609</v>
      </c>
      <c r="E205" s="270">
        <v>44217</v>
      </c>
      <c r="F205" s="271">
        <v>2.79</v>
      </c>
    </row>
    <row r="206" spans="1:6" ht="22.5">
      <c r="A206" s="268" t="s">
        <v>2442</v>
      </c>
      <c r="B206" s="268"/>
      <c r="C206" s="268" t="s">
        <v>2443</v>
      </c>
      <c r="D206" s="268" t="s">
        <v>2444</v>
      </c>
      <c r="E206" s="268"/>
      <c r="F206" s="272" t="s">
        <v>2445</v>
      </c>
    </row>
    <row r="207" spans="1:6" ht="20.25" customHeight="1">
      <c r="A207" s="296" t="s">
        <v>2592</v>
      </c>
      <c r="B207" s="296"/>
      <c r="C207" s="273" t="s">
        <v>2593</v>
      </c>
      <c r="D207" s="321" t="s">
        <v>2448</v>
      </c>
      <c r="E207" s="321"/>
      <c r="F207" s="274">
        <v>2.63</v>
      </c>
    </row>
    <row r="208" spans="1:6" ht="20.25" customHeight="1">
      <c r="A208" s="296" t="s">
        <v>2501</v>
      </c>
      <c r="B208" s="296"/>
      <c r="C208" s="273" t="s">
        <v>2502</v>
      </c>
      <c r="D208" s="321" t="s">
        <v>2448</v>
      </c>
      <c r="E208" s="321"/>
      <c r="F208" s="274">
        <v>2.79</v>
      </c>
    </row>
    <row r="209" spans="1:6" ht="20.25" customHeight="1">
      <c r="A209" s="296" t="s">
        <v>2510</v>
      </c>
      <c r="B209" s="296"/>
      <c r="C209" s="273" t="s">
        <v>2594</v>
      </c>
      <c r="D209" s="321" t="s">
        <v>2448</v>
      </c>
      <c r="E209" s="321"/>
      <c r="F209" s="274">
        <v>3.56</v>
      </c>
    </row>
    <row r="210" spans="1:6">
      <c r="A210" s="296"/>
      <c r="B210" s="296"/>
      <c r="C210" s="273"/>
      <c r="D210" s="321"/>
      <c r="E210" s="321"/>
      <c r="F210" s="274"/>
    </row>
    <row r="211" spans="1:6" ht="25.5">
      <c r="A211" s="205" t="s">
        <v>1936</v>
      </c>
      <c r="B211" s="205">
        <v>1077</v>
      </c>
      <c r="C211" s="206" t="s">
        <v>2595</v>
      </c>
      <c r="D211" s="206" t="s">
        <v>609</v>
      </c>
      <c r="E211" s="270">
        <v>44217</v>
      </c>
      <c r="F211" s="271">
        <v>3.9</v>
      </c>
    </row>
    <row r="212" spans="1:6" ht="22.5">
      <c r="A212" s="268" t="s">
        <v>2442</v>
      </c>
      <c r="B212" s="268"/>
      <c r="C212" s="268" t="s">
        <v>2443</v>
      </c>
      <c r="D212" s="268" t="s">
        <v>2444</v>
      </c>
      <c r="E212" s="268"/>
      <c r="F212" s="272" t="s">
        <v>2445</v>
      </c>
    </row>
    <row r="213" spans="1:6" ht="20.25" customHeight="1">
      <c r="A213" s="296" t="s">
        <v>2596</v>
      </c>
      <c r="B213" s="296"/>
      <c r="C213" s="273" t="s">
        <v>2597</v>
      </c>
      <c r="D213" s="321" t="s">
        <v>2448</v>
      </c>
      <c r="E213" s="321"/>
      <c r="F213" s="274">
        <v>3.5</v>
      </c>
    </row>
    <row r="214" spans="1:6" ht="20.25" customHeight="1">
      <c r="A214" s="296" t="s">
        <v>2598</v>
      </c>
      <c r="B214" s="296"/>
      <c r="C214" s="273" t="s">
        <v>2599</v>
      </c>
      <c r="D214" s="321" t="s">
        <v>2448</v>
      </c>
      <c r="E214" s="321"/>
      <c r="F214" s="274">
        <v>3.9</v>
      </c>
    </row>
    <row r="215" spans="1:6" ht="20.25" customHeight="1">
      <c r="A215" s="296" t="s">
        <v>2567</v>
      </c>
      <c r="B215" s="296"/>
      <c r="C215" s="273" t="s">
        <v>2568</v>
      </c>
      <c r="D215" s="321" t="s">
        <v>2448</v>
      </c>
      <c r="E215" s="321"/>
      <c r="F215" s="274">
        <v>5.09</v>
      </c>
    </row>
    <row r="216" spans="1:6">
      <c r="A216" s="296"/>
      <c r="B216" s="296"/>
      <c r="C216" s="273"/>
      <c r="D216" s="321"/>
      <c r="E216" s="321"/>
      <c r="F216" s="274"/>
    </row>
    <row r="217" spans="1:6">
      <c r="A217" s="205" t="s">
        <v>1936</v>
      </c>
      <c r="B217" s="205">
        <v>1078</v>
      </c>
      <c r="C217" s="206" t="s">
        <v>2600</v>
      </c>
      <c r="D217" s="206" t="s">
        <v>609</v>
      </c>
      <c r="E217" s="270">
        <v>44217</v>
      </c>
      <c r="F217" s="271">
        <v>31.6</v>
      </c>
    </row>
    <row r="218" spans="1:6" ht="22.5">
      <c r="A218" s="268" t="s">
        <v>2442</v>
      </c>
      <c r="B218" s="268"/>
      <c r="C218" s="268" t="s">
        <v>2443</v>
      </c>
      <c r="D218" s="268" t="s">
        <v>2444</v>
      </c>
      <c r="E218" s="268"/>
      <c r="F218" s="272" t="s">
        <v>2445</v>
      </c>
    </row>
    <row r="219" spans="1:6" ht="20.25" customHeight="1">
      <c r="A219" s="296" t="s">
        <v>2598</v>
      </c>
      <c r="B219" s="296"/>
      <c r="C219" s="273" t="s">
        <v>2599</v>
      </c>
      <c r="D219" s="321" t="s">
        <v>2448</v>
      </c>
      <c r="E219" s="321"/>
      <c r="F219" s="274">
        <v>31.6</v>
      </c>
    </row>
    <row r="220" spans="1:6" ht="20.25" customHeight="1">
      <c r="A220" s="296" t="s">
        <v>2601</v>
      </c>
      <c r="B220" s="296"/>
      <c r="C220" s="273" t="s">
        <v>2602</v>
      </c>
      <c r="D220" s="321" t="s">
        <v>2448</v>
      </c>
      <c r="E220" s="321"/>
      <c r="F220" s="274">
        <v>28.82</v>
      </c>
    </row>
    <row r="221" spans="1:6" ht="20.25" customHeight="1">
      <c r="A221" s="296" t="s">
        <v>2603</v>
      </c>
      <c r="B221" s="296"/>
      <c r="C221" s="273" t="s">
        <v>2604</v>
      </c>
      <c r="D221" s="321" t="s">
        <v>2448</v>
      </c>
      <c r="E221" s="321"/>
      <c r="F221" s="274">
        <v>46.94</v>
      </c>
    </row>
    <row r="222" spans="1:6">
      <c r="A222" s="296"/>
      <c r="B222" s="296"/>
      <c r="C222" s="273"/>
      <c r="D222" s="321"/>
      <c r="E222" s="321"/>
      <c r="F222" s="274"/>
    </row>
    <row r="223" spans="1:6" ht="25.5">
      <c r="A223" s="205" t="s">
        <v>1936</v>
      </c>
      <c r="B223" s="205">
        <v>1081</v>
      </c>
      <c r="C223" s="206" t="s">
        <v>2605</v>
      </c>
      <c r="D223" s="206" t="s">
        <v>609</v>
      </c>
      <c r="E223" s="270">
        <v>44285</v>
      </c>
      <c r="F223" s="271">
        <v>4.38</v>
      </c>
    </row>
    <row r="224" spans="1:6" ht="22.5">
      <c r="A224" s="268" t="s">
        <v>2442</v>
      </c>
      <c r="B224" s="268"/>
      <c r="C224" s="268" t="s">
        <v>2443</v>
      </c>
      <c r="D224" s="268" t="s">
        <v>2444</v>
      </c>
      <c r="E224" s="268"/>
      <c r="F224" s="272" t="s">
        <v>2445</v>
      </c>
    </row>
    <row r="225" spans="1:6" ht="20.25" customHeight="1">
      <c r="A225" s="296" t="s">
        <v>2606</v>
      </c>
      <c r="B225" s="296"/>
      <c r="C225" s="273" t="s">
        <v>2607</v>
      </c>
      <c r="D225" s="321" t="s">
        <v>2448</v>
      </c>
      <c r="E225" s="321"/>
      <c r="F225" s="274">
        <v>4.38</v>
      </c>
    </row>
    <row r="226" spans="1:6" ht="20.25" customHeight="1">
      <c r="A226" s="296" t="s">
        <v>2601</v>
      </c>
      <c r="B226" s="296"/>
      <c r="C226" s="273" t="s">
        <v>2602</v>
      </c>
      <c r="D226" s="321" t="s">
        <v>2448</v>
      </c>
      <c r="E226" s="321"/>
      <c r="F226" s="274">
        <v>6.17</v>
      </c>
    </row>
    <row r="227" spans="1:6" ht="20.25" customHeight="1">
      <c r="A227" s="296" t="s">
        <v>2598</v>
      </c>
      <c r="B227" s="296"/>
      <c r="C227" s="273" t="s">
        <v>2599</v>
      </c>
      <c r="D227" s="321" t="s">
        <v>2448</v>
      </c>
      <c r="E227" s="321"/>
      <c r="F227" s="274">
        <v>4</v>
      </c>
    </row>
    <row r="228" spans="1:6">
      <c r="A228" s="296"/>
      <c r="B228" s="296"/>
      <c r="C228" s="273"/>
      <c r="D228" s="321"/>
      <c r="E228" s="321"/>
      <c r="F228" s="274"/>
    </row>
    <row r="229" spans="1:6">
      <c r="A229" s="205" t="s">
        <v>1936</v>
      </c>
      <c r="B229" s="205">
        <v>1083</v>
      </c>
      <c r="C229" s="206" t="s">
        <v>2608</v>
      </c>
      <c r="D229" s="206" t="s">
        <v>609</v>
      </c>
      <c r="E229" s="270">
        <v>44285</v>
      </c>
      <c r="F229" s="271">
        <v>29</v>
      </c>
    </row>
    <row r="230" spans="1:6" ht="22.5">
      <c r="A230" s="268" t="s">
        <v>2442</v>
      </c>
      <c r="B230" s="268"/>
      <c r="C230" s="268" t="s">
        <v>2443</v>
      </c>
      <c r="D230" s="268" t="s">
        <v>2444</v>
      </c>
      <c r="E230" s="268"/>
      <c r="F230" s="272" t="s">
        <v>2445</v>
      </c>
    </row>
    <row r="231" spans="1:6" ht="20.25" customHeight="1">
      <c r="A231" s="296" t="s">
        <v>2585</v>
      </c>
      <c r="B231" s="296"/>
      <c r="C231" s="273" t="s">
        <v>2586</v>
      </c>
      <c r="D231" s="321" t="s">
        <v>2448</v>
      </c>
      <c r="E231" s="321"/>
      <c r="F231" s="274">
        <v>29</v>
      </c>
    </row>
    <row r="232" spans="1:6" ht="20.25" customHeight="1">
      <c r="A232" s="296" t="s">
        <v>2609</v>
      </c>
      <c r="B232" s="296"/>
      <c r="C232" s="273" t="s">
        <v>2610</v>
      </c>
      <c r="D232" s="321" t="s">
        <v>2448</v>
      </c>
      <c r="E232" s="321"/>
      <c r="F232" s="274">
        <v>31.8</v>
      </c>
    </row>
    <row r="233" spans="1:6" ht="20.25" customHeight="1">
      <c r="A233" s="296" t="s">
        <v>2587</v>
      </c>
      <c r="B233" s="296"/>
      <c r="C233" s="273" t="s">
        <v>2611</v>
      </c>
      <c r="D233" s="321" t="s">
        <v>2448</v>
      </c>
      <c r="E233" s="321"/>
      <c r="F233" s="274">
        <v>27</v>
      </c>
    </row>
    <row r="234" spans="1:6">
      <c r="A234" s="296"/>
      <c r="B234" s="296"/>
      <c r="C234" s="273"/>
      <c r="D234" s="321"/>
      <c r="E234" s="321"/>
      <c r="F234" s="274"/>
    </row>
    <row r="235" spans="1:6">
      <c r="A235" s="205" t="s">
        <v>1936</v>
      </c>
      <c r="B235" s="205">
        <v>1084</v>
      </c>
      <c r="C235" s="206" t="s">
        <v>2612</v>
      </c>
      <c r="D235" s="206" t="s">
        <v>609</v>
      </c>
      <c r="E235" s="270">
        <v>44285</v>
      </c>
      <c r="F235" s="271">
        <v>51.21</v>
      </c>
    </row>
    <row r="236" spans="1:6" ht="22.5">
      <c r="A236" s="268" t="s">
        <v>2442</v>
      </c>
      <c r="B236" s="268"/>
      <c r="C236" s="268" t="s">
        <v>2443</v>
      </c>
      <c r="D236" s="268" t="s">
        <v>2444</v>
      </c>
      <c r="E236" s="268"/>
      <c r="F236" s="272" t="s">
        <v>2445</v>
      </c>
    </row>
    <row r="237" spans="1:6" ht="20.25" customHeight="1">
      <c r="A237" s="296" t="s">
        <v>2458</v>
      </c>
      <c r="B237" s="296"/>
      <c r="C237" s="273" t="s">
        <v>2459</v>
      </c>
      <c r="D237" s="321" t="s">
        <v>2448</v>
      </c>
      <c r="E237" s="321"/>
      <c r="F237" s="274">
        <v>51.21</v>
      </c>
    </row>
    <row r="238" spans="1:6" ht="20.25" customHeight="1">
      <c r="A238" s="296" t="s">
        <v>2613</v>
      </c>
      <c r="B238" s="296"/>
      <c r="C238" s="273" t="s">
        <v>2614</v>
      </c>
      <c r="D238" s="321" t="s">
        <v>2448</v>
      </c>
      <c r="E238" s="321"/>
      <c r="F238" s="274">
        <v>49.85</v>
      </c>
    </row>
    <row r="239" spans="1:6" ht="20.25" customHeight="1">
      <c r="A239" s="296" t="s">
        <v>2615</v>
      </c>
      <c r="B239" s="296"/>
      <c r="C239" s="273" t="s">
        <v>2616</v>
      </c>
      <c r="D239" s="321" t="s">
        <v>2448</v>
      </c>
      <c r="E239" s="321"/>
      <c r="F239" s="274">
        <v>61.9</v>
      </c>
    </row>
    <row r="240" spans="1:6">
      <c r="A240" s="296"/>
      <c r="B240" s="296"/>
      <c r="C240" s="273"/>
      <c r="D240" s="321"/>
      <c r="E240" s="321"/>
      <c r="F240" s="274"/>
    </row>
    <row r="241" spans="1:6">
      <c r="A241" s="205" t="s">
        <v>1936</v>
      </c>
      <c r="B241" s="205">
        <v>1091</v>
      </c>
      <c r="C241" s="206" t="s">
        <v>2617</v>
      </c>
      <c r="D241" s="206" t="s">
        <v>609</v>
      </c>
      <c r="E241" s="270">
        <v>44285</v>
      </c>
      <c r="F241" s="271">
        <v>2250.15</v>
      </c>
    </row>
    <row r="242" spans="1:6" ht="22.5">
      <c r="A242" s="268" t="s">
        <v>2442</v>
      </c>
      <c r="B242" s="268"/>
      <c r="C242" s="268" t="s">
        <v>2443</v>
      </c>
      <c r="D242" s="268" t="s">
        <v>2444</v>
      </c>
      <c r="E242" s="268"/>
      <c r="F242" s="272" t="s">
        <v>2445</v>
      </c>
    </row>
    <row r="243" spans="1:6" ht="20.25" customHeight="1">
      <c r="A243" s="296" t="s">
        <v>2505</v>
      </c>
      <c r="B243" s="296"/>
      <c r="C243" s="273" t="s">
        <v>2506</v>
      </c>
      <c r="D243" s="321" t="s">
        <v>2448</v>
      </c>
      <c r="E243" s="321"/>
      <c r="F243" s="274">
        <v>1575</v>
      </c>
    </row>
    <row r="244" spans="1:6" ht="20.25" customHeight="1">
      <c r="A244" s="296" t="s">
        <v>2618</v>
      </c>
      <c r="B244" s="296"/>
      <c r="C244" s="273" t="s">
        <v>2619</v>
      </c>
      <c r="D244" s="321" t="s">
        <v>2448</v>
      </c>
      <c r="E244" s="321"/>
      <c r="F244" s="274">
        <v>2304.15</v>
      </c>
    </row>
    <row r="245" spans="1:6" ht="20.25" customHeight="1">
      <c r="A245" s="296" t="s">
        <v>2620</v>
      </c>
      <c r="B245" s="296"/>
      <c r="C245" s="273" t="s">
        <v>2621</v>
      </c>
      <c r="D245" s="321" t="s">
        <v>2448</v>
      </c>
      <c r="E245" s="321"/>
      <c r="F245" s="274">
        <v>2250.15</v>
      </c>
    </row>
    <row r="246" spans="1:6">
      <c r="A246" s="296"/>
      <c r="B246" s="296"/>
      <c r="C246" s="273"/>
      <c r="D246" s="321"/>
      <c r="E246" s="321"/>
      <c r="F246" s="274"/>
    </row>
    <row r="247" spans="1:6">
      <c r="A247" s="205" t="s">
        <v>1936</v>
      </c>
      <c r="B247" s="205">
        <v>1092</v>
      </c>
      <c r="C247" s="206" t="s">
        <v>2622</v>
      </c>
      <c r="D247" s="206" t="s">
        <v>609</v>
      </c>
      <c r="E247" s="270">
        <v>44288</v>
      </c>
      <c r="F247" s="271">
        <v>990</v>
      </c>
    </row>
    <row r="248" spans="1:6" ht="22.5">
      <c r="A248" s="268" t="s">
        <v>2442</v>
      </c>
      <c r="B248" s="268"/>
      <c r="C248" s="268" t="s">
        <v>2443</v>
      </c>
      <c r="D248" s="268" t="s">
        <v>2444</v>
      </c>
      <c r="E248" s="268"/>
      <c r="F248" s="272" t="s">
        <v>2445</v>
      </c>
    </row>
    <row r="249" spans="1:6" ht="20.25" customHeight="1">
      <c r="A249" s="296" t="s">
        <v>2623</v>
      </c>
      <c r="B249" s="296"/>
      <c r="C249" s="273" t="s">
        <v>2529</v>
      </c>
      <c r="D249" s="321" t="s">
        <v>2448</v>
      </c>
      <c r="E249" s="321"/>
      <c r="F249" s="274">
        <v>1058.71</v>
      </c>
    </row>
    <row r="250" spans="1:6" ht="20.25" customHeight="1">
      <c r="A250" s="296" t="s">
        <v>2624</v>
      </c>
      <c r="B250" s="296"/>
      <c r="C250" s="273" t="s">
        <v>2625</v>
      </c>
      <c r="D250" s="321" t="s">
        <v>2448</v>
      </c>
      <c r="E250" s="321"/>
      <c r="F250" s="274">
        <v>990</v>
      </c>
    </row>
    <row r="251" spans="1:6" ht="20.25" customHeight="1">
      <c r="A251" s="296" t="s">
        <v>2626</v>
      </c>
      <c r="B251" s="296"/>
      <c r="C251" s="273" t="s">
        <v>2627</v>
      </c>
      <c r="D251" s="321" t="s">
        <v>2448</v>
      </c>
      <c r="E251" s="321"/>
      <c r="F251" s="274">
        <v>973.68</v>
      </c>
    </row>
    <row r="252" spans="1:6">
      <c r="A252" s="296"/>
      <c r="B252" s="296"/>
      <c r="C252" s="273"/>
      <c r="D252" s="321"/>
      <c r="E252" s="321"/>
      <c r="F252" s="274"/>
    </row>
    <row r="253" spans="1:6">
      <c r="A253" s="205" t="s">
        <v>1936</v>
      </c>
      <c r="B253" s="205">
        <v>1093</v>
      </c>
      <c r="C253" s="206" t="s">
        <v>2628</v>
      </c>
      <c r="D253" s="206" t="s">
        <v>657</v>
      </c>
      <c r="E253" s="270">
        <v>44217</v>
      </c>
      <c r="F253" s="271">
        <v>12.46</v>
      </c>
    </row>
    <row r="254" spans="1:6" ht="22.5">
      <c r="A254" s="268" t="s">
        <v>2442</v>
      </c>
      <c r="B254" s="268"/>
      <c r="C254" s="268" t="s">
        <v>2443</v>
      </c>
      <c r="D254" s="268" t="s">
        <v>2444</v>
      </c>
      <c r="E254" s="268"/>
      <c r="F254" s="272" t="s">
        <v>2445</v>
      </c>
    </row>
    <row r="255" spans="1:6" ht="20.25" customHeight="1">
      <c r="A255" s="296" t="s">
        <v>2580</v>
      </c>
      <c r="B255" s="296"/>
      <c r="C255" s="273" t="s">
        <v>2629</v>
      </c>
      <c r="D255" s="321" t="s">
        <v>2448</v>
      </c>
      <c r="E255" s="321"/>
      <c r="F255" s="274">
        <v>18.3333333333333</v>
      </c>
    </row>
    <row r="256" spans="1:6" ht="20.25" customHeight="1">
      <c r="A256" s="296" t="s">
        <v>2630</v>
      </c>
      <c r="B256" s="296"/>
      <c r="C256" s="273" t="s">
        <v>2631</v>
      </c>
      <c r="D256" s="321" t="s">
        <v>2448</v>
      </c>
      <c r="E256" s="321"/>
      <c r="F256" s="274">
        <v>12.466666666666701</v>
      </c>
    </row>
    <row r="257" spans="1:6" ht="20.25" customHeight="1">
      <c r="A257" s="296" t="s">
        <v>2632</v>
      </c>
      <c r="B257" s="296"/>
      <c r="C257" s="273" t="s">
        <v>2633</v>
      </c>
      <c r="D257" s="321" t="s">
        <v>2448</v>
      </c>
      <c r="E257" s="321"/>
      <c r="F257" s="274">
        <v>10.17</v>
      </c>
    </row>
    <row r="258" spans="1:6">
      <c r="A258" s="296"/>
      <c r="B258" s="296"/>
      <c r="C258" s="273"/>
      <c r="D258" s="321"/>
      <c r="E258" s="321"/>
      <c r="F258" s="274"/>
    </row>
    <row r="259" spans="1:6">
      <c r="A259" s="205" t="s">
        <v>1936</v>
      </c>
      <c r="B259" s="205">
        <v>1094</v>
      </c>
      <c r="C259" s="206" t="s">
        <v>2634</v>
      </c>
      <c r="D259" s="206" t="s">
        <v>657</v>
      </c>
      <c r="E259" s="270">
        <v>44217</v>
      </c>
      <c r="F259" s="271">
        <v>5.39</v>
      </c>
    </row>
    <row r="260" spans="1:6" ht="22.5">
      <c r="A260" s="268" t="s">
        <v>2442</v>
      </c>
      <c r="B260" s="268"/>
      <c r="C260" s="268" t="s">
        <v>2443</v>
      </c>
      <c r="D260" s="268" t="s">
        <v>2444</v>
      </c>
      <c r="E260" s="268"/>
      <c r="F260" s="272" t="s">
        <v>2445</v>
      </c>
    </row>
    <row r="261" spans="1:6" ht="31.35" customHeight="1">
      <c r="A261" s="296" t="s">
        <v>2635</v>
      </c>
      <c r="B261" s="296"/>
      <c r="C261" s="273" t="s">
        <v>2636</v>
      </c>
      <c r="D261" s="321" t="s">
        <v>2448</v>
      </c>
      <c r="E261" s="321"/>
      <c r="F261" s="274">
        <v>6.2</v>
      </c>
    </row>
    <row r="262" spans="1:6" ht="31.35" customHeight="1">
      <c r="A262" s="296" t="s">
        <v>2637</v>
      </c>
      <c r="B262" s="296"/>
      <c r="C262" s="273" t="s">
        <v>2638</v>
      </c>
      <c r="D262" s="321" t="s">
        <v>2448</v>
      </c>
      <c r="E262" s="321"/>
      <c r="F262" s="274">
        <v>5.39</v>
      </c>
    </row>
    <row r="263" spans="1:6" ht="20.25" customHeight="1">
      <c r="A263" s="296" t="s">
        <v>2458</v>
      </c>
      <c r="B263" s="296"/>
      <c r="C263" s="273" t="s">
        <v>2639</v>
      </c>
      <c r="D263" s="321" t="s">
        <v>2448</v>
      </c>
      <c r="E263" s="321"/>
      <c r="F263" s="274">
        <v>3.0295999999999998</v>
      </c>
    </row>
    <row r="264" spans="1:6">
      <c r="A264" s="296"/>
      <c r="B264" s="296"/>
      <c r="C264" s="273"/>
      <c r="D264" s="321"/>
      <c r="E264" s="321"/>
      <c r="F264" s="274"/>
    </row>
    <row r="265" spans="1:6" ht="25.5">
      <c r="A265" s="205" t="s">
        <v>1936</v>
      </c>
      <c r="B265" s="205">
        <v>1098</v>
      </c>
      <c r="C265" s="206" t="s">
        <v>2640</v>
      </c>
      <c r="D265" s="206" t="s">
        <v>609</v>
      </c>
      <c r="E265" s="270">
        <v>44217</v>
      </c>
      <c r="F265" s="271">
        <v>29</v>
      </c>
    </row>
    <row r="266" spans="1:6" ht="22.5">
      <c r="A266" s="268" t="s">
        <v>2442</v>
      </c>
      <c r="B266" s="268"/>
      <c r="C266" s="268" t="s">
        <v>2443</v>
      </c>
      <c r="D266" s="268" t="s">
        <v>2444</v>
      </c>
      <c r="E266" s="268"/>
      <c r="F266" s="272" t="s">
        <v>2445</v>
      </c>
    </row>
    <row r="267" spans="1:6" ht="20.25" customHeight="1">
      <c r="A267" s="296" t="s">
        <v>2596</v>
      </c>
      <c r="B267" s="296"/>
      <c r="C267" s="273" t="s">
        <v>2597</v>
      </c>
      <c r="D267" s="321" t="s">
        <v>2448</v>
      </c>
      <c r="E267" s="321"/>
      <c r="F267" s="274">
        <v>29</v>
      </c>
    </row>
    <row r="268" spans="1:6" ht="20.25" customHeight="1">
      <c r="A268" s="296" t="s">
        <v>2598</v>
      </c>
      <c r="B268" s="296"/>
      <c r="C268" s="273" t="s">
        <v>2599</v>
      </c>
      <c r="D268" s="321" t="s">
        <v>2448</v>
      </c>
      <c r="E268" s="321"/>
      <c r="F268" s="274">
        <v>37.5</v>
      </c>
    </row>
    <row r="269" spans="1:6" ht="20.25" customHeight="1">
      <c r="A269" s="296" t="s">
        <v>2557</v>
      </c>
      <c r="B269" s="296"/>
      <c r="C269" s="273" t="s">
        <v>2641</v>
      </c>
      <c r="D269" s="321" t="s">
        <v>2448</v>
      </c>
      <c r="E269" s="321"/>
      <c r="F269" s="274">
        <v>27.52</v>
      </c>
    </row>
    <row r="270" spans="1:6">
      <c r="A270" s="296"/>
      <c r="B270" s="296"/>
      <c r="C270" s="273"/>
      <c r="D270" s="321"/>
      <c r="E270" s="321"/>
      <c r="F270" s="274"/>
    </row>
    <row r="271" spans="1:6">
      <c r="A271" s="205" t="s">
        <v>1936</v>
      </c>
      <c r="B271" s="205">
        <v>1120</v>
      </c>
      <c r="C271" s="206" t="s">
        <v>2642</v>
      </c>
      <c r="D271" s="206" t="s">
        <v>657</v>
      </c>
      <c r="E271" s="270">
        <v>44201</v>
      </c>
      <c r="F271" s="271">
        <v>28.5</v>
      </c>
    </row>
    <row r="272" spans="1:6" ht="22.5">
      <c r="A272" s="268" t="s">
        <v>2442</v>
      </c>
      <c r="B272" s="268"/>
      <c r="C272" s="268" t="s">
        <v>2443</v>
      </c>
      <c r="D272" s="268" t="s">
        <v>2444</v>
      </c>
      <c r="E272" s="268"/>
      <c r="F272" s="272" t="s">
        <v>2445</v>
      </c>
    </row>
    <row r="273" spans="1:6" ht="20.25" customHeight="1">
      <c r="A273" s="296" t="s">
        <v>2598</v>
      </c>
      <c r="B273" s="296"/>
      <c r="C273" s="273" t="s">
        <v>2599</v>
      </c>
      <c r="D273" s="321" t="s">
        <v>2448</v>
      </c>
      <c r="E273" s="321"/>
      <c r="F273" s="274">
        <v>28.5</v>
      </c>
    </row>
    <row r="274" spans="1:6" ht="20.25" customHeight="1">
      <c r="A274" s="296" t="s">
        <v>2643</v>
      </c>
      <c r="B274" s="296"/>
      <c r="C274" s="273" t="s">
        <v>2644</v>
      </c>
      <c r="D274" s="321" t="s">
        <v>2448</v>
      </c>
      <c r="E274" s="321"/>
      <c r="F274" s="274">
        <v>21.31</v>
      </c>
    </row>
    <row r="275" spans="1:6" ht="20.25" customHeight="1">
      <c r="A275" s="296" t="s">
        <v>2512</v>
      </c>
      <c r="B275" s="296"/>
      <c r="C275" s="273" t="s">
        <v>2559</v>
      </c>
      <c r="D275" s="321" t="s">
        <v>2448</v>
      </c>
      <c r="E275" s="321"/>
      <c r="F275" s="274">
        <v>29.9</v>
      </c>
    </row>
    <row r="276" spans="1:6">
      <c r="A276" s="296"/>
      <c r="B276" s="296"/>
      <c r="C276" s="273"/>
      <c r="D276" s="321"/>
      <c r="E276" s="321"/>
      <c r="F276" s="274"/>
    </row>
    <row r="277" spans="1:6">
      <c r="A277" s="205" t="s">
        <v>1936</v>
      </c>
      <c r="B277" s="205">
        <v>1134</v>
      </c>
      <c r="C277" s="206" t="s">
        <v>2645</v>
      </c>
      <c r="D277" s="206" t="s">
        <v>609</v>
      </c>
      <c r="E277" s="270">
        <v>44251</v>
      </c>
      <c r="F277" s="271">
        <v>8.8000000000000007</v>
      </c>
    </row>
    <row r="278" spans="1:6" ht="22.5">
      <c r="A278" s="268" t="s">
        <v>2442</v>
      </c>
      <c r="B278" s="268"/>
      <c r="C278" s="268" t="s">
        <v>2443</v>
      </c>
      <c r="D278" s="268" t="s">
        <v>2444</v>
      </c>
      <c r="E278" s="268"/>
      <c r="F278" s="272" t="s">
        <v>2445</v>
      </c>
    </row>
    <row r="279" spans="1:6" ht="20.25" customHeight="1">
      <c r="A279" s="296" t="s">
        <v>2606</v>
      </c>
      <c r="B279" s="296"/>
      <c r="C279" s="273" t="s">
        <v>2607</v>
      </c>
      <c r="D279" s="321" t="s">
        <v>2497</v>
      </c>
      <c r="E279" s="321"/>
      <c r="F279" s="274">
        <v>8.76</v>
      </c>
    </row>
    <row r="280" spans="1:6" ht="20.25" customHeight="1">
      <c r="A280" s="296" t="s">
        <v>2601</v>
      </c>
      <c r="B280" s="296"/>
      <c r="C280" s="273" t="s">
        <v>2602</v>
      </c>
      <c r="D280" s="321" t="s">
        <v>2497</v>
      </c>
      <c r="E280" s="321"/>
      <c r="F280" s="274">
        <v>8.8917999999999999</v>
      </c>
    </row>
    <row r="281" spans="1:6" ht="20.25" customHeight="1">
      <c r="A281" s="296" t="s">
        <v>2598</v>
      </c>
      <c r="B281" s="296"/>
      <c r="C281" s="273" t="s">
        <v>2599</v>
      </c>
      <c r="D281" s="321" t="s">
        <v>2497</v>
      </c>
      <c r="E281" s="321"/>
      <c r="F281" s="274">
        <v>8.8000000000000007</v>
      </c>
    </row>
    <row r="282" spans="1:6">
      <c r="A282" s="296"/>
      <c r="B282" s="296"/>
      <c r="C282" s="273"/>
      <c r="D282" s="321"/>
      <c r="E282" s="321"/>
      <c r="F282" s="274"/>
    </row>
    <row r="283" spans="1:6">
      <c r="A283" s="205" t="s">
        <v>1936</v>
      </c>
      <c r="B283" s="205">
        <v>1136</v>
      </c>
      <c r="C283" s="206" t="s">
        <v>2646</v>
      </c>
      <c r="D283" s="206" t="s">
        <v>609</v>
      </c>
      <c r="E283" s="270">
        <v>44251</v>
      </c>
      <c r="F283" s="271">
        <v>0.6</v>
      </c>
    </row>
    <row r="284" spans="1:6" ht="22.5">
      <c r="A284" s="268" t="s">
        <v>2442</v>
      </c>
      <c r="B284" s="268"/>
      <c r="C284" s="268" t="s">
        <v>2443</v>
      </c>
      <c r="D284" s="268" t="s">
        <v>2444</v>
      </c>
      <c r="E284" s="268"/>
      <c r="F284" s="272" t="s">
        <v>2445</v>
      </c>
    </row>
    <row r="285" spans="1:6" ht="20.25" customHeight="1">
      <c r="A285" s="296" t="s">
        <v>2469</v>
      </c>
      <c r="B285" s="296"/>
      <c r="C285" s="273" t="s">
        <v>2470</v>
      </c>
      <c r="D285" s="321" t="s">
        <v>2497</v>
      </c>
      <c r="E285" s="321"/>
      <c r="F285" s="274">
        <v>0.6</v>
      </c>
    </row>
    <row r="286" spans="1:6" ht="20.25" customHeight="1">
      <c r="A286" s="296" t="s">
        <v>2615</v>
      </c>
      <c r="B286" s="296"/>
      <c r="C286" s="273" t="s">
        <v>2616</v>
      </c>
      <c r="D286" s="321" t="s">
        <v>2497</v>
      </c>
      <c r="E286" s="321"/>
      <c r="F286" s="274">
        <v>0.5</v>
      </c>
    </row>
    <row r="287" spans="1:6" ht="20.25" customHeight="1">
      <c r="A287" s="296" t="s">
        <v>2647</v>
      </c>
      <c r="B287" s="296"/>
      <c r="C287" s="273" t="s">
        <v>2648</v>
      </c>
      <c r="D287" s="321" t="s">
        <v>2497</v>
      </c>
      <c r="E287" s="321"/>
      <c r="F287" s="274">
        <v>0.9</v>
      </c>
    </row>
    <row r="288" spans="1:6">
      <c r="A288" s="296"/>
      <c r="B288" s="296"/>
      <c r="C288" s="273"/>
      <c r="D288" s="321"/>
      <c r="E288" s="321"/>
      <c r="F288" s="274"/>
    </row>
    <row r="289" spans="1:6">
      <c r="A289" s="205" t="s">
        <v>1936</v>
      </c>
      <c r="B289" s="205">
        <v>1139</v>
      </c>
      <c r="C289" s="206" t="s">
        <v>2649</v>
      </c>
      <c r="D289" s="206" t="s">
        <v>609</v>
      </c>
      <c r="E289" s="270">
        <v>44252</v>
      </c>
      <c r="F289" s="271">
        <v>5.98</v>
      </c>
    </row>
    <row r="290" spans="1:6" ht="22.5">
      <c r="A290" s="268" t="s">
        <v>2442</v>
      </c>
      <c r="B290" s="268"/>
      <c r="C290" s="268" t="s">
        <v>2443</v>
      </c>
      <c r="D290" s="268" t="s">
        <v>2444</v>
      </c>
      <c r="E290" s="268"/>
      <c r="F290" s="272" t="s">
        <v>2445</v>
      </c>
    </row>
    <row r="291" spans="1:6" ht="20.25" customHeight="1">
      <c r="A291" s="296" t="s">
        <v>2492</v>
      </c>
      <c r="B291" s="296"/>
      <c r="C291" s="273" t="s">
        <v>2493</v>
      </c>
      <c r="D291" s="321" t="s">
        <v>2497</v>
      </c>
      <c r="E291" s="321"/>
      <c r="F291" s="274">
        <v>9.68</v>
      </c>
    </row>
    <row r="292" spans="1:6" ht="20.25" customHeight="1">
      <c r="A292" s="296" t="s">
        <v>2510</v>
      </c>
      <c r="B292" s="296"/>
      <c r="C292" s="273" t="s">
        <v>2594</v>
      </c>
      <c r="D292" s="321" t="s">
        <v>2497</v>
      </c>
      <c r="E292" s="321"/>
      <c r="F292" s="274">
        <v>5.98</v>
      </c>
    </row>
    <row r="293" spans="1:6" ht="20.25" customHeight="1">
      <c r="A293" s="296" t="s">
        <v>2598</v>
      </c>
      <c r="B293" s="296"/>
      <c r="C293" s="273" t="s">
        <v>2599</v>
      </c>
      <c r="D293" s="321" t="s">
        <v>2497</v>
      </c>
      <c r="E293" s="321"/>
      <c r="F293" s="274">
        <v>4.4000000000000004</v>
      </c>
    </row>
    <row r="294" spans="1:6">
      <c r="A294" s="296"/>
      <c r="B294" s="296"/>
      <c r="C294" s="273"/>
      <c r="D294" s="321"/>
      <c r="E294" s="321"/>
      <c r="F294" s="274"/>
    </row>
    <row r="295" spans="1:6" ht="25.5">
      <c r="A295" s="205" t="s">
        <v>1936</v>
      </c>
      <c r="B295" s="205">
        <v>1167</v>
      </c>
      <c r="C295" s="206" t="s">
        <v>2650</v>
      </c>
      <c r="D295" s="206" t="s">
        <v>657</v>
      </c>
      <c r="E295" s="270">
        <v>44344</v>
      </c>
      <c r="F295" s="271">
        <v>572.27</v>
      </c>
    </row>
    <row r="296" spans="1:6" ht="22.5">
      <c r="A296" s="268" t="s">
        <v>2442</v>
      </c>
      <c r="B296" s="268"/>
      <c r="C296" s="268" t="s">
        <v>2443</v>
      </c>
      <c r="D296" s="268" t="s">
        <v>2444</v>
      </c>
      <c r="E296" s="268"/>
      <c r="F296" s="272" t="s">
        <v>2445</v>
      </c>
    </row>
    <row r="297" spans="1:6" ht="20.25" customHeight="1">
      <c r="A297" s="296" t="s">
        <v>2446</v>
      </c>
      <c r="B297" s="296"/>
      <c r="C297" s="273" t="s">
        <v>2651</v>
      </c>
      <c r="D297" s="321" t="s">
        <v>2448</v>
      </c>
      <c r="E297" s="321"/>
      <c r="F297" s="274">
        <v>572.27</v>
      </c>
    </row>
    <row r="298" spans="1:6" ht="20.25" customHeight="1">
      <c r="A298" s="296" t="s">
        <v>2652</v>
      </c>
      <c r="B298" s="296"/>
      <c r="C298" s="273" t="s">
        <v>2653</v>
      </c>
      <c r="D298" s="321" t="s">
        <v>2448</v>
      </c>
      <c r="E298" s="321"/>
      <c r="F298" s="274">
        <v>549.9</v>
      </c>
    </row>
    <row r="299" spans="1:6" ht="20.25" customHeight="1">
      <c r="A299" s="296" t="s">
        <v>2654</v>
      </c>
      <c r="B299" s="296"/>
      <c r="C299" s="273" t="s">
        <v>2655</v>
      </c>
      <c r="D299" s="321" t="s">
        <v>2448</v>
      </c>
      <c r="E299" s="321"/>
      <c r="F299" s="274">
        <v>614.9</v>
      </c>
    </row>
    <row r="300" spans="1:6">
      <c r="A300" s="296"/>
      <c r="B300" s="296"/>
      <c r="C300" s="273"/>
      <c r="D300" s="321"/>
      <c r="E300" s="321"/>
      <c r="F300" s="274"/>
    </row>
    <row r="301" spans="1:6">
      <c r="A301" s="205" t="s">
        <v>1936</v>
      </c>
      <c r="B301" s="205">
        <v>1168</v>
      </c>
      <c r="C301" s="206" t="s">
        <v>2656</v>
      </c>
      <c r="D301" s="206" t="s">
        <v>657</v>
      </c>
      <c r="E301" s="270">
        <v>44344</v>
      </c>
      <c r="F301" s="271">
        <v>115</v>
      </c>
    </row>
    <row r="302" spans="1:6" ht="22.5">
      <c r="A302" s="268" t="s">
        <v>2442</v>
      </c>
      <c r="B302" s="268"/>
      <c r="C302" s="268" t="s">
        <v>2443</v>
      </c>
      <c r="D302" s="268" t="s">
        <v>2444</v>
      </c>
      <c r="E302" s="268"/>
      <c r="F302" s="272" t="s">
        <v>2445</v>
      </c>
    </row>
    <row r="303" spans="1:6" ht="20.25" customHeight="1">
      <c r="A303" s="296" t="s">
        <v>2657</v>
      </c>
      <c r="B303" s="296"/>
      <c r="C303" s="273" t="s">
        <v>2658</v>
      </c>
      <c r="D303" s="321" t="s">
        <v>2448</v>
      </c>
      <c r="E303" s="321"/>
      <c r="F303" s="274">
        <v>100</v>
      </c>
    </row>
    <row r="304" spans="1:6" ht="20.25" customHeight="1">
      <c r="A304" s="296" t="s">
        <v>2659</v>
      </c>
      <c r="B304" s="296"/>
      <c r="C304" s="273" t="s">
        <v>2660</v>
      </c>
      <c r="D304" s="321" t="s">
        <v>2448</v>
      </c>
      <c r="E304" s="321"/>
      <c r="F304" s="274">
        <v>159</v>
      </c>
    </row>
    <row r="305" spans="1:6" ht="20.25" customHeight="1">
      <c r="A305" s="296" t="s">
        <v>2490</v>
      </c>
      <c r="B305" s="296"/>
      <c r="C305" s="273" t="s">
        <v>2473</v>
      </c>
      <c r="D305" s="321" t="s">
        <v>2448</v>
      </c>
      <c r="E305" s="321"/>
      <c r="F305" s="274">
        <v>115</v>
      </c>
    </row>
    <row r="306" spans="1:6">
      <c r="A306" s="296"/>
      <c r="B306" s="296"/>
      <c r="C306" s="273"/>
      <c r="D306" s="321"/>
      <c r="E306" s="321"/>
      <c r="F306" s="274"/>
    </row>
    <row r="307" spans="1:6" ht="25.5">
      <c r="A307" s="205" t="s">
        <v>1936</v>
      </c>
      <c r="B307" s="205">
        <v>1176</v>
      </c>
      <c r="C307" s="206" t="s">
        <v>2661</v>
      </c>
      <c r="D307" s="206" t="s">
        <v>657</v>
      </c>
      <c r="E307" s="270">
        <v>44348</v>
      </c>
      <c r="F307" s="271">
        <v>1999</v>
      </c>
    </row>
    <row r="308" spans="1:6" ht="22.5">
      <c r="A308" s="268" t="s">
        <v>2442</v>
      </c>
      <c r="B308" s="268"/>
      <c r="C308" s="268" t="s">
        <v>2443</v>
      </c>
      <c r="D308" s="268" t="s">
        <v>2444</v>
      </c>
      <c r="E308" s="268"/>
      <c r="F308" s="272" t="s">
        <v>2445</v>
      </c>
    </row>
    <row r="309" spans="1:6" ht="20.25" customHeight="1">
      <c r="A309" s="296" t="s">
        <v>2662</v>
      </c>
      <c r="B309" s="296"/>
      <c r="C309" s="273" t="s">
        <v>2663</v>
      </c>
      <c r="D309" s="321" t="s">
        <v>2448</v>
      </c>
      <c r="E309" s="321"/>
      <c r="F309" s="274">
        <v>1999</v>
      </c>
    </row>
    <row r="310" spans="1:6" ht="20.25" customHeight="1">
      <c r="A310" s="296" t="s">
        <v>2664</v>
      </c>
      <c r="B310" s="296"/>
      <c r="C310" s="273" t="s">
        <v>2665</v>
      </c>
      <c r="D310" s="321" t="s">
        <v>2448</v>
      </c>
      <c r="E310" s="321"/>
      <c r="F310" s="274">
        <v>4397</v>
      </c>
    </row>
    <row r="311" spans="1:6" ht="20.25" customHeight="1">
      <c r="A311" s="296" t="s">
        <v>2666</v>
      </c>
      <c r="B311" s="296"/>
      <c r="C311" s="273" t="s">
        <v>2667</v>
      </c>
      <c r="D311" s="321" t="s">
        <v>2448</v>
      </c>
      <c r="E311" s="321"/>
      <c r="F311" s="274">
        <v>1002</v>
      </c>
    </row>
    <row r="312" spans="1:6">
      <c r="A312" s="296"/>
      <c r="B312" s="296"/>
      <c r="C312" s="273"/>
      <c r="D312" s="321"/>
      <c r="E312" s="321"/>
      <c r="F312" s="274"/>
    </row>
    <row r="313" spans="1:6" ht="25.5">
      <c r="A313" s="205" t="s">
        <v>1936</v>
      </c>
      <c r="B313" s="205">
        <v>1179</v>
      </c>
      <c r="C313" s="206" t="s">
        <v>2668</v>
      </c>
      <c r="D313" s="206" t="s">
        <v>657</v>
      </c>
      <c r="E313" s="270">
        <v>44348</v>
      </c>
      <c r="F313" s="271">
        <v>6264</v>
      </c>
    </row>
    <row r="314" spans="1:6" ht="22.5">
      <c r="A314" s="268" t="s">
        <v>2442</v>
      </c>
      <c r="B314" s="268"/>
      <c r="C314" s="268" t="s">
        <v>2443</v>
      </c>
      <c r="D314" s="268" t="s">
        <v>2444</v>
      </c>
      <c r="E314" s="268"/>
      <c r="F314" s="272" t="s">
        <v>2445</v>
      </c>
    </row>
    <row r="315" spans="1:6" ht="20.25" customHeight="1">
      <c r="A315" s="296" t="s">
        <v>2669</v>
      </c>
      <c r="B315" s="296"/>
      <c r="C315" s="273" t="s">
        <v>2670</v>
      </c>
      <c r="D315" s="321" t="s">
        <v>2448</v>
      </c>
      <c r="E315" s="321"/>
      <c r="F315" s="274">
        <v>4750</v>
      </c>
    </row>
    <row r="316" spans="1:6" ht="20.25" customHeight="1">
      <c r="A316" s="296" t="s">
        <v>2671</v>
      </c>
      <c r="B316" s="296"/>
      <c r="C316" s="273" t="s">
        <v>2672</v>
      </c>
      <c r="D316" s="321" t="s">
        <v>2448</v>
      </c>
      <c r="E316" s="321"/>
      <c r="F316" s="274">
        <v>6264</v>
      </c>
    </row>
    <row r="317" spans="1:6" ht="20.25" customHeight="1">
      <c r="A317" s="296" t="s">
        <v>2673</v>
      </c>
      <c r="B317" s="296"/>
      <c r="C317" s="273" t="s">
        <v>2674</v>
      </c>
      <c r="D317" s="321" t="s">
        <v>2448</v>
      </c>
      <c r="E317" s="321"/>
      <c r="F317" s="274">
        <v>6720</v>
      </c>
    </row>
    <row r="318" spans="1:6">
      <c r="A318" s="296"/>
      <c r="B318" s="296"/>
      <c r="C318" s="273"/>
      <c r="D318" s="321"/>
      <c r="E318" s="321"/>
      <c r="F318" s="274"/>
    </row>
    <row r="319" spans="1:6" ht="51">
      <c r="A319" s="205" t="s">
        <v>1936</v>
      </c>
      <c r="B319" s="205">
        <v>1233</v>
      </c>
      <c r="C319" s="206" t="s">
        <v>2424</v>
      </c>
      <c r="D319" s="206" t="s">
        <v>2333</v>
      </c>
      <c r="E319" s="270">
        <v>44452</v>
      </c>
      <c r="F319" s="271">
        <v>1072.5</v>
      </c>
    </row>
    <row r="320" spans="1:6" ht="22.5">
      <c r="A320" s="268" t="s">
        <v>2442</v>
      </c>
      <c r="B320" s="268"/>
      <c r="C320" s="268" t="s">
        <v>2443</v>
      </c>
      <c r="D320" s="268" t="s">
        <v>2444</v>
      </c>
      <c r="E320" s="268"/>
      <c r="F320" s="272" t="s">
        <v>2445</v>
      </c>
    </row>
    <row r="321" spans="1:6" ht="20.25" customHeight="1">
      <c r="A321" s="296" t="s">
        <v>2675</v>
      </c>
      <c r="B321" s="296"/>
      <c r="C321" s="273" t="s">
        <v>2676</v>
      </c>
      <c r="D321" s="321" t="s">
        <v>2448</v>
      </c>
      <c r="E321" s="321"/>
      <c r="F321" s="274">
        <v>870</v>
      </c>
    </row>
    <row r="322" spans="1:6" ht="20.25" customHeight="1">
      <c r="A322" s="296" t="s">
        <v>2677</v>
      </c>
      <c r="B322" s="296"/>
      <c r="C322" s="273" t="s">
        <v>2678</v>
      </c>
      <c r="D322" s="321" t="s">
        <v>2448</v>
      </c>
      <c r="E322" s="321"/>
      <c r="F322" s="274">
        <v>1275</v>
      </c>
    </row>
    <row r="323" spans="1:6" ht="20.25" customHeight="1">
      <c r="A323" s="296"/>
      <c r="B323" s="296"/>
      <c r="C323" s="273"/>
      <c r="D323" s="321" t="s">
        <v>2448</v>
      </c>
      <c r="E323" s="321"/>
      <c r="F323" s="274"/>
    </row>
    <row r="324" spans="1:6">
      <c r="A324" s="296"/>
      <c r="B324" s="296"/>
      <c r="C324" s="273"/>
      <c r="D324" s="321"/>
      <c r="E324" s="321"/>
      <c r="F324" s="274"/>
    </row>
    <row r="325" spans="1:6" ht="102">
      <c r="A325" s="205" t="s">
        <v>1936</v>
      </c>
      <c r="B325" s="205">
        <v>1234</v>
      </c>
      <c r="C325" s="206" t="s">
        <v>2425</v>
      </c>
      <c r="D325" s="206" t="s">
        <v>2333</v>
      </c>
      <c r="E325" s="270">
        <v>44452</v>
      </c>
      <c r="F325" s="271">
        <v>23000</v>
      </c>
    </row>
    <row r="326" spans="1:6" ht="22.5">
      <c r="A326" s="268" t="s">
        <v>2442</v>
      </c>
      <c r="B326" s="268"/>
      <c r="C326" s="268" t="s">
        <v>2443</v>
      </c>
      <c r="D326" s="268" t="s">
        <v>2444</v>
      </c>
      <c r="E326" s="268"/>
      <c r="F326" s="272" t="s">
        <v>2445</v>
      </c>
    </row>
    <row r="327" spans="1:6" ht="20.25" customHeight="1">
      <c r="A327" s="296" t="s">
        <v>2679</v>
      </c>
      <c r="B327" s="296"/>
      <c r="C327" s="273" t="s">
        <v>2680</v>
      </c>
      <c r="D327" s="321" t="s">
        <v>2448</v>
      </c>
      <c r="E327" s="321"/>
      <c r="F327" s="274">
        <v>23350</v>
      </c>
    </row>
    <row r="328" spans="1:6" ht="20.25" customHeight="1">
      <c r="A328" s="296" t="s">
        <v>2681</v>
      </c>
      <c r="B328" s="296"/>
      <c r="C328" s="273" t="s">
        <v>2682</v>
      </c>
      <c r="D328" s="321" t="s">
        <v>2448</v>
      </c>
      <c r="E328" s="321"/>
      <c r="F328" s="274">
        <v>23000</v>
      </c>
    </row>
    <row r="329" spans="1:6" ht="20.25" customHeight="1">
      <c r="A329" s="296" t="s">
        <v>2683</v>
      </c>
      <c r="B329" s="296"/>
      <c r="C329" s="273" t="s">
        <v>2684</v>
      </c>
      <c r="D329" s="321" t="s">
        <v>2448</v>
      </c>
      <c r="E329" s="321"/>
      <c r="F329" s="274">
        <v>21400</v>
      </c>
    </row>
    <row r="330" spans="1:6">
      <c r="A330" s="296"/>
      <c r="B330" s="296"/>
      <c r="C330" s="273"/>
      <c r="D330" s="321"/>
      <c r="E330" s="321"/>
      <c r="F330" s="274"/>
    </row>
    <row r="331" spans="1:6">
      <c r="A331" s="205" t="s">
        <v>1936</v>
      </c>
      <c r="B331" s="205">
        <v>1235</v>
      </c>
      <c r="C331" s="206" t="s">
        <v>2426</v>
      </c>
      <c r="D331" s="206" t="s">
        <v>2333</v>
      </c>
      <c r="E331" s="270">
        <v>44452</v>
      </c>
      <c r="F331" s="271">
        <v>549</v>
      </c>
    </row>
    <row r="332" spans="1:6" ht="22.5">
      <c r="A332" s="268" t="s">
        <v>2442</v>
      </c>
      <c r="B332" s="268"/>
      <c r="C332" s="268" t="s">
        <v>2443</v>
      </c>
      <c r="D332" s="268" t="s">
        <v>2444</v>
      </c>
      <c r="E332" s="268"/>
      <c r="F332" s="272" t="s">
        <v>2445</v>
      </c>
    </row>
    <row r="333" spans="1:6" ht="20.25" customHeight="1">
      <c r="A333" s="296" t="s">
        <v>2685</v>
      </c>
      <c r="B333" s="296"/>
      <c r="C333" s="273" t="s">
        <v>2686</v>
      </c>
      <c r="D333" s="321" t="s">
        <v>2448</v>
      </c>
      <c r="E333" s="321"/>
      <c r="F333" s="274">
        <v>549</v>
      </c>
    </row>
    <row r="334" spans="1:6" ht="20.25" customHeight="1">
      <c r="A334" s="296" t="s">
        <v>2687</v>
      </c>
      <c r="B334" s="296"/>
      <c r="C334" s="273" t="s">
        <v>2688</v>
      </c>
      <c r="D334" s="321" t="s">
        <v>2448</v>
      </c>
      <c r="E334" s="321"/>
      <c r="F334" s="274">
        <v>579.57000000000005</v>
      </c>
    </row>
    <row r="335" spans="1:6" ht="20.25" customHeight="1">
      <c r="A335" s="296" t="s">
        <v>2490</v>
      </c>
      <c r="B335" s="296"/>
      <c r="C335" s="273" t="s">
        <v>2473</v>
      </c>
      <c r="D335" s="321" t="s">
        <v>2448</v>
      </c>
      <c r="E335" s="321"/>
      <c r="F335" s="274">
        <v>544.9</v>
      </c>
    </row>
    <row r="336" spans="1:6">
      <c r="A336" s="296"/>
      <c r="B336" s="296"/>
      <c r="C336" s="273"/>
      <c r="D336" s="321"/>
      <c r="E336" s="321"/>
      <c r="F336" s="274"/>
    </row>
    <row r="337" spans="1:6">
      <c r="A337" s="205" t="s">
        <v>1936</v>
      </c>
      <c r="B337" s="205">
        <v>1255</v>
      </c>
      <c r="C337" s="206" t="s">
        <v>2689</v>
      </c>
      <c r="D337" s="206" t="s">
        <v>531</v>
      </c>
      <c r="E337" s="270">
        <v>44501</v>
      </c>
      <c r="F337" s="271">
        <v>45.7</v>
      </c>
    </row>
    <row r="338" spans="1:6" ht="22.5">
      <c r="A338" s="268" t="s">
        <v>2442</v>
      </c>
      <c r="B338" s="268"/>
      <c r="C338" s="268" t="s">
        <v>2443</v>
      </c>
      <c r="D338" s="268" t="s">
        <v>2444</v>
      </c>
      <c r="E338" s="268"/>
      <c r="F338" s="272" t="s">
        <v>2445</v>
      </c>
    </row>
    <row r="339" spans="1:6" ht="20.25" customHeight="1">
      <c r="A339" s="296" t="s">
        <v>2690</v>
      </c>
      <c r="B339" s="296"/>
      <c r="C339" s="273" t="s">
        <v>2691</v>
      </c>
      <c r="D339" s="321" t="s">
        <v>2448</v>
      </c>
      <c r="E339" s="321"/>
      <c r="F339" s="274">
        <v>45.7</v>
      </c>
    </row>
    <row r="340" spans="1:6" ht="20.25" customHeight="1">
      <c r="A340" s="296"/>
      <c r="B340" s="296"/>
      <c r="C340" s="273"/>
      <c r="D340" s="321" t="s">
        <v>2448</v>
      </c>
      <c r="E340" s="321"/>
      <c r="F340" s="274"/>
    </row>
    <row r="341" spans="1:6" ht="20.25" customHeight="1">
      <c r="A341" s="296"/>
      <c r="B341" s="296"/>
      <c r="C341" s="273"/>
      <c r="D341" s="321" t="s">
        <v>2448</v>
      </c>
      <c r="E341" s="321"/>
      <c r="F341" s="274"/>
    </row>
    <row r="342" spans="1:6">
      <c r="A342" s="296"/>
      <c r="B342" s="296"/>
      <c r="C342" s="273"/>
      <c r="D342" s="321"/>
      <c r="E342" s="321"/>
      <c r="F342" s="274"/>
    </row>
    <row r="343" spans="1:6">
      <c r="A343" s="205" t="s">
        <v>1936</v>
      </c>
      <c r="B343" s="205">
        <v>1256</v>
      </c>
      <c r="C343" s="206" t="s">
        <v>2689</v>
      </c>
      <c r="D343" s="206" t="s">
        <v>531</v>
      </c>
      <c r="E343" s="270">
        <v>44501</v>
      </c>
      <c r="F343" s="271">
        <v>52.68</v>
      </c>
    </row>
    <row r="344" spans="1:6" ht="22.5">
      <c r="A344" s="268" t="s">
        <v>2442</v>
      </c>
      <c r="B344" s="268"/>
      <c r="C344" s="268" t="s">
        <v>2443</v>
      </c>
      <c r="D344" s="268" t="s">
        <v>2444</v>
      </c>
      <c r="E344" s="268"/>
      <c r="F344" s="272" t="s">
        <v>2445</v>
      </c>
    </row>
    <row r="345" spans="1:6" ht="20.25" customHeight="1">
      <c r="A345" s="296" t="s">
        <v>2690</v>
      </c>
      <c r="B345" s="296"/>
      <c r="C345" s="273" t="s">
        <v>2691</v>
      </c>
      <c r="D345" s="321" t="s">
        <v>2448</v>
      </c>
      <c r="E345" s="321"/>
      <c r="F345" s="274">
        <v>52.68</v>
      </c>
    </row>
    <row r="346" spans="1:6" ht="20.25" customHeight="1">
      <c r="A346" s="296"/>
      <c r="B346" s="296"/>
      <c r="C346" s="273"/>
      <c r="D346" s="321" t="s">
        <v>2448</v>
      </c>
      <c r="E346" s="321"/>
      <c r="F346" s="274"/>
    </row>
    <row r="347" spans="1:6" ht="20.25" customHeight="1">
      <c r="A347" s="296"/>
      <c r="B347" s="296"/>
      <c r="C347" s="273"/>
      <c r="D347" s="321" t="s">
        <v>2448</v>
      </c>
      <c r="E347" s="321"/>
      <c r="F347" s="274"/>
    </row>
    <row r="348" spans="1:6">
      <c r="A348" s="296"/>
      <c r="B348" s="296"/>
      <c r="C348" s="273"/>
      <c r="D348" s="321"/>
      <c r="E348" s="321"/>
      <c r="F348" s="274"/>
    </row>
    <row r="349" spans="1:6" ht="63.75">
      <c r="A349" s="205" t="s">
        <v>1936</v>
      </c>
      <c r="B349" s="205">
        <v>1263</v>
      </c>
      <c r="C349" s="206" t="s">
        <v>2692</v>
      </c>
      <c r="D349" s="206" t="s">
        <v>609</v>
      </c>
      <c r="E349" s="270">
        <v>44509</v>
      </c>
      <c r="F349" s="271">
        <v>1464500</v>
      </c>
    </row>
    <row r="350" spans="1:6" ht="22.5">
      <c r="A350" s="268" t="s">
        <v>2442</v>
      </c>
      <c r="B350" s="268"/>
      <c r="C350" s="268" t="s">
        <v>2443</v>
      </c>
      <c r="D350" s="268" t="s">
        <v>2444</v>
      </c>
      <c r="E350" s="268"/>
      <c r="F350" s="272" t="s">
        <v>2445</v>
      </c>
    </row>
    <row r="351" spans="1:6" ht="20.25" customHeight="1">
      <c r="A351" s="296" t="s">
        <v>2693</v>
      </c>
      <c r="B351" s="296"/>
      <c r="C351" s="273" t="s">
        <v>2694</v>
      </c>
      <c r="D351" s="321" t="s">
        <v>2448</v>
      </c>
      <c r="E351" s="321"/>
      <c r="F351" s="274">
        <v>1464500</v>
      </c>
    </row>
    <row r="352" spans="1:6" ht="20.25" customHeight="1">
      <c r="A352" s="296"/>
      <c r="B352" s="296"/>
      <c r="C352" s="273"/>
      <c r="D352" s="321" t="s">
        <v>2448</v>
      </c>
      <c r="E352" s="321"/>
      <c r="F352" s="274"/>
    </row>
    <row r="353" spans="1:6" ht="20.25" customHeight="1">
      <c r="A353" s="296"/>
      <c r="B353" s="296"/>
      <c r="C353" s="273"/>
      <c r="D353" s="321" t="s">
        <v>2448</v>
      </c>
      <c r="E353" s="321"/>
      <c r="F353" s="274"/>
    </row>
  </sheetData>
  <autoFilter ref="A12:F353" xr:uid="{00000000-0009-0000-0000-00000E000000}"/>
  <mergeCells count="462">
    <mergeCell ref="A353:B353"/>
    <mergeCell ref="D353:E353"/>
    <mergeCell ref="A346:B346"/>
    <mergeCell ref="D346:E346"/>
    <mergeCell ref="A347:B347"/>
    <mergeCell ref="D347:E347"/>
    <mergeCell ref="A348:B348"/>
    <mergeCell ref="D348:E348"/>
    <mergeCell ref="A351:B351"/>
    <mergeCell ref="D351:E351"/>
    <mergeCell ref="A352:B352"/>
    <mergeCell ref="D352:E352"/>
    <mergeCell ref="A339:B339"/>
    <mergeCell ref="D339:E339"/>
    <mergeCell ref="A340:B340"/>
    <mergeCell ref="D340:E340"/>
    <mergeCell ref="A341:B341"/>
    <mergeCell ref="D341:E341"/>
    <mergeCell ref="A342:B342"/>
    <mergeCell ref="D342:E342"/>
    <mergeCell ref="A345:B345"/>
    <mergeCell ref="D345:E345"/>
    <mergeCell ref="A330:B330"/>
    <mergeCell ref="D330:E330"/>
    <mergeCell ref="A333:B333"/>
    <mergeCell ref="D333:E333"/>
    <mergeCell ref="A334:B334"/>
    <mergeCell ref="D334:E334"/>
    <mergeCell ref="A335:B335"/>
    <mergeCell ref="D335:E335"/>
    <mergeCell ref="A336:B336"/>
    <mergeCell ref="D336:E336"/>
    <mergeCell ref="A323:B323"/>
    <mergeCell ref="D323:E323"/>
    <mergeCell ref="A324:B324"/>
    <mergeCell ref="D324:E324"/>
    <mergeCell ref="A327:B327"/>
    <mergeCell ref="D327:E327"/>
    <mergeCell ref="A328:B328"/>
    <mergeCell ref="D328:E328"/>
    <mergeCell ref="A329:B329"/>
    <mergeCell ref="D329:E329"/>
    <mergeCell ref="A316:B316"/>
    <mergeCell ref="D316:E316"/>
    <mergeCell ref="A317:B317"/>
    <mergeCell ref="D317:E317"/>
    <mergeCell ref="A318:B318"/>
    <mergeCell ref="D318:E318"/>
    <mergeCell ref="A321:B321"/>
    <mergeCell ref="D321:E321"/>
    <mergeCell ref="A322:B322"/>
    <mergeCell ref="D322:E322"/>
    <mergeCell ref="A309:B309"/>
    <mergeCell ref="D309:E309"/>
    <mergeCell ref="A310:B310"/>
    <mergeCell ref="D310:E310"/>
    <mergeCell ref="A311:B311"/>
    <mergeCell ref="D311:E311"/>
    <mergeCell ref="A312:B312"/>
    <mergeCell ref="D312:E312"/>
    <mergeCell ref="A315:B315"/>
    <mergeCell ref="D315:E315"/>
    <mergeCell ref="A300:B300"/>
    <mergeCell ref="D300:E300"/>
    <mergeCell ref="A303:B303"/>
    <mergeCell ref="D303:E303"/>
    <mergeCell ref="A304:B304"/>
    <mergeCell ref="D304:E304"/>
    <mergeCell ref="A305:B305"/>
    <mergeCell ref="D305:E305"/>
    <mergeCell ref="A306:B306"/>
    <mergeCell ref="D306:E306"/>
    <mergeCell ref="A293:B293"/>
    <mergeCell ref="D293:E293"/>
    <mergeCell ref="A294:B294"/>
    <mergeCell ref="D294:E294"/>
    <mergeCell ref="A297:B297"/>
    <mergeCell ref="D297:E297"/>
    <mergeCell ref="A298:B298"/>
    <mergeCell ref="D298:E298"/>
    <mergeCell ref="A299:B299"/>
    <mergeCell ref="D299:E299"/>
    <mergeCell ref="A286:B286"/>
    <mergeCell ref="D286:E286"/>
    <mergeCell ref="A287:B287"/>
    <mergeCell ref="D287:E287"/>
    <mergeCell ref="A288:B288"/>
    <mergeCell ref="D288:E288"/>
    <mergeCell ref="A291:B291"/>
    <mergeCell ref="D291:E291"/>
    <mergeCell ref="A292:B292"/>
    <mergeCell ref="D292:E292"/>
    <mergeCell ref="A279:B279"/>
    <mergeCell ref="D279:E279"/>
    <mergeCell ref="A280:B280"/>
    <mergeCell ref="D280:E280"/>
    <mergeCell ref="A281:B281"/>
    <mergeCell ref="D281:E281"/>
    <mergeCell ref="A282:B282"/>
    <mergeCell ref="D282:E282"/>
    <mergeCell ref="A285:B285"/>
    <mergeCell ref="D285:E285"/>
    <mergeCell ref="A270:B270"/>
    <mergeCell ref="D270:E270"/>
    <mergeCell ref="A273:B273"/>
    <mergeCell ref="D273:E273"/>
    <mergeCell ref="A274:B274"/>
    <mergeCell ref="D274:E274"/>
    <mergeCell ref="A275:B275"/>
    <mergeCell ref="D275:E275"/>
    <mergeCell ref="A276:B276"/>
    <mergeCell ref="D276:E276"/>
    <mergeCell ref="A263:B263"/>
    <mergeCell ref="D263:E263"/>
    <mergeCell ref="A264:B264"/>
    <mergeCell ref="D264:E264"/>
    <mergeCell ref="A267:B267"/>
    <mergeCell ref="D267:E267"/>
    <mergeCell ref="A268:B268"/>
    <mergeCell ref="D268:E268"/>
    <mergeCell ref="A269:B269"/>
    <mergeCell ref="D269:E269"/>
    <mergeCell ref="A256:B256"/>
    <mergeCell ref="D256:E256"/>
    <mergeCell ref="A257:B257"/>
    <mergeCell ref="D257:E257"/>
    <mergeCell ref="A258:B258"/>
    <mergeCell ref="D258:E258"/>
    <mergeCell ref="A261:B261"/>
    <mergeCell ref="D261:E261"/>
    <mergeCell ref="A262:B262"/>
    <mergeCell ref="D262:E262"/>
    <mergeCell ref="A249:B249"/>
    <mergeCell ref="D249:E249"/>
    <mergeCell ref="A250:B250"/>
    <mergeCell ref="D250:E250"/>
    <mergeCell ref="A251:B251"/>
    <mergeCell ref="D251:E251"/>
    <mergeCell ref="A252:B252"/>
    <mergeCell ref="D252:E252"/>
    <mergeCell ref="A255:B255"/>
    <mergeCell ref="D255:E255"/>
    <mergeCell ref="A240:B240"/>
    <mergeCell ref="D240:E240"/>
    <mergeCell ref="A243:B243"/>
    <mergeCell ref="D243:E243"/>
    <mergeCell ref="A244:B244"/>
    <mergeCell ref="D244:E244"/>
    <mergeCell ref="A245:B245"/>
    <mergeCell ref="D245:E245"/>
    <mergeCell ref="A246:B246"/>
    <mergeCell ref="D246:E246"/>
    <mergeCell ref="A233:B233"/>
    <mergeCell ref="D233:E233"/>
    <mergeCell ref="A234:B234"/>
    <mergeCell ref="D234:E234"/>
    <mergeCell ref="A237:B237"/>
    <mergeCell ref="D237:E237"/>
    <mergeCell ref="A238:B238"/>
    <mergeCell ref="D238:E238"/>
    <mergeCell ref="A239:B239"/>
    <mergeCell ref="D239:E239"/>
    <mergeCell ref="A226:B226"/>
    <mergeCell ref="D226:E226"/>
    <mergeCell ref="A227:B227"/>
    <mergeCell ref="D227:E227"/>
    <mergeCell ref="A228:B228"/>
    <mergeCell ref="D228:E228"/>
    <mergeCell ref="A231:B231"/>
    <mergeCell ref="D231:E231"/>
    <mergeCell ref="A232:B232"/>
    <mergeCell ref="D232:E232"/>
    <mergeCell ref="A219:B219"/>
    <mergeCell ref="D219:E219"/>
    <mergeCell ref="A220:B220"/>
    <mergeCell ref="D220:E220"/>
    <mergeCell ref="A221:B221"/>
    <mergeCell ref="D221:E221"/>
    <mergeCell ref="A222:B222"/>
    <mergeCell ref="D222:E222"/>
    <mergeCell ref="A225:B225"/>
    <mergeCell ref="D225:E225"/>
    <mergeCell ref="A210:B210"/>
    <mergeCell ref="D210:E210"/>
    <mergeCell ref="A213:B213"/>
    <mergeCell ref="D213:E213"/>
    <mergeCell ref="A214:B214"/>
    <mergeCell ref="D214:E214"/>
    <mergeCell ref="A215:B215"/>
    <mergeCell ref="D215:E215"/>
    <mergeCell ref="A216:B216"/>
    <mergeCell ref="D216:E216"/>
    <mergeCell ref="A203:B203"/>
    <mergeCell ref="D203:E203"/>
    <mergeCell ref="A204:B204"/>
    <mergeCell ref="D204:E204"/>
    <mergeCell ref="A207:B207"/>
    <mergeCell ref="D207:E207"/>
    <mergeCell ref="A208:B208"/>
    <mergeCell ref="D208:E208"/>
    <mergeCell ref="A209:B209"/>
    <mergeCell ref="D209:E209"/>
    <mergeCell ref="A196:B196"/>
    <mergeCell ref="D196:E196"/>
    <mergeCell ref="A197:B197"/>
    <mergeCell ref="D197:E197"/>
    <mergeCell ref="A198:B198"/>
    <mergeCell ref="D198:E198"/>
    <mergeCell ref="A201:B201"/>
    <mergeCell ref="D201:E201"/>
    <mergeCell ref="A202:B202"/>
    <mergeCell ref="D202:E202"/>
    <mergeCell ref="A189:B189"/>
    <mergeCell ref="D189:E189"/>
    <mergeCell ref="A190:B190"/>
    <mergeCell ref="D190:E190"/>
    <mergeCell ref="A191:B191"/>
    <mergeCell ref="D191:E191"/>
    <mergeCell ref="A192:B192"/>
    <mergeCell ref="D192:E192"/>
    <mergeCell ref="A195:B195"/>
    <mergeCell ref="D195:E195"/>
    <mergeCell ref="A180:B180"/>
    <mergeCell ref="D180:E180"/>
    <mergeCell ref="A183:B183"/>
    <mergeCell ref="D183:E183"/>
    <mergeCell ref="A184:B184"/>
    <mergeCell ref="D184:E184"/>
    <mergeCell ref="A185:B185"/>
    <mergeCell ref="D185:E185"/>
    <mergeCell ref="A186:B186"/>
    <mergeCell ref="D186:E186"/>
    <mergeCell ref="A173:B173"/>
    <mergeCell ref="D173:E173"/>
    <mergeCell ref="A174:B174"/>
    <mergeCell ref="D174:E174"/>
    <mergeCell ref="A177:B177"/>
    <mergeCell ref="D177:E177"/>
    <mergeCell ref="A178:B178"/>
    <mergeCell ref="D178:E178"/>
    <mergeCell ref="A179:B179"/>
    <mergeCell ref="D179:E179"/>
    <mergeCell ref="A166:B166"/>
    <mergeCell ref="D166:E166"/>
    <mergeCell ref="A167:B167"/>
    <mergeCell ref="D167:E167"/>
    <mergeCell ref="A168:B168"/>
    <mergeCell ref="D168:E168"/>
    <mergeCell ref="A171:B171"/>
    <mergeCell ref="D171:E171"/>
    <mergeCell ref="A172:B172"/>
    <mergeCell ref="D172:E172"/>
    <mergeCell ref="A159:B159"/>
    <mergeCell ref="D159:E159"/>
    <mergeCell ref="A160:B160"/>
    <mergeCell ref="D160:E160"/>
    <mergeCell ref="A161:B161"/>
    <mergeCell ref="D161:E161"/>
    <mergeCell ref="A162:B162"/>
    <mergeCell ref="D162:E162"/>
    <mergeCell ref="A165:B165"/>
    <mergeCell ref="D165:E165"/>
    <mergeCell ref="A150:B150"/>
    <mergeCell ref="D150:E150"/>
    <mergeCell ref="A153:B153"/>
    <mergeCell ref="D153:E153"/>
    <mergeCell ref="A154:B154"/>
    <mergeCell ref="D154:E154"/>
    <mergeCell ref="A155:B155"/>
    <mergeCell ref="D155:E155"/>
    <mergeCell ref="A156:B156"/>
    <mergeCell ref="D156:E156"/>
    <mergeCell ref="A143:B143"/>
    <mergeCell ref="D143:E143"/>
    <mergeCell ref="A144:B144"/>
    <mergeCell ref="D144:E144"/>
    <mergeCell ref="A147:B147"/>
    <mergeCell ref="D147:E147"/>
    <mergeCell ref="A148:B148"/>
    <mergeCell ref="D148:E148"/>
    <mergeCell ref="A149:B149"/>
    <mergeCell ref="D149:E149"/>
    <mergeCell ref="A136:B136"/>
    <mergeCell ref="D136:E136"/>
    <mergeCell ref="A137:B137"/>
    <mergeCell ref="D137:E137"/>
    <mergeCell ref="A138:B138"/>
    <mergeCell ref="D138:E138"/>
    <mergeCell ref="A141:B141"/>
    <mergeCell ref="D141:E141"/>
    <mergeCell ref="A142:B142"/>
    <mergeCell ref="D142:E142"/>
    <mergeCell ref="A129:B129"/>
    <mergeCell ref="D129:E129"/>
    <mergeCell ref="A130:B130"/>
    <mergeCell ref="D130:E130"/>
    <mergeCell ref="A131:B131"/>
    <mergeCell ref="D131:E131"/>
    <mergeCell ref="A132:B132"/>
    <mergeCell ref="D132:E132"/>
    <mergeCell ref="A135:B135"/>
    <mergeCell ref="D135:E135"/>
    <mergeCell ref="A120:B120"/>
    <mergeCell ref="D120:E120"/>
    <mergeCell ref="A123:B123"/>
    <mergeCell ref="D123:E123"/>
    <mergeCell ref="A124:B124"/>
    <mergeCell ref="D124:E124"/>
    <mergeCell ref="A125:B125"/>
    <mergeCell ref="D125:E125"/>
    <mergeCell ref="A126:B126"/>
    <mergeCell ref="D126:E126"/>
    <mergeCell ref="A113:B113"/>
    <mergeCell ref="D113:E113"/>
    <mergeCell ref="A114:B114"/>
    <mergeCell ref="D114:E114"/>
    <mergeCell ref="A117:B117"/>
    <mergeCell ref="D117:E117"/>
    <mergeCell ref="A118:B118"/>
    <mergeCell ref="D118:E118"/>
    <mergeCell ref="A119:B119"/>
    <mergeCell ref="D119:E119"/>
    <mergeCell ref="A106:B106"/>
    <mergeCell ref="D106:E106"/>
    <mergeCell ref="A107:B107"/>
    <mergeCell ref="D107:E107"/>
    <mergeCell ref="A108:B108"/>
    <mergeCell ref="D108:E108"/>
    <mergeCell ref="A111:B111"/>
    <mergeCell ref="D111:E111"/>
    <mergeCell ref="A112:B112"/>
    <mergeCell ref="D112:E112"/>
    <mergeCell ref="A99:B99"/>
    <mergeCell ref="D99:E99"/>
    <mergeCell ref="A100:B100"/>
    <mergeCell ref="D100:E100"/>
    <mergeCell ref="A101:B101"/>
    <mergeCell ref="D101:E101"/>
    <mergeCell ref="A102:B102"/>
    <mergeCell ref="D102:E102"/>
    <mergeCell ref="A105:B105"/>
    <mergeCell ref="D105:E105"/>
    <mergeCell ref="A90:B90"/>
    <mergeCell ref="D90:E90"/>
    <mergeCell ref="A93:B93"/>
    <mergeCell ref="D93:E93"/>
    <mergeCell ref="A94:B94"/>
    <mergeCell ref="D94:E94"/>
    <mergeCell ref="A95:B95"/>
    <mergeCell ref="D95:E95"/>
    <mergeCell ref="A96:B96"/>
    <mergeCell ref="D96:E96"/>
    <mergeCell ref="A83:B83"/>
    <mergeCell ref="D83:E83"/>
    <mergeCell ref="A84:B84"/>
    <mergeCell ref="D84:E84"/>
    <mergeCell ref="A87:B87"/>
    <mergeCell ref="D87:E87"/>
    <mergeCell ref="A88:B88"/>
    <mergeCell ref="D88:E88"/>
    <mergeCell ref="A89:B89"/>
    <mergeCell ref="D89:E89"/>
    <mergeCell ref="A76:B76"/>
    <mergeCell ref="D76:E76"/>
    <mergeCell ref="A77:B77"/>
    <mergeCell ref="D77:E77"/>
    <mergeCell ref="A78:B78"/>
    <mergeCell ref="D78:E78"/>
    <mergeCell ref="A81:B81"/>
    <mergeCell ref="D81:E81"/>
    <mergeCell ref="A82:B82"/>
    <mergeCell ref="D82:E82"/>
    <mergeCell ref="A69:B69"/>
    <mergeCell ref="D69:E69"/>
    <mergeCell ref="A70:B70"/>
    <mergeCell ref="D70:E70"/>
    <mergeCell ref="A71:B71"/>
    <mergeCell ref="D71:E71"/>
    <mergeCell ref="A72:B72"/>
    <mergeCell ref="D72:E72"/>
    <mergeCell ref="A75:B75"/>
    <mergeCell ref="D75:E75"/>
    <mergeCell ref="A60:B60"/>
    <mergeCell ref="D60:E60"/>
    <mergeCell ref="A63:B63"/>
    <mergeCell ref="D63:E63"/>
    <mergeCell ref="A64:B64"/>
    <mergeCell ref="D64:E64"/>
    <mergeCell ref="A65:B65"/>
    <mergeCell ref="D65:E65"/>
    <mergeCell ref="A66:B66"/>
    <mergeCell ref="D66:E66"/>
    <mergeCell ref="A53:B53"/>
    <mergeCell ref="D53:E53"/>
    <mergeCell ref="A54:B54"/>
    <mergeCell ref="D54:E54"/>
    <mergeCell ref="A57:B57"/>
    <mergeCell ref="D57:E57"/>
    <mergeCell ref="A58:B58"/>
    <mergeCell ref="D58:E58"/>
    <mergeCell ref="A59:B59"/>
    <mergeCell ref="D59:E59"/>
    <mergeCell ref="A46:B46"/>
    <mergeCell ref="D46:E46"/>
    <mergeCell ref="A47:B47"/>
    <mergeCell ref="D47:E47"/>
    <mergeCell ref="A48:B48"/>
    <mergeCell ref="D48:E48"/>
    <mergeCell ref="A51:B51"/>
    <mergeCell ref="D51:E51"/>
    <mergeCell ref="A52:B52"/>
    <mergeCell ref="D52:E52"/>
    <mergeCell ref="A39:B39"/>
    <mergeCell ref="D39:E39"/>
    <mergeCell ref="A40:B40"/>
    <mergeCell ref="D40:E40"/>
    <mergeCell ref="A41:B41"/>
    <mergeCell ref="D41:E41"/>
    <mergeCell ref="A42:B42"/>
    <mergeCell ref="D42:E42"/>
    <mergeCell ref="A45:B45"/>
    <mergeCell ref="D45:E45"/>
    <mergeCell ref="A30:B30"/>
    <mergeCell ref="D30:E30"/>
    <mergeCell ref="A33:B33"/>
    <mergeCell ref="D33:E33"/>
    <mergeCell ref="A34:B34"/>
    <mergeCell ref="D34:E34"/>
    <mergeCell ref="A35:B35"/>
    <mergeCell ref="D35:E35"/>
    <mergeCell ref="A36:B36"/>
    <mergeCell ref="D36:E36"/>
    <mergeCell ref="A23:B23"/>
    <mergeCell ref="D23:E23"/>
    <mergeCell ref="A24:B24"/>
    <mergeCell ref="D24:E24"/>
    <mergeCell ref="A27:B27"/>
    <mergeCell ref="D27:E27"/>
    <mergeCell ref="A28:B28"/>
    <mergeCell ref="D28:E28"/>
    <mergeCell ref="A29:B29"/>
    <mergeCell ref="D29:E29"/>
    <mergeCell ref="A16:B16"/>
    <mergeCell ref="D16:E16"/>
    <mergeCell ref="A17:B17"/>
    <mergeCell ref="D17:E17"/>
    <mergeCell ref="A18:B18"/>
    <mergeCell ref="D18:E18"/>
    <mergeCell ref="A21:B21"/>
    <mergeCell ref="D21:E21"/>
    <mergeCell ref="A22:B22"/>
    <mergeCell ref="D22:E22"/>
    <mergeCell ref="A1:F6"/>
    <mergeCell ref="A7:F7"/>
    <mergeCell ref="A8:F8"/>
    <mergeCell ref="A9:F9"/>
    <mergeCell ref="A10:C10"/>
    <mergeCell ref="D10:F10"/>
    <mergeCell ref="A11:C11"/>
    <mergeCell ref="D11:F11"/>
    <mergeCell ref="A15:B15"/>
    <mergeCell ref="D15:E15"/>
  </mergeCells>
  <hyperlinks>
    <hyperlink ref="C165" r:id="rId1" display="http://www.americanas.com.br" xr:uid="{00000000-0004-0000-0E00-000000000000}"/>
    <hyperlink ref="C177" r:id="rId2" display="https://mercadolivre.com.br/" xr:uid="{00000000-0004-0000-0E00-000001000000}"/>
    <hyperlink ref="C183" r:id="rId3" display="https://mercadolivre.com.br/" xr:uid="{00000000-0004-0000-0E00-000002000000}"/>
  </hyperlinks>
  <printOptions horizontalCentered="1" verticalCentered="1"/>
  <pageMargins left="0.78749999999999998" right="0.78749999999999998" top="0.88611111111111096" bottom="0.92291666666666705" header="0.78749999999999998" footer="0.36597222222222198"/>
  <pageSetup paperSize="9" scale="67" firstPageNumber="0" orientation="portrait" horizontalDpi="300" verticalDpi="300" r:id="rId4"/>
  <headerFooter>
    <oddFooter>&amp;CEngº Civil
Crea nº 126.956-9
Guilherme Silveira de Oliveira</oddFooter>
  </headerFooter>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5:H35"/>
  <sheetViews>
    <sheetView view="pageBreakPreview" zoomScale="75" zoomScaleNormal="75" zoomScalePageLayoutView="75" workbookViewId="0">
      <selection activeCell="H43" sqref="H43"/>
    </sheetView>
  </sheetViews>
  <sheetFormatPr defaultRowHeight="15"/>
  <cols>
    <col min="1" max="6" width="11.42578125"/>
    <col min="7" max="7" width="8.5703125" customWidth="1"/>
    <col min="8" max="8" width="11.42578125"/>
    <col min="9" max="1025" width="10.85546875" customWidth="1"/>
  </cols>
  <sheetData>
    <row r="35" spans="1:8" ht="17.649999999999999" customHeight="1">
      <c r="A35" s="11" t="s">
        <v>14</v>
      </c>
      <c r="B35" s="11"/>
      <c r="C35" s="11"/>
      <c r="D35" s="11"/>
      <c r="E35" s="11"/>
      <c r="F35" s="11"/>
      <c r="G35" s="11"/>
      <c r="H35" s="11"/>
    </row>
  </sheetData>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W1048576"/>
  <sheetViews>
    <sheetView view="pageBreakPreview" topLeftCell="A7" zoomScale="75" zoomScaleNormal="75" zoomScalePageLayoutView="75" workbookViewId="0">
      <selection activeCell="H43" sqref="H43"/>
    </sheetView>
  </sheetViews>
  <sheetFormatPr defaultRowHeight="15"/>
  <cols>
    <col min="1" max="1" width="54.140625" style="211" customWidth="1"/>
    <col min="2" max="2" width="11.85546875" style="211" customWidth="1"/>
    <col min="3" max="3" width="45.42578125" style="211" customWidth="1"/>
    <col min="4" max="4" width="2.5703125" style="211" customWidth="1"/>
    <col min="5" max="5" width="20.42578125" style="211" customWidth="1"/>
    <col min="6" max="257" width="11.42578125" style="211"/>
  </cols>
  <sheetData>
    <row r="1" spans="1:8" ht="17.45" customHeight="1">
      <c r="A1" s="322"/>
      <c r="B1" s="322"/>
      <c r="C1" s="322"/>
      <c r="D1" s="275"/>
      <c r="E1" s="275"/>
      <c r="F1" s="275"/>
      <c r="G1" s="275"/>
      <c r="H1" s="275"/>
    </row>
    <row r="2" spans="1:8" ht="17.45" customHeight="1">
      <c r="A2" s="322"/>
      <c r="B2" s="322"/>
      <c r="C2" s="322"/>
      <c r="D2" s="275"/>
      <c r="E2" s="275"/>
      <c r="F2" s="275"/>
      <c r="G2" s="275"/>
      <c r="H2" s="275"/>
    </row>
    <row r="3" spans="1:8" ht="17.45" customHeight="1">
      <c r="A3" s="322"/>
      <c r="B3" s="322"/>
      <c r="C3" s="322"/>
      <c r="D3" s="275"/>
      <c r="E3" s="275"/>
      <c r="F3" s="275"/>
      <c r="G3" s="275"/>
      <c r="H3" s="275"/>
    </row>
    <row r="4" spans="1:8" ht="17.45" customHeight="1">
      <c r="A4" s="322"/>
      <c r="B4" s="322"/>
      <c r="C4" s="322"/>
      <c r="D4" s="275"/>
      <c r="E4" s="275"/>
      <c r="F4" s="275"/>
      <c r="G4" s="275"/>
      <c r="H4" s="275"/>
    </row>
    <row r="5" spans="1:8" ht="17.45" customHeight="1">
      <c r="A5" s="322"/>
      <c r="B5" s="322"/>
      <c r="C5" s="322"/>
      <c r="D5" s="275"/>
      <c r="E5" s="275"/>
      <c r="F5" s="275"/>
      <c r="G5" s="275"/>
      <c r="H5" s="275"/>
    </row>
    <row r="6" spans="1:8" ht="17.45" customHeight="1">
      <c r="A6" s="322"/>
      <c r="B6" s="322"/>
      <c r="C6" s="322"/>
      <c r="D6" s="275"/>
      <c r="E6" s="275"/>
      <c r="F6" s="275"/>
      <c r="G6" s="275"/>
      <c r="H6" s="275"/>
    </row>
    <row r="7" spans="1:8" ht="17.45" customHeight="1">
      <c r="A7" s="322"/>
      <c r="B7" s="322"/>
      <c r="C7" s="322"/>
      <c r="D7" s="275"/>
      <c r="E7" s="275"/>
      <c r="F7" s="275"/>
      <c r="G7" s="275"/>
      <c r="H7" s="275"/>
    </row>
    <row r="8" spans="1:8" ht="15.75" customHeight="1">
      <c r="A8" s="323" t="str">
        <f>orcamento_geral!A8</f>
        <v>PREFEITURA MUNICIPAL DE XANXERÊ</v>
      </c>
      <c r="B8" s="323"/>
      <c r="C8" s="323"/>
      <c r="D8" s="275"/>
      <c r="E8" s="275"/>
      <c r="F8" s="275"/>
      <c r="G8" s="275"/>
      <c r="H8" s="275"/>
    </row>
    <row r="9" spans="1:8" ht="15.75" customHeight="1">
      <c r="A9" s="323" t="str">
        <f>orcamento_geral!A9</f>
        <v>CENTRO INTEGRADO DE SAÚDE XANXERÊ</v>
      </c>
      <c r="B9" s="323"/>
      <c r="C9" s="323"/>
      <c r="D9" s="275"/>
      <c r="E9" s="275"/>
      <c r="F9" s="275"/>
      <c r="G9" s="275"/>
      <c r="H9" s="275"/>
    </row>
    <row r="10" spans="1:8" ht="15.75" customHeight="1">
      <c r="A10" s="323" t="str">
        <f>orcamento_geral!A10</f>
        <v>Rua Pedro Bortoluzzi, s/nº, Xanxerê/SC</v>
      </c>
      <c r="B10" s="323"/>
      <c r="C10" s="323"/>
      <c r="D10" s="275"/>
      <c r="E10" s="275"/>
      <c r="F10" s="275"/>
      <c r="G10" s="275"/>
      <c r="H10" s="275"/>
    </row>
    <row r="11" spans="1:8" ht="27.6" customHeight="1">
      <c r="A11" s="324" t="s">
        <v>2695</v>
      </c>
      <c r="B11" s="324"/>
      <c r="C11" s="324"/>
      <c r="D11" s="275"/>
      <c r="E11" s="275"/>
      <c r="F11" s="275"/>
      <c r="G11" s="275"/>
      <c r="H11" s="275"/>
    </row>
    <row r="12" spans="1:8" ht="17.100000000000001" customHeight="1">
      <c r="A12" s="325" t="s">
        <v>2696</v>
      </c>
      <c r="B12" s="325"/>
      <c r="C12" s="325"/>
      <c r="D12" s="275"/>
      <c r="E12" s="275"/>
      <c r="F12" s="275"/>
      <c r="G12" s="275"/>
      <c r="H12" s="275"/>
    </row>
    <row r="13" spans="1:8" ht="7.15" customHeight="1">
      <c r="A13" s="326"/>
      <c r="B13" s="326"/>
      <c r="C13" s="326"/>
      <c r="D13" s="275"/>
      <c r="E13" s="275"/>
      <c r="F13" s="275"/>
      <c r="G13" s="275"/>
      <c r="H13" s="275"/>
    </row>
    <row r="14" spans="1:8" ht="15.75" customHeight="1">
      <c r="A14" s="327" t="s">
        <v>2697</v>
      </c>
      <c r="B14" s="327"/>
      <c r="C14" s="277" t="s">
        <v>2698</v>
      </c>
      <c r="D14" s="275"/>
      <c r="E14" s="328" t="s">
        <v>2699</v>
      </c>
      <c r="F14" s="328"/>
      <c r="G14" s="328"/>
      <c r="H14" s="328"/>
    </row>
    <row r="15" spans="1:8" ht="17.45" customHeight="1">
      <c r="A15" s="279" t="s">
        <v>2700</v>
      </c>
      <c r="B15" s="280"/>
      <c r="C15" s="281">
        <v>0.03</v>
      </c>
      <c r="D15" s="275"/>
      <c r="E15" s="275"/>
      <c r="F15" s="275"/>
      <c r="G15" s="275"/>
      <c r="H15" s="275"/>
    </row>
    <row r="16" spans="1:8" ht="17.45" customHeight="1">
      <c r="A16" s="279" t="s">
        <v>2701</v>
      </c>
      <c r="B16" s="280"/>
      <c r="C16" s="281">
        <v>0.01</v>
      </c>
      <c r="D16" s="275"/>
      <c r="E16" s="282" t="s">
        <v>2702</v>
      </c>
      <c r="F16" s="282" t="s">
        <v>2703</v>
      </c>
      <c r="G16" s="282" t="s">
        <v>2704</v>
      </c>
      <c r="H16" s="282" t="s">
        <v>2705</v>
      </c>
    </row>
    <row r="17" spans="1:8" ht="15.75" customHeight="1">
      <c r="A17" s="279" t="s">
        <v>2706</v>
      </c>
      <c r="B17" s="280"/>
      <c r="C17" s="281">
        <v>1.2699999999999999E-2</v>
      </c>
      <c r="D17" s="275"/>
      <c r="E17" s="280" t="s">
        <v>2707</v>
      </c>
      <c r="F17" s="283">
        <v>0.03</v>
      </c>
      <c r="G17" s="284">
        <v>0.03</v>
      </c>
      <c r="H17" s="283">
        <v>5.5E-2</v>
      </c>
    </row>
    <row r="18" spans="1:8" ht="17.45" customHeight="1">
      <c r="A18" s="279" t="s">
        <v>2708</v>
      </c>
      <c r="B18" s="280"/>
      <c r="C18" s="281">
        <v>1.3899999999999999E-2</v>
      </c>
      <c r="D18" s="275"/>
      <c r="E18" s="280" t="s">
        <v>2709</v>
      </c>
      <c r="F18" s="283">
        <v>8.0000000000000002E-3</v>
      </c>
      <c r="G18" s="284">
        <v>8.0000000000000002E-3</v>
      </c>
      <c r="H18" s="283">
        <v>0.01</v>
      </c>
    </row>
    <row r="19" spans="1:8" ht="17.45" customHeight="1">
      <c r="A19" s="285"/>
      <c r="B19" s="286" t="s">
        <v>2710</v>
      </c>
      <c r="C19" s="287">
        <f>SUM(C15:C18)</f>
        <v>6.6599999999999993E-2</v>
      </c>
      <c r="D19" s="275"/>
      <c r="E19" s="280" t="s">
        <v>2711</v>
      </c>
      <c r="F19" s="283">
        <v>9.7000000000000003E-3</v>
      </c>
      <c r="G19" s="284">
        <v>0.01</v>
      </c>
      <c r="H19" s="283">
        <v>1.2699999999999999E-2</v>
      </c>
    </row>
    <row r="20" spans="1:8" ht="29.85" customHeight="1">
      <c r="A20" s="276" t="s">
        <v>2712</v>
      </c>
      <c r="B20" s="278"/>
      <c r="C20" s="288"/>
      <c r="D20" s="275"/>
      <c r="E20" s="280" t="s">
        <v>2713</v>
      </c>
      <c r="F20" s="283">
        <v>5.8999999999999999E-3</v>
      </c>
      <c r="G20" s="284">
        <v>6.0000000000000001E-3</v>
      </c>
      <c r="H20" s="283">
        <v>1.3899999999999999E-2</v>
      </c>
    </row>
    <row r="21" spans="1:8" ht="17.45" customHeight="1">
      <c r="A21" s="279" t="s">
        <v>2714</v>
      </c>
      <c r="B21" s="289"/>
      <c r="C21" s="281">
        <v>8.9599999999999999E-2</v>
      </c>
      <c r="D21" s="275"/>
      <c r="E21" s="280"/>
      <c r="F21" s="283"/>
      <c r="G21" s="283"/>
      <c r="H21" s="283"/>
    </row>
    <row r="22" spans="1:8" ht="17.45" customHeight="1">
      <c r="A22" s="285"/>
      <c r="B22" s="286" t="s">
        <v>2715</v>
      </c>
      <c r="C22" s="287">
        <f>C21</f>
        <v>8.9599999999999999E-2</v>
      </c>
      <c r="D22" s="275"/>
      <c r="E22" s="282" t="s">
        <v>2712</v>
      </c>
      <c r="F22" s="282" t="s">
        <v>2703</v>
      </c>
      <c r="G22" s="282" t="s">
        <v>2704</v>
      </c>
      <c r="H22" s="282" t="s">
        <v>2705</v>
      </c>
    </row>
    <row r="23" spans="1:8" ht="17.45" customHeight="1">
      <c r="A23" s="276" t="s">
        <v>2716</v>
      </c>
      <c r="B23" s="278"/>
      <c r="C23" s="288"/>
      <c r="D23" s="275"/>
      <c r="E23" s="280" t="s">
        <v>2717</v>
      </c>
      <c r="F23" s="283">
        <v>6.1600000000000002E-2</v>
      </c>
      <c r="G23" s="284">
        <v>6.5000000000000002E-2</v>
      </c>
      <c r="H23" s="283">
        <v>8.9599999999999999E-2</v>
      </c>
    </row>
    <row r="24" spans="1:8" ht="17.45" customHeight="1">
      <c r="A24" s="279" t="s">
        <v>2718</v>
      </c>
      <c r="B24" s="289"/>
      <c r="C24" s="281">
        <v>3.3300000000000003E-2</v>
      </c>
      <c r="D24" s="275"/>
      <c r="E24" s="280"/>
      <c r="F24" s="283"/>
      <c r="G24" s="283"/>
      <c r="H24" s="283"/>
    </row>
    <row r="25" spans="1:8" ht="17.45" customHeight="1">
      <c r="A25" s="279" t="s">
        <v>2719</v>
      </c>
      <c r="B25" s="289"/>
      <c r="C25" s="281">
        <v>6.4999999999999997E-3</v>
      </c>
      <c r="D25" s="275"/>
      <c r="E25" s="282" t="s">
        <v>2716</v>
      </c>
      <c r="F25" s="282" t="s">
        <v>2703</v>
      </c>
      <c r="G25" s="282" t="s">
        <v>2704</v>
      </c>
      <c r="H25" s="282" t="s">
        <v>2705</v>
      </c>
    </row>
    <row r="26" spans="1:8" ht="17.45" customHeight="1">
      <c r="A26" s="279" t="s">
        <v>2720</v>
      </c>
      <c r="B26" s="289"/>
      <c r="C26" s="281">
        <v>0.03</v>
      </c>
      <c r="D26" s="275"/>
      <c r="E26" s="280" t="s">
        <v>2718</v>
      </c>
      <c r="F26" s="283">
        <v>0.02</v>
      </c>
      <c r="G26" s="284">
        <v>0.02</v>
      </c>
      <c r="H26" s="283">
        <v>0.05</v>
      </c>
    </row>
    <row r="27" spans="1:8" ht="29.85" customHeight="1">
      <c r="A27" s="279" t="s">
        <v>2721</v>
      </c>
      <c r="B27" s="289"/>
      <c r="C27" s="281">
        <v>0</v>
      </c>
      <c r="D27" s="275"/>
      <c r="E27" s="280" t="s">
        <v>2719</v>
      </c>
      <c r="F27" s="283">
        <v>6.4999999999999997E-3</v>
      </c>
      <c r="G27" s="284">
        <v>6.4999999999999997E-3</v>
      </c>
      <c r="H27" s="283">
        <v>6.4999999999999997E-3</v>
      </c>
    </row>
    <row r="28" spans="1:8" ht="17.45" customHeight="1">
      <c r="A28" s="285"/>
      <c r="B28" s="286" t="s">
        <v>2722</v>
      </c>
      <c r="C28" s="287">
        <f>SUM(C24:C27)</f>
        <v>6.9800000000000001E-2</v>
      </c>
      <c r="D28" s="275"/>
      <c r="E28" s="280" t="s">
        <v>2723</v>
      </c>
      <c r="F28" s="283">
        <v>0.03</v>
      </c>
      <c r="G28" s="284">
        <v>0.03</v>
      </c>
      <c r="H28" s="283">
        <v>0.03</v>
      </c>
    </row>
    <row r="29" spans="1:8" ht="15.75" customHeight="1">
      <c r="A29" s="329" t="s">
        <v>2724</v>
      </c>
      <c r="B29" s="329"/>
      <c r="C29" s="329"/>
      <c r="D29" s="275"/>
      <c r="E29" s="280" t="s">
        <v>2725</v>
      </c>
      <c r="F29" s="283">
        <v>0</v>
      </c>
      <c r="G29" s="284">
        <v>4.4999999999999998E-2</v>
      </c>
      <c r="H29" s="283">
        <v>4.4999999999999998E-2</v>
      </c>
    </row>
    <row r="30" spans="1:8" ht="15.75" customHeight="1">
      <c r="A30" s="330" t="s">
        <v>2726</v>
      </c>
      <c r="B30" s="330"/>
      <c r="C30" s="330"/>
      <c r="D30" s="275"/>
      <c r="E30" s="280"/>
      <c r="F30" s="280"/>
      <c r="G30" s="280"/>
      <c r="H30" s="280"/>
    </row>
    <row r="31" spans="1:8" ht="35.25" customHeight="1">
      <c r="A31" s="330"/>
      <c r="B31" s="330"/>
      <c r="C31" s="330"/>
      <c r="D31" s="275"/>
      <c r="E31" s="331" t="s">
        <v>2727</v>
      </c>
      <c r="F31" s="331"/>
      <c r="G31" s="331"/>
      <c r="H31" s="331"/>
    </row>
    <row r="32" spans="1:8" ht="17.45" customHeight="1">
      <c r="A32" s="330"/>
      <c r="B32" s="330"/>
      <c r="C32" s="330"/>
      <c r="D32" s="275"/>
    </row>
    <row r="33" spans="1:5" ht="17.45" customHeight="1">
      <c r="A33" s="330"/>
      <c r="B33" s="330"/>
      <c r="C33" s="330"/>
      <c r="D33" s="275"/>
    </row>
    <row r="34" spans="1:5" ht="33.4" customHeight="1">
      <c r="A34" s="332" t="s">
        <v>2728</v>
      </c>
      <c r="B34" s="332"/>
      <c r="C34" s="290">
        <f>ROUND((((1+C15+C17+C18)*(1+C16)*(1+C21))/(1-C24-C25-C26-C27))-1,4)</f>
        <v>0.25</v>
      </c>
      <c r="D34" s="275"/>
      <c r="E34" s="290">
        <f>C34-25</f>
        <v>-24.75</v>
      </c>
    </row>
    <row r="35" spans="1:5" ht="17.45" customHeight="1">
      <c r="A35" s="333" t="s">
        <v>2729</v>
      </c>
      <c r="B35" s="333"/>
      <c r="C35" s="333"/>
      <c r="D35" s="275"/>
    </row>
    <row r="36" spans="1:5" ht="17.45" customHeight="1">
      <c r="A36" s="326"/>
      <c r="B36" s="326"/>
      <c r="C36" s="326"/>
      <c r="D36" s="275"/>
    </row>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autoFilter ref="A8:I1464" xr:uid="{00000000-0009-0000-0000-000010000000}"/>
  <mergeCells count="15">
    <mergeCell ref="A30:C33"/>
    <mergeCell ref="E31:H31"/>
    <mergeCell ref="A34:B34"/>
    <mergeCell ref="A35:C35"/>
    <mergeCell ref="A36:C36"/>
    <mergeCell ref="A12:C12"/>
    <mergeCell ref="A13:C13"/>
    <mergeCell ref="A14:B14"/>
    <mergeCell ref="E14:H14"/>
    <mergeCell ref="A29:C29"/>
    <mergeCell ref="A1:C7"/>
    <mergeCell ref="A8:C8"/>
    <mergeCell ref="A9:C9"/>
    <mergeCell ref="A10:C10"/>
    <mergeCell ref="A11:C11"/>
  </mergeCells>
  <printOptions horizontalCentered="1"/>
  <pageMargins left="0.59027777777777801" right="0.59027777777777801" top="1.37777777777778" bottom="1.1472222222222199" header="0.51180555555555496" footer="0.59027777777777801"/>
  <pageSetup paperSize="9" scale="63" orientation="portrait" useFirstPageNumber="1" horizontalDpi="300" verticalDpi="300" r:id="rId1"/>
  <headerFooter>
    <oddFooter>&amp;CEngº Civil
Crea nº 126.956-9
Guilherme Silveira de Oliveira&amp;R&amp;"Arial,Normal"&amp;10&amp;P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5:H35"/>
  <sheetViews>
    <sheetView view="pageBreakPreview" topLeftCell="A16" zoomScale="75" zoomScaleNormal="75" zoomScalePageLayoutView="75" workbookViewId="0">
      <selection activeCell="H43" sqref="H43"/>
    </sheetView>
  </sheetViews>
  <sheetFormatPr defaultRowHeight="15"/>
  <cols>
    <col min="1" max="6" width="11.42578125"/>
    <col min="7" max="7" width="7.140625" customWidth="1"/>
    <col min="8" max="8" width="11.42578125"/>
    <col min="9" max="1025" width="10.85546875" customWidth="1"/>
  </cols>
  <sheetData>
    <row r="35" spans="1:8" ht="17.649999999999999" customHeight="1">
      <c r="A35" s="11" t="s">
        <v>15</v>
      </c>
      <c r="B35" s="11"/>
      <c r="C35" s="11"/>
      <c r="D35" s="11"/>
      <c r="E35" s="11"/>
      <c r="F35" s="11"/>
      <c r="G35" s="11"/>
      <c r="H35" s="11"/>
    </row>
  </sheetData>
  <autoFilter ref="A1:D5709" xr:uid="{00000000-0009-0000-0000-000011000000}"/>
  <mergeCells count="1">
    <mergeCell ref="A35:H35"/>
  </mergeCells>
  <pageMargins left="0.78749999999999998" right="0.53888888888888897" top="0.78749999999999998" bottom="0.78749999999999998" header="0.51180555555555496" footer="0.51180555555555496"/>
  <pageSetup paperSize="9" orientation="portrait" useFirstPageNumber="1"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J749"/>
  <sheetViews>
    <sheetView tabSelected="1" view="pageBreakPreview" zoomScale="75" zoomScaleNormal="75" zoomScalePageLayoutView="75" workbookViewId="0">
      <selection activeCell="H43" sqref="H43"/>
    </sheetView>
  </sheetViews>
  <sheetFormatPr defaultRowHeight="15"/>
  <cols>
    <col min="1" max="1" width="12.140625" style="71" customWidth="1"/>
    <col min="2" max="2" width="109.42578125" style="74" customWidth="1"/>
    <col min="3" max="3" width="8.85546875" style="72" customWidth="1"/>
    <col min="4" max="4" width="9.28515625" style="72" customWidth="1"/>
    <col min="5" max="5" width="12.28515625" style="75" customWidth="1"/>
    <col min="6" max="6" width="14.28515625" style="75" customWidth="1"/>
    <col min="7" max="7" width="13.7109375" style="75" customWidth="1"/>
    <col min="8" max="8" width="17.5703125" style="76" customWidth="1"/>
    <col min="9" max="9" width="15.28515625" style="71" customWidth="1"/>
    <col min="10" max="10" width="12.5703125" style="77" customWidth="1"/>
    <col min="11" max="230" width="11.42578125" style="71"/>
  </cols>
  <sheetData>
    <row r="1" spans="1:1024">
      <c r="A1" s="296"/>
      <c r="B1" s="296"/>
      <c r="C1" s="296"/>
      <c r="D1" s="296"/>
      <c r="E1" s="296"/>
      <c r="F1" s="296"/>
      <c r="G1" s="296"/>
      <c r="H1" s="296"/>
      <c r="I1" s="296"/>
      <c r="J1" s="296"/>
    </row>
    <row r="2" spans="1:1024">
      <c r="A2" s="296"/>
      <c r="B2" s="296"/>
      <c r="C2" s="296"/>
      <c r="D2" s="296"/>
      <c r="E2" s="296"/>
      <c r="F2" s="296"/>
      <c r="G2" s="296"/>
      <c r="H2" s="296"/>
      <c r="I2" s="296"/>
      <c r="J2" s="296"/>
    </row>
    <row r="3" spans="1:1024">
      <c r="A3" s="296"/>
      <c r="B3" s="296"/>
      <c r="C3" s="296"/>
      <c r="D3" s="296"/>
      <c r="E3" s="296"/>
      <c r="F3" s="296"/>
      <c r="G3" s="296"/>
      <c r="H3" s="296"/>
      <c r="I3" s="296"/>
      <c r="J3" s="296"/>
    </row>
    <row r="4" spans="1:1024">
      <c r="A4" s="296"/>
      <c r="B4" s="296"/>
      <c r="C4" s="296"/>
      <c r="D4" s="296"/>
      <c r="E4" s="296"/>
      <c r="F4" s="296"/>
      <c r="G4" s="296"/>
      <c r="H4" s="296"/>
      <c r="I4" s="296"/>
      <c r="J4" s="296"/>
    </row>
    <row r="5" spans="1:1024">
      <c r="A5" s="296"/>
      <c r="B5" s="296"/>
      <c r="C5" s="296"/>
      <c r="D5" s="296"/>
      <c r="E5" s="296"/>
      <c r="F5" s="296"/>
      <c r="G5" s="296"/>
      <c r="H5" s="296"/>
      <c r="I5" s="296"/>
      <c r="J5" s="296"/>
    </row>
    <row r="6" spans="1:1024">
      <c r="A6" s="296"/>
      <c r="B6" s="296"/>
      <c r="C6" s="296"/>
      <c r="D6" s="296"/>
      <c r="E6" s="296"/>
      <c r="F6" s="296"/>
      <c r="G6" s="296"/>
      <c r="H6" s="296"/>
      <c r="I6" s="296"/>
      <c r="J6" s="296"/>
    </row>
    <row r="7" spans="1:1024" ht="24" customHeight="1">
      <c r="A7" s="7" t="s">
        <v>468</v>
      </c>
      <c r="B7" s="7"/>
      <c r="C7" s="7"/>
      <c r="D7" s="7"/>
      <c r="E7" s="7"/>
      <c r="F7" s="7"/>
      <c r="G7" s="7"/>
      <c r="H7" s="7"/>
      <c r="I7" s="7"/>
      <c r="J7" s="7"/>
    </row>
    <row r="8" spans="1:1024" ht="19.899999999999999" customHeight="1">
      <c r="A8" s="297" t="s">
        <v>469</v>
      </c>
      <c r="B8" s="297"/>
      <c r="C8" s="297"/>
      <c r="D8" s="297"/>
      <c r="E8" s="297"/>
      <c r="F8" s="297"/>
      <c r="G8" s="297"/>
      <c r="H8" s="297"/>
      <c r="I8" s="297"/>
      <c r="J8" s="297"/>
    </row>
    <row r="9" spans="1:1024" ht="19.899999999999999" customHeight="1">
      <c r="A9" s="297" t="s">
        <v>470</v>
      </c>
      <c r="B9" s="297"/>
      <c r="C9" s="297"/>
      <c r="D9" s="298" t="s">
        <v>471</v>
      </c>
      <c r="E9" s="298"/>
      <c r="F9" s="298"/>
      <c r="G9" s="298"/>
      <c r="H9" s="298"/>
      <c r="I9" s="298"/>
      <c r="J9" s="79">
        <v>0.25</v>
      </c>
    </row>
    <row r="10" spans="1:1024" s="81" customFormat="1" ht="19.899999999999999" customHeight="1">
      <c r="A10" s="297" t="s">
        <v>472</v>
      </c>
      <c r="B10" s="297"/>
      <c r="C10" s="297"/>
      <c r="D10" s="299"/>
      <c r="E10" s="299"/>
      <c r="F10" s="299"/>
      <c r="G10" s="299"/>
      <c r="H10" s="299"/>
      <c r="I10" s="299"/>
      <c r="J10" s="79"/>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25.5">
      <c r="A11" s="25" t="s">
        <v>19</v>
      </c>
      <c r="B11" s="49" t="s">
        <v>20</v>
      </c>
      <c r="C11" s="25" t="s">
        <v>50</v>
      </c>
      <c r="D11" s="25" t="s">
        <v>14</v>
      </c>
      <c r="E11" s="49" t="s">
        <v>51</v>
      </c>
      <c r="F11" s="82" t="s">
        <v>485</v>
      </c>
      <c r="G11" s="49" t="s">
        <v>52</v>
      </c>
      <c r="H11" s="49" t="s">
        <v>53</v>
      </c>
      <c r="I11" s="49" t="s">
        <v>54</v>
      </c>
      <c r="J11" s="83" t="s">
        <v>486</v>
      </c>
    </row>
    <row r="12" spans="1:1024" s="88" customFormat="1" ht="24" customHeight="1">
      <c r="A12" s="85"/>
      <c r="B12" s="302" t="s">
        <v>470</v>
      </c>
      <c r="C12" s="302"/>
      <c r="D12" s="302"/>
      <c r="E12" s="302"/>
      <c r="F12" s="302"/>
      <c r="G12" s="302"/>
      <c r="H12" s="302"/>
      <c r="I12" s="302"/>
      <c r="J12" s="30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s="88" customFormat="1" ht="24" customHeight="1">
      <c r="A13" s="91">
        <v>1</v>
      </c>
      <c r="B13" s="303" t="s">
        <v>18</v>
      </c>
      <c r="C13" s="303"/>
      <c r="D13" s="303"/>
      <c r="E13" s="303"/>
      <c r="F13" s="303"/>
      <c r="G13" s="303"/>
      <c r="H13" s="303"/>
      <c r="I13" s="303"/>
      <c r="J13" s="303"/>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88" customFormat="1" ht="15.75">
      <c r="A14" s="98" t="s">
        <v>23</v>
      </c>
      <c r="B14" s="100" t="s">
        <v>490</v>
      </c>
      <c r="C14" s="101"/>
      <c r="D14" s="101"/>
      <c r="E14" s="101"/>
      <c r="F14" s="101"/>
      <c r="G14" s="101"/>
      <c r="H14" s="101"/>
      <c r="I14" s="101"/>
      <c r="J14" s="102"/>
      <c r="L14" s="94"/>
      <c r="M14" s="94"/>
      <c r="N14" s="94"/>
      <c r="O14" s="94"/>
      <c r="P14" s="94"/>
      <c r="Q14" s="94"/>
      <c r="R14" s="94"/>
      <c r="S14" s="94"/>
      <c r="T14" s="94"/>
      <c r="U14" s="94"/>
      <c r="V14" s="94"/>
      <c r="W14" s="94"/>
      <c r="X14" s="94"/>
      <c r="Y14" s="9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115" customFormat="1">
      <c r="A15" s="103" t="s">
        <v>2730</v>
      </c>
      <c r="B15" s="104" t="s">
        <v>492</v>
      </c>
      <c r="C15" s="105" t="s">
        <v>42</v>
      </c>
      <c r="D15" s="55" t="s">
        <v>471</v>
      </c>
      <c r="E15" s="55">
        <v>8</v>
      </c>
      <c r="F15" s="55"/>
      <c r="G15" s="55"/>
      <c r="H15" s="106"/>
      <c r="I15" s="107"/>
      <c r="J15" s="107"/>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s="115" customFormat="1">
      <c r="A16" s="103" t="s">
        <v>2731</v>
      </c>
      <c r="B16" s="104" t="s">
        <v>2732</v>
      </c>
      <c r="C16" s="105" t="s">
        <v>531</v>
      </c>
      <c r="D16" s="55" t="s">
        <v>471</v>
      </c>
      <c r="E16" s="55">
        <v>264</v>
      </c>
      <c r="F16" s="55"/>
      <c r="G16" s="55"/>
      <c r="H16" s="106"/>
      <c r="I16" s="107"/>
      <c r="J16" s="107"/>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s="115" customFormat="1">
      <c r="A17" s="103" t="s">
        <v>2733</v>
      </c>
      <c r="B17" s="104" t="s">
        <v>2734</v>
      </c>
      <c r="C17" s="116" t="s">
        <v>657</v>
      </c>
      <c r="D17" s="55" t="s">
        <v>471</v>
      </c>
      <c r="E17" s="55">
        <v>450</v>
      </c>
      <c r="F17" s="55"/>
      <c r="G17" s="55"/>
      <c r="H17" s="106"/>
      <c r="I17" s="107"/>
      <c r="J17" s="107"/>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s="115" customFormat="1">
      <c r="A18" s="103" t="s">
        <v>2735</v>
      </c>
      <c r="B18" s="104" t="s">
        <v>2736</v>
      </c>
      <c r="C18" s="105" t="s">
        <v>2737</v>
      </c>
      <c r="D18" s="55" t="s">
        <v>471</v>
      </c>
      <c r="E18" s="55">
        <v>12</v>
      </c>
      <c r="F18" s="55"/>
      <c r="G18" s="55"/>
      <c r="H18" s="106"/>
      <c r="I18" s="107"/>
      <c r="J18" s="107"/>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s="115" customFormat="1">
      <c r="A19" s="103" t="s">
        <v>2738</v>
      </c>
      <c r="B19" s="104" t="s">
        <v>494</v>
      </c>
      <c r="C19" s="105" t="s">
        <v>2737</v>
      </c>
      <c r="D19" s="55" t="s">
        <v>471</v>
      </c>
      <c r="E19" s="55">
        <v>12</v>
      </c>
      <c r="F19" s="55"/>
      <c r="G19" s="55"/>
      <c r="H19" s="106"/>
      <c r="I19" s="107"/>
      <c r="J19" s="107"/>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115" customFormat="1">
      <c r="A20" s="103" t="s">
        <v>2739</v>
      </c>
      <c r="B20" s="104" t="s">
        <v>2740</v>
      </c>
      <c r="C20" s="105" t="s">
        <v>2737</v>
      </c>
      <c r="D20" s="55" t="s">
        <v>471</v>
      </c>
      <c r="E20" s="55">
        <v>12</v>
      </c>
      <c r="F20" s="55"/>
      <c r="G20" s="55"/>
      <c r="H20" s="106"/>
      <c r="I20" s="107"/>
      <c r="J20" s="107"/>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15" customFormat="1">
      <c r="A21" s="103" t="s">
        <v>2741</v>
      </c>
      <c r="B21" s="104" t="s">
        <v>495</v>
      </c>
      <c r="C21" s="105" t="s">
        <v>531</v>
      </c>
      <c r="D21" s="55" t="s">
        <v>471</v>
      </c>
      <c r="E21" s="55">
        <v>15</v>
      </c>
      <c r="F21" s="55"/>
      <c r="G21" s="55"/>
      <c r="H21" s="106"/>
      <c r="I21" s="107"/>
      <c r="J21" s="107"/>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94" customFormat="1">
      <c r="A22" s="117"/>
      <c r="B22" s="120"/>
      <c r="C22" s="121" t="s">
        <v>2742</v>
      </c>
      <c r="D22" s="122"/>
      <c r="E22" s="122"/>
      <c r="F22" s="122"/>
      <c r="G22" s="123"/>
      <c r="H22" s="124"/>
      <c r="I22" s="125"/>
      <c r="J22" s="125"/>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s="88" customFormat="1" ht="15.75">
      <c r="A23" s="98" t="s">
        <v>24</v>
      </c>
      <c r="B23" s="100" t="s">
        <v>496</v>
      </c>
      <c r="C23" s="101"/>
      <c r="D23" s="101"/>
      <c r="E23" s="101"/>
      <c r="F23" s="101"/>
      <c r="G23" s="101"/>
      <c r="H23" s="101"/>
      <c r="I23" s="101"/>
      <c r="J23" s="102"/>
      <c r="L23" s="94"/>
      <c r="M23" s="94"/>
      <c r="N23" s="94"/>
      <c r="O23" s="94"/>
      <c r="P23" s="94"/>
      <c r="Q23" s="94"/>
      <c r="R23" s="94"/>
      <c r="S23" s="94"/>
      <c r="T23" s="94"/>
      <c r="U23" s="94"/>
      <c r="V23" s="94"/>
      <c r="W23" s="94"/>
      <c r="X23" s="94"/>
      <c r="Y23" s="94"/>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s="94" customFormat="1" ht="15.75">
      <c r="A24" s="129" t="s">
        <v>497</v>
      </c>
      <c r="B24" s="131" t="s">
        <v>498</v>
      </c>
      <c r="C24" s="130"/>
      <c r="D24" s="130"/>
      <c r="E24" s="130"/>
      <c r="F24" s="130"/>
      <c r="G24" s="130"/>
      <c r="H24" s="130"/>
      <c r="I24" s="130"/>
      <c r="J24" s="132"/>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94" customFormat="1" ht="15.75">
      <c r="A25" s="134" t="s">
        <v>499</v>
      </c>
      <c r="B25" s="136" t="s">
        <v>500</v>
      </c>
      <c r="C25" s="137"/>
      <c r="D25" s="137"/>
      <c r="E25" s="137"/>
      <c r="F25" s="137"/>
      <c r="G25" s="137"/>
      <c r="H25" s="137"/>
      <c r="I25" s="137"/>
      <c r="J25" s="138"/>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s="115" customFormat="1" ht="25.5">
      <c r="A26" s="103" t="s">
        <v>2743</v>
      </c>
      <c r="B26" s="104" t="s">
        <v>2744</v>
      </c>
      <c r="C26" s="105" t="s">
        <v>789</v>
      </c>
      <c r="D26" s="55" t="s">
        <v>471</v>
      </c>
      <c r="E26" s="55">
        <v>768.3</v>
      </c>
      <c r="F26" s="55"/>
      <c r="G26" s="55"/>
      <c r="H26" s="106"/>
      <c r="I26" s="107"/>
      <c r="J26" s="107"/>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5" customFormat="1">
      <c r="A27" s="103" t="s">
        <v>2745</v>
      </c>
      <c r="B27" s="104" t="s">
        <v>501</v>
      </c>
      <c r="C27" s="105" t="s">
        <v>789</v>
      </c>
      <c r="D27" s="55" t="s">
        <v>471</v>
      </c>
      <c r="E27" s="55">
        <v>855.3</v>
      </c>
      <c r="F27" s="55"/>
      <c r="G27" s="55"/>
      <c r="H27" s="106"/>
      <c r="I27" s="107"/>
      <c r="J27" s="107"/>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s="94" customFormat="1">
      <c r="A28" s="117"/>
      <c r="B28" s="120"/>
      <c r="C28" s="121" t="s">
        <v>2746</v>
      </c>
      <c r="D28" s="122"/>
      <c r="E28" s="122"/>
      <c r="F28" s="122"/>
      <c r="G28" s="123"/>
      <c r="H28" s="124"/>
      <c r="I28" s="125"/>
      <c r="J28" s="125"/>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s="94" customFormat="1" ht="15.75">
      <c r="A29" s="134" t="s">
        <v>502</v>
      </c>
      <c r="B29" s="136" t="s">
        <v>503</v>
      </c>
      <c r="C29" s="137"/>
      <c r="D29" s="137"/>
      <c r="E29" s="137"/>
      <c r="F29" s="137"/>
      <c r="G29" s="137"/>
      <c r="H29" s="137"/>
      <c r="I29" s="137"/>
      <c r="J29" s="138"/>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71" customFormat="1">
      <c r="A30" s="103" t="s">
        <v>2747</v>
      </c>
      <c r="B30" s="104" t="s">
        <v>2748</v>
      </c>
      <c r="C30" s="105" t="s">
        <v>824</v>
      </c>
      <c r="D30" s="55" t="s">
        <v>471</v>
      </c>
      <c r="E30" s="55">
        <v>1235</v>
      </c>
      <c r="F30" s="55"/>
      <c r="G30" s="55"/>
      <c r="H30" s="106"/>
      <c r="I30" s="107"/>
      <c r="J30" s="107"/>
      <c r="ALE30" s="115"/>
      <c r="ALF30" s="115"/>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s="71" customFormat="1">
      <c r="A31" s="103" t="s">
        <v>2749</v>
      </c>
      <c r="B31" s="104" t="s">
        <v>2750</v>
      </c>
      <c r="C31" s="105" t="s">
        <v>824</v>
      </c>
      <c r="D31" s="55" t="s">
        <v>471</v>
      </c>
      <c r="E31" s="55">
        <v>13026</v>
      </c>
      <c r="F31" s="55"/>
      <c r="G31" s="55"/>
      <c r="H31" s="106"/>
      <c r="I31" s="107"/>
      <c r="J31" s="107"/>
      <c r="ALE31" s="115"/>
      <c r="ALF31" s="115"/>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71" customFormat="1" ht="25.5">
      <c r="A32" s="103" t="s">
        <v>2751</v>
      </c>
      <c r="B32" s="104" t="s">
        <v>2752</v>
      </c>
      <c r="C32" s="105" t="s">
        <v>657</v>
      </c>
      <c r="D32" s="55" t="s">
        <v>471</v>
      </c>
      <c r="E32" s="55">
        <v>261</v>
      </c>
      <c r="F32" s="55"/>
      <c r="G32" s="55"/>
      <c r="H32" s="106"/>
      <c r="I32" s="107"/>
      <c r="J32" s="107"/>
      <c r="ALE32" s="115"/>
      <c r="ALF32" s="115"/>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s="71" customFormat="1" ht="25.5">
      <c r="A33" s="103" t="s">
        <v>2753</v>
      </c>
      <c r="B33" s="104" t="s">
        <v>2754</v>
      </c>
      <c r="C33" s="105" t="s">
        <v>657</v>
      </c>
      <c r="D33" s="55" t="s">
        <v>471</v>
      </c>
      <c r="E33" s="55">
        <v>486</v>
      </c>
      <c r="F33" s="55"/>
      <c r="G33" s="55"/>
      <c r="H33" s="106"/>
      <c r="I33" s="107"/>
      <c r="J33" s="107"/>
      <c r="ALE33" s="115"/>
      <c r="ALF33" s="115"/>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s="71" customFormat="1" ht="25.5">
      <c r="A34" s="103" t="s">
        <v>2755</v>
      </c>
      <c r="B34" s="104" t="s">
        <v>2756</v>
      </c>
      <c r="C34" s="105" t="s">
        <v>657</v>
      </c>
      <c r="D34" s="55" t="s">
        <v>471</v>
      </c>
      <c r="E34" s="55">
        <v>639</v>
      </c>
      <c r="F34" s="55"/>
      <c r="G34" s="55"/>
      <c r="H34" s="106"/>
      <c r="I34" s="107"/>
      <c r="J34" s="107"/>
      <c r="ALE34" s="115"/>
      <c r="ALF34" s="115"/>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71" customFormat="1">
      <c r="A35" s="103" t="s">
        <v>2757</v>
      </c>
      <c r="B35" s="104" t="s">
        <v>2758</v>
      </c>
      <c r="C35" s="105" t="s">
        <v>609</v>
      </c>
      <c r="D35" s="55" t="s">
        <v>471</v>
      </c>
      <c r="E35" s="55">
        <v>156</v>
      </c>
      <c r="F35" s="55"/>
      <c r="G35" s="55"/>
      <c r="H35" s="106"/>
      <c r="I35" s="107"/>
      <c r="J35" s="107"/>
      <c r="ALE35" s="115"/>
      <c r="ALF35" s="11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s="71" customFormat="1">
      <c r="A36" s="103" t="s">
        <v>2759</v>
      </c>
      <c r="B36" s="104" t="s">
        <v>2760</v>
      </c>
      <c r="C36" s="105" t="s">
        <v>609</v>
      </c>
      <c r="D36" s="55" t="s">
        <v>471</v>
      </c>
      <c r="E36" s="55">
        <v>1</v>
      </c>
      <c r="F36" s="55"/>
      <c r="G36" s="55"/>
      <c r="H36" s="106"/>
      <c r="I36" s="107"/>
      <c r="J36" s="107"/>
      <c r="ALE36" s="115"/>
      <c r="ALF36" s="115"/>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s="94" customFormat="1">
      <c r="A37" s="117"/>
      <c r="B37" s="120"/>
      <c r="C37" s="121" t="s">
        <v>2746</v>
      </c>
      <c r="D37" s="122"/>
      <c r="E37" s="122"/>
      <c r="F37" s="122"/>
      <c r="G37" s="123"/>
      <c r="H37" s="124"/>
      <c r="I37" s="125"/>
      <c r="J37" s="125"/>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s="94" customFormat="1" ht="15.75">
      <c r="A38" s="134" t="s">
        <v>504</v>
      </c>
      <c r="B38" s="136" t="s">
        <v>505</v>
      </c>
      <c r="C38" s="137"/>
      <c r="D38" s="137"/>
      <c r="E38" s="137"/>
      <c r="F38" s="137"/>
      <c r="G38" s="137"/>
      <c r="H38" s="137"/>
      <c r="I38" s="137"/>
      <c r="J38" s="1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s="71" customFormat="1">
      <c r="A39" s="103" t="s">
        <v>2761</v>
      </c>
      <c r="B39" s="104" t="s">
        <v>2762</v>
      </c>
      <c r="C39" s="105" t="s">
        <v>824</v>
      </c>
      <c r="D39" s="55" t="s">
        <v>471</v>
      </c>
      <c r="E39" s="55">
        <v>1189</v>
      </c>
      <c r="F39" s="55"/>
      <c r="G39" s="55"/>
      <c r="H39" s="106"/>
      <c r="I39" s="107"/>
      <c r="J39" s="107"/>
      <c r="ALE39" s="115"/>
      <c r="ALF39" s="115"/>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s="71" customFormat="1">
      <c r="A40" s="103" t="s">
        <v>2763</v>
      </c>
      <c r="B40" s="104" t="s">
        <v>2764</v>
      </c>
      <c r="C40" s="105" t="s">
        <v>824</v>
      </c>
      <c r="D40" s="55" t="s">
        <v>471</v>
      </c>
      <c r="E40" s="55">
        <v>214</v>
      </c>
      <c r="F40" s="55"/>
      <c r="G40" s="55"/>
      <c r="H40" s="106"/>
      <c r="I40" s="107"/>
      <c r="J40" s="107"/>
      <c r="ALE40" s="115"/>
      <c r="ALF40" s="115"/>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71" customFormat="1">
      <c r="A41" s="103" t="s">
        <v>2765</v>
      </c>
      <c r="B41" s="104" t="s">
        <v>2766</v>
      </c>
      <c r="C41" s="105" t="s">
        <v>824</v>
      </c>
      <c r="D41" s="55" t="s">
        <v>471</v>
      </c>
      <c r="E41" s="55">
        <v>250</v>
      </c>
      <c r="F41" s="55"/>
      <c r="G41" s="55"/>
      <c r="H41" s="106"/>
      <c r="I41" s="107"/>
      <c r="J41" s="107"/>
      <c r="ALE41" s="115"/>
      <c r="ALF41" s="115"/>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s="71" customFormat="1">
      <c r="A42" s="103" t="s">
        <v>2767</v>
      </c>
      <c r="B42" s="104" t="s">
        <v>2768</v>
      </c>
      <c r="C42" s="105" t="s">
        <v>824</v>
      </c>
      <c r="D42" s="55" t="s">
        <v>471</v>
      </c>
      <c r="E42" s="55">
        <v>1760</v>
      </c>
      <c r="F42" s="55"/>
      <c r="G42" s="55"/>
      <c r="H42" s="106"/>
      <c r="I42" s="107"/>
      <c r="J42" s="107"/>
      <c r="ALE42" s="115"/>
      <c r="ALF42" s="115"/>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s="71" customFormat="1">
      <c r="A43" s="103" t="s">
        <v>2769</v>
      </c>
      <c r="B43" s="104" t="s">
        <v>2770</v>
      </c>
      <c r="C43" s="105" t="s">
        <v>824</v>
      </c>
      <c r="D43" s="55" t="s">
        <v>471</v>
      </c>
      <c r="E43" s="55">
        <v>4206</v>
      </c>
      <c r="F43" s="55"/>
      <c r="G43" s="55"/>
      <c r="H43" s="106"/>
      <c r="I43" s="107"/>
      <c r="J43" s="107"/>
      <c r="ALE43" s="115"/>
      <c r="ALF43" s="115"/>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s="71" customFormat="1">
      <c r="A44" s="103" t="s">
        <v>2771</v>
      </c>
      <c r="B44" s="104" t="s">
        <v>2772</v>
      </c>
      <c r="C44" s="105" t="s">
        <v>824</v>
      </c>
      <c r="D44" s="55" t="s">
        <v>471</v>
      </c>
      <c r="E44" s="55">
        <v>2786</v>
      </c>
      <c r="F44" s="55"/>
      <c r="G44" s="55"/>
      <c r="H44" s="106"/>
      <c r="I44" s="107"/>
      <c r="J44" s="107"/>
      <c r="ALE44" s="115"/>
      <c r="ALF44" s="115"/>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s="71" customFormat="1">
      <c r="A45" s="103" t="s">
        <v>2773</v>
      </c>
      <c r="B45" s="104" t="s">
        <v>2774</v>
      </c>
      <c r="C45" s="105" t="s">
        <v>824</v>
      </c>
      <c r="D45" s="55" t="s">
        <v>471</v>
      </c>
      <c r="E45" s="55">
        <v>4666</v>
      </c>
      <c r="F45" s="55"/>
      <c r="G45" s="55"/>
      <c r="H45" s="106"/>
      <c r="I45" s="107"/>
      <c r="J45" s="107"/>
      <c r="ALE45" s="115"/>
      <c r="ALF45" s="11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s="71" customFormat="1">
      <c r="A46" s="103" t="s">
        <v>2775</v>
      </c>
      <c r="B46" s="104" t="s">
        <v>2776</v>
      </c>
      <c r="C46" s="105" t="s">
        <v>824</v>
      </c>
      <c r="D46" s="55" t="s">
        <v>471</v>
      </c>
      <c r="E46" s="55">
        <v>1432</v>
      </c>
      <c r="F46" s="55"/>
      <c r="G46" s="55"/>
      <c r="H46" s="106"/>
      <c r="I46" s="107"/>
      <c r="J46" s="107"/>
      <c r="ALE46" s="115"/>
      <c r="ALF46" s="115"/>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s="71" customFormat="1" ht="25.5">
      <c r="A47" s="103" t="s">
        <v>2777</v>
      </c>
      <c r="B47" s="104" t="s">
        <v>2778</v>
      </c>
      <c r="C47" s="105" t="s">
        <v>824</v>
      </c>
      <c r="D47" s="55" t="s">
        <v>471</v>
      </c>
      <c r="E47" s="55">
        <v>435</v>
      </c>
      <c r="F47" s="55"/>
      <c r="G47" s="55"/>
      <c r="H47" s="106"/>
      <c r="I47" s="107"/>
      <c r="J47" s="107"/>
      <c r="ALE47" s="115"/>
      <c r="ALF47" s="115"/>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71" customFormat="1" ht="25.5">
      <c r="A48" s="103" t="s">
        <v>2779</v>
      </c>
      <c r="B48" s="104" t="s">
        <v>2780</v>
      </c>
      <c r="C48" s="105" t="s">
        <v>824</v>
      </c>
      <c r="D48" s="55" t="s">
        <v>471</v>
      </c>
      <c r="E48" s="55">
        <v>7260</v>
      </c>
      <c r="F48" s="55"/>
      <c r="G48" s="55"/>
      <c r="H48" s="106"/>
      <c r="I48" s="107"/>
      <c r="J48" s="107"/>
      <c r="ALE48" s="115"/>
      <c r="ALF48" s="115"/>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spans="1:1024" s="71" customFormat="1" ht="25.5">
      <c r="A49" s="103" t="s">
        <v>2781</v>
      </c>
      <c r="B49" s="104" t="s">
        <v>2782</v>
      </c>
      <c r="C49" s="105" t="s">
        <v>824</v>
      </c>
      <c r="D49" s="55" t="s">
        <v>471</v>
      </c>
      <c r="E49" s="55">
        <v>108</v>
      </c>
      <c r="F49" s="55"/>
      <c r="G49" s="55"/>
      <c r="H49" s="106"/>
      <c r="I49" s="107"/>
      <c r="J49" s="107"/>
      <c r="ALE49" s="115"/>
      <c r="ALF49" s="115"/>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spans="1:1024" s="71" customFormat="1" ht="25.5">
      <c r="A50" s="103" t="s">
        <v>2783</v>
      </c>
      <c r="B50" s="104" t="s">
        <v>2784</v>
      </c>
      <c r="C50" s="105" t="s">
        <v>824</v>
      </c>
      <c r="D50" s="55" t="s">
        <v>471</v>
      </c>
      <c r="E50" s="55">
        <v>688</v>
      </c>
      <c r="F50" s="55"/>
      <c r="G50" s="55"/>
      <c r="H50" s="106"/>
      <c r="I50" s="107"/>
      <c r="J50" s="107"/>
      <c r="ALE50" s="115"/>
      <c r="ALF50" s="115"/>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spans="1:1024" s="71" customFormat="1" ht="25.5">
      <c r="A51" s="103" t="s">
        <v>2785</v>
      </c>
      <c r="B51" s="104" t="s">
        <v>2786</v>
      </c>
      <c r="C51" s="105" t="s">
        <v>824</v>
      </c>
      <c r="D51" s="55" t="s">
        <v>471</v>
      </c>
      <c r="E51" s="55">
        <v>36</v>
      </c>
      <c r="F51" s="55"/>
      <c r="G51" s="55"/>
      <c r="H51" s="106"/>
      <c r="I51" s="107"/>
      <c r="J51" s="107"/>
      <c r="ALE51" s="115"/>
      <c r="ALF51" s="115"/>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s="71" customFormat="1" ht="25.5">
      <c r="A52" s="103" t="s">
        <v>2787</v>
      </c>
      <c r="B52" s="104" t="s">
        <v>2788</v>
      </c>
      <c r="C52" s="105" t="s">
        <v>824</v>
      </c>
      <c r="D52" s="55" t="s">
        <v>471</v>
      </c>
      <c r="E52" s="55">
        <v>704</v>
      </c>
      <c r="F52" s="55"/>
      <c r="G52" s="55"/>
      <c r="H52" s="106"/>
      <c r="I52" s="107"/>
      <c r="J52" s="107"/>
      <c r="ALE52" s="115"/>
      <c r="ALF52" s="115"/>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s="71" customFormat="1" ht="25.5">
      <c r="A53" s="103" t="s">
        <v>2789</v>
      </c>
      <c r="B53" s="104" t="s">
        <v>2790</v>
      </c>
      <c r="C53" s="105" t="s">
        <v>824</v>
      </c>
      <c r="D53" s="55" t="s">
        <v>471</v>
      </c>
      <c r="E53" s="55">
        <v>1126</v>
      </c>
      <c r="F53" s="55"/>
      <c r="G53" s="55"/>
      <c r="H53" s="106"/>
      <c r="I53" s="107"/>
      <c r="J53" s="107"/>
      <c r="ALE53" s="115"/>
      <c r="ALF53" s="115"/>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s="71" customFormat="1" ht="25.5">
      <c r="A54" s="103" t="s">
        <v>2791</v>
      </c>
      <c r="B54" s="104" t="s">
        <v>2792</v>
      </c>
      <c r="C54" s="105" t="s">
        <v>824</v>
      </c>
      <c r="D54" s="55" t="s">
        <v>471</v>
      </c>
      <c r="E54" s="55">
        <v>758</v>
      </c>
      <c r="F54" s="55"/>
      <c r="G54" s="55"/>
      <c r="H54" s="106"/>
      <c r="I54" s="107"/>
      <c r="J54" s="107"/>
      <c r="ALE54" s="115"/>
      <c r="ALF54" s="115"/>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s="71" customFormat="1" ht="25.5">
      <c r="A55" s="103" t="s">
        <v>2793</v>
      </c>
      <c r="B55" s="104" t="s">
        <v>2794</v>
      </c>
      <c r="C55" s="105" t="s">
        <v>824</v>
      </c>
      <c r="D55" s="55" t="s">
        <v>471</v>
      </c>
      <c r="E55" s="55">
        <v>1052</v>
      </c>
      <c r="F55" s="55"/>
      <c r="G55" s="55"/>
      <c r="H55" s="106"/>
      <c r="I55" s="107"/>
      <c r="J55" s="107"/>
      <c r="ALE55" s="115"/>
      <c r="ALF55" s="11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s="71" customFormat="1" ht="25.5">
      <c r="A56" s="103" t="s">
        <v>2795</v>
      </c>
      <c r="B56" s="104" t="s">
        <v>2796</v>
      </c>
      <c r="C56" s="105" t="s">
        <v>531</v>
      </c>
      <c r="D56" s="55" t="s">
        <v>471</v>
      </c>
      <c r="E56" s="55">
        <v>1468.1</v>
      </c>
      <c r="F56" s="55"/>
      <c r="G56" s="55"/>
      <c r="H56" s="106"/>
      <c r="I56" s="107"/>
      <c r="J56" s="107"/>
      <c r="ALE56" s="115"/>
      <c r="ALF56" s="115"/>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s="71" customFormat="1">
      <c r="A57" s="103" t="s">
        <v>2797</v>
      </c>
      <c r="B57" s="104" t="s">
        <v>2798</v>
      </c>
      <c r="C57" s="105" t="s">
        <v>789</v>
      </c>
      <c r="D57" s="55" t="s">
        <v>471</v>
      </c>
      <c r="E57" s="55">
        <v>14.1</v>
      </c>
      <c r="F57" s="55"/>
      <c r="G57" s="55"/>
      <c r="H57" s="106"/>
      <c r="I57" s="107"/>
      <c r="J57" s="107"/>
      <c r="ALE57" s="115"/>
      <c r="ALF57" s="115"/>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s="71" customFormat="1" ht="25.5">
      <c r="A58" s="103" t="s">
        <v>2799</v>
      </c>
      <c r="B58" s="104" t="s">
        <v>2800</v>
      </c>
      <c r="C58" s="105" t="s">
        <v>789</v>
      </c>
      <c r="D58" s="55" t="s">
        <v>471</v>
      </c>
      <c r="E58" s="55">
        <v>370.3</v>
      </c>
      <c r="F58" s="55"/>
      <c r="G58" s="55"/>
      <c r="H58" s="106"/>
      <c r="I58" s="107"/>
      <c r="J58" s="107"/>
      <c r="ALE58" s="115"/>
      <c r="ALF58" s="115"/>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71" customFormat="1">
      <c r="A59" s="103" t="s">
        <v>2801</v>
      </c>
      <c r="B59" s="104" t="s">
        <v>2802</v>
      </c>
      <c r="C59" s="105" t="s">
        <v>789</v>
      </c>
      <c r="D59" s="55" t="s">
        <v>471</v>
      </c>
      <c r="E59" s="55">
        <v>370.3</v>
      </c>
      <c r="F59" s="55"/>
      <c r="G59" s="55"/>
      <c r="H59" s="106"/>
      <c r="I59" s="107"/>
      <c r="J59" s="107"/>
      <c r="ALE59" s="115"/>
      <c r="ALF59" s="115"/>
      <c r="ALG59"/>
      <c r="ALH59"/>
      <c r="ALI59"/>
      <c r="ALJ59"/>
      <c r="ALK59"/>
      <c r="ALL59"/>
      <c r="ALM59"/>
      <c r="ALN59"/>
      <c r="ALO59"/>
      <c r="ALP59"/>
      <c r="ALQ59"/>
      <c r="ALR59"/>
      <c r="ALS59"/>
      <c r="ALT59"/>
      <c r="ALU59"/>
      <c r="ALV59"/>
      <c r="ALW59"/>
      <c r="ALX59"/>
      <c r="ALY59"/>
      <c r="ALZ59"/>
      <c r="AMA59"/>
      <c r="AMB59"/>
      <c r="AMC59"/>
      <c r="AMD59"/>
      <c r="AME59"/>
      <c r="AMF59"/>
      <c r="AMG59"/>
      <c r="AMH59"/>
      <c r="AMI59"/>
      <c r="AMJ59"/>
    </row>
    <row r="60" spans="1:1024" s="94" customFormat="1">
      <c r="A60" s="117"/>
      <c r="B60" s="120"/>
      <c r="C60" s="121" t="s">
        <v>2746</v>
      </c>
      <c r="D60" s="122"/>
      <c r="E60" s="122"/>
      <c r="F60" s="122"/>
      <c r="G60" s="123"/>
      <c r="H60" s="124"/>
      <c r="I60" s="125"/>
      <c r="J60" s="125"/>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row>
    <row r="61" spans="1:1024" s="94" customFormat="1" ht="15.75">
      <c r="A61" s="134" t="s">
        <v>506</v>
      </c>
      <c r="B61" s="136" t="s">
        <v>507</v>
      </c>
      <c r="C61" s="137"/>
      <c r="D61" s="137"/>
      <c r="E61" s="137"/>
      <c r="F61" s="137"/>
      <c r="G61" s="137"/>
      <c r="H61" s="137"/>
      <c r="I61" s="137"/>
      <c r="J61" s="138"/>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s="71" customFormat="1" ht="25.5">
      <c r="A62" s="103" t="s">
        <v>2803</v>
      </c>
      <c r="B62" s="104" t="s">
        <v>2784</v>
      </c>
      <c r="C62" s="105" t="s">
        <v>824</v>
      </c>
      <c r="D62" s="55" t="s">
        <v>471</v>
      </c>
      <c r="E62" s="55">
        <v>4827</v>
      </c>
      <c r="F62" s="55"/>
      <c r="G62" s="55"/>
      <c r="H62" s="106"/>
      <c r="I62" s="107"/>
      <c r="J62" s="107"/>
      <c r="ALE62" s="115"/>
      <c r="ALF62" s="115"/>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s="71" customFormat="1" ht="25.5">
      <c r="A63" s="103" t="s">
        <v>2804</v>
      </c>
      <c r="B63" s="104" t="s">
        <v>2786</v>
      </c>
      <c r="C63" s="105" t="s">
        <v>824</v>
      </c>
      <c r="D63" s="55" t="s">
        <v>471</v>
      </c>
      <c r="E63" s="55">
        <v>1533</v>
      </c>
      <c r="F63" s="55"/>
      <c r="G63" s="55"/>
      <c r="H63" s="106"/>
      <c r="I63" s="107"/>
      <c r="J63" s="107"/>
      <c r="ALE63" s="115"/>
      <c r="ALF63" s="115"/>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s="71" customFormat="1" ht="25.5">
      <c r="A64" s="103" t="s">
        <v>2805</v>
      </c>
      <c r="B64" s="104" t="s">
        <v>2806</v>
      </c>
      <c r="C64" s="105" t="s">
        <v>824</v>
      </c>
      <c r="D64" s="55" t="s">
        <v>471</v>
      </c>
      <c r="E64" s="55">
        <v>4348</v>
      </c>
      <c r="F64" s="55"/>
      <c r="G64" s="55"/>
      <c r="H64" s="106"/>
      <c r="I64" s="107"/>
      <c r="J64" s="107"/>
      <c r="ALE64" s="115"/>
      <c r="ALF64" s="115"/>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1024" s="71" customFormat="1" ht="25.5">
      <c r="A65" s="103" t="s">
        <v>2807</v>
      </c>
      <c r="B65" s="104" t="s">
        <v>2788</v>
      </c>
      <c r="C65" s="105" t="s">
        <v>824</v>
      </c>
      <c r="D65" s="55" t="s">
        <v>471</v>
      </c>
      <c r="E65" s="55">
        <v>6271</v>
      </c>
      <c r="F65" s="55"/>
      <c r="G65" s="55"/>
      <c r="H65" s="106"/>
      <c r="I65" s="107"/>
      <c r="J65" s="107"/>
      <c r="ALE65" s="115"/>
      <c r="ALF65" s="11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spans="1:1024" s="71" customFormat="1" ht="25.5">
      <c r="A66" s="103" t="s">
        <v>2808</v>
      </c>
      <c r="B66" s="104" t="s">
        <v>2790</v>
      </c>
      <c r="C66" s="105" t="s">
        <v>824</v>
      </c>
      <c r="D66" s="55" t="s">
        <v>471</v>
      </c>
      <c r="E66" s="55">
        <v>6387</v>
      </c>
      <c r="F66" s="55"/>
      <c r="G66" s="55"/>
      <c r="H66" s="106"/>
      <c r="I66" s="107"/>
      <c r="J66" s="107"/>
      <c r="ALE66" s="115"/>
      <c r="ALF66" s="115"/>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spans="1:1024" s="71" customFormat="1" ht="25.5">
      <c r="A67" s="103" t="s">
        <v>2809</v>
      </c>
      <c r="B67" s="104" t="s">
        <v>2792</v>
      </c>
      <c r="C67" s="105" t="s">
        <v>824</v>
      </c>
      <c r="D67" s="55" t="s">
        <v>471</v>
      </c>
      <c r="E67" s="55">
        <v>5293</v>
      </c>
      <c r="F67" s="55"/>
      <c r="G67" s="55"/>
      <c r="H67" s="106"/>
      <c r="I67" s="107"/>
      <c r="J67" s="107"/>
      <c r="ALE67" s="115"/>
      <c r="ALF67" s="115"/>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spans="1:1024" s="71" customFormat="1" ht="25.5">
      <c r="A68" s="103" t="s">
        <v>2810</v>
      </c>
      <c r="B68" s="104" t="s">
        <v>2794</v>
      </c>
      <c r="C68" s="105" t="s">
        <v>824</v>
      </c>
      <c r="D68" s="55" t="s">
        <v>471</v>
      </c>
      <c r="E68" s="55">
        <v>4499</v>
      </c>
      <c r="F68" s="55"/>
      <c r="G68" s="55"/>
      <c r="H68" s="106"/>
      <c r="I68" s="107"/>
      <c r="J68" s="107"/>
      <c r="ALE68" s="115"/>
      <c r="ALF68" s="115"/>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4" s="71" customFormat="1" ht="25.5">
      <c r="A69" s="103" t="s">
        <v>2811</v>
      </c>
      <c r="B69" s="104" t="s">
        <v>2812</v>
      </c>
      <c r="C69" s="105" t="s">
        <v>824</v>
      </c>
      <c r="D69" s="55" t="s">
        <v>471</v>
      </c>
      <c r="E69" s="55">
        <v>2925</v>
      </c>
      <c r="F69" s="55"/>
      <c r="G69" s="55"/>
      <c r="H69" s="106"/>
      <c r="I69" s="107"/>
      <c r="J69" s="107"/>
      <c r="ALE69" s="115"/>
      <c r="ALF69" s="115"/>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4" s="71" customFormat="1" ht="25.5">
      <c r="A70" s="103" t="s">
        <v>2813</v>
      </c>
      <c r="B70" s="104" t="s">
        <v>2778</v>
      </c>
      <c r="C70" s="105" t="s">
        <v>824</v>
      </c>
      <c r="D70" s="55" t="s">
        <v>471</v>
      </c>
      <c r="E70" s="55">
        <v>357</v>
      </c>
      <c r="F70" s="55"/>
      <c r="G70" s="55"/>
      <c r="H70" s="106"/>
      <c r="I70" s="107"/>
      <c r="J70" s="107"/>
      <c r="ALE70" s="115"/>
      <c r="ALF70" s="115"/>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4" s="71" customFormat="1" ht="25.5">
      <c r="A71" s="103" t="s">
        <v>2814</v>
      </c>
      <c r="B71" s="104" t="s">
        <v>2780</v>
      </c>
      <c r="C71" s="105" t="s">
        <v>824</v>
      </c>
      <c r="D71" s="55" t="s">
        <v>471</v>
      </c>
      <c r="E71" s="55">
        <v>416</v>
      </c>
      <c r="F71" s="55"/>
      <c r="G71" s="55"/>
      <c r="H71" s="106"/>
      <c r="I71" s="107"/>
      <c r="J71" s="107"/>
      <c r="ALE71" s="115"/>
      <c r="ALF71" s="115"/>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4" s="71" customFormat="1" ht="25.5">
      <c r="A72" s="103" t="s">
        <v>2815</v>
      </c>
      <c r="B72" s="104" t="s">
        <v>2782</v>
      </c>
      <c r="C72" s="105" t="s">
        <v>824</v>
      </c>
      <c r="D72" s="55" t="s">
        <v>471</v>
      </c>
      <c r="E72" s="55">
        <v>5308</v>
      </c>
      <c r="F72" s="55"/>
      <c r="G72" s="55"/>
      <c r="H72" s="106"/>
      <c r="I72" s="107"/>
      <c r="J72" s="107"/>
      <c r="ALE72" s="115"/>
      <c r="ALF72" s="115"/>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4" s="71" customFormat="1" ht="25.5">
      <c r="A73" s="103" t="s">
        <v>2816</v>
      </c>
      <c r="B73" s="104" t="s">
        <v>2817</v>
      </c>
      <c r="C73" s="105" t="s">
        <v>824</v>
      </c>
      <c r="D73" s="55" t="s">
        <v>471</v>
      </c>
      <c r="E73" s="55">
        <v>12317</v>
      </c>
      <c r="F73" s="55"/>
      <c r="G73" s="55"/>
      <c r="H73" s="106"/>
      <c r="I73" s="107"/>
      <c r="J73" s="107"/>
      <c r="ALE73" s="115"/>
      <c r="ALF73" s="115"/>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4" s="71" customFormat="1" ht="25.5">
      <c r="A74" s="103" t="s">
        <v>2818</v>
      </c>
      <c r="B74" s="104" t="s">
        <v>2819</v>
      </c>
      <c r="C74" s="105" t="s">
        <v>824</v>
      </c>
      <c r="D74" s="55" t="s">
        <v>471</v>
      </c>
      <c r="E74" s="55">
        <v>9096</v>
      </c>
      <c r="F74" s="55"/>
      <c r="G74" s="55"/>
      <c r="H74" s="106"/>
      <c r="I74" s="107"/>
      <c r="J74" s="107"/>
      <c r="ALE74" s="115"/>
      <c r="ALF74" s="115"/>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4" s="71" customFormat="1" ht="25.5">
      <c r="A75" s="103" t="s">
        <v>2820</v>
      </c>
      <c r="B75" s="104" t="s">
        <v>2821</v>
      </c>
      <c r="C75" s="105" t="s">
        <v>824</v>
      </c>
      <c r="D75" s="55" t="s">
        <v>471</v>
      </c>
      <c r="E75" s="55">
        <v>11182</v>
      </c>
      <c r="F75" s="55"/>
      <c r="G75" s="55"/>
      <c r="H75" s="106"/>
      <c r="I75" s="107"/>
      <c r="J75" s="107"/>
      <c r="ALE75" s="115"/>
      <c r="ALF75" s="11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4" s="71" customFormat="1" ht="25.5">
      <c r="A76" s="103" t="s">
        <v>2822</v>
      </c>
      <c r="B76" s="104" t="s">
        <v>2823</v>
      </c>
      <c r="C76" s="105" t="s">
        <v>824</v>
      </c>
      <c r="D76" s="55" t="s">
        <v>471</v>
      </c>
      <c r="E76" s="55">
        <v>3220</v>
      </c>
      <c r="F76" s="55"/>
      <c r="G76" s="55"/>
      <c r="H76" s="106"/>
      <c r="I76" s="107"/>
      <c r="J76" s="107"/>
      <c r="ALE76" s="115"/>
      <c r="ALF76" s="115"/>
      <c r="ALG76"/>
      <c r="ALH76"/>
      <c r="ALI76"/>
      <c r="ALJ76"/>
      <c r="ALK76"/>
      <c r="ALL76"/>
      <c r="ALM76"/>
      <c r="ALN76"/>
      <c r="ALO76"/>
      <c r="ALP76"/>
      <c r="ALQ76"/>
      <c r="ALR76"/>
      <c r="ALS76"/>
      <c r="ALT76"/>
      <c r="ALU76"/>
      <c r="ALV76"/>
      <c r="ALW76"/>
      <c r="ALX76"/>
      <c r="ALY76"/>
      <c r="ALZ76"/>
      <c r="AMA76"/>
      <c r="AMB76"/>
      <c r="AMC76"/>
      <c r="AMD76"/>
      <c r="AME76"/>
      <c r="AMF76"/>
      <c r="AMG76"/>
      <c r="AMH76"/>
      <c r="AMI76"/>
      <c r="AMJ76"/>
    </row>
    <row r="77" spans="1:1024" s="71" customFormat="1">
      <c r="A77" s="103" t="s">
        <v>2824</v>
      </c>
      <c r="B77" s="104" t="s">
        <v>2825</v>
      </c>
      <c r="C77" s="105" t="s">
        <v>824</v>
      </c>
      <c r="D77" s="55" t="s">
        <v>471</v>
      </c>
      <c r="E77" s="55">
        <v>583</v>
      </c>
      <c r="F77" s="55"/>
      <c r="G77" s="55"/>
      <c r="H77" s="106"/>
      <c r="I77" s="107"/>
      <c r="J77" s="107"/>
      <c r="ALE77" s="139"/>
      <c r="ALF77" s="139"/>
      <c r="ALG77"/>
      <c r="ALH77"/>
      <c r="ALI77"/>
      <c r="ALJ77"/>
      <c r="ALK77"/>
      <c r="ALL77"/>
      <c r="ALM77"/>
      <c r="ALN77"/>
      <c r="ALO77"/>
      <c r="ALP77"/>
      <c r="ALQ77"/>
      <c r="ALR77"/>
      <c r="ALS77"/>
      <c r="ALT77"/>
      <c r="ALU77"/>
      <c r="ALV77"/>
      <c r="ALW77"/>
      <c r="ALX77"/>
      <c r="ALY77"/>
      <c r="ALZ77"/>
      <c r="AMA77"/>
      <c r="AMB77"/>
      <c r="AMC77"/>
      <c r="AMD77"/>
      <c r="AME77"/>
      <c r="AMF77"/>
      <c r="AMG77"/>
      <c r="AMH77"/>
      <c r="AMI77"/>
      <c r="AMJ77"/>
    </row>
    <row r="78" spans="1:1024" s="71" customFormat="1" ht="25.5">
      <c r="A78" s="103" t="s">
        <v>2826</v>
      </c>
      <c r="B78" s="104" t="s">
        <v>2827</v>
      </c>
      <c r="C78" s="105" t="s">
        <v>531</v>
      </c>
      <c r="D78" s="55" t="s">
        <v>471</v>
      </c>
      <c r="E78" s="55">
        <v>3484.2</v>
      </c>
      <c r="F78" s="55"/>
      <c r="G78" s="55"/>
      <c r="H78" s="106"/>
      <c r="I78" s="107"/>
      <c r="J78" s="107"/>
      <c r="ALE78" s="115"/>
      <c r="ALF78" s="115"/>
      <c r="ALG78"/>
      <c r="ALH78"/>
      <c r="ALI78"/>
      <c r="ALJ78"/>
      <c r="ALK78"/>
      <c r="ALL78"/>
      <c r="ALM78"/>
      <c r="ALN78"/>
      <c r="ALO78"/>
      <c r="ALP78"/>
      <c r="ALQ78"/>
      <c r="ALR78"/>
      <c r="ALS78"/>
      <c r="ALT78"/>
      <c r="ALU78"/>
      <c r="ALV78"/>
      <c r="ALW78"/>
      <c r="ALX78"/>
      <c r="ALY78"/>
      <c r="ALZ78"/>
      <c r="AMA78"/>
      <c r="AMB78"/>
      <c r="AMC78"/>
      <c r="AMD78"/>
      <c r="AME78"/>
      <c r="AMF78"/>
      <c r="AMG78"/>
      <c r="AMH78"/>
      <c r="AMI78"/>
      <c r="AMJ78"/>
    </row>
    <row r="79" spans="1:1024" s="71" customFormat="1" ht="25.5">
      <c r="A79" s="103" t="s">
        <v>2828</v>
      </c>
      <c r="B79" s="104" t="s">
        <v>2829</v>
      </c>
      <c r="C79" s="105" t="s">
        <v>824</v>
      </c>
      <c r="D79" s="55" t="s">
        <v>471</v>
      </c>
      <c r="E79" s="55">
        <v>6076</v>
      </c>
      <c r="F79" s="55"/>
      <c r="G79" s="55"/>
      <c r="H79" s="106"/>
      <c r="I79" s="107"/>
      <c r="J79" s="107"/>
      <c r="ALE79" s="115"/>
      <c r="ALF79" s="115"/>
      <c r="ALG79"/>
      <c r="ALH79"/>
      <c r="ALI79"/>
      <c r="ALJ79"/>
      <c r="ALK79"/>
      <c r="ALL79"/>
      <c r="ALM79"/>
      <c r="ALN79"/>
      <c r="ALO79"/>
      <c r="ALP79"/>
      <c r="ALQ79"/>
      <c r="ALR79"/>
      <c r="ALS79"/>
      <c r="ALT79"/>
      <c r="ALU79"/>
      <c r="ALV79"/>
      <c r="ALW79"/>
      <c r="ALX79"/>
      <c r="ALY79"/>
      <c r="ALZ79"/>
      <c r="AMA79"/>
      <c r="AMB79"/>
      <c r="AMC79"/>
      <c r="AMD79"/>
      <c r="AME79"/>
      <c r="AMF79"/>
      <c r="AMG79"/>
      <c r="AMH79"/>
      <c r="AMI79"/>
      <c r="AMJ79"/>
    </row>
    <row r="80" spans="1:1024" s="71" customFormat="1">
      <c r="A80" s="103" t="s">
        <v>2830</v>
      </c>
      <c r="B80" s="104" t="s">
        <v>2831</v>
      </c>
      <c r="C80" s="105" t="s">
        <v>824</v>
      </c>
      <c r="D80" s="55" t="s">
        <v>471</v>
      </c>
      <c r="E80" s="55">
        <v>1708</v>
      </c>
      <c r="F80" s="55"/>
      <c r="G80" s="55"/>
      <c r="H80" s="106"/>
      <c r="I80" s="107"/>
      <c r="J80" s="107"/>
      <c r="ALE80" s="115"/>
      <c r="ALF80" s="115"/>
      <c r="ALG80"/>
      <c r="ALH80"/>
      <c r="ALI80"/>
      <c r="ALJ80"/>
      <c r="ALK80"/>
      <c r="ALL80"/>
      <c r="ALM80"/>
      <c r="ALN80"/>
      <c r="ALO80"/>
      <c r="ALP80"/>
      <c r="ALQ80"/>
      <c r="ALR80"/>
      <c r="ALS80"/>
      <c r="ALT80"/>
      <c r="ALU80"/>
      <c r="ALV80"/>
      <c r="ALW80"/>
      <c r="ALX80"/>
      <c r="ALY80"/>
      <c r="ALZ80"/>
      <c r="AMA80"/>
      <c r="AMB80"/>
      <c r="AMC80"/>
      <c r="AMD80"/>
      <c r="AME80"/>
      <c r="AMF80"/>
      <c r="AMG80"/>
      <c r="AMH80"/>
      <c r="AMI80"/>
      <c r="AMJ80"/>
    </row>
    <row r="81" spans="1:1024" s="71" customFormat="1" ht="25.5">
      <c r="A81" s="103" t="s">
        <v>2832</v>
      </c>
      <c r="B81" s="104" t="s">
        <v>2800</v>
      </c>
      <c r="C81" s="105" t="s">
        <v>789</v>
      </c>
      <c r="D81" s="55" t="s">
        <v>471</v>
      </c>
      <c r="E81" s="55">
        <v>1025.5999999999999</v>
      </c>
      <c r="F81" s="55"/>
      <c r="G81" s="55"/>
      <c r="H81" s="106"/>
      <c r="I81" s="107"/>
      <c r="J81" s="107"/>
      <c r="ALE81" s="115"/>
      <c r="ALF81" s="115"/>
      <c r="ALG81"/>
      <c r="ALH81"/>
      <c r="ALI81"/>
      <c r="ALJ81"/>
      <c r="ALK81"/>
      <c r="ALL81"/>
      <c r="ALM81"/>
      <c r="ALN81"/>
      <c r="ALO81"/>
      <c r="ALP81"/>
      <c r="ALQ81"/>
      <c r="ALR81"/>
      <c r="ALS81"/>
      <c r="ALT81"/>
      <c r="ALU81"/>
      <c r="ALV81"/>
      <c r="ALW81"/>
      <c r="ALX81"/>
      <c r="ALY81"/>
      <c r="ALZ81"/>
      <c r="AMA81"/>
      <c r="AMB81"/>
      <c r="AMC81"/>
      <c r="AMD81"/>
      <c r="AME81"/>
      <c r="AMF81"/>
      <c r="AMG81"/>
      <c r="AMH81"/>
      <c r="AMI81"/>
      <c r="AMJ81"/>
    </row>
    <row r="82" spans="1:1024" s="71" customFormat="1">
      <c r="A82" s="103" t="s">
        <v>2833</v>
      </c>
      <c r="B82" s="104" t="s">
        <v>2802</v>
      </c>
      <c r="C82" s="105" t="s">
        <v>789</v>
      </c>
      <c r="D82" s="55" t="s">
        <v>471</v>
      </c>
      <c r="E82" s="55">
        <v>1025.5999999999999</v>
      </c>
      <c r="F82" s="55"/>
      <c r="G82" s="55"/>
      <c r="H82" s="106"/>
      <c r="I82" s="107"/>
      <c r="J82" s="107"/>
      <c r="ALE82" s="115"/>
      <c r="ALF82" s="115"/>
      <c r="ALG82"/>
      <c r="ALH82"/>
      <c r="ALI82"/>
      <c r="ALJ82"/>
      <c r="ALK82"/>
      <c r="ALL82"/>
      <c r="ALM82"/>
      <c r="ALN82"/>
      <c r="ALO82"/>
      <c r="ALP82"/>
      <c r="ALQ82"/>
      <c r="ALR82"/>
      <c r="ALS82"/>
      <c r="ALT82"/>
      <c r="ALU82"/>
      <c r="ALV82"/>
      <c r="ALW82"/>
      <c r="ALX82"/>
      <c r="ALY82"/>
      <c r="ALZ82"/>
      <c r="AMA82"/>
      <c r="AMB82"/>
      <c r="AMC82"/>
      <c r="AMD82"/>
      <c r="AME82"/>
      <c r="AMF82"/>
      <c r="AMG82"/>
      <c r="AMH82"/>
      <c r="AMI82"/>
      <c r="AMJ82"/>
    </row>
    <row r="83" spans="1:1024" s="94" customFormat="1">
      <c r="A83" s="117"/>
      <c r="B83" s="120"/>
      <c r="C83" s="121" t="s">
        <v>2746</v>
      </c>
      <c r="D83" s="122"/>
      <c r="E83" s="122"/>
      <c r="F83" s="122"/>
      <c r="G83" s="123"/>
      <c r="H83" s="124"/>
      <c r="I83" s="125"/>
      <c r="J83" s="125"/>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row>
    <row r="84" spans="1:1024" s="94" customFormat="1">
      <c r="A84" s="117"/>
      <c r="B84" s="120"/>
      <c r="C84" s="121" t="s">
        <v>2834</v>
      </c>
      <c r="D84" s="122"/>
      <c r="E84" s="122"/>
      <c r="F84" s="122"/>
      <c r="G84" s="123"/>
      <c r="H84" s="124"/>
      <c r="I84" s="125"/>
      <c r="J84" s="125"/>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pans="1:1024" s="94" customFormat="1" ht="15.75">
      <c r="A85" s="129" t="s">
        <v>508</v>
      </c>
      <c r="B85" s="131" t="s">
        <v>509</v>
      </c>
      <c r="C85" s="130"/>
      <c r="D85" s="130"/>
      <c r="E85" s="130"/>
      <c r="F85" s="130"/>
      <c r="G85" s="130"/>
      <c r="H85" s="130"/>
      <c r="I85" s="130"/>
      <c r="J85" s="132"/>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row>
    <row r="86" spans="1:1024" s="94" customFormat="1" ht="15.75">
      <c r="A86" s="134" t="s">
        <v>510</v>
      </c>
      <c r="B86" s="136" t="s">
        <v>500</v>
      </c>
      <c r="C86" s="137"/>
      <c r="D86" s="137"/>
      <c r="E86" s="137"/>
      <c r="F86" s="137"/>
      <c r="G86" s="137"/>
      <c r="H86" s="137"/>
      <c r="I86" s="137"/>
      <c r="J86" s="138"/>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row>
    <row r="87" spans="1:1024" s="115" customFormat="1" ht="25.5">
      <c r="A87" s="103" t="s">
        <v>2835</v>
      </c>
      <c r="B87" s="104" t="s">
        <v>2744</v>
      </c>
      <c r="C87" s="105" t="s">
        <v>789</v>
      </c>
      <c r="D87" s="55" t="s">
        <v>471</v>
      </c>
      <c r="E87" s="55">
        <v>44.1</v>
      </c>
      <c r="F87" s="55"/>
      <c r="G87" s="55"/>
      <c r="H87" s="106"/>
      <c r="I87" s="107"/>
      <c r="J87" s="107"/>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c r="CJ87" s="71"/>
      <c r="CK87" s="71"/>
      <c r="CL87" s="71"/>
      <c r="CM87" s="71"/>
      <c r="CN87" s="71"/>
      <c r="CO87" s="71"/>
      <c r="CP87" s="71"/>
      <c r="CQ87" s="71"/>
      <c r="CR87" s="71"/>
      <c r="CS87" s="71"/>
      <c r="CT87" s="71"/>
      <c r="CU87" s="71"/>
      <c r="CV87" s="71"/>
      <c r="CW87" s="71"/>
      <c r="CX87" s="71"/>
      <c r="CY87" s="71"/>
      <c r="CZ87" s="71"/>
      <c r="DA87" s="71"/>
      <c r="DB87" s="71"/>
      <c r="DC87" s="71"/>
      <c r="DD87" s="71"/>
      <c r="DE87" s="71"/>
      <c r="DF87" s="71"/>
      <c r="DG87" s="71"/>
      <c r="DH87" s="71"/>
      <c r="DI87" s="71"/>
      <c r="DJ87" s="71"/>
      <c r="DK87" s="71"/>
      <c r="DL87" s="71"/>
      <c r="DM87" s="71"/>
      <c r="DN87" s="71"/>
      <c r="DO87" s="71"/>
      <c r="DP87" s="71"/>
      <c r="DQ87" s="71"/>
      <c r="DR87" s="71"/>
      <c r="DS87" s="71"/>
      <c r="DT87" s="71"/>
      <c r="DU87" s="71"/>
      <c r="DV87" s="71"/>
      <c r="DW87" s="71"/>
      <c r="DX87" s="71"/>
      <c r="DY87" s="71"/>
      <c r="DZ87" s="71"/>
      <c r="EA87" s="71"/>
      <c r="EB87" s="71"/>
      <c r="EC87" s="71"/>
      <c r="ED87" s="71"/>
      <c r="EE87" s="71"/>
      <c r="EF87" s="71"/>
      <c r="EG87" s="71"/>
      <c r="EH87" s="71"/>
      <c r="EI87" s="71"/>
      <c r="EJ87" s="71"/>
      <c r="EK87" s="71"/>
      <c r="EL87" s="71"/>
      <c r="EM87" s="71"/>
      <c r="EN87" s="71"/>
      <c r="EO87" s="71"/>
      <c r="EP87" s="71"/>
      <c r="EQ87" s="71"/>
      <c r="ER87" s="71"/>
      <c r="ES87" s="71"/>
      <c r="ET87" s="71"/>
      <c r="EU87" s="71"/>
      <c r="EV87" s="71"/>
      <c r="EW87" s="71"/>
      <c r="EX87" s="71"/>
      <c r="EY87" s="71"/>
      <c r="EZ87" s="71"/>
      <c r="FA87" s="71"/>
      <c r="FB87" s="71"/>
      <c r="FC87" s="71"/>
      <c r="FD87" s="71"/>
      <c r="FE87" s="71"/>
      <c r="FF87" s="71"/>
      <c r="FG87" s="71"/>
      <c r="FH87" s="71"/>
      <c r="FI87" s="71"/>
      <c r="FJ87" s="71"/>
      <c r="FK87" s="71"/>
      <c r="FL87" s="71"/>
      <c r="FM87" s="71"/>
      <c r="FN87" s="71"/>
      <c r="FO87" s="71"/>
      <c r="FP87" s="71"/>
      <c r="FQ87" s="71"/>
      <c r="FR87" s="71"/>
      <c r="FS87" s="71"/>
      <c r="FT87" s="71"/>
      <c r="FU87" s="71"/>
      <c r="FV87" s="71"/>
      <c r="FW87" s="71"/>
      <c r="FX87" s="71"/>
      <c r="FY87" s="71"/>
      <c r="FZ87" s="71"/>
      <c r="GA87" s="71"/>
      <c r="GB87" s="71"/>
      <c r="GC87" s="71"/>
      <c r="GD87" s="71"/>
      <c r="GE87" s="71"/>
      <c r="GF87" s="71"/>
      <c r="GG87" s="71"/>
      <c r="GH87" s="71"/>
      <c r="GI87" s="71"/>
      <c r="GJ87" s="71"/>
      <c r="GK87" s="71"/>
      <c r="GL87" s="71"/>
      <c r="GM87" s="71"/>
      <c r="GN87" s="71"/>
      <c r="GO87" s="71"/>
      <c r="GP87" s="71"/>
      <c r="GQ87" s="71"/>
      <c r="GR87" s="71"/>
      <c r="GS87" s="71"/>
      <c r="GT87" s="71"/>
      <c r="GU87" s="71"/>
      <c r="GV87" s="71"/>
      <c r="GW87" s="71"/>
      <c r="GX87" s="71"/>
      <c r="GY87" s="71"/>
      <c r="GZ87" s="71"/>
      <c r="HA87" s="71"/>
      <c r="HB87" s="71"/>
      <c r="HC87" s="71"/>
      <c r="HD87" s="71"/>
      <c r="HE87" s="71"/>
      <c r="HF87" s="71"/>
      <c r="HG87" s="71"/>
      <c r="HH87" s="71"/>
      <c r="HI87" s="71"/>
      <c r="HJ87" s="71"/>
      <c r="HK87" s="71"/>
      <c r="HL87" s="71"/>
      <c r="HM87" s="71"/>
      <c r="HN87" s="71"/>
      <c r="HO87" s="71"/>
      <c r="HP87" s="71"/>
      <c r="HQ87" s="71"/>
      <c r="HR87" s="71"/>
      <c r="HS87" s="71"/>
      <c r="HT87" s="71"/>
      <c r="HU87" s="71"/>
      <c r="HV87" s="71"/>
      <c r="ALG87"/>
      <c r="ALH87"/>
      <c r="ALI87"/>
      <c r="ALJ87"/>
      <c r="ALK87"/>
      <c r="ALL87"/>
      <c r="ALM87"/>
      <c r="ALN87"/>
      <c r="ALO87"/>
      <c r="ALP87"/>
      <c r="ALQ87"/>
      <c r="ALR87"/>
      <c r="ALS87"/>
      <c r="ALT87"/>
      <c r="ALU87"/>
      <c r="ALV87"/>
      <c r="ALW87"/>
      <c r="ALX87"/>
      <c r="ALY87"/>
      <c r="ALZ87"/>
      <c r="AMA87"/>
      <c r="AMB87"/>
      <c r="AMC87"/>
      <c r="AMD87"/>
      <c r="AME87"/>
      <c r="AMF87"/>
      <c r="AMG87"/>
      <c r="AMH87"/>
      <c r="AMI87"/>
      <c r="AMJ87"/>
    </row>
    <row r="88" spans="1:1024" s="115" customFormat="1">
      <c r="A88" s="103" t="s">
        <v>2836</v>
      </c>
      <c r="B88" s="104" t="s">
        <v>501</v>
      </c>
      <c r="C88" s="105" t="s">
        <v>789</v>
      </c>
      <c r="D88" s="55" t="s">
        <v>471</v>
      </c>
      <c r="E88" s="55">
        <v>51.2</v>
      </c>
      <c r="F88" s="55"/>
      <c r="G88" s="55"/>
      <c r="H88" s="106"/>
      <c r="I88" s="107"/>
      <c r="J88" s="107"/>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c r="CJ88" s="71"/>
      <c r="CK88" s="71"/>
      <c r="CL88" s="71"/>
      <c r="CM88" s="71"/>
      <c r="CN88" s="71"/>
      <c r="CO88" s="71"/>
      <c r="CP88" s="71"/>
      <c r="CQ88" s="71"/>
      <c r="CR88" s="71"/>
      <c r="CS88" s="71"/>
      <c r="CT88" s="71"/>
      <c r="CU88" s="71"/>
      <c r="CV88" s="71"/>
      <c r="CW88" s="71"/>
      <c r="CX88" s="71"/>
      <c r="CY88" s="71"/>
      <c r="CZ88" s="71"/>
      <c r="DA88" s="71"/>
      <c r="DB88" s="71"/>
      <c r="DC88" s="71"/>
      <c r="DD88" s="71"/>
      <c r="DE88" s="71"/>
      <c r="DF88" s="71"/>
      <c r="DG88" s="71"/>
      <c r="DH88" s="71"/>
      <c r="DI88" s="71"/>
      <c r="DJ88" s="71"/>
      <c r="DK88" s="71"/>
      <c r="DL88" s="71"/>
      <c r="DM88" s="71"/>
      <c r="DN88" s="71"/>
      <c r="DO88" s="71"/>
      <c r="DP88" s="71"/>
      <c r="DQ88" s="71"/>
      <c r="DR88" s="71"/>
      <c r="DS88" s="71"/>
      <c r="DT88" s="71"/>
      <c r="DU88" s="71"/>
      <c r="DV88" s="71"/>
      <c r="DW88" s="71"/>
      <c r="DX88" s="71"/>
      <c r="DY88" s="71"/>
      <c r="DZ88" s="71"/>
      <c r="EA88" s="71"/>
      <c r="EB88" s="71"/>
      <c r="EC88" s="71"/>
      <c r="ED88" s="71"/>
      <c r="EE88" s="71"/>
      <c r="EF88" s="71"/>
      <c r="EG88" s="71"/>
      <c r="EH88" s="71"/>
      <c r="EI88" s="71"/>
      <c r="EJ88" s="71"/>
      <c r="EK88" s="71"/>
      <c r="EL88" s="71"/>
      <c r="EM88" s="71"/>
      <c r="EN88" s="71"/>
      <c r="EO88" s="71"/>
      <c r="EP88" s="71"/>
      <c r="EQ88" s="71"/>
      <c r="ER88" s="71"/>
      <c r="ES88" s="71"/>
      <c r="ET88" s="71"/>
      <c r="EU88" s="71"/>
      <c r="EV88" s="71"/>
      <c r="EW88" s="71"/>
      <c r="EX88" s="71"/>
      <c r="EY88" s="71"/>
      <c r="EZ88" s="71"/>
      <c r="FA88" s="71"/>
      <c r="FB88" s="71"/>
      <c r="FC88" s="71"/>
      <c r="FD88" s="71"/>
      <c r="FE88" s="71"/>
      <c r="FF88" s="71"/>
      <c r="FG88" s="71"/>
      <c r="FH88" s="71"/>
      <c r="FI88" s="71"/>
      <c r="FJ88" s="71"/>
      <c r="FK88" s="71"/>
      <c r="FL88" s="71"/>
      <c r="FM88" s="71"/>
      <c r="FN88" s="71"/>
      <c r="FO88" s="71"/>
      <c r="FP88" s="71"/>
      <c r="FQ88" s="71"/>
      <c r="FR88" s="71"/>
      <c r="FS88" s="71"/>
      <c r="FT88" s="71"/>
      <c r="FU88" s="71"/>
      <c r="FV88" s="71"/>
      <c r="FW88" s="71"/>
      <c r="FX88" s="71"/>
      <c r="FY88" s="71"/>
      <c r="FZ88" s="71"/>
      <c r="GA88" s="71"/>
      <c r="GB88" s="71"/>
      <c r="GC88" s="71"/>
      <c r="GD88" s="71"/>
      <c r="GE88" s="71"/>
      <c r="GF88" s="71"/>
      <c r="GG88" s="71"/>
      <c r="GH88" s="71"/>
      <c r="GI88" s="71"/>
      <c r="GJ88" s="71"/>
      <c r="GK88" s="71"/>
      <c r="GL88" s="71"/>
      <c r="GM88" s="71"/>
      <c r="GN88" s="71"/>
      <c r="GO88" s="71"/>
      <c r="GP88" s="71"/>
      <c r="GQ88" s="71"/>
      <c r="GR88" s="71"/>
      <c r="GS88" s="71"/>
      <c r="GT88" s="71"/>
      <c r="GU88" s="71"/>
      <c r="GV88" s="71"/>
      <c r="GW88" s="71"/>
      <c r="GX88" s="71"/>
      <c r="GY88" s="71"/>
      <c r="GZ88" s="71"/>
      <c r="HA88" s="71"/>
      <c r="HB88" s="71"/>
      <c r="HC88" s="71"/>
      <c r="HD88" s="71"/>
      <c r="HE88" s="71"/>
      <c r="HF88" s="71"/>
      <c r="HG88" s="71"/>
      <c r="HH88" s="71"/>
      <c r="HI88" s="71"/>
      <c r="HJ88" s="71"/>
      <c r="HK88" s="71"/>
      <c r="HL88" s="71"/>
      <c r="HM88" s="71"/>
      <c r="HN88" s="71"/>
      <c r="HO88" s="71"/>
      <c r="HP88" s="71"/>
      <c r="HQ88" s="71"/>
      <c r="HR88" s="71"/>
      <c r="HS88" s="71"/>
      <c r="HT88" s="71"/>
      <c r="HU88" s="71"/>
      <c r="HV88" s="71"/>
      <c r="ALG88"/>
      <c r="ALH88"/>
      <c r="ALI88"/>
      <c r="ALJ88"/>
      <c r="ALK88"/>
      <c r="ALL88"/>
      <c r="ALM88"/>
      <c r="ALN88"/>
      <c r="ALO88"/>
      <c r="ALP88"/>
      <c r="ALQ88"/>
      <c r="ALR88"/>
      <c r="ALS88"/>
      <c r="ALT88"/>
      <c r="ALU88"/>
      <c r="ALV88"/>
      <c r="ALW88"/>
      <c r="ALX88"/>
      <c r="ALY88"/>
      <c r="ALZ88"/>
      <c r="AMA88"/>
      <c r="AMB88"/>
      <c r="AMC88"/>
      <c r="AMD88"/>
      <c r="AME88"/>
      <c r="AMF88"/>
      <c r="AMG88"/>
      <c r="AMH88"/>
      <c r="AMI88"/>
      <c r="AMJ88"/>
    </row>
    <row r="89" spans="1:1024" s="94" customFormat="1">
      <c r="A89" s="117"/>
      <c r="B89" s="120"/>
      <c r="C89" s="121" t="s">
        <v>2746</v>
      </c>
      <c r="D89" s="122"/>
      <c r="E89" s="122"/>
      <c r="F89" s="122"/>
      <c r="G89" s="123"/>
      <c r="H89" s="124"/>
      <c r="I89" s="125"/>
      <c r="J89" s="125"/>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row>
    <row r="90" spans="1:1024" s="94" customFormat="1" ht="15.75">
      <c r="A90" s="134" t="s">
        <v>511</v>
      </c>
      <c r="B90" s="136" t="s">
        <v>505</v>
      </c>
      <c r="C90" s="137"/>
      <c r="D90" s="137"/>
      <c r="E90" s="137"/>
      <c r="F90" s="137"/>
      <c r="G90" s="137"/>
      <c r="H90" s="137"/>
      <c r="I90" s="137"/>
      <c r="J90" s="138"/>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row>
    <row r="91" spans="1:1024" s="71" customFormat="1" ht="25.5">
      <c r="A91" s="103" t="s">
        <v>2837</v>
      </c>
      <c r="B91" s="104" t="s">
        <v>2752</v>
      </c>
      <c r="C91" s="105" t="s">
        <v>657</v>
      </c>
      <c r="D91" s="55" t="s">
        <v>471</v>
      </c>
      <c r="E91" s="55">
        <v>60</v>
      </c>
      <c r="F91" s="55"/>
      <c r="G91" s="55"/>
      <c r="H91" s="106"/>
      <c r="I91" s="107"/>
      <c r="J91" s="107"/>
      <c r="ALE91" s="115"/>
      <c r="ALF91" s="115"/>
      <c r="ALG91"/>
      <c r="ALH91"/>
      <c r="ALI91"/>
      <c r="ALJ91"/>
      <c r="ALK91"/>
      <c r="ALL91"/>
      <c r="ALM91"/>
      <c r="ALN91"/>
      <c r="ALO91"/>
      <c r="ALP91"/>
      <c r="ALQ91"/>
      <c r="ALR91"/>
      <c r="ALS91"/>
      <c r="ALT91"/>
      <c r="ALU91"/>
      <c r="ALV91"/>
      <c r="ALW91"/>
      <c r="ALX91"/>
      <c r="ALY91"/>
      <c r="ALZ91"/>
      <c r="AMA91"/>
      <c r="AMB91"/>
      <c r="AMC91"/>
      <c r="AMD91"/>
      <c r="AME91"/>
      <c r="AMF91"/>
      <c r="AMG91"/>
      <c r="AMH91"/>
      <c r="AMI91"/>
      <c r="AMJ91"/>
    </row>
    <row r="92" spans="1:1024" s="71" customFormat="1">
      <c r="A92" s="103" t="s">
        <v>2838</v>
      </c>
      <c r="B92" s="104" t="s">
        <v>2758</v>
      </c>
      <c r="C92" s="105" t="s">
        <v>609</v>
      </c>
      <c r="D92" s="55" t="s">
        <v>471</v>
      </c>
      <c r="E92" s="55">
        <v>8</v>
      </c>
      <c r="F92" s="55"/>
      <c r="G92" s="55"/>
      <c r="H92" s="106"/>
      <c r="I92" s="107"/>
      <c r="J92" s="107"/>
      <c r="ALE92" s="115"/>
      <c r="ALF92" s="115"/>
      <c r="ALG92"/>
      <c r="ALH92"/>
      <c r="ALI92"/>
      <c r="ALJ92"/>
      <c r="ALK92"/>
      <c r="ALL92"/>
      <c r="ALM92"/>
      <c r="ALN92"/>
      <c r="ALO92"/>
      <c r="ALP92"/>
      <c r="ALQ92"/>
      <c r="ALR92"/>
      <c r="ALS92"/>
      <c r="ALT92"/>
      <c r="ALU92"/>
      <c r="ALV92"/>
      <c r="ALW92"/>
      <c r="ALX92"/>
      <c r="ALY92"/>
      <c r="ALZ92"/>
      <c r="AMA92"/>
      <c r="AMB92"/>
      <c r="AMC92"/>
      <c r="AMD92"/>
      <c r="AME92"/>
      <c r="AMF92"/>
      <c r="AMG92"/>
      <c r="AMH92"/>
      <c r="AMI92"/>
      <c r="AMJ92"/>
    </row>
    <row r="93" spans="1:1024" s="115" customFormat="1">
      <c r="A93" s="103" t="s">
        <v>2839</v>
      </c>
      <c r="B93" s="104" t="s">
        <v>2762</v>
      </c>
      <c r="C93" s="105" t="s">
        <v>824</v>
      </c>
      <c r="D93" s="55" t="s">
        <v>471</v>
      </c>
      <c r="E93" s="55">
        <v>13</v>
      </c>
      <c r="F93" s="55"/>
      <c r="G93" s="55"/>
      <c r="H93" s="106"/>
      <c r="I93" s="107"/>
      <c r="J93" s="107"/>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c r="CJ93" s="71"/>
      <c r="CK93" s="71"/>
      <c r="CL93" s="71"/>
      <c r="CM93" s="71"/>
      <c r="CN93" s="71"/>
      <c r="CO93" s="71"/>
      <c r="CP93" s="71"/>
      <c r="CQ93" s="71"/>
      <c r="CR93" s="71"/>
      <c r="CS93" s="71"/>
      <c r="CT93" s="71"/>
      <c r="CU93" s="71"/>
      <c r="CV93" s="71"/>
      <c r="CW93" s="71"/>
      <c r="CX93" s="71"/>
      <c r="CY93" s="71"/>
      <c r="CZ93" s="71"/>
      <c r="DA93" s="71"/>
      <c r="DB93" s="71"/>
      <c r="DC93" s="71"/>
      <c r="DD93" s="71"/>
      <c r="DE93" s="71"/>
      <c r="DF93" s="71"/>
      <c r="DG93" s="71"/>
      <c r="DH93" s="71"/>
      <c r="DI93" s="71"/>
      <c r="DJ93" s="71"/>
      <c r="DK93" s="71"/>
      <c r="DL93" s="71"/>
      <c r="DM93" s="71"/>
      <c r="DN93" s="71"/>
      <c r="DO93" s="71"/>
      <c r="DP93" s="71"/>
      <c r="DQ93" s="71"/>
      <c r="DR93" s="71"/>
      <c r="DS93" s="71"/>
      <c r="DT93" s="71"/>
      <c r="DU93" s="71"/>
      <c r="DV93" s="71"/>
      <c r="DW93" s="71"/>
      <c r="DX93" s="71"/>
      <c r="DY93" s="71"/>
      <c r="DZ93" s="71"/>
      <c r="EA93" s="71"/>
      <c r="EB93" s="71"/>
      <c r="EC93" s="71"/>
      <c r="ED93" s="71"/>
      <c r="EE93" s="71"/>
      <c r="EF93" s="71"/>
      <c r="EG93" s="71"/>
      <c r="EH93" s="71"/>
      <c r="EI93" s="71"/>
      <c r="EJ93" s="71"/>
      <c r="EK93" s="71"/>
      <c r="EL93" s="71"/>
      <c r="EM93" s="71"/>
      <c r="EN93" s="71"/>
      <c r="EO93" s="71"/>
      <c r="EP93" s="71"/>
      <c r="EQ93" s="71"/>
      <c r="ER93" s="71"/>
      <c r="ES93" s="71"/>
      <c r="ET93" s="71"/>
      <c r="EU93" s="71"/>
      <c r="EV93" s="71"/>
      <c r="EW93" s="71"/>
      <c r="EX93" s="71"/>
      <c r="EY93" s="71"/>
      <c r="EZ93" s="71"/>
      <c r="FA93" s="71"/>
      <c r="FB93" s="71"/>
      <c r="FC93" s="71"/>
      <c r="FD93" s="71"/>
      <c r="FE93" s="71"/>
      <c r="FF93" s="71"/>
      <c r="FG93" s="71"/>
      <c r="FH93" s="71"/>
      <c r="FI93" s="71"/>
      <c r="FJ93" s="71"/>
      <c r="FK93" s="71"/>
      <c r="FL93" s="71"/>
      <c r="FM93" s="71"/>
      <c r="FN93" s="71"/>
      <c r="FO93" s="71"/>
      <c r="FP93" s="71"/>
      <c r="FQ93" s="71"/>
      <c r="FR93" s="71"/>
      <c r="FS93" s="71"/>
      <c r="FT93" s="71"/>
      <c r="FU93" s="71"/>
      <c r="FV93" s="71"/>
      <c r="FW93" s="71"/>
      <c r="FX93" s="71"/>
      <c r="FY93" s="71"/>
      <c r="FZ93" s="71"/>
      <c r="GA93" s="71"/>
      <c r="GB93" s="71"/>
      <c r="GC93" s="71"/>
      <c r="GD93" s="71"/>
      <c r="GE93" s="71"/>
      <c r="GF93" s="71"/>
      <c r="GG93" s="71"/>
      <c r="GH93" s="71"/>
      <c r="GI93" s="71"/>
      <c r="GJ93" s="71"/>
      <c r="GK93" s="71"/>
      <c r="GL93" s="71"/>
      <c r="GM93" s="71"/>
      <c r="GN93" s="71"/>
      <c r="GO93" s="71"/>
      <c r="GP93" s="71"/>
      <c r="GQ93" s="71"/>
      <c r="GR93" s="71"/>
      <c r="GS93" s="71"/>
      <c r="GT93" s="71"/>
      <c r="GU93" s="71"/>
      <c r="GV93" s="71"/>
      <c r="GW93" s="71"/>
      <c r="GX93" s="71"/>
      <c r="GY93" s="71"/>
      <c r="GZ93" s="71"/>
      <c r="HA93" s="71"/>
      <c r="HB93" s="71"/>
      <c r="HC93" s="71"/>
      <c r="HD93" s="71"/>
      <c r="HE93" s="71"/>
      <c r="HF93" s="71"/>
      <c r="HG93" s="71"/>
      <c r="HH93" s="71"/>
      <c r="HI93" s="71"/>
      <c r="HJ93" s="71"/>
      <c r="HK93" s="71"/>
      <c r="HL93" s="71"/>
      <c r="HM93" s="71"/>
      <c r="HN93" s="71"/>
      <c r="HO93" s="71"/>
      <c r="HP93" s="71"/>
      <c r="HQ93" s="71"/>
      <c r="HR93" s="71"/>
      <c r="HS93" s="71"/>
      <c r="HT93" s="71"/>
      <c r="HU93" s="71"/>
      <c r="HV93" s="71"/>
      <c r="ALG93"/>
      <c r="ALH93"/>
      <c r="ALI93"/>
      <c r="ALJ93"/>
      <c r="ALK93"/>
      <c r="ALL93"/>
      <c r="ALM93"/>
      <c r="ALN93"/>
      <c r="ALO93"/>
      <c r="ALP93"/>
      <c r="ALQ93"/>
      <c r="ALR93"/>
      <c r="ALS93"/>
      <c r="ALT93"/>
      <c r="ALU93"/>
      <c r="ALV93"/>
      <c r="ALW93"/>
      <c r="ALX93"/>
      <c r="ALY93"/>
      <c r="ALZ93"/>
      <c r="AMA93"/>
      <c r="AMB93"/>
      <c r="AMC93"/>
      <c r="AMD93"/>
      <c r="AME93"/>
      <c r="AMF93"/>
      <c r="AMG93"/>
      <c r="AMH93"/>
      <c r="AMI93"/>
      <c r="AMJ93"/>
    </row>
    <row r="94" spans="1:1024" s="115" customFormat="1">
      <c r="A94" s="103" t="s">
        <v>2840</v>
      </c>
      <c r="B94" s="104" t="s">
        <v>2764</v>
      </c>
      <c r="C94" s="105" t="s">
        <v>824</v>
      </c>
      <c r="D94" s="55" t="s">
        <v>471</v>
      </c>
      <c r="E94" s="55">
        <v>55</v>
      </c>
      <c r="F94" s="55"/>
      <c r="G94" s="55"/>
      <c r="H94" s="106"/>
      <c r="I94" s="107"/>
      <c r="J94" s="107"/>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c r="CT94" s="71"/>
      <c r="CU94" s="71"/>
      <c r="CV94" s="71"/>
      <c r="CW94" s="71"/>
      <c r="CX94" s="71"/>
      <c r="CY94" s="71"/>
      <c r="CZ94" s="71"/>
      <c r="DA94" s="71"/>
      <c r="DB94" s="71"/>
      <c r="DC94" s="71"/>
      <c r="DD94" s="71"/>
      <c r="DE94" s="71"/>
      <c r="DF94" s="71"/>
      <c r="DG94" s="71"/>
      <c r="DH94" s="71"/>
      <c r="DI94" s="71"/>
      <c r="DJ94" s="71"/>
      <c r="DK94" s="71"/>
      <c r="DL94" s="71"/>
      <c r="DM94" s="71"/>
      <c r="DN94" s="71"/>
      <c r="DO94" s="71"/>
      <c r="DP94" s="71"/>
      <c r="DQ94" s="71"/>
      <c r="DR94" s="71"/>
      <c r="DS94" s="71"/>
      <c r="DT94" s="71"/>
      <c r="DU94" s="71"/>
      <c r="DV94" s="71"/>
      <c r="DW94" s="71"/>
      <c r="DX94" s="71"/>
      <c r="DY94" s="71"/>
      <c r="DZ94" s="71"/>
      <c r="EA94" s="71"/>
      <c r="EB94" s="71"/>
      <c r="EC94" s="71"/>
      <c r="ED94" s="71"/>
      <c r="EE94" s="71"/>
      <c r="EF94" s="71"/>
      <c r="EG94" s="71"/>
      <c r="EH94" s="71"/>
      <c r="EI94" s="71"/>
      <c r="EJ94" s="71"/>
      <c r="EK94" s="71"/>
      <c r="EL94" s="71"/>
      <c r="EM94" s="71"/>
      <c r="EN94" s="71"/>
      <c r="EO94" s="71"/>
      <c r="EP94" s="71"/>
      <c r="EQ94" s="71"/>
      <c r="ER94" s="71"/>
      <c r="ES94" s="71"/>
      <c r="ET94" s="71"/>
      <c r="EU94" s="71"/>
      <c r="EV94" s="71"/>
      <c r="EW94" s="71"/>
      <c r="EX94" s="71"/>
      <c r="EY94" s="71"/>
      <c r="EZ94" s="71"/>
      <c r="FA94" s="71"/>
      <c r="FB94" s="71"/>
      <c r="FC94" s="71"/>
      <c r="FD94" s="71"/>
      <c r="FE94" s="71"/>
      <c r="FF94" s="71"/>
      <c r="FG94" s="71"/>
      <c r="FH94" s="71"/>
      <c r="FI94" s="71"/>
      <c r="FJ94" s="71"/>
      <c r="FK94" s="71"/>
      <c r="FL94" s="71"/>
      <c r="FM94" s="71"/>
      <c r="FN94" s="71"/>
      <c r="FO94" s="71"/>
      <c r="FP94" s="71"/>
      <c r="FQ94" s="71"/>
      <c r="FR94" s="71"/>
      <c r="FS94" s="71"/>
      <c r="FT94" s="71"/>
      <c r="FU94" s="71"/>
      <c r="FV94" s="71"/>
      <c r="FW94" s="71"/>
      <c r="FX94" s="71"/>
      <c r="FY94" s="71"/>
      <c r="FZ94" s="71"/>
      <c r="GA94" s="71"/>
      <c r="GB94" s="71"/>
      <c r="GC94" s="71"/>
      <c r="GD94" s="71"/>
      <c r="GE94" s="71"/>
      <c r="GF94" s="71"/>
      <c r="GG94" s="71"/>
      <c r="GH94" s="71"/>
      <c r="GI94" s="71"/>
      <c r="GJ94" s="71"/>
      <c r="GK94" s="71"/>
      <c r="GL94" s="71"/>
      <c r="GM94" s="71"/>
      <c r="GN94" s="71"/>
      <c r="GO94" s="71"/>
      <c r="GP94" s="71"/>
      <c r="GQ94" s="71"/>
      <c r="GR94" s="71"/>
      <c r="GS94" s="71"/>
      <c r="GT94" s="71"/>
      <c r="GU94" s="71"/>
      <c r="GV94" s="71"/>
      <c r="GW94" s="71"/>
      <c r="GX94" s="71"/>
      <c r="GY94" s="71"/>
      <c r="GZ94" s="71"/>
      <c r="HA94" s="71"/>
      <c r="HB94" s="71"/>
      <c r="HC94" s="71"/>
      <c r="HD94" s="71"/>
      <c r="HE94" s="71"/>
      <c r="HF94" s="71"/>
      <c r="HG94" s="71"/>
      <c r="HH94" s="71"/>
      <c r="HI94" s="71"/>
      <c r="HJ94" s="71"/>
      <c r="HK94" s="71"/>
      <c r="HL94" s="71"/>
      <c r="HM94" s="71"/>
      <c r="HN94" s="71"/>
      <c r="HO94" s="71"/>
      <c r="HP94" s="71"/>
      <c r="HQ94" s="71"/>
      <c r="HR94" s="71"/>
      <c r="HS94" s="71"/>
      <c r="HT94" s="71"/>
      <c r="HU94" s="71"/>
      <c r="HV94" s="71"/>
      <c r="ALG94"/>
      <c r="ALH94"/>
      <c r="ALI94"/>
      <c r="ALJ94"/>
      <c r="ALK94"/>
      <c r="ALL94"/>
      <c r="ALM94"/>
      <c r="ALN94"/>
      <c r="ALO94"/>
      <c r="ALP94"/>
      <c r="ALQ94"/>
      <c r="ALR94"/>
      <c r="ALS94"/>
      <c r="ALT94"/>
      <c r="ALU94"/>
      <c r="ALV94"/>
      <c r="ALW94"/>
      <c r="ALX94"/>
      <c r="ALY94"/>
      <c r="ALZ94"/>
      <c r="AMA94"/>
      <c r="AMB94"/>
      <c r="AMC94"/>
      <c r="AMD94"/>
      <c r="AME94"/>
      <c r="AMF94"/>
      <c r="AMG94"/>
      <c r="AMH94"/>
      <c r="AMI94"/>
      <c r="AMJ94"/>
    </row>
    <row r="95" spans="1:1024" s="115" customFormat="1">
      <c r="A95" s="103" t="s">
        <v>2841</v>
      </c>
      <c r="B95" s="104" t="s">
        <v>2766</v>
      </c>
      <c r="C95" s="105" t="s">
        <v>824</v>
      </c>
      <c r="D95" s="55" t="s">
        <v>471</v>
      </c>
      <c r="E95" s="55">
        <v>17</v>
      </c>
      <c r="F95" s="55"/>
      <c r="G95" s="55"/>
      <c r="H95" s="106"/>
      <c r="I95" s="107"/>
      <c r="J95" s="107"/>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c r="CT95" s="71"/>
      <c r="CU95" s="71"/>
      <c r="CV95" s="71"/>
      <c r="CW95" s="71"/>
      <c r="CX95" s="71"/>
      <c r="CY95" s="71"/>
      <c r="CZ95" s="71"/>
      <c r="DA95" s="71"/>
      <c r="DB95" s="71"/>
      <c r="DC95" s="71"/>
      <c r="DD95" s="71"/>
      <c r="DE95" s="71"/>
      <c r="DF95" s="71"/>
      <c r="DG95" s="71"/>
      <c r="DH95" s="71"/>
      <c r="DI95" s="71"/>
      <c r="DJ95" s="71"/>
      <c r="DK95" s="71"/>
      <c r="DL95" s="71"/>
      <c r="DM95" s="71"/>
      <c r="DN95" s="71"/>
      <c r="DO95" s="71"/>
      <c r="DP95" s="71"/>
      <c r="DQ95" s="71"/>
      <c r="DR95" s="71"/>
      <c r="DS95" s="71"/>
      <c r="DT95" s="71"/>
      <c r="DU95" s="71"/>
      <c r="DV95" s="71"/>
      <c r="DW95" s="71"/>
      <c r="DX95" s="71"/>
      <c r="DY95" s="71"/>
      <c r="DZ95" s="71"/>
      <c r="EA95" s="71"/>
      <c r="EB95" s="71"/>
      <c r="EC95" s="71"/>
      <c r="ED95" s="71"/>
      <c r="EE95" s="71"/>
      <c r="EF95" s="71"/>
      <c r="EG95" s="71"/>
      <c r="EH95" s="71"/>
      <c r="EI95" s="71"/>
      <c r="EJ95" s="71"/>
      <c r="EK95" s="71"/>
      <c r="EL95" s="71"/>
      <c r="EM95" s="71"/>
      <c r="EN95" s="71"/>
      <c r="EO95" s="71"/>
      <c r="EP95" s="71"/>
      <c r="EQ95" s="71"/>
      <c r="ER95" s="71"/>
      <c r="ES95" s="71"/>
      <c r="ET95" s="71"/>
      <c r="EU95" s="71"/>
      <c r="EV95" s="71"/>
      <c r="EW95" s="71"/>
      <c r="EX95" s="71"/>
      <c r="EY95" s="71"/>
      <c r="EZ95" s="71"/>
      <c r="FA95" s="71"/>
      <c r="FB95" s="71"/>
      <c r="FC95" s="71"/>
      <c r="FD95" s="71"/>
      <c r="FE95" s="71"/>
      <c r="FF95" s="71"/>
      <c r="FG95" s="71"/>
      <c r="FH95" s="71"/>
      <c r="FI95" s="71"/>
      <c r="FJ95" s="71"/>
      <c r="FK95" s="71"/>
      <c r="FL95" s="71"/>
      <c r="FM95" s="71"/>
      <c r="FN95" s="71"/>
      <c r="FO95" s="71"/>
      <c r="FP95" s="71"/>
      <c r="FQ95" s="71"/>
      <c r="FR95" s="71"/>
      <c r="FS95" s="71"/>
      <c r="FT95" s="71"/>
      <c r="FU95" s="71"/>
      <c r="FV95" s="71"/>
      <c r="FW95" s="71"/>
      <c r="FX95" s="71"/>
      <c r="FY95" s="71"/>
      <c r="FZ95" s="71"/>
      <c r="GA95" s="71"/>
      <c r="GB95" s="71"/>
      <c r="GC95" s="71"/>
      <c r="GD95" s="71"/>
      <c r="GE95" s="71"/>
      <c r="GF95" s="71"/>
      <c r="GG95" s="71"/>
      <c r="GH95" s="71"/>
      <c r="GI95" s="71"/>
      <c r="GJ95" s="71"/>
      <c r="GK95" s="71"/>
      <c r="GL95" s="71"/>
      <c r="GM95" s="71"/>
      <c r="GN95" s="71"/>
      <c r="GO95" s="71"/>
      <c r="GP95" s="71"/>
      <c r="GQ95" s="71"/>
      <c r="GR95" s="71"/>
      <c r="GS95" s="71"/>
      <c r="GT95" s="71"/>
      <c r="GU95" s="71"/>
      <c r="GV95" s="71"/>
      <c r="GW95" s="71"/>
      <c r="GX95" s="71"/>
      <c r="GY95" s="71"/>
      <c r="GZ95" s="71"/>
      <c r="HA95" s="71"/>
      <c r="HB95" s="71"/>
      <c r="HC95" s="71"/>
      <c r="HD95" s="71"/>
      <c r="HE95" s="71"/>
      <c r="HF95" s="71"/>
      <c r="HG95" s="71"/>
      <c r="HH95" s="71"/>
      <c r="HI95" s="71"/>
      <c r="HJ95" s="71"/>
      <c r="HK95" s="71"/>
      <c r="HL95" s="71"/>
      <c r="HM95" s="71"/>
      <c r="HN95" s="71"/>
      <c r="HO95" s="71"/>
      <c r="HP95" s="71"/>
      <c r="HQ95" s="71"/>
      <c r="HR95" s="71"/>
      <c r="HS95" s="71"/>
      <c r="HT95" s="71"/>
      <c r="HU95" s="71"/>
      <c r="HV95" s="71"/>
      <c r="ALG95"/>
      <c r="ALH95"/>
      <c r="ALI95"/>
      <c r="ALJ95"/>
      <c r="ALK95"/>
      <c r="ALL95"/>
      <c r="ALM95"/>
      <c r="ALN95"/>
      <c r="ALO95"/>
      <c r="ALP95"/>
      <c r="ALQ95"/>
      <c r="ALR95"/>
      <c r="ALS95"/>
      <c r="ALT95"/>
      <c r="ALU95"/>
      <c r="ALV95"/>
      <c r="ALW95"/>
      <c r="ALX95"/>
      <c r="ALY95"/>
      <c r="ALZ95"/>
      <c r="AMA95"/>
      <c r="AMB95"/>
      <c r="AMC95"/>
      <c r="AMD95"/>
      <c r="AME95"/>
      <c r="AMF95"/>
      <c r="AMG95"/>
      <c r="AMH95"/>
      <c r="AMI95"/>
      <c r="AMJ95"/>
    </row>
    <row r="96" spans="1:1024" s="115" customFormat="1">
      <c r="A96" s="103" t="s">
        <v>2842</v>
      </c>
      <c r="B96" s="104" t="s">
        <v>2768</v>
      </c>
      <c r="C96" s="105" t="s">
        <v>824</v>
      </c>
      <c r="D96" s="55" t="s">
        <v>471</v>
      </c>
      <c r="E96" s="55">
        <v>32</v>
      </c>
      <c r="F96" s="55"/>
      <c r="G96" s="55"/>
      <c r="H96" s="106"/>
      <c r="I96" s="107"/>
      <c r="J96" s="107"/>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c r="CT96" s="71"/>
      <c r="CU96" s="71"/>
      <c r="CV96" s="71"/>
      <c r="CW96" s="71"/>
      <c r="CX96" s="71"/>
      <c r="CY96" s="71"/>
      <c r="CZ96" s="71"/>
      <c r="DA96" s="71"/>
      <c r="DB96" s="71"/>
      <c r="DC96" s="71"/>
      <c r="DD96" s="71"/>
      <c r="DE96" s="71"/>
      <c r="DF96" s="71"/>
      <c r="DG96" s="71"/>
      <c r="DH96" s="71"/>
      <c r="DI96" s="71"/>
      <c r="DJ96" s="71"/>
      <c r="DK96" s="71"/>
      <c r="DL96" s="71"/>
      <c r="DM96" s="71"/>
      <c r="DN96" s="71"/>
      <c r="DO96" s="71"/>
      <c r="DP96" s="71"/>
      <c r="DQ96" s="71"/>
      <c r="DR96" s="71"/>
      <c r="DS96" s="71"/>
      <c r="DT96" s="71"/>
      <c r="DU96" s="71"/>
      <c r="DV96" s="71"/>
      <c r="DW96" s="71"/>
      <c r="DX96" s="71"/>
      <c r="DY96" s="71"/>
      <c r="DZ96" s="71"/>
      <c r="EA96" s="71"/>
      <c r="EB96" s="71"/>
      <c r="EC96" s="71"/>
      <c r="ED96" s="71"/>
      <c r="EE96" s="71"/>
      <c r="EF96" s="71"/>
      <c r="EG96" s="71"/>
      <c r="EH96" s="71"/>
      <c r="EI96" s="71"/>
      <c r="EJ96" s="71"/>
      <c r="EK96" s="71"/>
      <c r="EL96" s="71"/>
      <c r="EM96" s="71"/>
      <c r="EN96" s="71"/>
      <c r="EO96" s="71"/>
      <c r="EP96" s="71"/>
      <c r="EQ96" s="71"/>
      <c r="ER96" s="71"/>
      <c r="ES96" s="71"/>
      <c r="ET96" s="71"/>
      <c r="EU96" s="71"/>
      <c r="EV96" s="71"/>
      <c r="EW96" s="71"/>
      <c r="EX96" s="71"/>
      <c r="EY96" s="71"/>
      <c r="EZ96" s="71"/>
      <c r="FA96" s="71"/>
      <c r="FB96" s="71"/>
      <c r="FC96" s="71"/>
      <c r="FD96" s="71"/>
      <c r="FE96" s="71"/>
      <c r="FF96" s="71"/>
      <c r="FG96" s="71"/>
      <c r="FH96" s="71"/>
      <c r="FI96" s="71"/>
      <c r="FJ96" s="71"/>
      <c r="FK96" s="71"/>
      <c r="FL96" s="71"/>
      <c r="FM96" s="71"/>
      <c r="FN96" s="71"/>
      <c r="FO96" s="71"/>
      <c r="FP96" s="71"/>
      <c r="FQ96" s="71"/>
      <c r="FR96" s="71"/>
      <c r="FS96" s="71"/>
      <c r="FT96" s="71"/>
      <c r="FU96" s="71"/>
      <c r="FV96" s="71"/>
      <c r="FW96" s="71"/>
      <c r="FX96" s="71"/>
      <c r="FY96" s="71"/>
      <c r="FZ96" s="71"/>
      <c r="GA96" s="71"/>
      <c r="GB96" s="71"/>
      <c r="GC96" s="71"/>
      <c r="GD96" s="71"/>
      <c r="GE96" s="71"/>
      <c r="GF96" s="71"/>
      <c r="GG96" s="71"/>
      <c r="GH96" s="71"/>
      <c r="GI96" s="71"/>
      <c r="GJ96" s="71"/>
      <c r="GK96" s="71"/>
      <c r="GL96" s="71"/>
      <c r="GM96" s="71"/>
      <c r="GN96" s="71"/>
      <c r="GO96" s="71"/>
      <c r="GP96" s="71"/>
      <c r="GQ96" s="71"/>
      <c r="GR96" s="71"/>
      <c r="GS96" s="71"/>
      <c r="GT96" s="71"/>
      <c r="GU96" s="71"/>
      <c r="GV96" s="71"/>
      <c r="GW96" s="71"/>
      <c r="GX96" s="71"/>
      <c r="GY96" s="71"/>
      <c r="GZ96" s="71"/>
      <c r="HA96" s="71"/>
      <c r="HB96" s="71"/>
      <c r="HC96" s="71"/>
      <c r="HD96" s="71"/>
      <c r="HE96" s="71"/>
      <c r="HF96" s="71"/>
      <c r="HG96" s="71"/>
      <c r="HH96" s="71"/>
      <c r="HI96" s="71"/>
      <c r="HJ96" s="71"/>
      <c r="HK96" s="71"/>
      <c r="HL96" s="71"/>
      <c r="HM96" s="71"/>
      <c r="HN96" s="71"/>
      <c r="HO96" s="71"/>
      <c r="HP96" s="71"/>
      <c r="HQ96" s="71"/>
      <c r="HR96" s="71"/>
      <c r="HS96" s="71"/>
      <c r="HT96" s="71"/>
      <c r="HU96" s="71"/>
      <c r="HV96" s="71"/>
      <c r="ALG96"/>
      <c r="ALH96"/>
      <c r="ALI96"/>
      <c r="ALJ96"/>
      <c r="ALK96"/>
      <c r="ALL96"/>
      <c r="ALM96"/>
      <c r="ALN96"/>
      <c r="ALO96"/>
      <c r="ALP96"/>
      <c r="ALQ96"/>
      <c r="ALR96"/>
      <c r="ALS96"/>
      <c r="ALT96"/>
      <c r="ALU96"/>
      <c r="ALV96"/>
      <c r="ALW96"/>
      <c r="ALX96"/>
      <c r="ALY96"/>
      <c r="ALZ96"/>
      <c r="AMA96"/>
      <c r="AMB96"/>
      <c r="AMC96"/>
      <c r="AMD96"/>
      <c r="AME96"/>
      <c r="AMF96"/>
      <c r="AMG96"/>
      <c r="AMH96"/>
      <c r="AMI96"/>
      <c r="AMJ96"/>
    </row>
    <row r="97" spans="1:1024" s="115" customFormat="1">
      <c r="A97" s="103" t="s">
        <v>2843</v>
      </c>
      <c r="B97" s="104" t="s">
        <v>2770</v>
      </c>
      <c r="C97" s="105" t="s">
        <v>824</v>
      </c>
      <c r="D97" s="55" t="s">
        <v>471</v>
      </c>
      <c r="E97" s="55">
        <v>192</v>
      </c>
      <c r="F97" s="55"/>
      <c r="G97" s="55"/>
      <c r="H97" s="106"/>
      <c r="I97" s="107"/>
      <c r="J97" s="107"/>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1"/>
      <c r="DA97" s="71"/>
      <c r="DB97" s="71"/>
      <c r="DC97" s="71"/>
      <c r="DD97" s="71"/>
      <c r="DE97" s="71"/>
      <c r="DF97" s="71"/>
      <c r="DG97" s="71"/>
      <c r="DH97" s="71"/>
      <c r="DI97" s="71"/>
      <c r="DJ97" s="71"/>
      <c r="DK97" s="71"/>
      <c r="DL97" s="71"/>
      <c r="DM97" s="71"/>
      <c r="DN97" s="71"/>
      <c r="DO97" s="71"/>
      <c r="DP97" s="71"/>
      <c r="DQ97" s="71"/>
      <c r="DR97" s="71"/>
      <c r="DS97" s="71"/>
      <c r="DT97" s="71"/>
      <c r="DU97" s="71"/>
      <c r="DV97" s="71"/>
      <c r="DW97" s="71"/>
      <c r="DX97" s="71"/>
      <c r="DY97" s="71"/>
      <c r="DZ97" s="71"/>
      <c r="EA97" s="71"/>
      <c r="EB97" s="71"/>
      <c r="EC97" s="71"/>
      <c r="ED97" s="71"/>
      <c r="EE97" s="71"/>
      <c r="EF97" s="71"/>
      <c r="EG97" s="71"/>
      <c r="EH97" s="71"/>
      <c r="EI97" s="71"/>
      <c r="EJ97" s="71"/>
      <c r="EK97" s="71"/>
      <c r="EL97" s="71"/>
      <c r="EM97" s="71"/>
      <c r="EN97" s="71"/>
      <c r="EO97" s="71"/>
      <c r="EP97" s="71"/>
      <c r="EQ97" s="71"/>
      <c r="ER97" s="71"/>
      <c r="ES97" s="71"/>
      <c r="ET97" s="71"/>
      <c r="EU97" s="71"/>
      <c r="EV97" s="71"/>
      <c r="EW97" s="71"/>
      <c r="EX97" s="71"/>
      <c r="EY97" s="71"/>
      <c r="EZ97" s="71"/>
      <c r="FA97" s="71"/>
      <c r="FB97" s="71"/>
      <c r="FC97" s="71"/>
      <c r="FD97" s="71"/>
      <c r="FE97" s="71"/>
      <c r="FF97" s="71"/>
      <c r="FG97" s="71"/>
      <c r="FH97" s="71"/>
      <c r="FI97" s="71"/>
      <c r="FJ97" s="71"/>
      <c r="FK97" s="71"/>
      <c r="FL97" s="71"/>
      <c r="FM97" s="71"/>
      <c r="FN97" s="71"/>
      <c r="FO97" s="71"/>
      <c r="FP97" s="71"/>
      <c r="FQ97" s="71"/>
      <c r="FR97" s="71"/>
      <c r="FS97" s="71"/>
      <c r="FT97" s="71"/>
      <c r="FU97" s="71"/>
      <c r="FV97" s="71"/>
      <c r="FW97" s="71"/>
      <c r="FX97" s="71"/>
      <c r="FY97" s="71"/>
      <c r="FZ97" s="71"/>
      <c r="GA97" s="71"/>
      <c r="GB97" s="71"/>
      <c r="GC97" s="71"/>
      <c r="GD97" s="71"/>
      <c r="GE97" s="71"/>
      <c r="GF97" s="71"/>
      <c r="GG97" s="71"/>
      <c r="GH97" s="71"/>
      <c r="GI97" s="71"/>
      <c r="GJ97" s="71"/>
      <c r="GK97" s="71"/>
      <c r="GL97" s="71"/>
      <c r="GM97" s="71"/>
      <c r="GN97" s="71"/>
      <c r="GO97" s="71"/>
      <c r="GP97" s="71"/>
      <c r="GQ97" s="71"/>
      <c r="GR97" s="71"/>
      <c r="GS97" s="71"/>
      <c r="GT97" s="71"/>
      <c r="GU97" s="71"/>
      <c r="GV97" s="71"/>
      <c r="GW97" s="71"/>
      <c r="GX97" s="71"/>
      <c r="GY97" s="71"/>
      <c r="GZ97" s="71"/>
      <c r="HA97" s="71"/>
      <c r="HB97" s="71"/>
      <c r="HC97" s="71"/>
      <c r="HD97" s="71"/>
      <c r="HE97" s="71"/>
      <c r="HF97" s="71"/>
      <c r="HG97" s="71"/>
      <c r="HH97" s="71"/>
      <c r="HI97" s="71"/>
      <c r="HJ97" s="71"/>
      <c r="HK97" s="71"/>
      <c r="HL97" s="71"/>
      <c r="HM97" s="71"/>
      <c r="HN97" s="71"/>
      <c r="HO97" s="71"/>
      <c r="HP97" s="71"/>
      <c r="HQ97" s="71"/>
      <c r="HR97" s="71"/>
      <c r="HS97" s="71"/>
      <c r="HT97" s="71"/>
      <c r="HU97" s="71"/>
      <c r="HV97" s="71"/>
      <c r="ALG97"/>
      <c r="ALH97"/>
      <c r="ALI97"/>
      <c r="ALJ97"/>
      <c r="ALK97"/>
      <c r="ALL97"/>
      <c r="ALM97"/>
      <c r="ALN97"/>
      <c r="ALO97"/>
      <c r="ALP97"/>
      <c r="ALQ97"/>
      <c r="ALR97"/>
      <c r="ALS97"/>
      <c r="ALT97"/>
      <c r="ALU97"/>
      <c r="ALV97"/>
      <c r="ALW97"/>
      <c r="ALX97"/>
      <c r="ALY97"/>
      <c r="ALZ97"/>
      <c r="AMA97"/>
      <c r="AMB97"/>
      <c r="AMC97"/>
      <c r="AMD97"/>
      <c r="AME97"/>
      <c r="AMF97"/>
      <c r="AMG97"/>
      <c r="AMH97"/>
      <c r="AMI97"/>
      <c r="AMJ97"/>
    </row>
    <row r="98" spans="1:1024" s="115" customFormat="1">
      <c r="A98" s="103" t="s">
        <v>2844</v>
      </c>
      <c r="B98" s="104" t="s">
        <v>2772</v>
      </c>
      <c r="C98" s="105" t="s">
        <v>824</v>
      </c>
      <c r="D98" s="55" t="s">
        <v>471</v>
      </c>
      <c r="E98" s="55">
        <v>614</v>
      </c>
      <c r="F98" s="55"/>
      <c r="G98" s="55"/>
      <c r="H98" s="106"/>
      <c r="I98" s="107"/>
      <c r="J98" s="107"/>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c r="CT98" s="71"/>
      <c r="CU98" s="71"/>
      <c r="CV98" s="71"/>
      <c r="CW98" s="71"/>
      <c r="CX98" s="71"/>
      <c r="CY98" s="71"/>
      <c r="CZ98" s="71"/>
      <c r="DA98" s="71"/>
      <c r="DB98" s="71"/>
      <c r="DC98" s="71"/>
      <c r="DD98" s="71"/>
      <c r="DE98" s="71"/>
      <c r="DF98" s="71"/>
      <c r="DG98" s="71"/>
      <c r="DH98" s="71"/>
      <c r="DI98" s="71"/>
      <c r="DJ98" s="71"/>
      <c r="DK98" s="71"/>
      <c r="DL98" s="71"/>
      <c r="DM98" s="71"/>
      <c r="DN98" s="71"/>
      <c r="DO98" s="71"/>
      <c r="DP98" s="71"/>
      <c r="DQ98" s="71"/>
      <c r="DR98" s="71"/>
      <c r="DS98" s="71"/>
      <c r="DT98" s="71"/>
      <c r="DU98" s="71"/>
      <c r="DV98" s="71"/>
      <c r="DW98" s="71"/>
      <c r="DX98" s="71"/>
      <c r="DY98" s="71"/>
      <c r="DZ98" s="71"/>
      <c r="EA98" s="71"/>
      <c r="EB98" s="71"/>
      <c r="EC98" s="71"/>
      <c r="ED98" s="71"/>
      <c r="EE98" s="71"/>
      <c r="EF98" s="71"/>
      <c r="EG98" s="71"/>
      <c r="EH98" s="71"/>
      <c r="EI98" s="71"/>
      <c r="EJ98" s="71"/>
      <c r="EK98" s="71"/>
      <c r="EL98" s="71"/>
      <c r="EM98" s="71"/>
      <c r="EN98" s="71"/>
      <c r="EO98" s="71"/>
      <c r="EP98" s="71"/>
      <c r="EQ98" s="71"/>
      <c r="ER98" s="71"/>
      <c r="ES98" s="71"/>
      <c r="ET98" s="71"/>
      <c r="EU98" s="71"/>
      <c r="EV98" s="71"/>
      <c r="EW98" s="71"/>
      <c r="EX98" s="71"/>
      <c r="EY98" s="71"/>
      <c r="EZ98" s="71"/>
      <c r="FA98" s="71"/>
      <c r="FB98" s="71"/>
      <c r="FC98" s="71"/>
      <c r="FD98" s="71"/>
      <c r="FE98" s="71"/>
      <c r="FF98" s="71"/>
      <c r="FG98" s="71"/>
      <c r="FH98" s="71"/>
      <c r="FI98" s="71"/>
      <c r="FJ98" s="71"/>
      <c r="FK98" s="71"/>
      <c r="FL98" s="71"/>
      <c r="FM98" s="71"/>
      <c r="FN98" s="71"/>
      <c r="FO98" s="71"/>
      <c r="FP98" s="71"/>
      <c r="FQ98" s="71"/>
      <c r="FR98" s="71"/>
      <c r="FS98" s="71"/>
      <c r="FT98" s="71"/>
      <c r="FU98" s="71"/>
      <c r="FV98" s="71"/>
      <c r="FW98" s="71"/>
      <c r="FX98" s="71"/>
      <c r="FY98" s="71"/>
      <c r="FZ98" s="71"/>
      <c r="GA98" s="71"/>
      <c r="GB98" s="71"/>
      <c r="GC98" s="71"/>
      <c r="GD98" s="71"/>
      <c r="GE98" s="71"/>
      <c r="GF98" s="71"/>
      <c r="GG98" s="71"/>
      <c r="GH98" s="71"/>
      <c r="GI98" s="71"/>
      <c r="GJ98" s="71"/>
      <c r="GK98" s="71"/>
      <c r="GL98" s="71"/>
      <c r="GM98" s="71"/>
      <c r="GN98" s="71"/>
      <c r="GO98" s="71"/>
      <c r="GP98" s="71"/>
      <c r="GQ98" s="71"/>
      <c r="GR98" s="71"/>
      <c r="GS98" s="71"/>
      <c r="GT98" s="71"/>
      <c r="GU98" s="71"/>
      <c r="GV98" s="71"/>
      <c r="GW98" s="71"/>
      <c r="GX98" s="71"/>
      <c r="GY98" s="71"/>
      <c r="GZ98" s="71"/>
      <c r="HA98" s="71"/>
      <c r="HB98" s="71"/>
      <c r="HC98" s="71"/>
      <c r="HD98" s="71"/>
      <c r="HE98" s="71"/>
      <c r="HF98" s="71"/>
      <c r="HG98" s="71"/>
      <c r="HH98" s="71"/>
      <c r="HI98" s="71"/>
      <c r="HJ98" s="71"/>
      <c r="HK98" s="71"/>
      <c r="HL98" s="71"/>
      <c r="HM98" s="71"/>
      <c r="HN98" s="71"/>
      <c r="HO98" s="71"/>
      <c r="HP98" s="71"/>
      <c r="HQ98" s="71"/>
      <c r="HR98" s="71"/>
      <c r="HS98" s="71"/>
      <c r="HT98" s="71"/>
      <c r="HU98" s="71"/>
      <c r="HV98" s="71"/>
      <c r="ALG98"/>
      <c r="ALH98"/>
      <c r="ALI98"/>
      <c r="ALJ98"/>
      <c r="ALK98"/>
      <c r="ALL98"/>
      <c r="ALM98"/>
      <c r="ALN98"/>
      <c r="ALO98"/>
      <c r="ALP98"/>
      <c r="ALQ98"/>
      <c r="ALR98"/>
      <c r="ALS98"/>
      <c r="ALT98"/>
      <c r="ALU98"/>
      <c r="ALV98"/>
      <c r="ALW98"/>
      <c r="ALX98"/>
      <c r="ALY98"/>
      <c r="ALZ98"/>
      <c r="AMA98"/>
      <c r="AMB98"/>
      <c r="AMC98"/>
      <c r="AMD98"/>
      <c r="AME98"/>
      <c r="AMF98"/>
      <c r="AMG98"/>
      <c r="AMH98"/>
      <c r="AMI98"/>
      <c r="AMJ98"/>
    </row>
    <row r="99" spans="1:1024" s="115" customFormat="1">
      <c r="A99" s="103" t="s">
        <v>2845</v>
      </c>
      <c r="B99" s="104" t="s">
        <v>2774</v>
      </c>
      <c r="C99" s="105" t="s">
        <v>824</v>
      </c>
      <c r="D99" s="55" t="s">
        <v>471</v>
      </c>
      <c r="E99" s="55">
        <v>86</v>
      </c>
      <c r="F99" s="55"/>
      <c r="G99" s="55"/>
      <c r="H99" s="106"/>
      <c r="I99" s="107"/>
      <c r="J99" s="107"/>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c r="CT99" s="71"/>
      <c r="CU99" s="71"/>
      <c r="CV99" s="71"/>
      <c r="CW99" s="71"/>
      <c r="CX99" s="71"/>
      <c r="CY99" s="71"/>
      <c r="CZ99" s="71"/>
      <c r="DA99" s="71"/>
      <c r="DB99" s="71"/>
      <c r="DC99" s="71"/>
      <c r="DD99" s="71"/>
      <c r="DE99" s="71"/>
      <c r="DF99" s="71"/>
      <c r="DG99" s="71"/>
      <c r="DH99" s="71"/>
      <c r="DI99" s="71"/>
      <c r="DJ99" s="71"/>
      <c r="DK99" s="71"/>
      <c r="DL99" s="71"/>
      <c r="DM99" s="71"/>
      <c r="DN99" s="71"/>
      <c r="DO99" s="71"/>
      <c r="DP99" s="71"/>
      <c r="DQ99" s="71"/>
      <c r="DR99" s="71"/>
      <c r="DS99" s="71"/>
      <c r="DT99" s="71"/>
      <c r="DU99" s="71"/>
      <c r="DV99" s="71"/>
      <c r="DW99" s="71"/>
      <c r="DX99" s="71"/>
      <c r="DY99" s="71"/>
      <c r="DZ99" s="71"/>
      <c r="EA99" s="71"/>
      <c r="EB99" s="71"/>
      <c r="EC99" s="71"/>
      <c r="ED99" s="71"/>
      <c r="EE99" s="71"/>
      <c r="EF99" s="71"/>
      <c r="EG99" s="71"/>
      <c r="EH99" s="71"/>
      <c r="EI99" s="71"/>
      <c r="EJ99" s="71"/>
      <c r="EK99" s="71"/>
      <c r="EL99" s="71"/>
      <c r="EM99" s="71"/>
      <c r="EN99" s="71"/>
      <c r="EO99" s="71"/>
      <c r="EP99" s="71"/>
      <c r="EQ99" s="71"/>
      <c r="ER99" s="71"/>
      <c r="ES99" s="71"/>
      <c r="ET99" s="71"/>
      <c r="EU99" s="71"/>
      <c r="EV99" s="71"/>
      <c r="EW99" s="71"/>
      <c r="EX99" s="71"/>
      <c r="EY99" s="71"/>
      <c r="EZ99" s="71"/>
      <c r="FA99" s="71"/>
      <c r="FB99" s="71"/>
      <c r="FC99" s="71"/>
      <c r="FD99" s="71"/>
      <c r="FE99" s="71"/>
      <c r="FF99" s="71"/>
      <c r="FG99" s="71"/>
      <c r="FH99" s="71"/>
      <c r="FI99" s="71"/>
      <c r="FJ99" s="71"/>
      <c r="FK99" s="71"/>
      <c r="FL99" s="71"/>
      <c r="FM99" s="71"/>
      <c r="FN99" s="71"/>
      <c r="FO99" s="71"/>
      <c r="FP99" s="71"/>
      <c r="FQ99" s="71"/>
      <c r="FR99" s="71"/>
      <c r="FS99" s="71"/>
      <c r="FT99" s="71"/>
      <c r="FU99" s="71"/>
      <c r="FV99" s="71"/>
      <c r="FW99" s="71"/>
      <c r="FX99" s="71"/>
      <c r="FY99" s="71"/>
      <c r="FZ99" s="71"/>
      <c r="GA99" s="71"/>
      <c r="GB99" s="71"/>
      <c r="GC99" s="71"/>
      <c r="GD99" s="71"/>
      <c r="GE99" s="71"/>
      <c r="GF99" s="71"/>
      <c r="GG99" s="71"/>
      <c r="GH99" s="71"/>
      <c r="GI99" s="71"/>
      <c r="GJ99" s="71"/>
      <c r="GK99" s="71"/>
      <c r="GL99" s="71"/>
      <c r="GM99" s="71"/>
      <c r="GN99" s="71"/>
      <c r="GO99" s="71"/>
      <c r="GP99" s="71"/>
      <c r="GQ99" s="71"/>
      <c r="GR99" s="71"/>
      <c r="GS99" s="71"/>
      <c r="GT99" s="71"/>
      <c r="GU99" s="71"/>
      <c r="GV99" s="71"/>
      <c r="GW99" s="71"/>
      <c r="GX99" s="71"/>
      <c r="GY99" s="71"/>
      <c r="GZ99" s="71"/>
      <c r="HA99" s="71"/>
      <c r="HB99" s="71"/>
      <c r="HC99" s="71"/>
      <c r="HD99" s="71"/>
      <c r="HE99" s="71"/>
      <c r="HF99" s="71"/>
      <c r="HG99" s="71"/>
      <c r="HH99" s="71"/>
      <c r="HI99" s="71"/>
      <c r="HJ99" s="71"/>
      <c r="HK99" s="71"/>
      <c r="HL99" s="71"/>
      <c r="HM99" s="71"/>
      <c r="HN99" s="71"/>
      <c r="HO99" s="71"/>
      <c r="HP99" s="71"/>
      <c r="HQ99" s="71"/>
      <c r="HR99" s="71"/>
      <c r="HS99" s="71"/>
      <c r="HT99" s="71"/>
      <c r="HU99" s="71"/>
      <c r="HV99" s="71"/>
      <c r="ALG99"/>
      <c r="ALH99"/>
      <c r="ALI99"/>
      <c r="ALJ99"/>
      <c r="ALK99"/>
      <c r="ALL99"/>
      <c r="ALM99"/>
      <c r="ALN99"/>
      <c r="ALO99"/>
      <c r="ALP99"/>
      <c r="ALQ99"/>
      <c r="ALR99"/>
      <c r="ALS99"/>
      <c r="ALT99"/>
      <c r="ALU99"/>
      <c r="ALV99"/>
      <c r="ALW99"/>
      <c r="ALX99"/>
      <c r="ALY99"/>
      <c r="ALZ99"/>
      <c r="AMA99"/>
      <c r="AMB99"/>
      <c r="AMC99"/>
      <c r="AMD99"/>
      <c r="AME99"/>
      <c r="AMF99"/>
      <c r="AMG99"/>
      <c r="AMH99"/>
      <c r="AMI99"/>
      <c r="AMJ99"/>
    </row>
    <row r="100" spans="1:1024" s="115" customFormat="1" ht="25.5">
      <c r="A100" s="103" t="s">
        <v>2846</v>
      </c>
      <c r="B100" s="104" t="s">
        <v>2784</v>
      </c>
      <c r="C100" s="105" t="s">
        <v>824</v>
      </c>
      <c r="D100" s="55" t="s">
        <v>471</v>
      </c>
      <c r="E100" s="55">
        <v>49</v>
      </c>
      <c r="F100" s="55"/>
      <c r="G100" s="55"/>
      <c r="H100" s="106"/>
      <c r="I100" s="107"/>
      <c r="J100" s="107"/>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c r="CT100" s="71"/>
      <c r="CU100" s="71"/>
      <c r="CV100" s="71"/>
      <c r="CW100" s="71"/>
      <c r="CX100" s="71"/>
      <c r="CY100" s="71"/>
      <c r="CZ100" s="71"/>
      <c r="DA100" s="71"/>
      <c r="DB100" s="71"/>
      <c r="DC100" s="71"/>
      <c r="DD100" s="71"/>
      <c r="DE100" s="71"/>
      <c r="DF100" s="71"/>
      <c r="DG100" s="71"/>
      <c r="DH100" s="71"/>
      <c r="DI100" s="71"/>
      <c r="DJ100" s="71"/>
      <c r="DK100" s="71"/>
      <c r="DL100" s="71"/>
      <c r="DM100" s="71"/>
      <c r="DN100" s="71"/>
      <c r="DO100" s="71"/>
      <c r="DP100" s="71"/>
      <c r="DQ100" s="71"/>
      <c r="DR100" s="71"/>
      <c r="DS100" s="71"/>
      <c r="DT100" s="71"/>
      <c r="DU100" s="71"/>
      <c r="DV100" s="71"/>
      <c r="DW100" s="71"/>
      <c r="DX100" s="71"/>
      <c r="DY100" s="71"/>
      <c r="DZ100" s="71"/>
      <c r="EA100" s="71"/>
      <c r="EB100" s="71"/>
      <c r="EC100" s="71"/>
      <c r="ED100" s="71"/>
      <c r="EE100" s="71"/>
      <c r="EF100" s="71"/>
      <c r="EG100" s="71"/>
      <c r="EH100" s="71"/>
      <c r="EI100" s="71"/>
      <c r="EJ100" s="71"/>
      <c r="EK100" s="71"/>
      <c r="EL100" s="71"/>
      <c r="EM100" s="71"/>
      <c r="EN100" s="71"/>
      <c r="EO100" s="71"/>
      <c r="EP100" s="71"/>
      <c r="EQ100" s="71"/>
      <c r="ER100" s="71"/>
      <c r="ES100" s="71"/>
      <c r="ET100" s="71"/>
      <c r="EU100" s="71"/>
      <c r="EV100" s="71"/>
      <c r="EW100" s="71"/>
      <c r="EX100" s="71"/>
      <c r="EY100" s="71"/>
      <c r="EZ100" s="71"/>
      <c r="FA100" s="71"/>
      <c r="FB100" s="71"/>
      <c r="FC100" s="71"/>
      <c r="FD100" s="71"/>
      <c r="FE100" s="71"/>
      <c r="FF100" s="71"/>
      <c r="FG100" s="71"/>
      <c r="FH100" s="71"/>
      <c r="FI100" s="71"/>
      <c r="FJ100" s="71"/>
      <c r="FK100" s="71"/>
      <c r="FL100" s="71"/>
      <c r="FM100" s="71"/>
      <c r="FN100" s="71"/>
      <c r="FO100" s="71"/>
      <c r="FP100" s="71"/>
      <c r="FQ100" s="71"/>
      <c r="FR100" s="71"/>
      <c r="FS100" s="71"/>
      <c r="FT100" s="71"/>
      <c r="FU100" s="71"/>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1"/>
      <c r="GS100" s="71"/>
      <c r="GT100" s="71"/>
      <c r="GU100" s="71"/>
      <c r="GV100" s="71"/>
      <c r="GW100" s="71"/>
      <c r="GX100" s="71"/>
      <c r="GY100" s="71"/>
      <c r="GZ100" s="71"/>
      <c r="HA100" s="71"/>
      <c r="HB100" s="71"/>
      <c r="HC100" s="71"/>
      <c r="HD100" s="71"/>
      <c r="HE100" s="71"/>
      <c r="HF100" s="71"/>
      <c r="HG100" s="71"/>
      <c r="HH100" s="71"/>
      <c r="HI100" s="71"/>
      <c r="HJ100" s="71"/>
      <c r="HK100" s="71"/>
      <c r="HL100" s="71"/>
      <c r="HM100" s="71"/>
      <c r="HN100" s="71"/>
      <c r="HO100" s="71"/>
      <c r="HP100" s="71"/>
      <c r="HQ100" s="71"/>
      <c r="HR100" s="71"/>
      <c r="HS100" s="71"/>
      <c r="HT100" s="71"/>
      <c r="HU100" s="71"/>
      <c r="HV100" s="71"/>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row>
    <row r="101" spans="1:1024" s="115" customFormat="1" ht="25.5">
      <c r="A101" s="103" t="s">
        <v>2847</v>
      </c>
      <c r="B101" s="104" t="s">
        <v>2786</v>
      </c>
      <c r="C101" s="105" t="s">
        <v>824</v>
      </c>
      <c r="D101" s="55" t="s">
        <v>471</v>
      </c>
      <c r="E101" s="55">
        <v>13</v>
      </c>
      <c r="F101" s="55"/>
      <c r="G101" s="55"/>
      <c r="H101" s="106"/>
      <c r="I101" s="107"/>
      <c r="J101" s="107"/>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c r="CT101" s="71"/>
      <c r="CU101" s="71"/>
      <c r="CV101" s="71"/>
      <c r="CW101" s="71"/>
      <c r="CX101" s="71"/>
      <c r="CY101" s="71"/>
      <c r="CZ101" s="71"/>
      <c r="DA101" s="71"/>
      <c r="DB101" s="71"/>
      <c r="DC101" s="71"/>
      <c r="DD101" s="71"/>
      <c r="DE101" s="71"/>
      <c r="DF101" s="71"/>
      <c r="DG101" s="71"/>
      <c r="DH101" s="71"/>
      <c r="DI101" s="71"/>
      <c r="DJ101" s="71"/>
      <c r="DK101" s="71"/>
      <c r="DL101" s="71"/>
      <c r="DM101" s="71"/>
      <c r="DN101" s="71"/>
      <c r="DO101" s="71"/>
      <c r="DP101" s="71"/>
      <c r="DQ101" s="71"/>
      <c r="DR101" s="71"/>
      <c r="DS101" s="71"/>
      <c r="DT101" s="71"/>
      <c r="DU101" s="71"/>
      <c r="DV101" s="71"/>
      <c r="DW101" s="71"/>
      <c r="DX101" s="71"/>
      <c r="DY101" s="71"/>
      <c r="DZ101" s="71"/>
      <c r="EA101" s="71"/>
      <c r="EB101" s="71"/>
      <c r="EC101" s="71"/>
      <c r="ED101" s="71"/>
      <c r="EE101" s="71"/>
      <c r="EF101" s="71"/>
      <c r="EG101" s="71"/>
      <c r="EH101" s="71"/>
      <c r="EI101" s="71"/>
      <c r="EJ101" s="71"/>
      <c r="EK101" s="71"/>
      <c r="EL101" s="71"/>
      <c r="EM101" s="71"/>
      <c r="EN101" s="71"/>
      <c r="EO101" s="71"/>
      <c r="EP101" s="71"/>
      <c r="EQ101" s="71"/>
      <c r="ER101" s="71"/>
      <c r="ES101" s="71"/>
      <c r="ET101" s="71"/>
      <c r="EU101" s="71"/>
      <c r="EV101" s="71"/>
      <c r="EW101" s="71"/>
      <c r="EX101" s="71"/>
      <c r="EY101" s="71"/>
      <c r="EZ101" s="71"/>
      <c r="FA101" s="71"/>
      <c r="FB101" s="71"/>
      <c r="FC101" s="71"/>
      <c r="FD101" s="71"/>
      <c r="FE101" s="71"/>
      <c r="FF101" s="71"/>
      <c r="FG101" s="71"/>
      <c r="FH101" s="71"/>
      <c r="FI101" s="71"/>
      <c r="FJ101" s="71"/>
      <c r="FK101" s="71"/>
      <c r="FL101" s="71"/>
      <c r="FM101" s="71"/>
      <c r="FN101" s="71"/>
      <c r="FO101" s="71"/>
      <c r="FP101" s="71"/>
      <c r="FQ101" s="71"/>
      <c r="FR101" s="71"/>
      <c r="FS101" s="71"/>
      <c r="FT101" s="71"/>
      <c r="FU101" s="71"/>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1"/>
      <c r="GS101" s="71"/>
      <c r="GT101" s="71"/>
      <c r="GU101" s="71"/>
      <c r="GV101" s="71"/>
      <c r="GW101" s="71"/>
      <c r="GX101" s="71"/>
      <c r="GY101" s="71"/>
      <c r="GZ101" s="71"/>
      <c r="HA101" s="71"/>
      <c r="HB101" s="71"/>
      <c r="HC101" s="71"/>
      <c r="HD101" s="71"/>
      <c r="HE101" s="71"/>
      <c r="HF101" s="71"/>
      <c r="HG101" s="71"/>
      <c r="HH101" s="71"/>
      <c r="HI101" s="71"/>
      <c r="HJ101" s="71"/>
      <c r="HK101" s="71"/>
      <c r="HL101" s="71"/>
      <c r="HM101" s="71"/>
      <c r="HN101" s="71"/>
      <c r="HO101" s="71"/>
      <c r="HP101" s="71"/>
      <c r="HQ101" s="71"/>
      <c r="HR101" s="71"/>
      <c r="HS101" s="71"/>
      <c r="HT101" s="71"/>
      <c r="HU101" s="71"/>
      <c r="HV101" s="7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row>
    <row r="102" spans="1:1024" s="115" customFormat="1" ht="25.5">
      <c r="A102" s="103" t="s">
        <v>2848</v>
      </c>
      <c r="B102" s="104" t="s">
        <v>2788</v>
      </c>
      <c r="C102" s="105" t="s">
        <v>824</v>
      </c>
      <c r="D102" s="55" t="s">
        <v>471</v>
      </c>
      <c r="E102" s="55">
        <v>70</v>
      </c>
      <c r="F102" s="55"/>
      <c r="G102" s="55"/>
      <c r="H102" s="106"/>
      <c r="I102" s="107"/>
      <c r="J102" s="107"/>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c r="CT102" s="71"/>
      <c r="CU102" s="71"/>
      <c r="CV102" s="71"/>
      <c r="CW102" s="71"/>
      <c r="CX102" s="71"/>
      <c r="CY102" s="71"/>
      <c r="CZ102" s="71"/>
      <c r="DA102" s="71"/>
      <c r="DB102" s="71"/>
      <c r="DC102" s="71"/>
      <c r="DD102" s="71"/>
      <c r="DE102" s="71"/>
      <c r="DF102" s="71"/>
      <c r="DG102" s="71"/>
      <c r="DH102" s="71"/>
      <c r="DI102" s="71"/>
      <c r="DJ102" s="71"/>
      <c r="DK102" s="71"/>
      <c r="DL102" s="71"/>
      <c r="DM102" s="71"/>
      <c r="DN102" s="71"/>
      <c r="DO102" s="71"/>
      <c r="DP102" s="71"/>
      <c r="DQ102" s="71"/>
      <c r="DR102" s="71"/>
      <c r="DS102" s="71"/>
      <c r="DT102" s="71"/>
      <c r="DU102" s="71"/>
      <c r="DV102" s="71"/>
      <c r="DW102" s="71"/>
      <c r="DX102" s="71"/>
      <c r="DY102" s="71"/>
      <c r="DZ102" s="71"/>
      <c r="EA102" s="71"/>
      <c r="EB102" s="71"/>
      <c r="EC102" s="71"/>
      <c r="ED102" s="71"/>
      <c r="EE102" s="71"/>
      <c r="EF102" s="71"/>
      <c r="EG102" s="71"/>
      <c r="EH102" s="71"/>
      <c r="EI102" s="71"/>
      <c r="EJ102" s="71"/>
      <c r="EK102" s="71"/>
      <c r="EL102" s="71"/>
      <c r="EM102" s="71"/>
      <c r="EN102" s="71"/>
      <c r="EO102" s="71"/>
      <c r="EP102" s="71"/>
      <c r="EQ102" s="71"/>
      <c r="ER102" s="71"/>
      <c r="ES102" s="71"/>
      <c r="ET102" s="71"/>
      <c r="EU102" s="71"/>
      <c r="EV102" s="71"/>
      <c r="EW102" s="71"/>
      <c r="EX102" s="71"/>
      <c r="EY102" s="71"/>
      <c r="EZ102" s="71"/>
      <c r="FA102" s="71"/>
      <c r="FB102" s="71"/>
      <c r="FC102" s="71"/>
      <c r="FD102" s="71"/>
      <c r="FE102" s="71"/>
      <c r="FF102" s="71"/>
      <c r="FG102" s="71"/>
      <c r="FH102" s="71"/>
      <c r="FI102" s="71"/>
      <c r="FJ102" s="71"/>
      <c r="FK102" s="71"/>
      <c r="FL102" s="71"/>
      <c r="FM102" s="71"/>
      <c r="FN102" s="71"/>
      <c r="FO102" s="71"/>
      <c r="FP102" s="71"/>
      <c r="FQ102" s="71"/>
      <c r="FR102" s="71"/>
      <c r="FS102" s="71"/>
      <c r="FT102" s="71"/>
      <c r="FU102" s="71"/>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1"/>
      <c r="GS102" s="71"/>
      <c r="GT102" s="71"/>
      <c r="GU102" s="71"/>
      <c r="GV102" s="71"/>
      <c r="GW102" s="71"/>
      <c r="GX102" s="71"/>
      <c r="GY102" s="71"/>
      <c r="GZ102" s="71"/>
      <c r="HA102" s="71"/>
      <c r="HB102" s="71"/>
      <c r="HC102" s="71"/>
      <c r="HD102" s="71"/>
      <c r="HE102" s="71"/>
      <c r="HF102" s="71"/>
      <c r="HG102" s="71"/>
      <c r="HH102" s="71"/>
      <c r="HI102" s="71"/>
      <c r="HJ102" s="71"/>
      <c r="HK102" s="71"/>
      <c r="HL102" s="71"/>
      <c r="HM102" s="71"/>
      <c r="HN102" s="71"/>
      <c r="HO102" s="71"/>
      <c r="HP102" s="71"/>
      <c r="HQ102" s="71"/>
      <c r="HR102" s="71"/>
      <c r="HS102" s="71"/>
      <c r="HT102" s="71"/>
      <c r="HU102" s="71"/>
      <c r="HV102" s="71"/>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row>
    <row r="103" spans="1:1024" s="115" customFormat="1" ht="25.5">
      <c r="A103" s="103" t="s">
        <v>2849</v>
      </c>
      <c r="B103" s="104" t="s">
        <v>2790</v>
      </c>
      <c r="C103" s="105" t="s">
        <v>824</v>
      </c>
      <c r="D103" s="55" t="s">
        <v>471</v>
      </c>
      <c r="E103" s="55">
        <v>31</v>
      </c>
      <c r="F103" s="55"/>
      <c r="G103" s="55"/>
      <c r="H103" s="106"/>
      <c r="I103" s="107"/>
      <c r="J103" s="107"/>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c r="CT103" s="71"/>
      <c r="CU103" s="71"/>
      <c r="CV103" s="71"/>
      <c r="CW103" s="71"/>
      <c r="CX103" s="71"/>
      <c r="CY103" s="71"/>
      <c r="CZ103" s="71"/>
      <c r="DA103" s="71"/>
      <c r="DB103" s="71"/>
      <c r="DC103" s="71"/>
      <c r="DD103" s="71"/>
      <c r="DE103" s="71"/>
      <c r="DF103" s="71"/>
      <c r="DG103" s="71"/>
      <c r="DH103" s="71"/>
      <c r="DI103" s="71"/>
      <c r="DJ103" s="71"/>
      <c r="DK103" s="71"/>
      <c r="DL103" s="71"/>
      <c r="DM103" s="71"/>
      <c r="DN103" s="71"/>
      <c r="DO103" s="71"/>
      <c r="DP103" s="71"/>
      <c r="DQ103" s="71"/>
      <c r="DR103" s="71"/>
      <c r="DS103" s="71"/>
      <c r="DT103" s="71"/>
      <c r="DU103" s="71"/>
      <c r="DV103" s="71"/>
      <c r="DW103" s="71"/>
      <c r="DX103" s="71"/>
      <c r="DY103" s="71"/>
      <c r="DZ103" s="71"/>
      <c r="EA103" s="71"/>
      <c r="EB103" s="71"/>
      <c r="EC103" s="71"/>
      <c r="ED103" s="71"/>
      <c r="EE103" s="71"/>
      <c r="EF103" s="71"/>
      <c r="EG103" s="71"/>
      <c r="EH103" s="71"/>
      <c r="EI103" s="71"/>
      <c r="EJ103" s="71"/>
      <c r="EK103" s="71"/>
      <c r="EL103" s="71"/>
      <c r="EM103" s="71"/>
      <c r="EN103" s="71"/>
      <c r="EO103" s="71"/>
      <c r="EP103" s="71"/>
      <c r="EQ103" s="71"/>
      <c r="ER103" s="71"/>
      <c r="ES103" s="71"/>
      <c r="ET103" s="71"/>
      <c r="EU103" s="71"/>
      <c r="EV103" s="71"/>
      <c r="EW103" s="71"/>
      <c r="EX103" s="71"/>
      <c r="EY103" s="71"/>
      <c r="EZ103" s="71"/>
      <c r="FA103" s="71"/>
      <c r="FB103" s="71"/>
      <c r="FC103" s="71"/>
      <c r="FD103" s="71"/>
      <c r="FE103" s="71"/>
      <c r="FF103" s="71"/>
      <c r="FG103" s="71"/>
      <c r="FH103" s="71"/>
      <c r="FI103" s="71"/>
      <c r="FJ103" s="71"/>
      <c r="FK103" s="71"/>
      <c r="FL103" s="71"/>
      <c r="FM103" s="71"/>
      <c r="FN103" s="71"/>
      <c r="FO103" s="71"/>
      <c r="FP103" s="71"/>
      <c r="FQ103" s="71"/>
      <c r="FR103" s="71"/>
      <c r="FS103" s="71"/>
      <c r="FT103" s="71"/>
      <c r="FU103" s="71"/>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1"/>
      <c r="GS103" s="71"/>
      <c r="GT103" s="71"/>
      <c r="GU103" s="71"/>
      <c r="GV103" s="71"/>
      <c r="GW103" s="71"/>
      <c r="GX103" s="71"/>
      <c r="GY103" s="71"/>
      <c r="GZ103" s="71"/>
      <c r="HA103" s="71"/>
      <c r="HB103" s="71"/>
      <c r="HC103" s="71"/>
      <c r="HD103" s="71"/>
      <c r="HE103" s="71"/>
      <c r="HF103" s="71"/>
      <c r="HG103" s="71"/>
      <c r="HH103" s="71"/>
      <c r="HI103" s="71"/>
      <c r="HJ103" s="71"/>
      <c r="HK103" s="71"/>
      <c r="HL103" s="71"/>
      <c r="HM103" s="71"/>
      <c r="HN103" s="71"/>
      <c r="HO103" s="71"/>
      <c r="HP103" s="71"/>
      <c r="HQ103" s="71"/>
      <c r="HR103" s="71"/>
      <c r="HS103" s="71"/>
      <c r="HT103" s="71"/>
      <c r="HU103" s="71"/>
      <c r="HV103" s="71"/>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row>
    <row r="104" spans="1:1024" s="115" customFormat="1" ht="25.5">
      <c r="A104" s="103" t="s">
        <v>2850</v>
      </c>
      <c r="B104" s="104" t="s">
        <v>2792</v>
      </c>
      <c r="C104" s="105" t="s">
        <v>824</v>
      </c>
      <c r="D104" s="55" t="s">
        <v>471</v>
      </c>
      <c r="E104" s="55">
        <v>127</v>
      </c>
      <c r="F104" s="55"/>
      <c r="G104" s="55"/>
      <c r="H104" s="106"/>
      <c r="I104" s="107"/>
      <c r="J104" s="107"/>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c r="CT104" s="71"/>
      <c r="CU104" s="71"/>
      <c r="CV104" s="71"/>
      <c r="CW104" s="71"/>
      <c r="CX104" s="71"/>
      <c r="CY104" s="71"/>
      <c r="CZ104" s="71"/>
      <c r="DA104" s="71"/>
      <c r="DB104" s="71"/>
      <c r="DC104" s="71"/>
      <c r="DD104" s="71"/>
      <c r="DE104" s="71"/>
      <c r="DF104" s="71"/>
      <c r="DG104" s="71"/>
      <c r="DH104" s="71"/>
      <c r="DI104" s="71"/>
      <c r="DJ104" s="71"/>
      <c r="DK104" s="71"/>
      <c r="DL104" s="71"/>
      <c r="DM104" s="71"/>
      <c r="DN104" s="71"/>
      <c r="DO104" s="71"/>
      <c r="DP104" s="71"/>
      <c r="DQ104" s="71"/>
      <c r="DR104" s="71"/>
      <c r="DS104" s="71"/>
      <c r="DT104" s="71"/>
      <c r="DU104" s="71"/>
      <c r="DV104" s="71"/>
      <c r="DW104" s="71"/>
      <c r="DX104" s="71"/>
      <c r="DY104" s="71"/>
      <c r="DZ104" s="71"/>
      <c r="EA104" s="71"/>
      <c r="EB104" s="71"/>
      <c r="EC104" s="71"/>
      <c r="ED104" s="71"/>
      <c r="EE104" s="71"/>
      <c r="EF104" s="71"/>
      <c r="EG104" s="71"/>
      <c r="EH104" s="71"/>
      <c r="EI104" s="71"/>
      <c r="EJ104" s="71"/>
      <c r="EK104" s="71"/>
      <c r="EL104" s="71"/>
      <c r="EM104" s="71"/>
      <c r="EN104" s="71"/>
      <c r="EO104" s="71"/>
      <c r="EP104" s="71"/>
      <c r="EQ104" s="71"/>
      <c r="ER104" s="71"/>
      <c r="ES104" s="71"/>
      <c r="ET104" s="71"/>
      <c r="EU104" s="71"/>
      <c r="EV104" s="71"/>
      <c r="EW104" s="71"/>
      <c r="EX104" s="71"/>
      <c r="EY104" s="71"/>
      <c r="EZ104" s="71"/>
      <c r="FA104" s="71"/>
      <c r="FB104" s="71"/>
      <c r="FC104" s="71"/>
      <c r="FD104" s="71"/>
      <c r="FE104" s="71"/>
      <c r="FF104" s="71"/>
      <c r="FG104" s="71"/>
      <c r="FH104" s="71"/>
      <c r="FI104" s="71"/>
      <c r="FJ104" s="71"/>
      <c r="FK104" s="71"/>
      <c r="FL104" s="71"/>
      <c r="FM104" s="71"/>
      <c r="FN104" s="71"/>
      <c r="FO104" s="71"/>
      <c r="FP104" s="71"/>
      <c r="FQ104" s="71"/>
      <c r="FR104" s="71"/>
      <c r="FS104" s="71"/>
      <c r="FT104" s="71"/>
      <c r="FU104" s="71"/>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1"/>
      <c r="GS104" s="71"/>
      <c r="GT104" s="71"/>
      <c r="GU104" s="71"/>
      <c r="GV104" s="71"/>
      <c r="GW104" s="71"/>
      <c r="GX104" s="71"/>
      <c r="GY104" s="71"/>
      <c r="GZ104" s="71"/>
      <c r="HA104" s="71"/>
      <c r="HB104" s="71"/>
      <c r="HC104" s="71"/>
      <c r="HD104" s="71"/>
      <c r="HE104" s="71"/>
      <c r="HF104" s="71"/>
      <c r="HG104" s="71"/>
      <c r="HH104" s="71"/>
      <c r="HI104" s="71"/>
      <c r="HJ104" s="71"/>
      <c r="HK104" s="71"/>
      <c r="HL104" s="71"/>
      <c r="HM104" s="71"/>
      <c r="HN104" s="71"/>
      <c r="HO104" s="71"/>
      <c r="HP104" s="71"/>
      <c r="HQ104" s="71"/>
      <c r="HR104" s="71"/>
      <c r="HS104" s="71"/>
      <c r="HT104" s="71"/>
      <c r="HU104" s="71"/>
      <c r="HV104" s="71"/>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row>
    <row r="105" spans="1:1024" s="115" customFormat="1" ht="25.5">
      <c r="A105" s="103" t="s">
        <v>2851</v>
      </c>
      <c r="B105" s="104" t="s">
        <v>2794</v>
      </c>
      <c r="C105" s="105" t="s">
        <v>824</v>
      </c>
      <c r="D105" s="55" t="s">
        <v>471</v>
      </c>
      <c r="E105" s="55">
        <v>160</v>
      </c>
      <c r="F105" s="55"/>
      <c r="G105" s="55"/>
      <c r="H105" s="106"/>
      <c r="I105" s="107"/>
      <c r="J105" s="107"/>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1"/>
      <c r="DA105" s="71"/>
      <c r="DB105" s="71"/>
      <c r="DC105" s="71"/>
      <c r="DD105" s="71"/>
      <c r="DE105" s="71"/>
      <c r="DF105" s="71"/>
      <c r="DG105" s="71"/>
      <c r="DH105" s="71"/>
      <c r="DI105" s="71"/>
      <c r="DJ105" s="71"/>
      <c r="DK105" s="71"/>
      <c r="DL105" s="71"/>
      <c r="DM105" s="71"/>
      <c r="DN105" s="71"/>
      <c r="DO105" s="71"/>
      <c r="DP105" s="71"/>
      <c r="DQ105" s="71"/>
      <c r="DR105" s="71"/>
      <c r="DS105" s="71"/>
      <c r="DT105" s="71"/>
      <c r="DU105" s="71"/>
      <c r="DV105" s="71"/>
      <c r="DW105" s="71"/>
      <c r="DX105" s="71"/>
      <c r="DY105" s="71"/>
      <c r="DZ105" s="71"/>
      <c r="EA105" s="71"/>
      <c r="EB105" s="71"/>
      <c r="EC105" s="71"/>
      <c r="ED105" s="71"/>
      <c r="EE105" s="71"/>
      <c r="EF105" s="71"/>
      <c r="EG105" s="71"/>
      <c r="EH105" s="71"/>
      <c r="EI105" s="71"/>
      <c r="EJ105" s="71"/>
      <c r="EK105" s="71"/>
      <c r="EL105" s="71"/>
      <c r="EM105" s="71"/>
      <c r="EN105" s="71"/>
      <c r="EO105" s="71"/>
      <c r="EP105" s="71"/>
      <c r="EQ105" s="71"/>
      <c r="ER105" s="71"/>
      <c r="ES105" s="71"/>
      <c r="ET105" s="71"/>
      <c r="EU105" s="71"/>
      <c r="EV105" s="71"/>
      <c r="EW105" s="71"/>
      <c r="EX105" s="71"/>
      <c r="EY105" s="71"/>
      <c r="EZ105" s="71"/>
      <c r="FA105" s="71"/>
      <c r="FB105" s="71"/>
      <c r="FC105" s="71"/>
      <c r="FD105" s="71"/>
      <c r="FE105" s="71"/>
      <c r="FF105" s="71"/>
      <c r="FG105" s="71"/>
      <c r="FH105" s="71"/>
      <c r="FI105" s="71"/>
      <c r="FJ105" s="71"/>
      <c r="FK105" s="71"/>
      <c r="FL105" s="71"/>
      <c r="FM105" s="71"/>
      <c r="FN105" s="71"/>
      <c r="FO105" s="71"/>
      <c r="FP105" s="71"/>
      <c r="FQ105" s="71"/>
      <c r="FR105" s="71"/>
      <c r="FS105" s="71"/>
      <c r="FT105" s="71"/>
      <c r="FU105" s="71"/>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1"/>
      <c r="GS105" s="71"/>
      <c r="GT105" s="71"/>
      <c r="GU105" s="71"/>
      <c r="GV105" s="71"/>
      <c r="GW105" s="71"/>
      <c r="GX105" s="71"/>
      <c r="GY105" s="71"/>
      <c r="GZ105" s="71"/>
      <c r="HA105" s="71"/>
      <c r="HB105" s="71"/>
      <c r="HC105" s="71"/>
      <c r="HD105" s="71"/>
      <c r="HE105" s="71"/>
      <c r="HF105" s="71"/>
      <c r="HG105" s="71"/>
      <c r="HH105" s="71"/>
      <c r="HI105" s="71"/>
      <c r="HJ105" s="71"/>
      <c r="HK105" s="71"/>
      <c r="HL105" s="71"/>
      <c r="HM105" s="71"/>
      <c r="HN105" s="71"/>
      <c r="HO105" s="71"/>
      <c r="HP105" s="71"/>
      <c r="HQ105" s="71"/>
      <c r="HR105" s="71"/>
      <c r="HS105" s="71"/>
      <c r="HT105" s="71"/>
      <c r="HU105" s="71"/>
      <c r="HV105" s="71"/>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c r="AMI105"/>
      <c r="AMJ105"/>
    </row>
    <row r="106" spans="1:1024" s="115" customFormat="1" ht="25.5">
      <c r="A106" s="103" t="s">
        <v>2852</v>
      </c>
      <c r="B106" s="104" t="s">
        <v>2780</v>
      </c>
      <c r="C106" s="105" t="s">
        <v>824</v>
      </c>
      <c r="D106" s="55" t="s">
        <v>471</v>
      </c>
      <c r="E106" s="55">
        <v>64</v>
      </c>
      <c r="F106" s="55"/>
      <c r="G106" s="55"/>
      <c r="H106" s="106"/>
      <c r="I106" s="107"/>
      <c r="J106" s="107"/>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1"/>
      <c r="DA106" s="71"/>
      <c r="DB106" s="71"/>
      <c r="DC106" s="71"/>
      <c r="DD106" s="71"/>
      <c r="DE106" s="71"/>
      <c r="DF106" s="71"/>
      <c r="DG106" s="71"/>
      <c r="DH106" s="71"/>
      <c r="DI106" s="71"/>
      <c r="DJ106" s="71"/>
      <c r="DK106" s="71"/>
      <c r="DL106" s="71"/>
      <c r="DM106" s="71"/>
      <c r="DN106" s="71"/>
      <c r="DO106" s="71"/>
      <c r="DP106" s="71"/>
      <c r="DQ106" s="71"/>
      <c r="DR106" s="71"/>
      <c r="DS106" s="71"/>
      <c r="DT106" s="71"/>
      <c r="DU106" s="71"/>
      <c r="DV106" s="71"/>
      <c r="DW106" s="71"/>
      <c r="DX106" s="71"/>
      <c r="DY106" s="71"/>
      <c r="DZ106" s="71"/>
      <c r="EA106" s="71"/>
      <c r="EB106" s="71"/>
      <c r="EC106" s="71"/>
      <c r="ED106" s="71"/>
      <c r="EE106" s="71"/>
      <c r="EF106" s="71"/>
      <c r="EG106" s="71"/>
      <c r="EH106" s="71"/>
      <c r="EI106" s="71"/>
      <c r="EJ106" s="71"/>
      <c r="EK106" s="71"/>
      <c r="EL106" s="71"/>
      <c r="EM106" s="71"/>
      <c r="EN106" s="71"/>
      <c r="EO106" s="71"/>
      <c r="EP106" s="71"/>
      <c r="EQ106" s="71"/>
      <c r="ER106" s="71"/>
      <c r="ES106" s="71"/>
      <c r="ET106" s="71"/>
      <c r="EU106" s="71"/>
      <c r="EV106" s="71"/>
      <c r="EW106" s="71"/>
      <c r="EX106" s="71"/>
      <c r="EY106" s="71"/>
      <c r="EZ106" s="71"/>
      <c r="FA106" s="71"/>
      <c r="FB106" s="71"/>
      <c r="FC106" s="71"/>
      <c r="FD106" s="71"/>
      <c r="FE106" s="71"/>
      <c r="FF106" s="71"/>
      <c r="FG106" s="71"/>
      <c r="FH106" s="71"/>
      <c r="FI106" s="71"/>
      <c r="FJ106" s="71"/>
      <c r="FK106" s="71"/>
      <c r="FL106" s="71"/>
      <c r="FM106" s="71"/>
      <c r="FN106" s="71"/>
      <c r="FO106" s="71"/>
      <c r="FP106" s="71"/>
      <c r="FQ106" s="71"/>
      <c r="FR106" s="71"/>
      <c r="FS106" s="71"/>
      <c r="FT106" s="71"/>
      <c r="FU106" s="71"/>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1"/>
      <c r="GS106" s="71"/>
      <c r="GT106" s="71"/>
      <c r="GU106" s="71"/>
      <c r="GV106" s="71"/>
      <c r="GW106" s="71"/>
      <c r="GX106" s="71"/>
      <c r="GY106" s="71"/>
      <c r="GZ106" s="71"/>
      <c r="HA106" s="71"/>
      <c r="HB106" s="71"/>
      <c r="HC106" s="71"/>
      <c r="HD106" s="71"/>
      <c r="HE106" s="71"/>
      <c r="HF106" s="71"/>
      <c r="HG106" s="71"/>
      <c r="HH106" s="71"/>
      <c r="HI106" s="71"/>
      <c r="HJ106" s="71"/>
      <c r="HK106" s="71"/>
      <c r="HL106" s="71"/>
      <c r="HM106" s="71"/>
      <c r="HN106" s="71"/>
      <c r="HO106" s="71"/>
      <c r="HP106" s="71"/>
      <c r="HQ106" s="71"/>
      <c r="HR106" s="71"/>
      <c r="HS106" s="71"/>
      <c r="HT106" s="71"/>
      <c r="HU106" s="71"/>
      <c r="HV106" s="71"/>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c r="AMI106"/>
      <c r="AMJ106"/>
    </row>
    <row r="107" spans="1:1024" s="115" customFormat="1" ht="25.5">
      <c r="A107" s="103" t="s">
        <v>2853</v>
      </c>
      <c r="B107" s="104" t="s">
        <v>2817</v>
      </c>
      <c r="C107" s="105" t="s">
        <v>824</v>
      </c>
      <c r="D107" s="55" t="s">
        <v>471</v>
      </c>
      <c r="E107" s="55">
        <v>91</v>
      </c>
      <c r="F107" s="55"/>
      <c r="G107" s="55"/>
      <c r="H107" s="106"/>
      <c r="I107" s="107"/>
      <c r="J107" s="107"/>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row>
    <row r="108" spans="1:1024" s="115" customFormat="1" ht="25.5">
      <c r="A108" s="103" t="s">
        <v>2854</v>
      </c>
      <c r="B108" s="104" t="s">
        <v>2819</v>
      </c>
      <c r="C108" s="105" t="s">
        <v>824</v>
      </c>
      <c r="D108" s="55" t="s">
        <v>471</v>
      </c>
      <c r="E108" s="55">
        <v>297</v>
      </c>
      <c r="F108" s="55"/>
      <c r="G108" s="55"/>
      <c r="H108" s="106"/>
      <c r="I108" s="107"/>
      <c r="J108" s="107"/>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1"/>
      <c r="DA108" s="71"/>
      <c r="DB108" s="71"/>
      <c r="DC108" s="71"/>
      <c r="DD108" s="71"/>
      <c r="DE108" s="71"/>
      <c r="DF108" s="71"/>
      <c r="DG108" s="71"/>
      <c r="DH108" s="71"/>
      <c r="DI108" s="71"/>
      <c r="DJ108" s="71"/>
      <c r="DK108" s="71"/>
      <c r="DL108" s="71"/>
      <c r="DM108" s="71"/>
      <c r="DN108" s="71"/>
      <c r="DO108" s="71"/>
      <c r="DP108" s="71"/>
      <c r="DQ108" s="71"/>
      <c r="DR108" s="71"/>
      <c r="DS108" s="71"/>
      <c r="DT108" s="71"/>
      <c r="DU108" s="71"/>
      <c r="DV108" s="71"/>
      <c r="DW108" s="71"/>
      <c r="DX108" s="71"/>
      <c r="DY108" s="71"/>
      <c r="DZ108" s="71"/>
      <c r="EA108" s="71"/>
      <c r="EB108" s="71"/>
      <c r="EC108" s="71"/>
      <c r="ED108" s="71"/>
      <c r="EE108" s="71"/>
      <c r="EF108" s="71"/>
      <c r="EG108" s="71"/>
      <c r="EH108" s="71"/>
      <c r="EI108" s="71"/>
      <c r="EJ108" s="71"/>
      <c r="EK108" s="71"/>
      <c r="EL108" s="71"/>
      <c r="EM108" s="71"/>
      <c r="EN108" s="71"/>
      <c r="EO108" s="71"/>
      <c r="EP108" s="71"/>
      <c r="EQ108" s="71"/>
      <c r="ER108" s="71"/>
      <c r="ES108" s="71"/>
      <c r="ET108" s="71"/>
      <c r="EU108" s="71"/>
      <c r="EV108" s="71"/>
      <c r="EW108" s="71"/>
      <c r="EX108" s="71"/>
      <c r="EY108" s="71"/>
      <c r="EZ108" s="71"/>
      <c r="FA108" s="71"/>
      <c r="FB108" s="71"/>
      <c r="FC108" s="71"/>
      <c r="FD108" s="71"/>
      <c r="FE108" s="71"/>
      <c r="FF108" s="71"/>
      <c r="FG108" s="71"/>
      <c r="FH108" s="71"/>
      <c r="FI108" s="71"/>
      <c r="FJ108" s="71"/>
      <c r="FK108" s="71"/>
      <c r="FL108" s="71"/>
      <c r="FM108" s="71"/>
      <c r="FN108" s="71"/>
      <c r="FO108" s="71"/>
      <c r="FP108" s="71"/>
      <c r="FQ108" s="71"/>
      <c r="FR108" s="71"/>
      <c r="FS108" s="71"/>
      <c r="FT108" s="71"/>
      <c r="FU108" s="71"/>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1"/>
      <c r="GS108" s="71"/>
      <c r="GT108" s="71"/>
      <c r="GU108" s="71"/>
      <c r="GV108" s="71"/>
      <c r="GW108" s="71"/>
      <c r="GX108" s="71"/>
      <c r="GY108" s="71"/>
      <c r="GZ108" s="71"/>
      <c r="HA108" s="71"/>
      <c r="HB108" s="71"/>
      <c r="HC108" s="71"/>
      <c r="HD108" s="71"/>
      <c r="HE108" s="71"/>
      <c r="HF108" s="71"/>
      <c r="HG108" s="71"/>
      <c r="HH108" s="71"/>
      <c r="HI108" s="71"/>
      <c r="HJ108" s="71"/>
      <c r="HK108" s="71"/>
      <c r="HL108" s="71"/>
      <c r="HM108" s="71"/>
      <c r="HN108" s="71"/>
      <c r="HO108" s="71"/>
      <c r="HP108" s="71"/>
      <c r="HQ108" s="71"/>
      <c r="HR108" s="71"/>
      <c r="HS108" s="71"/>
      <c r="HT108" s="71"/>
      <c r="HU108" s="71"/>
      <c r="HV108" s="71"/>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c r="AMI108"/>
      <c r="AMJ108"/>
    </row>
    <row r="109" spans="1:1024" s="71" customFormat="1" ht="25.5">
      <c r="A109" s="103" t="s">
        <v>2855</v>
      </c>
      <c r="B109" s="104" t="s">
        <v>2796</v>
      </c>
      <c r="C109" s="105" t="s">
        <v>531</v>
      </c>
      <c r="D109" s="55" t="s">
        <v>471</v>
      </c>
      <c r="E109" s="55">
        <v>63</v>
      </c>
      <c r="F109" s="55"/>
      <c r="G109" s="55"/>
      <c r="H109" s="106"/>
      <c r="I109" s="107"/>
      <c r="J109" s="107"/>
      <c r="ALE109" s="115"/>
      <c r="ALF109" s="115"/>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row>
    <row r="110" spans="1:1024" s="71" customFormat="1">
      <c r="A110" s="103" t="s">
        <v>2856</v>
      </c>
      <c r="B110" s="104" t="s">
        <v>2798</v>
      </c>
      <c r="C110" s="105" t="s">
        <v>789</v>
      </c>
      <c r="D110" s="55" t="s">
        <v>471</v>
      </c>
      <c r="E110" s="55">
        <v>0.8</v>
      </c>
      <c r="F110" s="55"/>
      <c r="G110" s="55"/>
      <c r="H110" s="106"/>
      <c r="I110" s="107"/>
      <c r="J110" s="107"/>
      <c r="ALE110" s="115"/>
      <c r="ALF110" s="115"/>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c r="AMI110"/>
      <c r="AMJ110"/>
    </row>
    <row r="111" spans="1:1024" s="115" customFormat="1" ht="25.5">
      <c r="A111" s="103" t="s">
        <v>2857</v>
      </c>
      <c r="B111" s="104" t="s">
        <v>2800</v>
      </c>
      <c r="C111" s="105" t="s">
        <v>789</v>
      </c>
      <c r="D111" s="55" t="s">
        <v>471</v>
      </c>
      <c r="E111" s="55">
        <v>6.5</v>
      </c>
      <c r="F111" s="55"/>
      <c r="G111" s="55"/>
      <c r="H111" s="106"/>
      <c r="I111" s="107"/>
      <c r="J111" s="107"/>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c r="CT111" s="71"/>
      <c r="CU111" s="71"/>
      <c r="CV111" s="71"/>
      <c r="CW111" s="71"/>
      <c r="CX111" s="71"/>
      <c r="CY111" s="71"/>
      <c r="CZ111" s="71"/>
      <c r="DA111" s="71"/>
      <c r="DB111" s="71"/>
      <c r="DC111" s="71"/>
      <c r="DD111" s="71"/>
      <c r="DE111" s="71"/>
      <c r="DF111" s="71"/>
      <c r="DG111" s="71"/>
      <c r="DH111" s="71"/>
      <c r="DI111" s="71"/>
      <c r="DJ111" s="71"/>
      <c r="DK111" s="71"/>
      <c r="DL111" s="71"/>
      <c r="DM111" s="71"/>
      <c r="DN111" s="71"/>
      <c r="DO111" s="71"/>
      <c r="DP111" s="71"/>
      <c r="DQ111" s="71"/>
      <c r="DR111" s="71"/>
      <c r="DS111" s="71"/>
      <c r="DT111" s="71"/>
      <c r="DU111" s="71"/>
      <c r="DV111" s="71"/>
      <c r="DW111" s="71"/>
      <c r="DX111" s="71"/>
      <c r="DY111" s="71"/>
      <c r="DZ111" s="71"/>
      <c r="EA111" s="71"/>
      <c r="EB111" s="71"/>
      <c r="EC111" s="71"/>
      <c r="ED111" s="71"/>
      <c r="EE111" s="71"/>
      <c r="EF111" s="71"/>
      <c r="EG111" s="71"/>
      <c r="EH111" s="71"/>
      <c r="EI111" s="71"/>
      <c r="EJ111" s="71"/>
      <c r="EK111" s="71"/>
      <c r="EL111" s="71"/>
      <c r="EM111" s="71"/>
      <c r="EN111" s="71"/>
      <c r="EO111" s="71"/>
      <c r="EP111" s="71"/>
      <c r="EQ111" s="71"/>
      <c r="ER111" s="71"/>
      <c r="ES111" s="71"/>
      <c r="ET111" s="71"/>
      <c r="EU111" s="71"/>
      <c r="EV111" s="71"/>
      <c r="EW111" s="71"/>
      <c r="EX111" s="71"/>
      <c r="EY111" s="71"/>
      <c r="EZ111" s="71"/>
      <c r="FA111" s="71"/>
      <c r="FB111" s="71"/>
      <c r="FC111" s="71"/>
      <c r="FD111" s="71"/>
      <c r="FE111" s="71"/>
      <c r="FF111" s="71"/>
      <c r="FG111" s="71"/>
      <c r="FH111" s="71"/>
      <c r="FI111" s="71"/>
      <c r="FJ111" s="71"/>
      <c r="FK111" s="71"/>
      <c r="FL111" s="71"/>
      <c r="FM111" s="71"/>
      <c r="FN111" s="71"/>
      <c r="FO111" s="71"/>
      <c r="FP111" s="71"/>
      <c r="FQ111" s="71"/>
      <c r="FR111" s="71"/>
      <c r="FS111" s="71"/>
      <c r="FT111" s="71"/>
      <c r="FU111" s="71"/>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1"/>
      <c r="GS111" s="71"/>
      <c r="GT111" s="71"/>
      <c r="GU111" s="71"/>
      <c r="GV111" s="71"/>
      <c r="GW111" s="71"/>
      <c r="GX111" s="71"/>
      <c r="GY111" s="71"/>
      <c r="GZ111" s="71"/>
      <c r="HA111" s="71"/>
      <c r="HB111" s="71"/>
      <c r="HC111" s="71"/>
      <c r="HD111" s="71"/>
      <c r="HE111" s="71"/>
      <c r="HF111" s="71"/>
      <c r="HG111" s="71"/>
      <c r="HH111" s="71"/>
      <c r="HI111" s="71"/>
      <c r="HJ111" s="71"/>
      <c r="HK111" s="71"/>
      <c r="HL111" s="71"/>
      <c r="HM111" s="71"/>
      <c r="HN111" s="71"/>
      <c r="HO111" s="71"/>
      <c r="HP111" s="71"/>
      <c r="HQ111" s="71"/>
      <c r="HR111" s="71"/>
      <c r="HS111" s="71"/>
      <c r="HT111" s="71"/>
      <c r="HU111" s="71"/>
      <c r="HV111" s="7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c r="AMI111"/>
      <c r="AMJ111"/>
    </row>
    <row r="112" spans="1:1024" s="115" customFormat="1">
      <c r="A112" s="103" t="s">
        <v>2858</v>
      </c>
      <c r="B112" s="104" t="s">
        <v>2802</v>
      </c>
      <c r="C112" s="105" t="s">
        <v>789</v>
      </c>
      <c r="D112" s="55" t="s">
        <v>471</v>
      </c>
      <c r="E112" s="55">
        <v>6.5</v>
      </c>
      <c r="F112" s="55"/>
      <c r="G112" s="55"/>
      <c r="H112" s="106"/>
      <c r="I112" s="107"/>
      <c r="J112" s="107"/>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1"/>
      <c r="DA112" s="71"/>
      <c r="DB112" s="71"/>
      <c r="DC112" s="71"/>
      <c r="DD112" s="71"/>
      <c r="DE112" s="71"/>
      <c r="DF112" s="71"/>
      <c r="DG112" s="71"/>
      <c r="DH112" s="71"/>
      <c r="DI112" s="71"/>
      <c r="DJ112" s="71"/>
      <c r="DK112" s="71"/>
      <c r="DL112" s="71"/>
      <c r="DM112" s="71"/>
      <c r="DN112" s="71"/>
      <c r="DO112" s="71"/>
      <c r="DP112" s="71"/>
      <c r="DQ112" s="71"/>
      <c r="DR112" s="71"/>
      <c r="DS112" s="71"/>
      <c r="DT112" s="71"/>
      <c r="DU112" s="71"/>
      <c r="DV112" s="71"/>
      <c r="DW112" s="71"/>
      <c r="DX112" s="71"/>
      <c r="DY112" s="71"/>
      <c r="DZ112" s="71"/>
      <c r="EA112" s="71"/>
      <c r="EB112" s="71"/>
      <c r="EC112" s="71"/>
      <c r="ED112" s="71"/>
      <c r="EE112" s="71"/>
      <c r="EF112" s="71"/>
      <c r="EG112" s="71"/>
      <c r="EH112" s="71"/>
      <c r="EI112" s="71"/>
      <c r="EJ112" s="71"/>
      <c r="EK112" s="71"/>
      <c r="EL112" s="71"/>
      <c r="EM112" s="71"/>
      <c r="EN112" s="71"/>
      <c r="EO112" s="71"/>
      <c r="EP112" s="71"/>
      <c r="EQ112" s="71"/>
      <c r="ER112" s="71"/>
      <c r="ES112" s="71"/>
      <c r="ET112" s="71"/>
      <c r="EU112" s="71"/>
      <c r="EV112" s="71"/>
      <c r="EW112" s="71"/>
      <c r="EX112" s="71"/>
      <c r="EY112" s="71"/>
      <c r="EZ112" s="71"/>
      <c r="FA112" s="71"/>
      <c r="FB112" s="71"/>
      <c r="FC112" s="71"/>
      <c r="FD112" s="71"/>
      <c r="FE112" s="71"/>
      <c r="FF112" s="71"/>
      <c r="FG112" s="71"/>
      <c r="FH112" s="71"/>
      <c r="FI112" s="71"/>
      <c r="FJ112" s="71"/>
      <c r="FK112" s="71"/>
      <c r="FL112" s="71"/>
      <c r="FM112" s="71"/>
      <c r="FN112" s="71"/>
      <c r="FO112" s="71"/>
      <c r="FP112" s="71"/>
      <c r="FQ112" s="71"/>
      <c r="FR112" s="71"/>
      <c r="FS112" s="71"/>
      <c r="FT112" s="71"/>
      <c r="FU112" s="71"/>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1"/>
      <c r="GS112" s="71"/>
      <c r="GT112" s="71"/>
      <c r="GU112" s="71"/>
      <c r="GV112" s="71"/>
      <c r="GW112" s="71"/>
      <c r="GX112" s="71"/>
      <c r="GY112" s="71"/>
      <c r="GZ112" s="71"/>
      <c r="HA112" s="71"/>
      <c r="HB112" s="71"/>
      <c r="HC112" s="71"/>
      <c r="HD112" s="71"/>
      <c r="HE112" s="71"/>
      <c r="HF112" s="71"/>
      <c r="HG112" s="71"/>
      <c r="HH112" s="71"/>
      <c r="HI112" s="71"/>
      <c r="HJ112" s="71"/>
      <c r="HK112" s="71"/>
      <c r="HL112" s="71"/>
      <c r="HM112" s="71"/>
      <c r="HN112" s="71"/>
      <c r="HO112" s="71"/>
      <c r="HP112" s="71"/>
      <c r="HQ112" s="71"/>
      <c r="HR112" s="71"/>
      <c r="HS112" s="71"/>
      <c r="HT112" s="71"/>
      <c r="HU112" s="71"/>
      <c r="HV112" s="71"/>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row>
    <row r="113" spans="1:1024" s="94" customFormat="1">
      <c r="A113" s="117"/>
      <c r="B113" s="120"/>
      <c r="C113" s="121" t="s">
        <v>2746</v>
      </c>
      <c r="D113" s="122"/>
      <c r="E113" s="122"/>
      <c r="F113" s="122"/>
      <c r="G113" s="123"/>
      <c r="H113" s="124"/>
      <c r="I113" s="125"/>
      <c r="J113" s="125"/>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row>
    <row r="114" spans="1:1024" s="94" customFormat="1" ht="15.75">
      <c r="A114" s="134" t="s">
        <v>512</v>
      </c>
      <c r="B114" s="136" t="s">
        <v>507</v>
      </c>
      <c r="C114" s="137"/>
      <c r="D114" s="137"/>
      <c r="E114" s="137"/>
      <c r="F114" s="137"/>
      <c r="G114" s="137"/>
      <c r="H114" s="137"/>
      <c r="I114" s="137"/>
      <c r="J114" s="138"/>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row>
    <row r="115" spans="1:1024" s="71" customFormat="1" ht="25.5">
      <c r="A115" s="103" t="s">
        <v>2859</v>
      </c>
      <c r="B115" s="104" t="s">
        <v>2784</v>
      </c>
      <c r="C115" s="105" t="s">
        <v>824</v>
      </c>
      <c r="D115" s="55" t="s">
        <v>471</v>
      </c>
      <c r="E115" s="55">
        <v>34</v>
      </c>
      <c r="F115" s="55"/>
      <c r="G115" s="55"/>
      <c r="H115" s="106"/>
      <c r="I115" s="107"/>
      <c r="J115" s="107"/>
      <c r="ALE115" s="115"/>
      <c r="ALF115" s="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row>
    <row r="116" spans="1:1024" s="71" customFormat="1" ht="25.5">
      <c r="A116" s="103" t="s">
        <v>2860</v>
      </c>
      <c r="B116" s="104" t="s">
        <v>2806</v>
      </c>
      <c r="C116" s="105" t="s">
        <v>824</v>
      </c>
      <c r="D116" s="55" t="s">
        <v>471</v>
      </c>
      <c r="E116" s="55">
        <v>37</v>
      </c>
      <c r="F116" s="55"/>
      <c r="G116" s="55"/>
      <c r="H116" s="106"/>
      <c r="I116" s="107"/>
      <c r="J116" s="107"/>
      <c r="ALE116" s="115"/>
      <c r="ALF116" s="115"/>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row>
    <row r="117" spans="1:1024" s="71" customFormat="1" ht="25.5">
      <c r="A117" s="103" t="s">
        <v>2861</v>
      </c>
      <c r="B117" s="104" t="s">
        <v>2788</v>
      </c>
      <c r="C117" s="105" t="s">
        <v>824</v>
      </c>
      <c r="D117" s="55" t="s">
        <v>471</v>
      </c>
      <c r="E117" s="55">
        <v>80</v>
      </c>
      <c r="F117" s="55"/>
      <c r="G117" s="55"/>
      <c r="H117" s="106"/>
      <c r="I117" s="107"/>
      <c r="J117" s="107"/>
      <c r="ALE117" s="115"/>
      <c r="ALF117" s="115"/>
      <c r="ALG117"/>
      <c r="ALH117"/>
      <c r="ALI117"/>
      <c r="ALJ117"/>
      <c r="ALK117"/>
      <c r="ALL117"/>
      <c r="ALM117"/>
      <c r="ALN117"/>
      <c r="ALO117"/>
      <c r="ALP117"/>
      <c r="ALQ117"/>
      <c r="ALR117"/>
      <c r="ALS117"/>
      <c r="ALT117"/>
      <c r="ALU117"/>
      <c r="ALV117"/>
      <c r="ALW117"/>
      <c r="ALX117"/>
      <c r="ALY117"/>
      <c r="ALZ117"/>
      <c r="AMA117"/>
      <c r="AMB117"/>
      <c r="AMC117"/>
      <c r="AMD117"/>
      <c r="AME117"/>
      <c r="AMF117"/>
      <c r="AMG117"/>
      <c r="AMH117"/>
      <c r="AMI117"/>
      <c r="AMJ117"/>
    </row>
    <row r="118" spans="1:1024" s="71" customFormat="1" ht="25.5">
      <c r="A118" s="103" t="s">
        <v>2862</v>
      </c>
      <c r="B118" s="104" t="s">
        <v>2778</v>
      </c>
      <c r="C118" s="105" t="s">
        <v>824</v>
      </c>
      <c r="D118" s="55" t="s">
        <v>471</v>
      </c>
      <c r="E118" s="55">
        <v>5</v>
      </c>
      <c r="F118" s="55"/>
      <c r="G118" s="55"/>
      <c r="H118" s="106"/>
      <c r="I118" s="107"/>
      <c r="J118" s="107"/>
      <c r="ALE118" s="115"/>
      <c r="ALF118" s="115"/>
      <c r="ALG118"/>
      <c r="ALH118"/>
      <c r="ALI118"/>
      <c r="ALJ118"/>
      <c r="ALK118"/>
      <c r="ALL118"/>
      <c r="ALM118"/>
      <c r="ALN118"/>
      <c r="ALO118"/>
      <c r="ALP118"/>
      <c r="ALQ118"/>
      <c r="ALR118"/>
      <c r="ALS118"/>
      <c r="ALT118"/>
      <c r="ALU118"/>
      <c r="ALV118"/>
      <c r="ALW118"/>
      <c r="ALX118"/>
      <c r="ALY118"/>
      <c r="ALZ118"/>
      <c r="AMA118"/>
      <c r="AMB118"/>
      <c r="AMC118"/>
      <c r="AMD118"/>
      <c r="AME118"/>
      <c r="AMF118"/>
      <c r="AMG118"/>
      <c r="AMH118"/>
      <c r="AMI118"/>
      <c r="AMJ118"/>
    </row>
    <row r="119" spans="1:1024" s="71" customFormat="1" ht="25.5">
      <c r="A119" s="103" t="s">
        <v>2863</v>
      </c>
      <c r="B119" s="104" t="s">
        <v>2780</v>
      </c>
      <c r="C119" s="105" t="s">
        <v>824</v>
      </c>
      <c r="D119" s="55" t="s">
        <v>471</v>
      </c>
      <c r="E119" s="55">
        <v>77</v>
      </c>
      <c r="F119" s="55"/>
      <c r="G119" s="55"/>
      <c r="H119" s="106"/>
      <c r="I119" s="107"/>
      <c r="J119" s="107"/>
      <c r="ALE119" s="115"/>
      <c r="ALF119" s="115"/>
      <c r="ALG119"/>
      <c r="ALH119"/>
      <c r="ALI119"/>
      <c r="ALJ119"/>
      <c r="ALK119"/>
      <c r="ALL119"/>
      <c r="ALM119"/>
      <c r="ALN119"/>
      <c r="ALO119"/>
      <c r="ALP119"/>
      <c r="ALQ119"/>
      <c r="ALR119"/>
      <c r="ALS119"/>
      <c r="ALT119"/>
      <c r="ALU119"/>
      <c r="ALV119"/>
      <c r="ALW119"/>
      <c r="ALX119"/>
      <c r="ALY119"/>
      <c r="ALZ119"/>
      <c r="AMA119"/>
      <c r="AMB119"/>
      <c r="AMC119"/>
      <c r="AMD119"/>
      <c r="AME119"/>
      <c r="AMF119"/>
      <c r="AMG119"/>
      <c r="AMH119"/>
      <c r="AMI119"/>
      <c r="AMJ119"/>
    </row>
    <row r="120" spans="1:1024" s="71" customFormat="1" ht="25.5">
      <c r="A120" s="103" t="s">
        <v>2864</v>
      </c>
      <c r="B120" s="104" t="s">
        <v>2782</v>
      </c>
      <c r="C120" s="105" t="s">
        <v>824</v>
      </c>
      <c r="D120" s="55" t="s">
        <v>471</v>
      </c>
      <c r="E120" s="55">
        <v>90</v>
      </c>
      <c r="F120" s="55"/>
      <c r="G120" s="55"/>
      <c r="H120" s="106"/>
      <c r="I120" s="107"/>
      <c r="J120" s="107"/>
      <c r="ALE120" s="115"/>
      <c r="ALF120" s="115"/>
      <c r="ALG120"/>
      <c r="ALH120"/>
      <c r="ALI120"/>
      <c r="ALJ120"/>
      <c r="ALK120"/>
      <c r="ALL120"/>
      <c r="ALM120"/>
      <c r="ALN120"/>
      <c r="ALO120"/>
      <c r="ALP120"/>
      <c r="ALQ120"/>
      <c r="ALR120"/>
      <c r="ALS120"/>
      <c r="ALT120"/>
      <c r="ALU120"/>
      <c r="ALV120"/>
      <c r="ALW120"/>
      <c r="ALX120"/>
      <c r="ALY120"/>
      <c r="ALZ120"/>
      <c r="AMA120"/>
      <c r="AMB120"/>
      <c r="AMC120"/>
      <c r="AMD120"/>
      <c r="AME120"/>
      <c r="AMF120"/>
      <c r="AMG120"/>
      <c r="AMH120"/>
      <c r="AMI120"/>
      <c r="AMJ120"/>
    </row>
    <row r="121" spans="1:1024" s="71" customFormat="1" ht="25.5">
      <c r="A121" s="103" t="s">
        <v>2865</v>
      </c>
      <c r="B121" s="104" t="s">
        <v>2817</v>
      </c>
      <c r="C121" s="105" t="s">
        <v>824</v>
      </c>
      <c r="D121" s="55" t="s">
        <v>471</v>
      </c>
      <c r="E121" s="55">
        <v>26</v>
      </c>
      <c r="F121" s="55"/>
      <c r="G121" s="55"/>
      <c r="H121" s="106"/>
      <c r="I121" s="107"/>
      <c r="J121" s="107"/>
      <c r="ALE121" s="115"/>
      <c r="ALF121" s="115"/>
      <c r="ALG121"/>
      <c r="ALH121"/>
      <c r="ALI121"/>
      <c r="ALJ121"/>
      <c r="ALK121"/>
      <c r="ALL121"/>
      <c r="ALM121"/>
      <c r="ALN121"/>
      <c r="ALO121"/>
      <c r="ALP121"/>
      <c r="ALQ121"/>
      <c r="ALR121"/>
      <c r="ALS121"/>
      <c r="ALT121"/>
      <c r="ALU121"/>
      <c r="ALV121"/>
      <c r="ALW121"/>
      <c r="ALX121"/>
      <c r="ALY121"/>
      <c r="ALZ121"/>
      <c r="AMA121"/>
      <c r="AMB121"/>
      <c r="AMC121"/>
      <c r="AMD121"/>
      <c r="AME121"/>
      <c r="AMF121"/>
      <c r="AMG121"/>
      <c r="AMH121"/>
      <c r="AMI121"/>
      <c r="AMJ121"/>
    </row>
    <row r="122" spans="1:1024" s="71" customFormat="1" ht="25.5">
      <c r="A122" s="103" t="s">
        <v>2866</v>
      </c>
      <c r="B122" s="104" t="s">
        <v>2796</v>
      </c>
      <c r="C122" s="105" t="s">
        <v>531</v>
      </c>
      <c r="D122" s="55" t="s">
        <v>471</v>
      </c>
      <c r="E122" s="55">
        <v>84.1</v>
      </c>
      <c r="F122" s="55"/>
      <c r="G122" s="55"/>
      <c r="H122" s="106"/>
      <c r="I122" s="107"/>
      <c r="J122" s="107"/>
      <c r="ALE122" s="115"/>
      <c r="ALF122" s="115"/>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c r="AMI122"/>
      <c r="AMJ122"/>
    </row>
    <row r="123" spans="1:1024" s="71" customFormat="1" ht="25.5">
      <c r="A123" s="103" t="s">
        <v>2867</v>
      </c>
      <c r="B123" s="104" t="s">
        <v>2800</v>
      </c>
      <c r="C123" s="105" t="s">
        <v>789</v>
      </c>
      <c r="D123" s="55" t="s">
        <v>471</v>
      </c>
      <c r="E123" s="55">
        <v>6.2</v>
      </c>
      <c r="F123" s="55"/>
      <c r="G123" s="55"/>
      <c r="H123" s="106"/>
      <c r="I123" s="107"/>
      <c r="J123" s="107"/>
      <c r="ALE123" s="115"/>
      <c r="ALF123" s="115"/>
      <c r="ALG123"/>
      <c r="ALH123"/>
      <c r="ALI123"/>
      <c r="ALJ123"/>
      <c r="ALK123"/>
      <c r="ALL123"/>
      <c r="ALM123"/>
      <c r="ALN123"/>
      <c r="ALO123"/>
      <c r="ALP123"/>
      <c r="ALQ123"/>
      <c r="ALR123"/>
      <c r="ALS123"/>
      <c r="ALT123"/>
      <c r="ALU123"/>
      <c r="ALV123"/>
      <c r="ALW123"/>
      <c r="ALX123"/>
      <c r="ALY123"/>
      <c r="ALZ123"/>
      <c r="AMA123"/>
      <c r="AMB123"/>
      <c r="AMC123"/>
      <c r="AMD123"/>
      <c r="AME123"/>
      <c r="AMF123"/>
      <c r="AMG123"/>
      <c r="AMH123"/>
      <c r="AMI123"/>
      <c r="AMJ123"/>
    </row>
    <row r="124" spans="1:1024" s="71" customFormat="1">
      <c r="A124" s="103" t="s">
        <v>2868</v>
      </c>
      <c r="B124" s="104" t="s">
        <v>2802</v>
      </c>
      <c r="C124" s="105" t="s">
        <v>789</v>
      </c>
      <c r="D124" s="55" t="s">
        <v>471</v>
      </c>
      <c r="E124" s="55">
        <v>6.2</v>
      </c>
      <c r="F124" s="55"/>
      <c r="G124" s="55"/>
      <c r="H124" s="106"/>
      <c r="I124" s="107"/>
      <c r="J124" s="107"/>
      <c r="ALE124" s="115"/>
      <c r="ALF124" s="115"/>
      <c r="ALG124"/>
      <c r="ALH124"/>
      <c r="ALI124"/>
      <c r="ALJ124"/>
      <c r="ALK124"/>
      <c r="ALL124"/>
      <c r="ALM124"/>
      <c r="ALN124"/>
      <c r="ALO124"/>
      <c r="ALP124"/>
      <c r="ALQ124"/>
      <c r="ALR124"/>
      <c r="ALS124"/>
      <c r="ALT124"/>
      <c r="ALU124"/>
      <c r="ALV124"/>
      <c r="ALW124"/>
      <c r="ALX124"/>
      <c r="ALY124"/>
      <c r="ALZ124"/>
      <c r="AMA124"/>
      <c r="AMB124"/>
      <c r="AMC124"/>
      <c r="AMD124"/>
      <c r="AME124"/>
      <c r="AMF124"/>
      <c r="AMG124"/>
      <c r="AMH124"/>
      <c r="AMI124"/>
      <c r="AMJ124"/>
    </row>
    <row r="125" spans="1:1024" s="94" customFormat="1">
      <c r="A125" s="117"/>
      <c r="B125" s="120"/>
      <c r="C125" s="121" t="s">
        <v>2746</v>
      </c>
      <c r="D125" s="122"/>
      <c r="E125" s="122"/>
      <c r="F125" s="122"/>
      <c r="G125" s="123"/>
      <c r="H125" s="124"/>
      <c r="I125" s="125"/>
      <c r="J125" s="125"/>
      <c r="ALE125"/>
      <c r="ALF125"/>
      <c r="ALG125"/>
      <c r="ALH125"/>
      <c r="ALI125"/>
      <c r="ALJ125"/>
      <c r="ALK125"/>
      <c r="ALL125"/>
      <c r="ALM125"/>
      <c r="ALN125"/>
      <c r="ALO125"/>
      <c r="ALP125"/>
      <c r="ALQ125"/>
      <c r="ALR125"/>
      <c r="ALS125"/>
      <c r="ALT125"/>
      <c r="ALU125"/>
      <c r="ALV125"/>
      <c r="ALW125"/>
      <c r="ALX125"/>
      <c r="ALY125"/>
      <c r="ALZ125"/>
      <c r="AMA125"/>
      <c r="AMB125"/>
      <c r="AMC125"/>
      <c r="AMD125"/>
      <c r="AME125"/>
      <c r="AMF125"/>
      <c r="AMG125"/>
      <c r="AMH125"/>
      <c r="AMI125"/>
      <c r="AMJ125"/>
    </row>
    <row r="126" spans="1:1024" s="94" customFormat="1">
      <c r="A126" s="117"/>
      <c r="B126" s="120"/>
      <c r="C126" s="121" t="s">
        <v>2869</v>
      </c>
      <c r="D126" s="122"/>
      <c r="E126" s="122"/>
      <c r="F126" s="122"/>
      <c r="G126" s="123"/>
      <c r="H126" s="124"/>
      <c r="I126" s="125"/>
      <c r="J126" s="125"/>
      <c r="ALE126"/>
      <c r="ALF126"/>
      <c r="ALG126"/>
      <c r="ALH126"/>
      <c r="ALI126"/>
      <c r="ALJ126"/>
      <c r="ALK126"/>
      <c r="ALL126"/>
      <c r="ALM126"/>
      <c r="ALN126"/>
      <c r="ALO126"/>
      <c r="ALP126"/>
      <c r="ALQ126"/>
      <c r="ALR126"/>
      <c r="ALS126"/>
      <c r="ALT126"/>
      <c r="ALU126"/>
      <c r="ALV126"/>
      <c r="ALW126"/>
      <c r="ALX126"/>
      <c r="ALY126"/>
      <c r="ALZ126"/>
      <c r="AMA126"/>
      <c r="AMB126"/>
      <c r="AMC126"/>
      <c r="AMD126"/>
      <c r="AME126"/>
      <c r="AMF126"/>
      <c r="AMG126"/>
      <c r="AMH126"/>
      <c r="AMI126"/>
      <c r="AMJ126"/>
    </row>
    <row r="127" spans="1:1024" s="94" customFormat="1" ht="15.75">
      <c r="A127" s="129" t="s">
        <v>513</v>
      </c>
      <c r="B127" s="131" t="s">
        <v>514</v>
      </c>
      <c r="C127" s="130"/>
      <c r="D127" s="130"/>
      <c r="E127" s="130"/>
      <c r="F127" s="130"/>
      <c r="G127" s="130"/>
      <c r="H127" s="130"/>
      <c r="I127" s="130"/>
      <c r="J127" s="132"/>
      <c r="ALE127"/>
      <c r="ALF127"/>
      <c r="ALG127"/>
      <c r="ALH127"/>
      <c r="ALI127"/>
      <c r="ALJ127"/>
      <c r="ALK127"/>
      <c r="ALL127"/>
      <c r="ALM127"/>
      <c r="ALN127"/>
      <c r="ALO127"/>
      <c r="ALP127"/>
      <c r="ALQ127"/>
      <c r="ALR127"/>
      <c r="ALS127"/>
      <c r="ALT127"/>
      <c r="ALU127"/>
      <c r="ALV127"/>
      <c r="ALW127"/>
      <c r="ALX127"/>
      <c r="ALY127"/>
      <c r="ALZ127"/>
      <c r="AMA127"/>
      <c r="AMB127"/>
      <c r="AMC127"/>
      <c r="AMD127"/>
      <c r="AME127"/>
      <c r="AMF127"/>
      <c r="AMG127"/>
      <c r="AMH127"/>
      <c r="AMI127"/>
      <c r="AMJ127"/>
    </row>
    <row r="128" spans="1:1024" s="94" customFormat="1" ht="15.75">
      <c r="A128" s="134" t="s">
        <v>515</v>
      </c>
      <c r="B128" s="136" t="s">
        <v>500</v>
      </c>
      <c r="C128" s="137"/>
      <c r="D128" s="137"/>
      <c r="E128" s="137"/>
      <c r="F128" s="137"/>
      <c r="G128" s="137"/>
      <c r="H128" s="137"/>
      <c r="I128" s="137"/>
      <c r="J128" s="138"/>
      <c r="ALE128"/>
      <c r="ALF128"/>
      <c r="ALG128"/>
      <c r="ALH128"/>
      <c r="ALI128"/>
      <c r="ALJ128"/>
      <c r="ALK128"/>
      <c r="ALL128"/>
      <c r="ALM128"/>
      <c r="ALN128"/>
      <c r="ALO128"/>
      <c r="ALP128"/>
      <c r="ALQ128"/>
      <c r="ALR128"/>
      <c r="ALS128"/>
      <c r="ALT128"/>
      <c r="ALU128"/>
      <c r="ALV128"/>
      <c r="ALW128"/>
      <c r="ALX128"/>
      <c r="ALY128"/>
      <c r="ALZ128"/>
      <c r="AMA128"/>
      <c r="AMB128"/>
      <c r="AMC128"/>
      <c r="AMD128"/>
      <c r="AME128"/>
      <c r="AMF128"/>
      <c r="AMG128"/>
      <c r="AMH128"/>
      <c r="AMI128"/>
      <c r="AMJ128"/>
    </row>
    <row r="129" spans="1:1024" s="115" customFormat="1" ht="25.5">
      <c r="A129" s="103" t="s">
        <v>2870</v>
      </c>
      <c r="B129" s="104" t="s">
        <v>2744</v>
      </c>
      <c r="C129" s="105" t="s">
        <v>789</v>
      </c>
      <c r="D129" s="55" t="s">
        <v>471</v>
      </c>
      <c r="E129" s="55">
        <v>15</v>
      </c>
      <c r="F129" s="55"/>
      <c r="G129" s="55"/>
      <c r="H129" s="106"/>
      <c r="I129" s="107"/>
      <c r="J129" s="107"/>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1"/>
      <c r="DA129" s="71"/>
      <c r="DB129" s="71"/>
      <c r="DC129" s="71"/>
      <c r="DD129" s="71"/>
      <c r="DE129" s="71"/>
      <c r="DF129" s="71"/>
      <c r="DG129" s="71"/>
      <c r="DH129" s="71"/>
      <c r="DI129" s="71"/>
      <c r="DJ129" s="71"/>
      <c r="DK129" s="71"/>
      <c r="DL129" s="71"/>
      <c r="DM129" s="71"/>
      <c r="DN129" s="71"/>
      <c r="DO129" s="71"/>
      <c r="DP129" s="71"/>
      <c r="DQ129" s="71"/>
      <c r="DR129" s="71"/>
      <c r="DS129" s="71"/>
      <c r="DT129" s="71"/>
      <c r="DU129" s="71"/>
      <c r="DV129" s="71"/>
      <c r="DW129" s="71"/>
      <c r="DX129" s="71"/>
      <c r="DY129" s="71"/>
      <c r="DZ129" s="71"/>
      <c r="EA129" s="71"/>
      <c r="EB129" s="71"/>
      <c r="EC129" s="71"/>
      <c r="ED129" s="71"/>
      <c r="EE129" s="71"/>
      <c r="EF129" s="71"/>
      <c r="EG129" s="71"/>
      <c r="EH129" s="71"/>
      <c r="EI129" s="71"/>
      <c r="EJ129" s="71"/>
      <c r="EK129" s="71"/>
      <c r="EL129" s="71"/>
      <c r="EM129" s="71"/>
      <c r="EN129" s="71"/>
      <c r="EO129" s="71"/>
      <c r="EP129" s="71"/>
      <c r="EQ129" s="71"/>
      <c r="ER129" s="71"/>
      <c r="ES129" s="71"/>
      <c r="ET129" s="71"/>
      <c r="EU129" s="71"/>
      <c r="EV129" s="71"/>
      <c r="EW129" s="71"/>
      <c r="EX129" s="71"/>
      <c r="EY129" s="71"/>
      <c r="EZ129" s="71"/>
      <c r="FA129" s="71"/>
      <c r="FB129" s="71"/>
      <c r="FC129" s="71"/>
      <c r="FD129" s="71"/>
      <c r="FE129" s="71"/>
      <c r="FF129" s="71"/>
      <c r="FG129" s="71"/>
      <c r="FH129" s="71"/>
      <c r="FI129" s="71"/>
      <c r="FJ129" s="71"/>
      <c r="FK129" s="71"/>
      <c r="FL129" s="71"/>
      <c r="FM129" s="71"/>
      <c r="FN129" s="71"/>
      <c r="FO129" s="71"/>
      <c r="FP129" s="71"/>
      <c r="FQ129" s="71"/>
      <c r="FR129" s="71"/>
      <c r="FS129" s="71"/>
      <c r="FT129" s="71"/>
      <c r="FU129" s="71"/>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1"/>
      <c r="GS129" s="71"/>
      <c r="GT129" s="71"/>
      <c r="GU129" s="71"/>
      <c r="GV129" s="71"/>
      <c r="GW129" s="71"/>
      <c r="GX129" s="71"/>
      <c r="GY129" s="71"/>
      <c r="GZ129" s="71"/>
      <c r="HA129" s="71"/>
      <c r="HB129" s="71"/>
      <c r="HC129" s="71"/>
      <c r="HD129" s="71"/>
      <c r="HE129" s="71"/>
      <c r="HF129" s="71"/>
      <c r="HG129" s="71"/>
      <c r="HH129" s="71"/>
      <c r="HI129" s="71"/>
      <c r="HJ129" s="71"/>
      <c r="HK129" s="71"/>
      <c r="HL129" s="71"/>
      <c r="HM129" s="71"/>
      <c r="HN129" s="71"/>
      <c r="HO129" s="71"/>
      <c r="HP129" s="71"/>
      <c r="HQ129" s="71"/>
      <c r="HR129" s="71"/>
      <c r="HS129" s="71"/>
      <c r="HT129" s="71"/>
      <c r="HU129" s="71"/>
      <c r="HV129" s="71"/>
      <c r="ALG129"/>
      <c r="ALH129"/>
      <c r="ALI129"/>
      <c r="ALJ129"/>
      <c r="ALK129"/>
      <c r="ALL129"/>
      <c r="ALM129"/>
      <c r="ALN129"/>
      <c r="ALO129"/>
      <c r="ALP129"/>
      <c r="ALQ129"/>
      <c r="ALR129"/>
      <c r="ALS129"/>
      <c r="ALT129"/>
      <c r="ALU129"/>
      <c r="ALV129"/>
      <c r="ALW129"/>
      <c r="ALX129"/>
      <c r="ALY129"/>
      <c r="ALZ129"/>
      <c r="AMA129"/>
      <c r="AMB129"/>
      <c r="AMC129"/>
      <c r="AMD129"/>
      <c r="AME129"/>
      <c r="AMF129"/>
      <c r="AMG129"/>
      <c r="AMH129"/>
      <c r="AMI129"/>
      <c r="AMJ129"/>
    </row>
    <row r="130" spans="1:1024" s="115" customFormat="1">
      <c r="A130" s="103" t="s">
        <v>2871</v>
      </c>
      <c r="B130" s="104" t="s">
        <v>501</v>
      </c>
      <c r="C130" s="105" t="s">
        <v>789</v>
      </c>
      <c r="D130" s="55" t="s">
        <v>471</v>
      </c>
      <c r="E130" s="55">
        <v>9</v>
      </c>
      <c r="F130" s="55"/>
      <c r="G130" s="55"/>
      <c r="H130" s="106"/>
      <c r="I130" s="107"/>
      <c r="J130" s="107"/>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71"/>
      <c r="FI130" s="71"/>
      <c r="FJ130" s="71"/>
      <c r="FK130" s="71"/>
      <c r="FL130" s="71"/>
      <c r="FM130" s="71"/>
      <c r="FN130" s="71"/>
      <c r="FO130" s="71"/>
      <c r="FP130" s="71"/>
      <c r="FQ130" s="71"/>
      <c r="FR130" s="71"/>
      <c r="FS130" s="71"/>
      <c r="FT130" s="71"/>
      <c r="FU130" s="71"/>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1"/>
      <c r="GS130" s="71"/>
      <c r="GT130" s="71"/>
      <c r="GU130" s="71"/>
      <c r="GV130" s="71"/>
      <c r="GW130" s="71"/>
      <c r="GX130" s="71"/>
      <c r="GY130" s="71"/>
      <c r="GZ130" s="71"/>
      <c r="HA130" s="71"/>
      <c r="HB130" s="71"/>
      <c r="HC130" s="71"/>
      <c r="HD130" s="71"/>
      <c r="HE130" s="71"/>
      <c r="HF130" s="71"/>
      <c r="HG130" s="71"/>
      <c r="HH130" s="71"/>
      <c r="HI130" s="71"/>
      <c r="HJ130" s="71"/>
      <c r="HK130" s="71"/>
      <c r="HL130" s="71"/>
      <c r="HM130" s="71"/>
      <c r="HN130" s="71"/>
      <c r="HO130" s="71"/>
      <c r="HP130" s="71"/>
      <c r="HQ130" s="71"/>
      <c r="HR130" s="71"/>
      <c r="HS130" s="71"/>
      <c r="HT130" s="71"/>
      <c r="HU130" s="71"/>
      <c r="HV130" s="71"/>
      <c r="ALG130"/>
      <c r="ALH130"/>
      <c r="ALI130"/>
      <c r="ALJ130"/>
      <c r="ALK130"/>
      <c r="ALL130"/>
      <c r="ALM130"/>
      <c r="ALN130"/>
      <c r="ALO130"/>
      <c r="ALP130"/>
      <c r="ALQ130"/>
      <c r="ALR130"/>
      <c r="ALS130"/>
      <c r="ALT130"/>
      <c r="ALU130"/>
      <c r="ALV130"/>
      <c r="ALW130"/>
      <c r="ALX130"/>
      <c r="ALY130"/>
      <c r="ALZ130"/>
      <c r="AMA130"/>
      <c r="AMB130"/>
      <c r="AMC130"/>
      <c r="AMD130"/>
      <c r="AME130"/>
      <c r="AMF130"/>
      <c r="AMG130"/>
      <c r="AMH130"/>
      <c r="AMI130"/>
      <c r="AMJ130"/>
    </row>
    <row r="131" spans="1:1024" s="94" customFormat="1">
      <c r="A131" s="117"/>
      <c r="B131" s="120"/>
      <c r="C131" s="121" t="s">
        <v>2746</v>
      </c>
      <c r="D131" s="122"/>
      <c r="E131" s="122"/>
      <c r="F131" s="122"/>
      <c r="G131" s="123"/>
      <c r="H131" s="124"/>
      <c r="I131" s="125"/>
      <c r="J131" s="125"/>
      <c r="ALE131"/>
      <c r="ALF131"/>
      <c r="ALG131"/>
      <c r="ALH131"/>
      <c r="ALI131"/>
      <c r="ALJ131"/>
      <c r="ALK131"/>
      <c r="ALL131"/>
      <c r="ALM131"/>
      <c r="ALN131"/>
      <c r="ALO131"/>
      <c r="ALP131"/>
      <c r="ALQ131"/>
      <c r="ALR131"/>
      <c r="ALS131"/>
      <c r="ALT131"/>
      <c r="ALU131"/>
      <c r="ALV131"/>
      <c r="ALW131"/>
      <c r="ALX131"/>
      <c r="ALY131"/>
      <c r="ALZ131"/>
      <c r="AMA131"/>
      <c r="AMB131"/>
      <c r="AMC131"/>
      <c r="AMD131"/>
      <c r="AME131"/>
      <c r="AMF131"/>
      <c r="AMG131"/>
      <c r="AMH131"/>
      <c r="AMI131"/>
      <c r="AMJ131"/>
    </row>
    <row r="132" spans="1:1024" s="94" customFormat="1" ht="15.75">
      <c r="A132" s="134" t="s">
        <v>516</v>
      </c>
      <c r="B132" s="136" t="s">
        <v>505</v>
      </c>
      <c r="C132" s="137"/>
      <c r="D132" s="137"/>
      <c r="E132" s="137"/>
      <c r="F132" s="137"/>
      <c r="G132" s="137"/>
      <c r="H132" s="137"/>
      <c r="I132" s="137"/>
      <c r="J132" s="138"/>
      <c r="ALE132"/>
      <c r="ALF132"/>
      <c r="ALG132"/>
      <c r="ALH132"/>
      <c r="ALI132"/>
      <c r="ALJ132"/>
      <c r="ALK132"/>
      <c r="ALL132"/>
      <c r="ALM132"/>
      <c r="ALN132"/>
      <c r="ALO132"/>
      <c r="ALP132"/>
      <c r="ALQ132"/>
      <c r="ALR132"/>
      <c r="ALS132"/>
      <c r="ALT132"/>
      <c r="ALU132"/>
      <c r="ALV132"/>
      <c r="ALW132"/>
      <c r="ALX132"/>
      <c r="ALY132"/>
      <c r="ALZ132"/>
      <c r="AMA132"/>
      <c r="AMB132"/>
      <c r="AMC132"/>
      <c r="AMD132"/>
      <c r="AME132"/>
      <c r="AMF132"/>
      <c r="AMG132"/>
      <c r="AMH132"/>
      <c r="AMI132"/>
      <c r="AMJ132"/>
    </row>
    <row r="133" spans="1:1024" s="115" customFormat="1" ht="25.5">
      <c r="A133" s="103" t="s">
        <v>2872</v>
      </c>
      <c r="B133" s="104" t="s">
        <v>2784</v>
      </c>
      <c r="C133" s="105" t="s">
        <v>824</v>
      </c>
      <c r="D133" s="55" t="s">
        <v>471</v>
      </c>
      <c r="E133" s="55">
        <v>19</v>
      </c>
      <c r="F133" s="55"/>
      <c r="G133" s="55"/>
      <c r="H133" s="106"/>
      <c r="I133" s="107"/>
      <c r="J133" s="107"/>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c r="CT133" s="71"/>
      <c r="CU133" s="71"/>
      <c r="CV133" s="71"/>
      <c r="CW133" s="71"/>
      <c r="CX133" s="71"/>
      <c r="CY133" s="71"/>
      <c r="CZ133" s="71"/>
      <c r="DA133" s="71"/>
      <c r="DB133" s="71"/>
      <c r="DC133" s="71"/>
      <c r="DD133" s="71"/>
      <c r="DE133" s="71"/>
      <c r="DF133" s="71"/>
      <c r="DG133" s="71"/>
      <c r="DH133" s="71"/>
      <c r="DI133" s="71"/>
      <c r="DJ133" s="71"/>
      <c r="DK133" s="71"/>
      <c r="DL133" s="71"/>
      <c r="DM133" s="71"/>
      <c r="DN133" s="71"/>
      <c r="DO133" s="71"/>
      <c r="DP133" s="71"/>
      <c r="DQ133" s="71"/>
      <c r="DR133" s="71"/>
      <c r="DS133" s="71"/>
      <c r="DT133" s="71"/>
      <c r="DU133" s="71"/>
      <c r="DV133" s="71"/>
      <c r="DW133" s="71"/>
      <c r="DX133" s="71"/>
      <c r="DY133" s="71"/>
      <c r="DZ133" s="71"/>
      <c r="EA133" s="71"/>
      <c r="EB133" s="71"/>
      <c r="EC133" s="71"/>
      <c r="ED133" s="71"/>
      <c r="EE133" s="71"/>
      <c r="EF133" s="71"/>
      <c r="EG133" s="71"/>
      <c r="EH133" s="71"/>
      <c r="EI133" s="71"/>
      <c r="EJ133" s="71"/>
      <c r="EK133" s="71"/>
      <c r="EL133" s="71"/>
      <c r="EM133" s="71"/>
      <c r="EN133" s="71"/>
      <c r="EO133" s="71"/>
      <c r="EP133" s="71"/>
      <c r="EQ133" s="71"/>
      <c r="ER133" s="71"/>
      <c r="ES133" s="71"/>
      <c r="ET133" s="71"/>
      <c r="EU133" s="71"/>
      <c r="EV133" s="71"/>
      <c r="EW133" s="71"/>
      <c r="EX133" s="71"/>
      <c r="EY133" s="71"/>
      <c r="EZ133" s="71"/>
      <c r="FA133" s="71"/>
      <c r="FB133" s="71"/>
      <c r="FC133" s="71"/>
      <c r="FD133" s="71"/>
      <c r="FE133" s="71"/>
      <c r="FF133" s="71"/>
      <c r="FG133" s="71"/>
      <c r="FH133" s="71"/>
      <c r="FI133" s="71"/>
      <c r="FJ133" s="71"/>
      <c r="FK133" s="71"/>
      <c r="FL133" s="71"/>
      <c r="FM133" s="71"/>
      <c r="FN133" s="71"/>
      <c r="FO133" s="71"/>
      <c r="FP133" s="71"/>
      <c r="FQ133" s="71"/>
      <c r="FR133" s="71"/>
      <c r="FS133" s="71"/>
      <c r="FT133" s="71"/>
      <c r="FU133" s="71"/>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1"/>
      <c r="GS133" s="71"/>
      <c r="GT133" s="71"/>
      <c r="GU133" s="71"/>
      <c r="GV133" s="71"/>
      <c r="GW133" s="71"/>
      <c r="GX133" s="71"/>
      <c r="GY133" s="71"/>
      <c r="GZ133" s="71"/>
      <c r="HA133" s="71"/>
      <c r="HB133" s="71"/>
      <c r="HC133" s="71"/>
      <c r="HD133" s="71"/>
      <c r="HE133" s="71"/>
      <c r="HF133" s="71"/>
      <c r="HG133" s="71"/>
      <c r="HH133" s="71"/>
      <c r="HI133" s="71"/>
      <c r="HJ133" s="71"/>
      <c r="HK133" s="71"/>
      <c r="HL133" s="71"/>
      <c r="HM133" s="71"/>
      <c r="HN133" s="71"/>
      <c r="HO133" s="71"/>
      <c r="HP133" s="71"/>
      <c r="HQ133" s="71"/>
      <c r="HR133" s="71"/>
      <c r="HS133" s="71"/>
      <c r="HT133" s="71"/>
      <c r="HU133" s="71"/>
      <c r="HV133" s="71"/>
      <c r="ALG133"/>
      <c r="ALH133"/>
      <c r="ALI133"/>
      <c r="ALJ133"/>
      <c r="ALK133"/>
      <c r="ALL133"/>
      <c r="ALM133"/>
      <c r="ALN133"/>
      <c r="ALO133"/>
      <c r="ALP133"/>
      <c r="ALQ133"/>
      <c r="ALR133"/>
      <c r="ALS133"/>
      <c r="ALT133"/>
      <c r="ALU133"/>
      <c r="ALV133"/>
      <c r="ALW133"/>
      <c r="ALX133"/>
      <c r="ALY133"/>
      <c r="ALZ133"/>
      <c r="AMA133"/>
      <c r="AMB133"/>
      <c r="AMC133"/>
      <c r="AMD133"/>
      <c r="AME133"/>
      <c r="AMF133"/>
      <c r="AMG133"/>
      <c r="AMH133"/>
      <c r="AMI133"/>
      <c r="AMJ133"/>
    </row>
    <row r="134" spans="1:1024" s="115" customFormat="1" ht="25.5">
      <c r="A134" s="103" t="s">
        <v>2873</v>
      </c>
      <c r="B134" s="104" t="s">
        <v>2790</v>
      </c>
      <c r="C134" s="105" t="s">
        <v>824</v>
      </c>
      <c r="D134" s="55" t="s">
        <v>471</v>
      </c>
      <c r="E134" s="55">
        <v>90</v>
      </c>
      <c r="F134" s="55"/>
      <c r="G134" s="55"/>
      <c r="H134" s="106"/>
      <c r="I134" s="107"/>
      <c r="J134" s="107"/>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c r="CJ134" s="71"/>
      <c r="CK134" s="71"/>
      <c r="CL134" s="71"/>
      <c r="CM134" s="71"/>
      <c r="CN134" s="71"/>
      <c r="CO134" s="71"/>
      <c r="CP134" s="71"/>
      <c r="CQ134" s="71"/>
      <c r="CR134" s="71"/>
      <c r="CS134" s="71"/>
      <c r="CT134" s="71"/>
      <c r="CU134" s="71"/>
      <c r="CV134" s="71"/>
      <c r="CW134" s="71"/>
      <c r="CX134" s="71"/>
      <c r="CY134" s="71"/>
      <c r="CZ134" s="71"/>
      <c r="DA134" s="71"/>
      <c r="DB134" s="71"/>
      <c r="DC134" s="71"/>
      <c r="DD134" s="71"/>
      <c r="DE134" s="71"/>
      <c r="DF134" s="71"/>
      <c r="DG134" s="71"/>
      <c r="DH134" s="71"/>
      <c r="DI134" s="71"/>
      <c r="DJ134" s="71"/>
      <c r="DK134" s="71"/>
      <c r="DL134" s="71"/>
      <c r="DM134" s="71"/>
      <c r="DN134" s="71"/>
      <c r="DO134" s="71"/>
      <c r="DP134" s="71"/>
      <c r="DQ134" s="71"/>
      <c r="DR134" s="71"/>
      <c r="DS134" s="71"/>
      <c r="DT134" s="71"/>
      <c r="DU134" s="71"/>
      <c r="DV134" s="71"/>
      <c r="DW134" s="71"/>
      <c r="DX134" s="71"/>
      <c r="DY134" s="71"/>
      <c r="DZ134" s="71"/>
      <c r="EA134" s="71"/>
      <c r="EB134" s="71"/>
      <c r="EC134" s="71"/>
      <c r="ED134" s="71"/>
      <c r="EE134" s="71"/>
      <c r="EF134" s="71"/>
      <c r="EG134" s="71"/>
      <c r="EH134" s="71"/>
      <c r="EI134" s="71"/>
      <c r="EJ134" s="71"/>
      <c r="EK134" s="71"/>
      <c r="EL134" s="71"/>
      <c r="EM134" s="71"/>
      <c r="EN134" s="71"/>
      <c r="EO134" s="71"/>
      <c r="EP134" s="71"/>
      <c r="EQ134" s="71"/>
      <c r="ER134" s="71"/>
      <c r="ES134" s="71"/>
      <c r="ET134" s="71"/>
      <c r="EU134" s="71"/>
      <c r="EV134" s="71"/>
      <c r="EW134" s="71"/>
      <c r="EX134" s="71"/>
      <c r="EY134" s="71"/>
      <c r="EZ134" s="71"/>
      <c r="FA134" s="71"/>
      <c r="FB134" s="71"/>
      <c r="FC134" s="71"/>
      <c r="FD134" s="71"/>
      <c r="FE134" s="71"/>
      <c r="FF134" s="71"/>
      <c r="FG134" s="71"/>
      <c r="FH134" s="71"/>
      <c r="FI134" s="71"/>
      <c r="FJ134" s="71"/>
      <c r="FK134" s="71"/>
      <c r="FL134" s="71"/>
      <c r="FM134" s="71"/>
      <c r="FN134" s="71"/>
      <c r="FO134" s="71"/>
      <c r="FP134" s="71"/>
      <c r="FQ134" s="71"/>
      <c r="FR134" s="71"/>
      <c r="FS134" s="71"/>
      <c r="FT134" s="71"/>
      <c r="FU134" s="71"/>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1"/>
      <c r="GS134" s="71"/>
      <c r="GT134" s="71"/>
      <c r="GU134" s="71"/>
      <c r="GV134" s="71"/>
      <c r="GW134" s="71"/>
      <c r="GX134" s="71"/>
      <c r="GY134" s="71"/>
      <c r="GZ134" s="71"/>
      <c r="HA134" s="71"/>
      <c r="HB134" s="71"/>
      <c r="HC134" s="71"/>
      <c r="HD134" s="71"/>
      <c r="HE134" s="71"/>
      <c r="HF134" s="71"/>
      <c r="HG134" s="71"/>
      <c r="HH134" s="71"/>
      <c r="HI134" s="71"/>
      <c r="HJ134" s="71"/>
      <c r="HK134" s="71"/>
      <c r="HL134" s="71"/>
      <c r="HM134" s="71"/>
      <c r="HN134" s="71"/>
      <c r="HO134" s="71"/>
      <c r="HP134" s="71"/>
      <c r="HQ134" s="71"/>
      <c r="HR134" s="71"/>
      <c r="HS134" s="71"/>
      <c r="HT134" s="71"/>
      <c r="HU134" s="71"/>
      <c r="HV134" s="71"/>
      <c r="ALG134"/>
      <c r="ALH134"/>
      <c r="ALI134"/>
      <c r="ALJ134"/>
      <c r="ALK134"/>
      <c r="ALL134"/>
      <c r="ALM134"/>
      <c r="ALN134"/>
      <c r="ALO134"/>
      <c r="ALP134"/>
      <c r="ALQ134"/>
      <c r="ALR134"/>
      <c r="ALS134"/>
      <c r="ALT134"/>
      <c r="ALU134"/>
      <c r="ALV134"/>
      <c r="ALW134"/>
      <c r="ALX134"/>
      <c r="ALY134"/>
      <c r="ALZ134"/>
      <c r="AMA134"/>
      <c r="AMB134"/>
      <c r="AMC134"/>
      <c r="AMD134"/>
      <c r="AME134"/>
      <c r="AMF134"/>
      <c r="AMG134"/>
      <c r="AMH134"/>
      <c r="AMI134"/>
      <c r="AMJ134"/>
    </row>
    <row r="135" spans="1:1024" s="115" customFormat="1" ht="25.5">
      <c r="A135" s="103" t="s">
        <v>2874</v>
      </c>
      <c r="B135" s="104" t="s">
        <v>2782</v>
      </c>
      <c r="C135" s="105" t="s">
        <v>824</v>
      </c>
      <c r="D135" s="55" t="s">
        <v>471</v>
      </c>
      <c r="E135" s="55">
        <v>345</v>
      </c>
      <c r="F135" s="55"/>
      <c r="G135" s="55"/>
      <c r="H135" s="106"/>
      <c r="I135" s="107"/>
      <c r="J135" s="107"/>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c r="CJ135" s="71"/>
      <c r="CK135" s="71"/>
      <c r="CL135" s="71"/>
      <c r="CM135" s="71"/>
      <c r="CN135" s="71"/>
      <c r="CO135" s="71"/>
      <c r="CP135" s="71"/>
      <c r="CQ135" s="71"/>
      <c r="CR135" s="71"/>
      <c r="CS135" s="71"/>
      <c r="CT135" s="71"/>
      <c r="CU135" s="71"/>
      <c r="CV135" s="71"/>
      <c r="CW135" s="71"/>
      <c r="CX135" s="71"/>
      <c r="CY135" s="71"/>
      <c r="CZ135" s="71"/>
      <c r="DA135" s="71"/>
      <c r="DB135" s="71"/>
      <c r="DC135" s="71"/>
      <c r="DD135" s="71"/>
      <c r="DE135" s="71"/>
      <c r="DF135" s="71"/>
      <c r="DG135" s="71"/>
      <c r="DH135" s="71"/>
      <c r="DI135" s="71"/>
      <c r="DJ135" s="71"/>
      <c r="DK135" s="71"/>
      <c r="DL135" s="71"/>
      <c r="DM135" s="71"/>
      <c r="DN135" s="71"/>
      <c r="DO135" s="71"/>
      <c r="DP135" s="71"/>
      <c r="DQ135" s="71"/>
      <c r="DR135" s="71"/>
      <c r="DS135" s="71"/>
      <c r="DT135" s="71"/>
      <c r="DU135" s="71"/>
      <c r="DV135" s="71"/>
      <c r="DW135" s="71"/>
      <c r="DX135" s="71"/>
      <c r="DY135" s="71"/>
      <c r="DZ135" s="71"/>
      <c r="EA135" s="71"/>
      <c r="EB135" s="71"/>
      <c r="EC135" s="71"/>
      <c r="ED135" s="71"/>
      <c r="EE135" s="71"/>
      <c r="EF135" s="71"/>
      <c r="EG135" s="71"/>
      <c r="EH135" s="71"/>
      <c r="EI135" s="71"/>
      <c r="EJ135" s="71"/>
      <c r="EK135" s="71"/>
      <c r="EL135" s="71"/>
      <c r="EM135" s="71"/>
      <c r="EN135" s="71"/>
      <c r="EO135" s="71"/>
      <c r="EP135" s="71"/>
      <c r="EQ135" s="71"/>
      <c r="ER135" s="71"/>
      <c r="ES135" s="71"/>
      <c r="ET135" s="71"/>
      <c r="EU135" s="71"/>
      <c r="EV135" s="71"/>
      <c r="EW135" s="71"/>
      <c r="EX135" s="71"/>
      <c r="EY135" s="71"/>
      <c r="EZ135" s="71"/>
      <c r="FA135" s="71"/>
      <c r="FB135" s="71"/>
      <c r="FC135" s="71"/>
      <c r="FD135" s="71"/>
      <c r="FE135" s="71"/>
      <c r="FF135" s="71"/>
      <c r="FG135" s="71"/>
      <c r="FH135" s="71"/>
      <c r="FI135" s="71"/>
      <c r="FJ135" s="71"/>
      <c r="FK135" s="71"/>
      <c r="FL135" s="71"/>
      <c r="FM135" s="71"/>
      <c r="FN135" s="71"/>
      <c r="FO135" s="71"/>
      <c r="FP135" s="71"/>
      <c r="FQ135" s="71"/>
      <c r="FR135" s="71"/>
      <c r="FS135" s="71"/>
      <c r="FT135" s="71"/>
      <c r="FU135" s="71"/>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1"/>
      <c r="GS135" s="71"/>
      <c r="GT135" s="71"/>
      <c r="GU135" s="71"/>
      <c r="GV135" s="71"/>
      <c r="GW135" s="71"/>
      <c r="GX135" s="71"/>
      <c r="GY135" s="71"/>
      <c r="GZ135" s="71"/>
      <c r="HA135" s="71"/>
      <c r="HB135" s="71"/>
      <c r="HC135" s="71"/>
      <c r="HD135" s="71"/>
      <c r="HE135" s="71"/>
      <c r="HF135" s="71"/>
      <c r="HG135" s="71"/>
      <c r="HH135" s="71"/>
      <c r="HI135" s="71"/>
      <c r="HJ135" s="71"/>
      <c r="HK135" s="71"/>
      <c r="HL135" s="71"/>
      <c r="HM135" s="71"/>
      <c r="HN135" s="71"/>
      <c r="HO135" s="71"/>
      <c r="HP135" s="71"/>
      <c r="HQ135" s="71"/>
      <c r="HR135" s="71"/>
      <c r="HS135" s="71"/>
      <c r="HT135" s="71"/>
      <c r="HU135" s="71"/>
      <c r="HV135" s="71"/>
      <c r="ALG135"/>
      <c r="ALH135"/>
      <c r="ALI135"/>
      <c r="ALJ135"/>
      <c r="ALK135"/>
      <c r="ALL135"/>
      <c r="ALM135"/>
      <c r="ALN135"/>
      <c r="ALO135"/>
      <c r="ALP135"/>
      <c r="ALQ135"/>
      <c r="ALR135"/>
      <c r="ALS135"/>
      <c r="ALT135"/>
      <c r="ALU135"/>
      <c r="ALV135"/>
      <c r="ALW135"/>
      <c r="ALX135"/>
      <c r="ALY135"/>
      <c r="ALZ135"/>
      <c r="AMA135"/>
      <c r="AMB135"/>
      <c r="AMC135"/>
      <c r="AMD135"/>
      <c r="AME135"/>
      <c r="AMF135"/>
      <c r="AMG135"/>
      <c r="AMH135"/>
      <c r="AMI135"/>
      <c r="AMJ135"/>
    </row>
    <row r="136" spans="1:1024" s="71" customFormat="1" ht="25.5">
      <c r="A136" s="103" t="s">
        <v>2875</v>
      </c>
      <c r="B136" s="104" t="s">
        <v>2796</v>
      </c>
      <c r="C136" s="105" t="s">
        <v>531</v>
      </c>
      <c r="D136" s="55" t="s">
        <v>471</v>
      </c>
      <c r="E136" s="55">
        <v>5.7</v>
      </c>
      <c r="F136" s="55"/>
      <c r="G136" s="55"/>
      <c r="H136" s="106"/>
      <c r="I136" s="107"/>
      <c r="J136" s="107"/>
      <c r="ALE136" s="115"/>
      <c r="ALF136" s="115"/>
      <c r="ALG136"/>
      <c r="ALH136"/>
      <c r="ALI136"/>
      <c r="ALJ136"/>
      <c r="ALK136"/>
      <c r="ALL136"/>
      <c r="ALM136"/>
      <c r="ALN136"/>
      <c r="ALO136"/>
      <c r="ALP136"/>
      <c r="ALQ136"/>
      <c r="ALR136"/>
      <c r="ALS136"/>
      <c r="ALT136"/>
      <c r="ALU136"/>
      <c r="ALV136"/>
      <c r="ALW136"/>
      <c r="ALX136"/>
      <c r="ALY136"/>
      <c r="ALZ136"/>
      <c r="AMA136"/>
      <c r="AMB136"/>
      <c r="AMC136"/>
      <c r="AMD136"/>
      <c r="AME136"/>
      <c r="AMF136"/>
      <c r="AMG136"/>
      <c r="AMH136"/>
      <c r="AMI136"/>
      <c r="AMJ136"/>
    </row>
    <row r="137" spans="1:1024" s="71" customFormat="1">
      <c r="A137" s="103" t="s">
        <v>2876</v>
      </c>
      <c r="B137" s="104" t="s">
        <v>2798</v>
      </c>
      <c r="C137" s="105" t="s">
        <v>789</v>
      </c>
      <c r="D137" s="55" t="s">
        <v>471</v>
      </c>
      <c r="E137" s="55">
        <v>1.2</v>
      </c>
      <c r="F137" s="55"/>
      <c r="G137" s="55"/>
      <c r="H137" s="106"/>
      <c r="I137" s="107"/>
      <c r="J137" s="107"/>
      <c r="ALE137" s="115"/>
      <c r="ALF137" s="115"/>
      <c r="ALG137"/>
      <c r="ALH137"/>
      <c r="ALI137"/>
      <c r="ALJ137"/>
      <c r="ALK137"/>
      <c r="ALL137"/>
      <c r="ALM137"/>
      <c r="ALN137"/>
      <c r="ALO137"/>
      <c r="ALP137"/>
      <c r="ALQ137"/>
      <c r="ALR137"/>
      <c r="ALS137"/>
      <c r="ALT137"/>
      <c r="ALU137"/>
      <c r="ALV137"/>
      <c r="ALW137"/>
      <c r="ALX137"/>
      <c r="ALY137"/>
      <c r="ALZ137"/>
      <c r="AMA137"/>
      <c r="AMB137"/>
      <c r="AMC137"/>
      <c r="AMD137"/>
      <c r="AME137"/>
      <c r="AMF137"/>
      <c r="AMG137"/>
      <c r="AMH137"/>
      <c r="AMI137"/>
      <c r="AMJ137"/>
    </row>
    <row r="138" spans="1:1024" s="115" customFormat="1" ht="25.5">
      <c r="A138" s="103" t="s">
        <v>2877</v>
      </c>
      <c r="B138" s="104" t="s">
        <v>2800</v>
      </c>
      <c r="C138" s="105" t="s">
        <v>789</v>
      </c>
      <c r="D138" s="55" t="s">
        <v>471</v>
      </c>
      <c r="E138" s="55">
        <v>6.2</v>
      </c>
      <c r="F138" s="55"/>
      <c r="G138" s="55"/>
      <c r="H138" s="106"/>
      <c r="I138" s="107"/>
      <c r="J138" s="107"/>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71"/>
      <c r="CA138" s="71"/>
      <c r="CB138" s="71"/>
      <c r="CC138" s="71"/>
      <c r="CD138" s="71"/>
      <c r="CE138" s="71"/>
      <c r="CF138" s="71"/>
      <c r="CG138" s="71"/>
      <c r="CH138" s="71"/>
      <c r="CI138" s="71"/>
      <c r="CJ138" s="71"/>
      <c r="CK138" s="71"/>
      <c r="CL138" s="71"/>
      <c r="CM138" s="71"/>
      <c r="CN138" s="71"/>
      <c r="CO138" s="71"/>
      <c r="CP138" s="71"/>
      <c r="CQ138" s="71"/>
      <c r="CR138" s="71"/>
      <c r="CS138" s="71"/>
      <c r="CT138" s="71"/>
      <c r="CU138" s="71"/>
      <c r="CV138" s="71"/>
      <c r="CW138" s="71"/>
      <c r="CX138" s="71"/>
      <c r="CY138" s="71"/>
      <c r="CZ138" s="71"/>
      <c r="DA138" s="71"/>
      <c r="DB138" s="71"/>
      <c r="DC138" s="71"/>
      <c r="DD138" s="71"/>
      <c r="DE138" s="71"/>
      <c r="DF138" s="71"/>
      <c r="DG138" s="71"/>
      <c r="DH138" s="71"/>
      <c r="DI138" s="71"/>
      <c r="DJ138" s="71"/>
      <c r="DK138" s="71"/>
      <c r="DL138" s="71"/>
      <c r="DM138" s="71"/>
      <c r="DN138" s="71"/>
      <c r="DO138" s="71"/>
      <c r="DP138" s="71"/>
      <c r="DQ138" s="71"/>
      <c r="DR138" s="71"/>
      <c r="DS138" s="71"/>
      <c r="DT138" s="71"/>
      <c r="DU138" s="71"/>
      <c r="DV138" s="71"/>
      <c r="DW138" s="71"/>
      <c r="DX138" s="71"/>
      <c r="DY138" s="71"/>
      <c r="DZ138" s="71"/>
      <c r="EA138" s="71"/>
      <c r="EB138" s="71"/>
      <c r="EC138" s="71"/>
      <c r="ED138" s="71"/>
      <c r="EE138" s="71"/>
      <c r="EF138" s="71"/>
      <c r="EG138" s="71"/>
      <c r="EH138" s="71"/>
      <c r="EI138" s="71"/>
      <c r="EJ138" s="71"/>
      <c r="EK138" s="71"/>
      <c r="EL138" s="71"/>
      <c r="EM138" s="71"/>
      <c r="EN138" s="71"/>
      <c r="EO138" s="71"/>
      <c r="EP138" s="71"/>
      <c r="EQ138" s="71"/>
      <c r="ER138" s="71"/>
      <c r="ES138" s="71"/>
      <c r="ET138" s="71"/>
      <c r="EU138" s="71"/>
      <c r="EV138" s="71"/>
      <c r="EW138" s="71"/>
      <c r="EX138" s="71"/>
      <c r="EY138" s="71"/>
      <c r="EZ138" s="71"/>
      <c r="FA138" s="71"/>
      <c r="FB138" s="71"/>
      <c r="FC138" s="71"/>
      <c r="FD138" s="71"/>
      <c r="FE138" s="71"/>
      <c r="FF138" s="71"/>
      <c r="FG138" s="71"/>
      <c r="FH138" s="71"/>
      <c r="FI138" s="71"/>
      <c r="FJ138" s="71"/>
      <c r="FK138" s="71"/>
      <c r="FL138" s="71"/>
      <c r="FM138" s="71"/>
      <c r="FN138" s="71"/>
      <c r="FO138" s="71"/>
      <c r="FP138" s="71"/>
      <c r="FQ138" s="71"/>
      <c r="FR138" s="71"/>
      <c r="FS138" s="71"/>
      <c r="FT138" s="71"/>
      <c r="FU138" s="71"/>
      <c r="FV138" s="71"/>
      <c r="FW138" s="71"/>
      <c r="FX138" s="71"/>
      <c r="FY138" s="71"/>
      <c r="FZ138" s="71"/>
      <c r="GA138" s="71"/>
      <c r="GB138" s="71"/>
      <c r="GC138" s="71"/>
      <c r="GD138" s="71"/>
      <c r="GE138" s="71"/>
      <c r="GF138" s="71"/>
      <c r="GG138" s="71"/>
      <c r="GH138" s="71"/>
      <c r="GI138" s="71"/>
      <c r="GJ138" s="71"/>
      <c r="GK138" s="71"/>
      <c r="GL138" s="71"/>
      <c r="GM138" s="71"/>
      <c r="GN138" s="71"/>
      <c r="GO138" s="71"/>
      <c r="GP138" s="71"/>
      <c r="GQ138" s="71"/>
      <c r="GR138" s="71"/>
      <c r="GS138" s="71"/>
      <c r="GT138" s="71"/>
      <c r="GU138" s="71"/>
      <c r="GV138" s="71"/>
      <c r="GW138" s="71"/>
      <c r="GX138" s="71"/>
      <c r="GY138" s="71"/>
      <c r="GZ138" s="71"/>
      <c r="HA138" s="71"/>
      <c r="HB138" s="71"/>
      <c r="HC138" s="71"/>
      <c r="HD138" s="71"/>
      <c r="HE138" s="71"/>
      <c r="HF138" s="71"/>
      <c r="HG138" s="71"/>
      <c r="HH138" s="71"/>
      <c r="HI138" s="71"/>
      <c r="HJ138" s="71"/>
      <c r="HK138" s="71"/>
      <c r="HL138" s="71"/>
      <c r="HM138" s="71"/>
      <c r="HN138" s="71"/>
      <c r="HO138" s="71"/>
      <c r="HP138" s="71"/>
      <c r="HQ138" s="71"/>
      <c r="HR138" s="71"/>
      <c r="HS138" s="71"/>
      <c r="HT138" s="71"/>
      <c r="HU138" s="71"/>
      <c r="HV138" s="71"/>
      <c r="ALG138"/>
      <c r="ALH138"/>
      <c r="ALI138"/>
      <c r="ALJ138"/>
      <c r="ALK138"/>
      <c r="ALL138"/>
      <c r="ALM138"/>
      <c r="ALN138"/>
      <c r="ALO138"/>
      <c r="ALP138"/>
      <c r="ALQ138"/>
      <c r="ALR138"/>
      <c r="ALS138"/>
      <c r="ALT138"/>
      <c r="ALU138"/>
      <c r="ALV138"/>
      <c r="ALW138"/>
      <c r="ALX138"/>
      <c r="ALY138"/>
      <c r="ALZ138"/>
      <c r="AMA138"/>
      <c r="AMB138"/>
      <c r="AMC138"/>
      <c r="AMD138"/>
      <c r="AME138"/>
      <c r="AMF138"/>
      <c r="AMG138"/>
      <c r="AMH138"/>
      <c r="AMI138"/>
      <c r="AMJ138"/>
    </row>
    <row r="139" spans="1:1024" s="115" customFormat="1">
      <c r="A139" s="103" t="s">
        <v>2878</v>
      </c>
      <c r="B139" s="104" t="s">
        <v>2802</v>
      </c>
      <c r="C139" s="105" t="s">
        <v>789</v>
      </c>
      <c r="D139" s="55" t="s">
        <v>471</v>
      </c>
      <c r="E139" s="55">
        <v>6.2</v>
      </c>
      <c r="F139" s="55"/>
      <c r="G139" s="55"/>
      <c r="H139" s="106"/>
      <c r="I139" s="107"/>
      <c r="J139" s="107"/>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c r="CT139" s="71"/>
      <c r="CU139" s="71"/>
      <c r="CV139" s="71"/>
      <c r="CW139" s="71"/>
      <c r="CX139" s="71"/>
      <c r="CY139" s="71"/>
      <c r="CZ139" s="71"/>
      <c r="DA139" s="71"/>
      <c r="DB139" s="71"/>
      <c r="DC139" s="71"/>
      <c r="DD139" s="71"/>
      <c r="DE139" s="71"/>
      <c r="DF139" s="71"/>
      <c r="DG139" s="71"/>
      <c r="DH139" s="71"/>
      <c r="DI139" s="71"/>
      <c r="DJ139" s="71"/>
      <c r="DK139" s="71"/>
      <c r="DL139" s="71"/>
      <c r="DM139" s="71"/>
      <c r="DN139" s="71"/>
      <c r="DO139" s="71"/>
      <c r="DP139" s="71"/>
      <c r="DQ139" s="71"/>
      <c r="DR139" s="71"/>
      <c r="DS139" s="71"/>
      <c r="DT139" s="71"/>
      <c r="DU139" s="71"/>
      <c r="DV139" s="71"/>
      <c r="DW139" s="71"/>
      <c r="DX139" s="71"/>
      <c r="DY139" s="71"/>
      <c r="DZ139" s="71"/>
      <c r="EA139" s="71"/>
      <c r="EB139" s="71"/>
      <c r="EC139" s="71"/>
      <c r="ED139" s="71"/>
      <c r="EE139" s="71"/>
      <c r="EF139" s="71"/>
      <c r="EG139" s="71"/>
      <c r="EH139" s="71"/>
      <c r="EI139" s="71"/>
      <c r="EJ139" s="71"/>
      <c r="EK139" s="71"/>
      <c r="EL139" s="71"/>
      <c r="EM139" s="71"/>
      <c r="EN139" s="71"/>
      <c r="EO139" s="71"/>
      <c r="EP139" s="71"/>
      <c r="EQ139" s="71"/>
      <c r="ER139" s="71"/>
      <c r="ES139" s="71"/>
      <c r="ET139" s="71"/>
      <c r="EU139" s="71"/>
      <c r="EV139" s="71"/>
      <c r="EW139" s="71"/>
      <c r="EX139" s="71"/>
      <c r="EY139" s="71"/>
      <c r="EZ139" s="71"/>
      <c r="FA139" s="71"/>
      <c r="FB139" s="71"/>
      <c r="FC139" s="71"/>
      <c r="FD139" s="71"/>
      <c r="FE139" s="71"/>
      <c r="FF139" s="71"/>
      <c r="FG139" s="71"/>
      <c r="FH139" s="71"/>
      <c r="FI139" s="71"/>
      <c r="FJ139" s="71"/>
      <c r="FK139" s="71"/>
      <c r="FL139" s="71"/>
      <c r="FM139" s="71"/>
      <c r="FN139" s="71"/>
      <c r="FO139" s="71"/>
      <c r="FP139" s="71"/>
      <c r="FQ139" s="71"/>
      <c r="FR139" s="71"/>
      <c r="FS139" s="71"/>
      <c r="FT139" s="71"/>
      <c r="FU139" s="71"/>
      <c r="FV139" s="71"/>
      <c r="FW139" s="71"/>
      <c r="FX139" s="71"/>
      <c r="FY139" s="71"/>
      <c r="FZ139" s="71"/>
      <c r="GA139" s="71"/>
      <c r="GB139" s="71"/>
      <c r="GC139" s="71"/>
      <c r="GD139" s="71"/>
      <c r="GE139" s="71"/>
      <c r="GF139" s="71"/>
      <c r="GG139" s="71"/>
      <c r="GH139" s="71"/>
      <c r="GI139" s="71"/>
      <c r="GJ139" s="71"/>
      <c r="GK139" s="71"/>
      <c r="GL139" s="71"/>
      <c r="GM139" s="71"/>
      <c r="GN139" s="71"/>
      <c r="GO139" s="71"/>
      <c r="GP139" s="71"/>
      <c r="GQ139" s="71"/>
      <c r="GR139" s="71"/>
      <c r="GS139" s="71"/>
      <c r="GT139" s="71"/>
      <c r="GU139" s="71"/>
      <c r="GV139" s="71"/>
      <c r="GW139" s="71"/>
      <c r="GX139" s="71"/>
      <c r="GY139" s="71"/>
      <c r="GZ139" s="71"/>
      <c r="HA139" s="71"/>
      <c r="HB139" s="71"/>
      <c r="HC139" s="71"/>
      <c r="HD139" s="71"/>
      <c r="HE139" s="71"/>
      <c r="HF139" s="71"/>
      <c r="HG139" s="71"/>
      <c r="HH139" s="71"/>
      <c r="HI139" s="71"/>
      <c r="HJ139" s="71"/>
      <c r="HK139" s="71"/>
      <c r="HL139" s="71"/>
      <c r="HM139" s="71"/>
      <c r="HN139" s="71"/>
      <c r="HO139" s="71"/>
      <c r="HP139" s="71"/>
      <c r="HQ139" s="71"/>
      <c r="HR139" s="71"/>
      <c r="HS139" s="71"/>
      <c r="HT139" s="71"/>
      <c r="HU139" s="71"/>
      <c r="HV139" s="71"/>
      <c r="ALG139"/>
      <c r="ALH139"/>
      <c r="ALI139"/>
      <c r="ALJ139"/>
      <c r="ALK139"/>
      <c r="ALL139"/>
      <c r="ALM139"/>
      <c r="ALN139"/>
      <c r="ALO139"/>
      <c r="ALP139"/>
      <c r="ALQ139"/>
      <c r="ALR139"/>
      <c r="ALS139"/>
      <c r="ALT139"/>
      <c r="ALU139"/>
      <c r="ALV139"/>
      <c r="ALW139"/>
      <c r="ALX139"/>
      <c r="ALY139"/>
      <c r="ALZ139"/>
      <c r="AMA139"/>
      <c r="AMB139"/>
      <c r="AMC139"/>
      <c r="AMD139"/>
      <c r="AME139"/>
      <c r="AMF139"/>
      <c r="AMG139"/>
      <c r="AMH139"/>
      <c r="AMI139"/>
      <c r="AMJ139"/>
    </row>
    <row r="140" spans="1:1024" s="94" customFormat="1">
      <c r="A140" s="117"/>
      <c r="B140" s="120"/>
      <c r="C140" s="121" t="s">
        <v>2746</v>
      </c>
      <c r="D140" s="122"/>
      <c r="E140" s="122"/>
      <c r="F140" s="122"/>
      <c r="G140" s="123"/>
      <c r="H140" s="124"/>
      <c r="I140" s="125"/>
      <c r="J140" s="125"/>
      <c r="ALE140"/>
      <c r="ALF140"/>
      <c r="ALG140"/>
      <c r="ALH140"/>
      <c r="ALI140"/>
      <c r="ALJ140"/>
      <c r="ALK140"/>
      <c r="ALL140"/>
      <c r="ALM140"/>
      <c r="ALN140"/>
      <c r="ALO140"/>
      <c r="ALP140"/>
      <c r="ALQ140"/>
      <c r="ALR140"/>
      <c r="ALS140"/>
      <c r="ALT140"/>
      <c r="ALU140"/>
      <c r="ALV140"/>
      <c r="ALW140"/>
      <c r="ALX140"/>
      <c r="ALY140"/>
      <c r="ALZ140"/>
      <c r="AMA140"/>
      <c r="AMB140"/>
      <c r="AMC140"/>
      <c r="AMD140"/>
      <c r="AME140"/>
      <c r="AMF140"/>
      <c r="AMG140"/>
      <c r="AMH140"/>
      <c r="AMI140"/>
      <c r="AMJ140"/>
    </row>
    <row r="141" spans="1:1024" s="94" customFormat="1" ht="15.75">
      <c r="A141" s="134" t="s">
        <v>517</v>
      </c>
      <c r="B141" s="136" t="s">
        <v>507</v>
      </c>
      <c r="C141" s="137"/>
      <c r="D141" s="137"/>
      <c r="E141" s="137"/>
      <c r="F141" s="137"/>
      <c r="G141" s="137"/>
      <c r="H141" s="137"/>
      <c r="I141" s="137"/>
      <c r="J141" s="138"/>
      <c r="ALE141"/>
      <c r="ALF141"/>
      <c r="ALG141"/>
      <c r="ALH141"/>
      <c r="ALI141"/>
      <c r="ALJ141"/>
      <c r="ALK141"/>
      <c r="ALL141"/>
      <c r="ALM141"/>
      <c r="ALN141"/>
      <c r="ALO141"/>
      <c r="ALP141"/>
      <c r="ALQ141"/>
      <c r="ALR141"/>
      <c r="ALS141"/>
      <c r="ALT141"/>
      <c r="ALU141"/>
      <c r="ALV141"/>
      <c r="ALW141"/>
      <c r="ALX141"/>
      <c r="ALY141"/>
      <c r="ALZ141"/>
      <c r="AMA141"/>
      <c r="AMB141"/>
      <c r="AMC141"/>
      <c r="AMD141"/>
      <c r="AME141"/>
      <c r="AMF141"/>
      <c r="AMG141"/>
      <c r="AMH141"/>
      <c r="AMI141"/>
      <c r="AMJ141"/>
    </row>
    <row r="142" spans="1:1024" s="71" customFormat="1" ht="25.5">
      <c r="A142" s="103" t="s">
        <v>2879</v>
      </c>
      <c r="B142" s="104" t="s">
        <v>2784</v>
      </c>
      <c r="C142" s="105" t="s">
        <v>824</v>
      </c>
      <c r="D142" s="55" t="s">
        <v>471</v>
      </c>
      <c r="E142" s="55">
        <v>11</v>
      </c>
      <c r="F142" s="55"/>
      <c r="G142" s="55"/>
      <c r="H142" s="106"/>
      <c r="I142" s="107"/>
      <c r="J142" s="107"/>
      <c r="ALE142" s="115"/>
      <c r="ALF142" s="115"/>
      <c r="ALG142"/>
      <c r="ALH142"/>
      <c r="ALI142"/>
      <c r="ALJ142"/>
      <c r="ALK142"/>
      <c r="ALL142"/>
      <c r="ALM142"/>
      <c r="ALN142"/>
      <c r="ALO142"/>
      <c r="ALP142"/>
      <c r="ALQ142"/>
      <c r="ALR142"/>
      <c r="ALS142"/>
      <c r="ALT142"/>
      <c r="ALU142"/>
      <c r="ALV142"/>
      <c r="ALW142"/>
      <c r="ALX142"/>
      <c r="ALY142"/>
      <c r="ALZ142"/>
      <c r="AMA142"/>
      <c r="AMB142"/>
      <c r="AMC142"/>
      <c r="AMD142"/>
      <c r="AME142"/>
      <c r="AMF142"/>
      <c r="AMG142"/>
      <c r="AMH142"/>
      <c r="AMI142"/>
      <c r="AMJ142"/>
    </row>
    <row r="143" spans="1:1024" s="71" customFormat="1" ht="25.5">
      <c r="A143" s="103" t="s">
        <v>2880</v>
      </c>
      <c r="B143" s="104" t="s">
        <v>2806</v>
      </c>
      <c r="C143" s="105" t="s">
        <v>824</v>
      </c>
      <c r="D143" s="55" t="s">
        <v>471</v>
      </c>
      <c r="E143" s="55">
        <v>11</v>
      </c>
      <c r="F143" s="55"/>
      <c r="G143" s="55"/>
      <c r="H143" s="106"/>
      <c r="I143" s="107"/>
      <c r="J143" s="107"/>
      <c r="ALE143" s="115"/>
      <c r="ALF143" s="115"/>
      <c r="ALG143"/>
      <c r="ALH143"/>
      <c r="ALI143"/>
      <c r="ALJ143"/>
      <c r="ALK143"/>
      <c r="ALL143"/>
      <c r="ALM143"/>
      <c r="ALN143"/>
      <c r="ALO143"/>
      <c r="ALP143"/>
      <c r="ALQ143"/>
      <c r="ALR143"/>
      <c r="ALS143"/>
      <c r="ALT143"/>
      <c r="ALU143"/>
      <c r="ALV143"/>
      <c r="ALW143"/>
      <c r="ALX143"/>
      <c r="ALY143"/>
      <c r="ALZ143"/>
      <c r="AMA143"/>
      <c r="AMB143"/>
      <c r="AMC143"/>
      <c r="AMD143"/>
      <c r="AME143"/>
      <c r="AMF143"/>
      <c r="AMG143"/>
      <c r="AMH143"/>
      <c r="AMI143"/>
      <c r="AMJ143"/>
    </row>
    <row r="144" spans="1:1024" s="71" customFormat="1" ht="25.5">
      <c r="A144" s="103" t="s">
        <v>2881</v>
      </c>
      <c r="B144" s="104" t="s">
        <v>2788</v>
      </c>
      <c r="C144" s="105" t="s">
        <v>824</v>
      </c>
      <c r="D144" s="55" t="s">
        <v>471</v>
      </c>
      <c r="E144" s="55">
        <v>11</v>
      </c>
      <c r="F144" s="55"/>
      <c r="G144" s="55"/>
      <c r="H144" s="106"/>
      <c r="I144" s="107"/>
      <c r="J144" s="107"/>
      <c r="ALE144" s="115"/>
      <c r="ALF144" s="115"/>
      <c r="ALG144"/>
      <c r="ALH144"/>
      <c r="ALI144"/>
      <c r="ALJ144"/>
      <c r="ALK144"/>
      <c r="ALL144"/>
      <c r="ALM144"/>
      <c r="ALN144"/>
      <c r="ALO144"/>
      <c r="ALP144"/>
      <c r="ALQ144"/>
      <c r="ALR144"/>
      <c r="ALS144"/>
      <c r="ALT144"/>
      <c r="ALU144"/>
      <c r="ALV144"/>
      <c r="ALW144"/>
      <c r="ALX144"/>
      <c r="ALY144"/>
      <c r="ALZ144"/>
      <c r="AMA144"/>
      <c r="AMB144"/>
      <c r="AMC144"/>
      <c r="AMD144"/>
      <c r="AME144"/>
      <c r="AMF144"/>
      <c r="AMG144"/>
      <c r="AMH144"/>
      <c r="AMI144"/>
      <c r="AMJ144"/>
    </row>
    <row r="145" spans="1:1024" s="71" customFormat="1" ht="25.5">
      <c r="A145" s="103" t="s">
        <v>2882</v>
      </c>
      <c r="B145" s="104" t="s">
        <v>2790</v>
      </c>
      <c r="C145" s="105" t="s">
        <v>824</v>
      </c>
      <c r="D145" s="55" t="s">
        <v>471</v>
      </c>
      <c r="E145" s="55">
        <v>25</v>
      </c>
      <c r="F145" s="55"/>
      <c r="G145" s="55"/>
      <c r="H145" s="106"/>
      <c r="I145" s="107"/>
      <c r="J145" s="107"/>
      <c r="ALE145" s="115"/>
      <c r="ALF145" s="115"/>
      <c r="ALG145"/>
      <c r="ALH145"/>
      <c r="ALI145"/>
      <c r="ALJ145"/>
      <c r="ALK145"/>
      <c r="ALL145"/>
      <c r="ALM145"/>
      <c r="ALN145"/>
      <c r="ALO145"/>
      <c r="ALP145"/>
      <c r="ALQ145"/>
      <c r="ALR145"/>
      <c r="ALS145"/>
      <c r="ALT145"/>
      <c r="ALU145"/>
      <c r="ALV145"/>
      <c r="ALW145"/>
      <c r="ALX145"/>
      <c r="ALY145"/>
      <c r="ALZ145"/>
      <c r="AMA145"/>
      <c r="AMB145"/>
      <c r="AMC145"/>
      <c r="AMD145"/>
      <c r="AME145"/>
      <c r="AMF145"/>
      <c r="AMG145"/>
      <c r="AMH145"/>
      <c r="AMI145"/>
      <c r="AMJ145"/>
    </row>
    <row r="146" spans="1:1024" s="71" customFormat="1" ht="25.5">
      <c r="A146" s="103" t="s">
        <v>2883</v>
      </c>
      <c r="B146" s="104" t="s">
        <v>2778</v>
      </c>
      <c r="C146" s="105" t="s">
        <v>824</v>
      </c>
      <c r="D146" s="55" t="s">
        <v>471</v>
      </c>
      <c r="E146" s="55">
        <v>5</v>
      </c>
      <c r="F146" s="55"/>
      <c r="G146" s="55"/>
      <c r="H146" s="106"/>
      <c r="I146" s="107"/>
      <c r="J146" s="107"/>
      <c r="ALE146" s="115"/>
      <c r="ALF146" s="115"/>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c r="AMI146"/>
      <c r="AMJ146"/>
    </row>
    <row r="147" spans="1:1024" s="71" customFormat="1" ht="25.5">
      <c r="A147" s="103" t="s">
        <v>2884</v>
      </c>
      <c r="B147" s="104" t="s">
        <v>2780</v>
      </c>
      <c r="C147" s="105" t="s">
        <v>824</v>
      </c>
      <c r="D147" s="55" t="s">
        <v>471</v>
      </c>
      <c r="E147" s="55">
        <v>3</v>
      </c>
      <c r="F147" s="55"/>
      <c r="G147" s="55"/>
      <c r="H147" s="106"/>
      <c r="I147" s="107"/>
      <c r="J147" s="107"/>
      <c r="ALE147" s="115"/>
      <c r="ALF147" s="115"/>
      <c r="ALG147"/>
      <c r="ALH147"/>
      <c r="ALI147"/>
      <c r="ALJ147"/>
      <c r="ALK147"/>
      <c r="ALL147"/>
      <c r="ALM147"/>
      <c r="ALN147"/>
      <c r="ALO147"/>
      <c r="ALP147"/>
      <c r="ALQ147"/>
      <c r="ALR147"/>
      <c r="ALS147"/>
      <c r="ALT147"/>
      <c r="ALU147"/>
      <c r="ALV147"/>
      <c r="ALW147"/>
      <c r="ALX147"/>
      <c r="ALY147"/>
      <c r="ALZ147"/>
      <c r="AMA147"/>
      <c r="AMB147"/>
      <c r="AMC147"/>
      <c r="AMD147"/>
      <c r="AME147"/>
      <c r="AMF147"/>
      <c r="AMG147"/>
      <c r="AMH147"/>
      <c r="AMI147"/>
      <c r="AMJ147"/>
    </row>
    <row r="148" spans="1:1024" s="71" customFormat="1" ht="25.5">
      <c r="A148" s="103" t="s">
        <v>2885</v>
      </c>
      <c r="B148" s="104" t="s">
        <v>2782</v>
      </c>
      <c r="C148" s="105" t="s">
        <v>824</v>
      </c>
      <c r="D148" s="55" t="s">
        <v>471</v>
      </c>
      <c r="E148" s="55">
        <v>79</v>
      </c>
      <c r="F148" s="55"/>
      <c r="G148" s="55"/>
      <c r="H148" s="106"/>
      <c r="I148" s="107"/>
      <c r="J148" s="107"/>
      <c r="ALE148" s="115"/>
      <c r="ALF148" s="115"/>
      <c r="ALG148"/>
      <c r="ALH148"/>
      <c r="ALI148"/>
      <c r="ALJ148"/>
      <c r="ALK148"/>
      <c r="ALL148"/>
      <c r="ALM148"/>
      <c r="ALN148"/>
      <c r="ALO148"/>
      <c r="ALP148"/>
      <c r="ALQ148"/>
      <c r="ALR148"/>
      <c r="ALS148"/>
      <c r="ALT148"/>
      <c r="ALU148"/>
      <c r="ALV148"/>
      <c r="ALW148"/>
      <c r="ALX148"/>
      <c r="ALY148"/>
      <c r="ALZ148"/>
      <c r="AMA148"/>
      <c r="AMB148"/>
      <c r="AMC148"/>
      <c r="AMD148"/>
      <c r="AME148"/>
      <c r="AMF148"/>
      <c r="AMG148"/>
      <c r="AMH148"/>
      <c r="AMI148"/>
      <c r="AMJ148"/>
    </row>
    <row r="149" spans="1:1024" s="71" customFormat="1" ht="25.5">
      <c r="A149" s="103" t="s">
        <v>2886</v>
      </c>
      <c r="B149" s="104" t="s">
        <v>2817</v>
      </c>
      <c r="C149" s="105" t="s">
        <v>824</v>
      </c>
      <c r="D149" s="55" t="s">
        <v>471</v>
      </c>
      <c r="E149" s="55">
        <v>24</v>
      </c>
      <c r="F149" s="55"/>
      <c r="G149" s="55"/>
      <c r="H149" s="106"/>
      <c r="I149" s="107"/>
      <c r="J149" s="107"/>
      <c r="ALE149" s="115"/>
      <c r="ALF149" s="115"/>
      <c r="ALG149"/>
      <c r="ALH149"/>
      <c r="ALI149"/>
      <c r="ALJ149"/>
      <c r="ALK149"/>
      <c r="ALL149"/>
      <c r="ALM149"/>
      <c r="ALN149"/>
      <c r="ALO149"/>
      <c r="ALP149"/>
      <c r="ALQ149"/>
      <c r="ALR149"/>
      <c r="ALS149"/>
      <c r="ALT149"/>
      <c r="ALU149"/>
      <c r="ALV149"/>
      <c r="ALW149"/>
      <c r="ALX149"/>
      <c r="ALY149"/>
      <c r="ALZ149"/>
      <c r="AMA149"/>
      <c r="AMB149"/>
      <c r="AMC149"/>
      <c r="AMD149"/>
      <c r="AME149"/>
      <c r="AMF149"/>
      <c r="AMG149"/>
      <c r="AMH149"/>
      <c r="AMI149"/>
      <c r="AMJ149"/>
    </row>
    <row r="150" spans="1:1024" s="71" customFormat="1" ht="25.5">
      <c r="A150" s="103" t="s">
        <v>2887</v>
      </c>
      <c r="B150" s="104" t="s">
        <v>2796</v>
      </c>
      <c r="C150" s="105" t="s">
        <v>531</v>
      </c>
      <c r="D150" s="55" t="s">
        <v>471</v>
      </c>
      <c r="E150" s="55">
        <v>29.5</v>
      </c>
      <c r="F150" s="55"/>
      <c r="G150" s="55"/>
      <c r="H150" s="106"/>
      <c r="I150" s="107"/>
      <c r="J150" s="107"/>
      <c r="ALE150" s="115"/>
      <c r="ALF150" s="115"/>
      <c r="ALG150"/>
      <c r="ALH150"/>
      <c r="ALI150"/>
      <c r="ALJ150"/>
      <c r="ALK150"/>
      <c r="ALL150"/>
      <c r="ALM150"/>
      <c r="ALN150"/>
      <c r="ALO150"/>
      <c r="ALP150"/>
      <c r="ALQ150"/>
      <c r="ALR150"/>
      <c r="ALS150"/>
      <c r="ALT150"/>
      <c r="ALU150"/>
      <c r="ALV150"/>
      <c r="ALW150"/>
      <c r="ALX150"/>
      <c r="ALY150"/>
      <c r="ALZ150"/>
      <c r="AMA150"/>
      <c r="AMB150"/>
      <c r="AMC150"/>
      <c r="AMD150"/>
      <c r="AME150"/>
      <c r="AMF150"/>
      <c r="AMG150"/>
      <c r="AMH150"/>
      <c r="AMI150"/>
      <c r="AMJ150"/>
    </row>
    <row r="151" spans="1:1024" s="71" customFormat="1" ht="25.5">
      <c r="A151" s="103" t="s">
        <v>2888</v>
      </c>
      <c r="B151" s="104" t="s">
        <v>2800</v>
      </c>
      <c r="C151" s="105" t="s">
        <v>789</v>
      </c>
      <c r="D151" s="55" t="s">
        <v>471</v>
      </c>
      <c r="E151" s="55">
        <v>2.7</v>
      </c>
      <c r="F151" s="55"/>
      <c r="G151" s="55"/>
      <c r="H151" s="106"/>
      <c r="I151" s="107"/>
      <c r="J151" s="107"/>
      <c r="ALE151" s="115"/>
      <c r="ALF151" s="115"/>
      <c r="ALG151"/>
      <c r="ALH151"/>
      <c r="ALI151"/>
      <c r="ALJ151"/>
      <c r="ALK151"/>
      <c r="ALL151"/>
      <c r="ALM151"/>
      <c r="ALN151"/>
      <c r="ALO151"/>
      <c r="ALP151"/>
      <c r="ALQ151"/>
      <c r="ALR151"/>
      <c r="ALS151"/>
      <c r="ALT151"/>
      <c r="ALU151"/>
      <c r="ALV151"/>
      <c r="ALW151"/>
      <c r="ALX151"/>
      <c r="ALY151"/>
      <c r="ALZ151"/>
      <c r="AMA151"/>
      <c r="AMB151"/>
      <c r="AMC151"/>
      <c r="AMD151"/>
      <c r="AME151"/>
      <c r="AMF151"/>
      <c r="AMG151"/>
      <c r="AMH151"/>
      <c r="AMI151"/>
      <c r="AMJ151"/>
    </row>
    <row r="152" spans="1:1024" s="71" customFormat="1">
      <c r="A152" s="103" t="s">
        <v>2889</v>
      </c>
      <c r="B152" s="104" t="s">
        <v>2802</v>
      </c>
      <c r="C152" s="105" t="s">
        <v>789</v>
      </c>
      <c r="D152" s="55" t="s">
        <v>471</v>
      </c>
      <c r="E152" s="55">
        <v>2.7</v>
      </c>
      <c r="F152" s="55"/>
      <c r="G152" s="55"/>
      <c r="H152" s="106"/>
      <c r="I152" s="107"/>
      <c r="J152" s="107"/>
      <c r="ALE152" s="115"/>
      <c r="ALF152" s="115"/>
      <c r="ALG152"/>
      <c r="ALH152"/>
      <c r="ALI152"/>
      <c r="ALJ152"/>
      <c r="ALK152"/>
      <c r="ALL152"/>
      <c r="ALM152"/>
      <c r="ALN152"/>
      <c r="ALO152"/>
      <c r="ALP152"/>
      <c r="ALQ152"/>
      <c r="ALR152"/>
      <c r="ALS152"/>
      <c r="ALT152"/>
      <c r="ALU152"/>
      <c r="ALV152"/>
      <c r="ALW152"/>
      <c r="ALX152"/>
      <c r="ALY152"/>
      <c r="ALZ152"/>
      <c r="AMA152"/>
      <c r="AMB152"/>
      <c r="AMC152"/>
      <c r="AMD152"/>
      <c r="AME152"/>
      <c r="AMF152"/>
      <c r="AMG152"/>
      <c r="AMH152"/>
      <c r="AMI152"/>
      <c r="AMJ152"/>
    </row>
    <row r="153" spans="1:1024" s="71" customFormat="1" ht="25.5">
      <c r="A153" s="103" t="s">
        <v>2890</v>
      </c>
      <c r="B153" s="104" t="s">
        <v>2242</v>
      </c>
      <c r="C153" s="105" t="s">
        <v>531</v>
      </c>
      <c r="D153" s="55" t="s">
        <v>471</v>
      </c>
      <c r="E153" s="55">
        <v>11.8</v>
      </c>
      <c r="F153" s="55"/>
      <c r="G153" s="55"/>
      <c r="H153" s="106"/>
      <c r="I153" s="107"/>
      <c r="J153" s="107"/>
      <c r="ALE153" s="115"/>
      <c r="ALF153" s="115"/>
      <c r="ALG153"/>
      <c r="ALH153"/>
      <c r="ALI153"/>
      <c r="ALJ153"/>
      <c r="ALK153"/>
      <c r="ALL153"/>
      <c r="ALM153"/>
      <c r="ALN153"/>
      <c r="ALO153"/>
      <c r="ALP153"/>
      <c r="ALQ153"/>
      <c r="ALR153"/>
      <c r="ALS153"/>
      <c r="ALT153"/>
      <c r="ALU153"/>
      <c r="ALV153"/>
      <c r="ALW153"/>
      <c r="ALX153"/>
      <c r="ALY153"/>
      <c r="ALZ153"/>
      <c r="AMA153"/>
      <c r="AMB153"/>
      <c r="AMC153"/>
      <c r="AMD153"/>
      <c r="AME153"/>
      <c r="AMF153"/>
      <c r="AMG153"/>
      <c r="AMH153"/>
      <c r="AMI153"/>
      <c r="AMJ153"/>
    </row>
    <row r="154" spans="1:1024" s="71" customFormat="1">
      <c r="A154" s="140"/>
      <c r="B154" s="143"/>
      <c r="C154" s="144" t="s">
        <v>2746</v>
      </c>
      <c r="D154" s="145"/>
      <c r="E154" s="145"/>
      <c r="F154" s="145"/>
      <c r="G154" s="146"/>
      <c r="H154" s="124"/>
      <c r="I154" s="125"/>
      <c r="J154" s="125"/>
      <c r="ALE154" s="115"/>
      <c r="ALF154" s="115"/>
      <c r="ALG154"/>
      <c r="ALH154"/>
      <c r="ALI154"/>
      <c r="ALJ154"/>
      <c r="ALK154"/>
      <c r="ALL154"/>
      <c r="ALM154"/>
      <c r="ALN154"/>
      <c r="ALO154"/>
      <c r="ALP154"/>
      <c r="ALQ154"/>
      <c r="ALR154"/>
      <c r="ALS154"/>
      <c r="ALT154"/>
      <c r="ALU154"/>
      <c r="ALV154"/>
      <c r="ALW154"/>
      <c r="ALX154"/>
      <c r="ALY154"/>
      <c r="ALZ154"/>
      <c r="AMA154"/>
      <c r="AMB154"/>
      <c r="AMC154"/>
      <c r="AMD154"/>
      <c r="AME154"/>
      <c r="AMF154"/>
      <c r="AMG154"/>
      <c r="AMH154"/>
      <c r="AMI154"/>
      <c r="AMJ154"/>
    </row>
    <row r="155" spans="1:1024" s="94" customFormat="1">
      <c r="A155" s="117"/>
      <c r="B155" s="120"/>
      <c r="C155" s="121" t="s">
        <v>2891</v>
      </c>
      <c r="D155" s="122"/>
      <c r="E155" s="122"/>
      <c r="F155" s="122"/>
      <c r="G155" s="123"/>
      <c r="H155" s="124"/>
      <c r="I155" s="125"/>
      <c r="J155" s="125"/>
      <c r="ALE155"/>
      <c r="ALF155"/>
      <c r="ALG155"/>
      <c r="ALH155"/>
      <c r="ALI155"/>
      <c r="ALJ155"/>
      <c r="ALK155"/>
      <c r="ALL155"/>
      <c r="ALM155"/>
      <c r="ALN155"/>
      <c r="ALO155"/>
      <c r="ALP155"/>
      <c r="ALQ155"/>
      <c r="ALR155"/>
      <c r="ALS155"/>
      <c r="ALT155"/>
      <c r="ALU155"/>
      <c r="ALV155"/>
      <c r="ALW155"/>
      <c r="ALX155"/>
      <c r="ALY155"/>
      <c r="ALZ155"/>
      <c r="AMA155"/>
      <c r="AMB155"/>
      <c r="AMC155"/>
      <c r="AMD155"/>
      <c r="AME155"/>
      <c r="AMF155"/>
      <c r="AMG155"/>
      <c r="AMH155"/>
      <c r="AMI155"/>
      <c r="AMJ155"/>
    </row>
    <row r="156" spans="1:1024" s="94" customFormat="1" ht="15.75">
      <c r="A156" s="129" t="s">
        <v>518</v>
      </c>
      <c r="B156" s="131" t="s">
        <v>519</v>
      </c>
      <c r="C156" s="130"/>
      <c r="D156" s="130"/>
      <c r="E156" s="130"/>
      <c r="F156" s="130"/>
      <c r="G156" s="130"/>
      <c r="H156" s="130"/>
      <c r="I156" s="130"/>
      <c r="J156" s="132"/>
      <c r="ALE156"/>
      <c r="ALF156"/>
      <c r="ALG156"/>
      <c r="ALH156"/>
      <c r="ALI156"/>
      <c r="ALJ156"/>
      <c r="ALK156"/>
      <c r="ALL156"/>
      <c r="ALM156"/>
      <c r="ALN156"/>
      <c r="ALO156"/>
      <c r="ALP156"/>
      <c r="ALQ156"/>
      <c r="ALR156"/>
      <c r="ALS156"/>
      <c r="ALT156"/>
      <c r="ALU156"/>
      <c r="ALV156"/>
      <c r="ALW156"/>
      <c r="ALX156"/>
      <c r="ALY156"/>
      <c r="ALZ156"/>
      <c r="AMA156"/>
      <c r="AMB156"/>
      <c r="AMC156"/>
      <c r="AMD156"/>
      <c r="AME156"/>
      <c r="AMF156"/>
      <c r="AMG156"/>
      <c r="AMH156"/>
      <c r="AMI156"/>
      <c r="AMJ156"/>
    </row>
    <row r="157" spans="1:1024" s="94" customFormat="1" ht="15.75">
      <c r="A157" s="134" t="s">
        <v>520</v>
      </c>
      <c r="B157" s="136" t="s">
        <v>500</v>
      </c>
      <c r="C157" s="137"/>
      <c r="D157" s="137"/>
      <c r="E157" s="137"/>
      <c r="F157" s="137"/>
      <c r="G157" s="137"/>
      <c r="H157" s="137"/>
      <c r="I157" s="137"/>
      <c r="J157" s="138"/>
      <c r="ALE157"/>
      <c r="ALF157"/>
      <c r="ALG157"/>
      <c r="ALH157"/>
      <c r="ALI157"/>
      <c r="ALJ157"/>
      <c r="ALK157"/>
      <c r="ALL157"/>
      <c r="ALM157"/>
      <c r="ALN157"/>
      <c r="ALO157"/>
      <c r="ALP157"/>
      <c r="ALQ157"/>
      <c r="ALR157"/>
      <c r="ALS157"/>
      <c r="ALT157"/>
      <c r="ALU157"/>
      <c r="ALV157"/>
      <c r="ALW157"/>
      <c r="ALX157"/>
      <c r="ALY157"/>
      <c r="ALZ157"/>
      <c r="AMA157"/>
      <c r="AMB157"/>
      <c r="AMC157"/>
      <c r="AMD157"/>
      <c r="AME157"/>
      <c r="AMF157"/>
      <c r="AMG157"/>
      <c r="AMH157"/>
      <c r="AMI157"/>
      <c r="AMJ157"/>
    </row>
    <row r="158" spans="1:1024" s="115" customFormat="1" ht="25.5">
      <c r="A158" s="103" t="s">
        <v>2892</v>
      </c>
      <c r="B158" s="104" t="s">
        <v>2744</v>
      </c>
      <c r="C158" s="105" t="s">
        <v>789</v>
      </c>
      <c r="D158" s="55" t="s">
        <v>471</v>
      </c>
      <c r="E158" s="55">
        <v>6.1</v>
      </c>
      <c r="F158" s="55"/>
      <c r="G158" s="55"/>
      <c r="H158" s="106"/>
      <c r="I158" s="107"/>
      <c r="J158" s="107"/>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c r="BA158" s="71"/>
      <c r="BB158" s="71"/>
      <c r="BC158" s="71"/>
      <c r="BD158" s="71"/>
      <c r="BE158" s="71"/>
      <c r="BF158" s="71"/>
      <c r="BG158" s="71"/>
      <c r="BH158" s="71"/>
      <c r="BI158" s="71"/>
      <c r="BJ158" s="71"/>
      <c r="BK158" s="71"/>
      <c r="BL158" s="71"/>
      <c r="BM158" s="71"/>
      <c r="BN158" s="71"/>
      <c r="BO158" s="71"/>
      <c r="BP158" s="71"/>
      <c r="BQ158" s="71"/>
      <c r="BR158" s="71"/>
      <c r="BS158" s="71"/>
      <c r="BT158" s="71"/>
      <c r="BU158" s="71"/>
      <c r="BV158" s="71"/>
      <c r="BW158" s="71"/>
      <c r="BX158" s="71"/>
      <c r="BY158" s="71"/>
      <c r="BZ158" s="71"/>
      <c r="CA158" s="71"/>
      <c r="CB158" s="71"/>
      <c r="CC158" s="71"/>
      <c r="CD158" s="71"/>
      <c r="CE158" s="71"/>
      <c r="CF158" s="71"/>
      <c r="CG158" s="71"/>
      <c r="CH158" s="71"/>
      <c r="CI158" s="71"/>
      <c r="CJ158" s="71"/>
      <c r="CK158" s="71"/>
      <c r="CL158" s="71"/>
      <c r="CM158" s="71"/>
      <c r="CN158" s="71"/>
      <c r="CO158" s="71"/>
      <c r="CP158" s="71"/>
      <c r="CQ158" s="71"/>
      <c r="CR158" s="71"/>
      <c r="CS158" s="71"/>
      <c r="CT158" s="71"/>
      <c r="CU158" s="71"/>
      <c r="CV158" s="71"/>
      <c r="CW158" s="71"/>
      <c r="CX158" s="71"/>
      <c r="CY158" s="71"/>
      <c r="CZ158" s="71"/>
      <c r="DA158" s="71"/>
      <c r="DB158" s="71"/>
      <c r="DC158" s="71"/>
      <c r="DD158" s="71"/>
      <c r="DE158" s="71"/>
      <c r="DF158" s="71"/>
      <c r="DG158" s="71"/>
      <c r="DH158" s="71"/>
      <c r="DI158" s="71"/>
      <c r="DJ158" s="71"/>
      <c r="DK158" s="71"/>
      <c r="DL158" s="71"/>
      <c r="DM158" s="71"/>
      <c r="DN158" s="71"/>
      <c r="DO158" s="71"/>
      <c r="DP158" s="71"/>
      <c r="DQ158" s="71"/>
      <c r="DR158" s="71"/>
      <c r="DS158" s="71"/>
      <c r="DT158" s="71"/>
      <c r="DU158" s="71"/>
      <c r="DV158" s="71"/>
      <c r="DW158" s="71"/>
      <c r="DX158" s="71"/>
      <c r="DY158" s="71"/>
      <c r="DZ158" s="71"/>
      <c r="EA158" s="71"/>
      <c r="EB158" s="71"/>
      <c r="EC158" s="71"/>
      <c r="ED158" s="71"/>
      <c r="EE158" s="71"/>
      <c r="EF158" s="71"/>
      <c r="EG158" s="71"/>
      <c r="EH158" s="71"/>
      <c r="EI158" s="71"/>
      <c r="EJ158" s="71"/>
      <c r="EK158" s="71"/>
      <c r="EL158" s="71"/>
      <c r="EM158" s="71"/>
      <c r="EN158" s="71"/>
      <c r="EO158" s="71"/>
      <c r="EP158" s="71"/>
      <c r="EQ158" s="71"/>
      <c r="ER158" s="71"/>
      <c r="ES158" s="71"/>
      <c r="ET158" s="71"/>
      <c r="EU158" s="71"/>
      <c r="EV158" s="71"/>
      <c r="EW158" s="71"/>
      <c r="EX158" s="71"/>
      <c r="EY158" s="71"/>
      <c r="EZ158" s="71"/>
      <c r="FA158" s="71"/>
      <c r="FB158" s="71"/>
      <c r="FC158" s="71"/>
      <c r="FD158" s="71"/>
      <c r="FE158" s="71"/>
      <c r="FF158" s="71"/>
      <c r="FG158" s="71"/>
      <c r="FH158" s="71"/>
      <c r="FI158" s="71"/>
      <c r="FJ158" s="71"/>
      <c r="FK158" s="71"/>
      <c r="FL158" s="71"/>
      <c r="FM158" s="71"/>
      <c r="FN158" s="71"/>
      <c r="FO158" s="71"/>
      <c r="FP158" s="71"/>
      <c r="FQ158" s="71"/>
      <c r="FR158" s="71"/>
      <c r="FS158" s="71"/>
      <c r="FT158" s="71"/>
      <c r="FU158" s="71"/>
      <c r="FV158" s="71"/>
      <c r="FW158" s="71"/>
      <c r="FX158" s="71"/>
      <c r="FY158" s="71"/>
      <c r="FZ158" s="71"/>
      <c r="GA158" s="71"/>
      <c r="GB158" s="71"/>
      <c r="GC158" s="71"/>
      <c r="GD158" s="71"/>
      <c r="GE158" s="71"/>
      <c r="GF158" s="71"/>
      <c r="GG158" s="71"/>
      <c r="GH158" s="71"/>
      <c r="GI158" s="71"/>
      <c r="GJ158" s="71"/>
      <c r="GK158" s="71"/>
      <c r="GL158" s="71"/>
      <c r="GM158" s="71"/>
      <c r="GN158" s="71"/>
      <c r="GO158" s="71"/>
      <c r="GP158" s="71"/>
      <c r="GQ158" s="71"/>
      <c r="GR158" s="71"/>
      <c r="GS158" s="71"/>
      <c r="GT158" s="71"/>
      <c r="GU158" s="71"/>
      <c r="GV158" s="71"/>
      <c r="GW158" s="71"/>
      <c r="GX158" s="71"/>
      <c r="GY158" s="71"/>
      <c r="GZ158" s="71"/>
      <c r="HA158" s="71"/>
      <c r="HB158" s="71"/>
      <c r="HC158" s="71"/>
      <c r="HD158" s="71"/>
      <c r="HE158" s="71"/>
      <c r="HF158" s="71"/>
      <c r="HG158" s="71"/>
      <c r="HH158" s="71"/>
      <c r="HI158" s="71"/>
      <c r="HJ158" s="71"/>
      <c r="HK158" s="71"/>
      <c r="HL158" s="71"/>
      <c r="HM158" s="71"/>
      <c r="HN158" s="71"/>
      <c r="HO158" s="71"/>
      <c r="HP158" s="71"/>
      <c r="HQ158" s="71"/>
      <c r="HR158" s="71"/>
      <c r="HS158" s="71"/>
      <c r="HT158" s="71"/>
      <c r="HU158" s="71"/>
      <c r="HV158" s="71"/>
      <c r="ALG158"/>
      <c r="ALH158"/>
      <c r="ALI158"/>
      <c r="ALJ158"/>
      <c r="ALK158"/>
      <c r="ALL158"/>
      <c r="ALM158"/>
      <c r="ALN158"/>
      <c r="ALO158"/>
      <c r="ALP158"/>
      <c r="ALQ158"/>
      <c r="ALR158"/>
      <c r="ALS158"/>
      <c r="ALT158"/>
      <c r="ALU158"/>
      <c r="ALV158"/>
      <c r="ALW158"/>
      <c r="ALX158"/>
      <c r="ALY158"/>
      <c r="ALZ158"/>
      <c r="AMA158"/>
      <c r="AMB158"/>
      <c r="AMC158"/>
      <c r="AMD158"/>
      <c r="AME158"/>
      <c r="AMF158"/>
      <c r="AMG158"/>
      <c r="AMH158"/>
      <c r="AMI158"/>
      <c r="AMJ158"/>
    </row>
    <row r="159" spans="1:1024" s="115" customFormat="1">
      <c r="A159" s="103" t="s">
        <v>2893</v>
      </c>
      <c r="B159" s="104" t="s">
        <v>501</v>
      </c>
      <c r="C159" s="105" t="s">
        <v>789</v>
      </c>
      <c r="D159" s="55" t="s">
        <v>471</v>
      </c>
      <c r="E159" s="55">
        <v>4.5</v>
      </c>
      <c r="F159" s="55"/>
      <c r="G159" s="55"/>
      <c r="H159" s="106"/>
      <c r="I159" s="107"/>
      <c r="J159" s="107"/>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c r="BA159" s="71"/>
      <c r="BB159" s="71"/>
      <c r="BC159" s="71"/>
      <c r="BD159" s="71"/>
      <c r="BE159" s="71"/>
      <c r="BF159" s="71"/>
      <c r="BG159" s="71"/>
      <c r="BH159" s="71"/>
      <c r="BI159" s="71"/>
      <c r="BJ159" s="71"/>
      <c r="BK159" s="71"/>
      <c r="BL159" s="71"/>
      <c r="BM159" s="71"/>
      <c r="BN159" s="71"/>
      <c r="BO159" s="71"/>
      <c r="BP159" s="71"/>
      <c r="BQ159" s="71"/>
      <c r="BR159" s="71"/>
      <c r="BS159" s="71"/>
      <c r="BT159" s="71"/>
      <c r="BU159" s="71"/>
      <c r="BV159" s="71"/>
      <c r="BW159" s="71"/>
      <c r="BX159" s="71"/>
      <c r="BY159" s="71"/>
      <c r="BZ159" s="71"/>
      <c r="CA159" s="71"/>
      <c r="CB159" s="71"/>
      <c r="CC159" s="71"/>
      <c r="CD159" s="71"/>
      <c r="CE159" s="71"/>
      <c r="CF159" s="71"/>
      <c r="CG159" s="71"/>
      <c r="CH159" s="71"/>
      <c r="CI159" s="71"/>
      <c r="CJ159" s="71"/>
      <c r="CK159" s="71"/>
      <c r="CL159" s="71"/>
      <c r="CM159" s="71"/>
      <c r="CN159" s="71"/>
      <c r="CO159" s="71"/>
      <c r="CP159" s="71"/>
      <c r="CQ159" s="71"/>
      <c r="CR159" s="71"/>
      <c r="CS159" s="71"/>
      <c r="CT159" s="71"/>
      <c r="CU159" s="71"/>
      <c r="CV159" s="71"/>
      <c r="CW159" s="71"/>
      <c r="CX159" s="71"/>
      <c r="CY159" s="71"/>
      <c r="CZ159" s="71"/>
      <c r="DA159" s="71"/>
      <c r="DB159" s="71"/>
      <c r="DC159" s="71"/>
      <c r="DD159" s="71"/>
      <c r="DE159" s="71"/>
      <c r="DF159" s="71"/>
      <c r="DG159" s="71"/>
      <c r="DH159" s="71"/>
      <c r="DI159" s="71"/>
      <c r="DJ159" s="71"/>
      <c r="DK159" s="71"/>
      <c r="DL159" s="71"/>
      <c r="DM159" s="71"/>
      <c r="DN159" s="71"/>
      <c r="DO159" s="71"/>
      <c r="DP159" s="71"/>
      <c r="DQ159" s="71"/>
      <c r="DR159" s="71"/>
      <c r="DS159" s="71"/>
      <c r="DT159" s="71"/>
      <c r="DU159" s="71"/>
      <c r="DV159" s="71"/>
      <c r="DW159" s="71"/>
      <c r="DX159" s="71"/>
      <c r="DY159" s="71"/>
      <c r="DZ159" s="71"/>
      <c r="EA159" s="71"/>
      <c r="EB159" s="71"/>
      <c r="EC159" s="71"/>
      <c r="ED159" s="71"/>
      <c r="EE159" s="71"/>
      <c r="EF159" s="71"/>
      <c r="EG159" s="71"/>
      <c r="EH159" s="71"/>
      <c r="EI159" s="71"/>
      <c r="EJ159" s="71"/>
      <c r="EK159" s="71"/>
      <c r="EL159" s="71"/>
      <c r="EM159" s="71"/>
      <c r="EN159" s="71"/>
      <c r="EO159" s="71"/>
      <c r="EP159" s="71"/>
      <c r="EQ159" s="71"/>
      <c r="ER159" s="71"/>
      <c r="ES159" s="71"/>
      <c r="ET159" s="71"/>
      <c r="EU159" s="71"/>
      <c r="EV159" s="71"/>
      <c r="EW159" s="71"/>
      <c r="EX159" s="71"/>
      <c r="EY159" s="71"/>
      <c r="EZ159" s="71"/>
      <c r="FA159" s="71"/>
      <c r="FB159" s="71"/>
      <c r="FC159" s="71"/>
      <c r="FD159" s="71"/>
      <c r="FE159" s="71"/>
      <c r="FF159" s="71"/>
      <c r="FG159" s="71"/>
      <c r="FH159" s="71"/>
      <c r="FI159" s="71"/>
      <c r="FJ159" s="71"/>
      <c r="FK159" s="71"/>
      <c r="FL159" s="71"/>
      <c r="FM159" s="71"/>
      <c r="FN159" s="71"/>
      <c r="FO159" s="71"/>
      <c r="FP159" s="71"/>
      <c r="FQ159" s="71"/>
      <c r="FR159" s="71"/>
      <c r="FS159" s="71"/>
      <c r="FT159" s="71"/>
      <c r="FU159" s="71"/>
      <c r="FV159" s="71"/>
      <c r="FW159" s="71"/>
      <c r="FX159" s="71"/>
      <c r="FY159" s="71"/>
      <c r="FZ159" s="71"/>
      <c r="GA159" s="71"/>
      <c r="GB159" s="71"/>
      <c r="GC159" s="71"/>
      <c r="GD159" s="71"/>
      <c r="GE159" s="71"/>
      <c r="GF159" s="71"/>
      <c r="GG159" s="71"/>
      <c r="GH159" s="71"/>
      <c r="GI159" s="71"/>
      <c r="GJ159" s="71"/>
      <c r="GK159" s="71"/>
      <c r="GL159" s="71"/>
      <c r="GM159" s="71"/>
      <c r="GN159" s="71"/>
      <c r="GO159" s="71"/>
      <c r="GP159" s="71"/>
      <c r="GQ159" s="71"/>
      <c r="GR159" s="71"/>
      <c r="GS159" s="71"/>
      <c r="GT159" s="71"/>
      <c r="GU159" s="71"/>
      <c r="GV159" s="71"/>
      <c r="GW159" s="71"/>
      <c r="GX159" s="71"/>
      <c r="GY159" s="71"/>
      <c r="GZ159" s="71"/>
      <c r="HA159" s="71"/>
      <c r="HB159" s="71"/>
      <c r="HC159" s="71"/>
      <c r="HD159" s="71"/>
      <c r="HE159" s="71"/>
      <c r="HF159" s="71"/>
      <c r="HG159" s="71"/>
      <c r="HH159" s="71"/>
      <c r="HI159" s="71"/>
      <c r="HJ159" s="71"/>
      <c r="HK159" s="71"/>
      <c r="HL159" s="71"/>
      <c r="HM159" s="71"/>
      <c r="HN159" s="71"/>
      <c r="HO159" s="71"/>
      <c r="HP159" s="71"/>
      <c r="HQ159" s="71"/>
      <c r="HR159" s="71"/>
      <c r="HS159" s="71"/>
      <c r="HT159" s="71"/>
      <c r="HU159" s="71"/>
      <c r="HV159" s="71"/>
      <c r="ALG159"/>
      <c r="ALH159"/>
      <c r="ALI159"/>
      <c r="ALJ159"/>
      <c r="ALK159"/>
      <c r="ALL159"/>
      <c r="ALM159"/>
      <c r="ALN159"/>
      <c r="ALO159"/>
      <c r="ALP159"/>
      <c r="ALQ159"/>
      <c r="ALR159"/>
      <c r="ALS159"/>
      <c r="ALT159"/>
      <c r="ALU159"/>
      <c r="ALV159"/>
      <c r="ALW159"/>
      <c r="ALX159"/>
      <c r="ALY159"/>
      <c r="ALZ159"/>
      <c r="AMA159"/>
      <c r="AMB159"/>
      <c r="AMC159"/>
      <c r="AMD159"/>
      <c r="AME159"/>
      <c r="AMF159"/>
      <c r="AMG159"/>
      <c r="AMH159"/>
      <c r="AMI159"/>
      <c r="AMJ159"/>
    </row>
    <row r="160" spans="1:1024" s="94" customFormat="1">
      <c r="A160" s="117"/>
      <c r="B160" s="120"/>
      <c r="C160" s="121" t="s">
        <v>2746</v>
      </c>
      <c r="D160" s="122"/>
      <c r="E160" s="122"/>
      <c r="F160" s="122"/>
      <c r="G160" s="123"/>
      <c r="H160" s="124"/>
      <c r="I160" s="125"/>
      <c r="J160" s="125"/>
      <c r="ALE160"/>
      <c r="ALF160"/>
      <c r="ALG160"/>
      <c r="ALH160"/>
      <c r="ALI160"/>
      <c r="ALJ160"/>
      <c r="ALK160"/>
      <c r="ALL160"/>
      <c r="ALM160"/>
      <c r="ALN160"/>
      <c r="ALO160"/>
      <c r="ALP160"/>
      <c r="ALQ160"/>
      <c r="ALR160"/>
      <c r="ALS160"/>
      <c r="ALT160"/>
      <c r="ALU160"/>
      <c r="ALV160"/>
      <c r="ALW160"/>
      <c r="ALX160"/>
      <c r="ALY160"/>
      <c r="ALZ160"/>
      <c r="AMA160"/>
      <c r="AMB160"/>
      <c r="AMC160"/>
      <c r="AMD160"/>
      <c r="AME160"/>
      <c r="AMF160"/>
      <c r="AMG160"/>
      <c r="AMH160"/>
      <c r="AMI160"/>
      <c r="AMJ160"/>
    </row>
    <row r="161" spans="1:1024" s="94" customFormat="1" ht="15.75">
      <c r="A161" s="134" t="s">
        <v>521</v>
      </c>
      <c r="B161" s="136" t="s">
        <v>505</v>
      </c>
      <c r="C161" s="137"/>
      <c r="D161" s="137"/>
      <c r="E161" s="137"/>
      <c r="F161" s="137"/>
      <c r="G161" s="137"/>
      <c r="H161" s="137"/>
      <c r="I161" s="137"/>
      <c r="J161" s="138"/>
      <c r="ALE161"/>
      <c r="ALF161"/>
      <c r="ALG161"/>
      <c r="ALH161"/>
      <c r="ALI161"/>
      <c r="ALJ161"/>
      <c r="ALK161"/>
      <c r="ALL161"/>
      <c r="ALM161"/>
      <c r="ALN161"/>
      <c r="ALO161"/>
      <c r="ALP161"/>
      <c r="ALQ161"/>
      <c r="ALR161"/>
      <c r="ALS161"/>
      <c r="ALT161"/>
      <c r="ALU161"/>
      <c r="ALV161"/>
      <c r="ALW161"/>
      <c r="ALX161"/>
      <c r="ALY161"/>
      <c r="ALZ161"/>
      <c r="AMA161"/>
      <c r="AMB161"/>
      <c r="AMC161"/>
      <c r="AMD161"/>
      <c r="AME161"/>
      <c r="AMF161"/>
      <c r="AMG161"/>
      <c r="AMH161"/>
      <c r="AMI161"/>
      <c r="AMJ161"/>
    </row>
    <row r="162" spans="1:1024" s="115" customFormat="1" ht="25.5">
      <c r="A162" s="103" t="s">
        <v>2894</v>
      </c>
      <c r="B162" s="104" t="s">
        <v>2784</v>
      </c>
      <c r="C162" s="105" t="s">
        <v>824</v>
      </c>
      <c r="D162" s="55" t="s">
        <v>471</v>
      </c>
      <c r="E162" s="55">
        <v>11</v>
      </c>
      <c r="F162" s="55"/>
      <c r="G162" s="55"/>
      <c r="H162" s="106"/>
      <c r="I162" s="107"/>
      <c r="J162" s="107"/>
      <c r="K162" s="71"/>
      <c r="L162" s="71"/>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c r="BC162" s="71"/>
      <c r="BD162" s="71"/>
      <c r="BE162" s="71"/>
      <c r="BF162" s="71"/>
      <c r="BG162" s="71"/>
      <c r="BH162" s="71"/>
      <c r="BI162" s="71"/>
      <c r="BJ162" s="71"/>
      <c r="BK162" s="71"/>
      <c r="BL162" s="71"/>
      <c r="BM162" s="71"/>
      <c r="BN162" s="71"/>
      <c r="BO162" s="71"/>
      <c r="BP162" s="71"/>
      <c r="BQ162" s="71"/>
      <c r="BR162" s="71"/>
      <c r="BS162" s="71"/>
      <c r="BT162" s="71"/>
      <c r="BU162" s="71"/>
      <c r="BV162" s="71"/>
      <c r="BW162" s="71"/>
      <c r="BX162" s="71"/>
      <c r="BY162" s="71"/>
      <c r="BZ162" s="71"/>
      <c r="CA162" s="71"/>
      <c r="CB162" s="71"/>
      <c r="CC162" s="71"/>
      <c r="CD162" s="71"/>
      <c r="CE162" s="71"/>
      <c r="CF162" s="71"/>
      <c r="CG162" s="71"/>
      <c r="CH162" s="71"/>
      <c r="CI162" s="71"/>
      <c r="CJ162" s="71"/>
      <c r="CK162" s="71"/>
      <c r="CL162" s="71"/>
      <c r="CM162" s="71"/>
      <c r="CN162" s="71"/>
      <c r="CO162" s="71"/>
      <c r="CP162" s="71"/>
      <c r="CQ162" s="71"/>
      <c r="CR162" s="71"/>
      <c r="CS162" s="71"/>
      <c r="CT162" s="71"/>
      <c r="CU162" s="71"/>
      <c r="CV162" s="71"/>
      <c r="CW162" s="71"/>
      <c r="CX162" s="71"/>
      <c r="CY162" s="71"/>
      <c r="CZ162" s="71"/>
      <c r="DA162" s="71"/>
      <c r="DB162" s="71"/>
      <c r="DC162" s="71"/>
      <c r="DD162" s="71"/>
      <c r="DE162" s="71"/>
      <c r="DF162" s="71"/>
      <c r="DG162" s="71"/>
      <c r="DH162" s="71"/>
      <c r="DI162" s="71"/>
      <c r="DJ162" s="71"/>
      <c r="DK162" s="71"/>
      <c r="DL162" s="71"/>
      <c r="DM162" s="71"/>
      <c r="DN162" s="71"/>
      <c r="DO162" s="71"/>
      <c r="DP162" s="71"/>
      <c r="DQ162" s="71"/>
      <c r="DR162" s="71"/>
      <c r="DS162" s="71"/>
      <c r="DT162" s="71"/>
      <c r="DU162" s="71"/>
      <c r="DV162" s="71"/>
      <c r="DW162" s="71"/>
      <c r="DX162" s="71"/>
      <c r="DY162" s="71"/>
      <c r="DZ162" s="71"/>
      <c r="EA162" s="71"/>
      <c r="EB162" s="71"/>
      <c r="EC162" s="71"/>
      <c r="ED162" s="71"/>
      <c r="EE162" s="71"/>
      <c r="EF162" s="71"/>
      <c r="EG162" s="71"/>
      <c r="EH162" s="71"/>
      <c r="EI162" s="71"/>
      <c r="EJ162" s="71"/>
      <c r="EK162" s="71"/>
      <c r="EL162" s="71"/>
      <c r="EM162" s="71"/>
      <c r="EN162" s="71"/>
      <c r="EO162" s="71"/>
      <c r="EP162" s="71"/>
      <c r="EQ162" s="71"/>
      <c r="ER162" s="71"/>
      <c r="ES162" s="71"/>
      <c r="ET162" s="71"/>
      <c r="EU162" s="71"/>
      <c r="EV162" s="71"/>
      <c r="EW162" s="71"/>
      <c r="EX162" s="71"/>
      <c r="EY162" s="71"/>
      <c r="EZ162" s="71"/>
      <c r="FA162" s="71"/>
      <c r="FB162" s="71"/>
      <c r="FC162" s="71"/>
      <c r="FD162" s="71"/>
      <c r="FE162" s="71"/>
      <c r="FF162" s="71"/>
      <c r="FG162" s="71"/>
      <c r="FH162" s="71"/>
      <c r="FI162" s="71"/>
      <c r="FJ162" s="71"/>
      <c r="FK162" s="71"/>
      <c r="FL162" s="71"/>
      <c r="FM162" s="71"/>
      <c r="FN162" s="71"/>
      <c r="FO162" s="71"/>
      <c r="FP162" s="71"/>
      <c r="FQ162" s="71"/>
      <c r="FR162" s="71"/>
      <c r="FS162" s="71"/>
      <c r="FT162" s="71"/>
      <c r="FU162" s="71"/>
      <c r="FV162" s="71"/>
      <c r="FW162" s="71"/>
      <c r="FX162" s="71"/>
      <c r="FY162" s="71"/>
      <c r="FZ162" s="71"/>
      <c r="GA162" s="71"/>
      <c r="GB162" s="71"/>
      <c r="GC162" s="71"/>
      <c r="GD162" s="71"/>
      <c r="GE162" s="71"/>
      <c r="GF162" s="71"/>
      <c r="GG162" s="71"/>
      <c r="GH162" s="71"/>
      <c r="GI162" s="71"/>
      <c r="GJ162" s="71"/>
      <c r="GK162" s="71"/>
      <c r="GL162" s="71"/>
      <c r="GM162" s="71"/>
      <c r="GN162" s="71"/>
      <c r="GO162" s="71"/>
      <c r="GP162" s="71"/>
      <c r="GQ162" s="71"/>
      <c r="GR162" s="71"/>
      <c r="GS162" s="71"/>
      <c r="GT162" s="71"/>
      <c r="GU162" s="71"/>
      <c r="GV162" s="71"/>
      <c r="GW162" s="71"/>
      <c r="GX162" s="71"/>
      <c r="GY162" s="71"/>
      <c r="GZ162" s="71"/>
      <c r="HA162" s="71"/>
      <c r="HB162" s="71"/>
      <c r="HC162" s="71"/>
      <c r="HD162" s="71"/>
      <c r="HE162" s="71"/>
      <c r="HF162" s="71"/>
      <c r="HG162" s="71"/>
      <c r="HH162" s="71"/>
      <c r="HI162" s="71"/>
      <c r="HJ162" s="71"/>
      <c r="HK162" s="71"/>
      <c r="HL162" s="71"/>
      <c r="HM162" s="71"/>
      <c r="HN162" s="71"/>
      <c r="HO162" s="71"/>
      <c r="HP162" s="71"/>
      <c r="HQ162" s="71"/>
      <c r="HR162" s="71"/>
      <c r="HS162" s="71"/>
      <c r="HT162" s="71"/>
      <c r="HU162" s="71"/>
      <c r="HV162" s="71"/>
      <c r="ALG162"/>
      <c r="ALH162"/>
      <c r="ALI162"/>
      <c r="ALJ162"/>
      <c r="ALK162"/>
      <c r="ALL162"/>
      <c r="ALM162"/>
      <c r="ALN162"/>
      <c r="ALO162"/>
      <c r="ALP162"/>
      <c r="ALQ162"/>
      <c r="ALR162"/>
      <c r="ALS162"/>
      <c r="ALT162"/>
      <c r="ALU162"/>
      <c r="ALV162"/>
      <c r="ALW162"/>
      <c r="ALX162"/>
      <c r="ALY162"/>
      <c r="ALZ162"/>
      <c r="AMA162"/>
      <c r="AMB162"/>
      <c r="AMC162"/>
      <c r="AMD162"/>
      <c r="AME162"/>
      <c r="AMF162"/>
      <c r="AMG162"/>
      <c r="AMH162"/>
      <c r="AMI162"/>
      <c r="AMJ162"/>
    </row>
    <row r="163" spans="1:1024" s="115" customFormat="1" ht="25.5">
      <c r="A163" s="103" t="s">
        <v>2895</v>
      </c>
      <c r="B163" s="104" t="s">
        <v>2788</v>
      </c>
      <c r="C163" s="105" t="s">
        <v>824</v>
      </c>
      <c r="D163" s="55" t="s">
        <v>471</v>
      </c>
      <c r="E163" s="55">
        <v>32</v>
      </c>
      <c r="F163" s="55"/>
      <c r="G163" s="55"/>
      <c r="H163" s="106"/>
      <c r="I163" s="107"/>
      <c r="J163" s="107"/>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1"/>
      <c r="BI163" s="71"/>
      <c r="BJ163" s="71"/>
      <c r="BK163" s="71"/>
      <c r="BL163" s="71"/>
      <c r="BM163" s="71"/>
      <c r="BN163" s="71"/>
      <c r="BO163" s="71"/>
      <c r="BP163" s="71"/>
      <c r="BQ163" s="71"/>
      <c r="BR163" s="71"/>
      <c r="BS163" s="71"/>
      <c r="BT163" s="71"/>
      <c r="BU163" s="71"/>
      <c r="BV163" s="71"/>
      <c r="BW163" s="71"/>
      <c r="BX163" s="71"/>
      <c r="BY163" s="71"/>
      <c r="BZ163" s="71"/>
      <c r="CA163" s="71"/>
      <c r="CB163" s="71"/>
      <c r="CC163" s="71"/>
      <c r="CD163" s="71"/>
      <c r="CE163" s="71"/>
      <c r="CF163" s="71"/>
      <c r="CG163" s="71"/>
      <c r="CH163" s="71"/>
      <c r="CI163" s="71"/>
      <c r="CJ163" s="71"/>
      <c r="CK163" s="71"/>
      <c r="CL163" s="71"/>
      <c r="CM163" s="71"/>
      <c r="CN163" s="71"/>
      <c r="CO163" s="71"/>
      <c r="CP163" s="71"/>
      <c r="CQ163" s="71"/>
      <c r="CR163" s="71"/>
      <c r="CS163" s="71"/>
      <c r="CT163" s="71"/>
      <c r="CU163" s="71"/>
      <c r="CV163" s="71"/>
      <c r="CW163" s="71"/>
      <c r="CX163" s="71"/>
      <c r="CY163" s="71"/>
      <c r="CZ163" s="71"/>
      <c r="DA163" s="71"/>
      <c r="DB163" s="71"/>
      <c r="DC163" s="71"/>
      <c r="DD163" s="71"/>
      <c r="DE163" s="71"/>
      <c r="DF163" s="71"/>
      <c r="DG163" s="71"/>
      <c r="DH163" s="71"/>
      <c r="DI163" s="71"/>
      <c r="DJ163" s="71"/>
      <c r="DK163" s="71"/>
      <c r="DL163" s="71"/>
      <c r="DM163" s="71"/>
      <c r="DN163" s="71"/>
      <c r="DO163" s="71"/>
      <c r="DP163" s="71"/>
      <c r="DQ163" s="71"/>
      <c r="DR163" s="71"/>
      <c r="DS163" s="71"/>
      <c r="DT163" s="71"/>
      <c r="DU163" s="71"/>
      <c r="DV163" s="71"/>
      <c r="DW163" s="71"/>
      <c r="DX163" s="71"/>
      <c r="DY163" s="71"/>
      <c r="DZ163" s="71"/>
      <c r="EA163" s="71"/>
      <c r="EB163" s="71"/>
      <c r="EC163" s="71"/>
      <c r="ED163" s="71"/>
      <c r="EE163" s="71"/>
      <c r="EF163" s="71"/>
      <c r="EG163" s="71"/>
      <c r="EH163" s="71"/>
      <c r="EI163" s="71"/>
      <c r="EJ163" s="71"/>
      <c r="EK163" s="71"/>
      <c r="EL163" s="71"/>
      <c r="EM163" s="71"/>
      <c r="EN163" s="71"/>
      <c r="EO163" s="71"/>
      <c r="EP163" s="71"/>
      <c r="EQ163" s="71"/>
      <c r="ER163" s="71"/>
      <c r="ES163" s="71"/>
      <c r="ET163" s="71"/>
      <c r="EU163" s="71"/>
      <c r="EV163" s="71"/>
      <c r="EW163" s="71"/>
      <c r="EX163" s="71"/>
      <c r="EY163" s="71"/>
      <c r="EZ163" s="71"/>
      <c r="FA163" s="71"/>
      <c r="FB163" s="71"/>
      <c r="FC163" s="71"/>
      <c r="FD163" s="71"/>
      <c r="FE163" s="71"/>
      <c r="FF163" s="71"/>
      <c r="FG163" s="71"/>
      <c r="FH163" s="71"/>
      <c r="FI163" s="71"/>
      <c r="FJ163" s="71"/>
      <c r="FK163" s="71"/>
      <c r="FL163" s="71"/>
      <c r="FM163" s="71"/>
      <c r="FN163" s="71"/>
      <c r="FO163" s="71"/>
      <c r="FP163" s="71"/>
      <c r="FQ163" s="71"/>
      <c r="FR163" s="71"/>
      <c r="FS163" s="71"/>
      <c r="FT163" s="71"/>
      <c r="FU163" s="71"/>
      <c r="FV163" s="71"/>
      <c r="FW163" s="71"/>
      <c r="FX163" s="71"/>
      <c r="FY163" s="71"/>
      <c r="FZ163" s="71"/>
      <c r="GA163" s="71"/>
      <c r="GB163" s="71"/>
      <c r="GC163" s="71"/>
      <c r="GD163" s="71"/>
      <c r="GE163" s="71"/>
      <c r="GF163" s="71"/>
      <c r="GG163" s="71"/>
      <c r="GH163" s="71"/>
      <c r="GI163" s="71"/>
      <c r="GJ163" s="71"/>
      <c r="GK163" s="71"/>
      <c r="GL163" s="71"/>
      <c r="GM163" s="71"/>
      <c r="GN163" s="71"/>
      <c r="GO163" s="71"/>
      <c r="GP163" s="71"/>
      <c r="GQ163" s="71"/>
      <c r="GR163" s="71"/>
      <c r="GS163" s="71"/>
      <c r="GT163" s="71"/>
      <c r="GU163" s="71"/>
      <c r="GV163" s="71"/>
      <c r="GW163" s="71"/>
      <c r="GX163" s="71"/>
      <c r="GY163" s="71"/>
      <c r="GZ163" s="71"/>
      <c r="HA163" s="71"/>
      <c r="HB163" s="71"/>
      <c r="HC163" s="71"/>
      <c r="HD163" s="71"/>
      <c r="HE163" s="71"/>
      <c r="HF163" s="71"/>
      <c r="HG163" s="71"/>
      <c r="HH163" s="71"/>
      <c r="HI163" s="71"/>
      <c r="HJ163" s="71"/>
      <c r="HK163" s="71"/>
      <c r="HL163" s="71"/>
      <c r="HM163" s="71"/>
      <c r="HN163" s="71"/>
      <c r="HO163" s="71"/>
      <c r="HP163" s="71"/>
      <c r="HQ163" s="71"/>
      <c r="HR163" s="71"/>
      <c r="HS163" s="71"/>
      <c r="HT163" s="71"/>
      <c r="HU163" s="71"/>
      <c r="HV163" s="71"/>
      <c r="ALG163"/>
      <c r="ALH163"/>
      <c r="ALI163"/>
      <c r="ALJ163"/>
      <c r="ALK163"/>
      <c r="ALL163"/>
      <c r="ALM163"/>
      <c r="ALN163"/>
      <c r="ALO163"/>
      <c r="ALP163"/>
      <c r="ALQ163"/>
      <c r="ALR163"/>
      <c r="ALS163"/>
      <c r="ALT163"/>
      <c r="ALU163"/>
      <c r="ALV163"/>
      <c r="ALW163"/>
      <c r="ALX163"/>
      <c r="ALY163"/>
      <c r="ALZ163"/>
      <c r="AMA163"/>
      <c r="AMB163"/>
      <c r="AMC163"/>
      <c r="AMD163"/>
      <c r="AME163"/>
      <c r="AMF163"/>
      <c r="AMG163"/>
      <c r="AMH163"/>
      <c r="AMI163"/>
      <c r="AMJ163"/>
    </row>
    <row r="164" spans="1:1024" s="115" customFormat="1" ht="25.5">
      <c r="A164" s="103" t="s">
        <v>2896</v>
      </c>
      <c r="B164" s="104" t="s">
        <v>2780</v>
      </c>
      <c r="C164" s="105" t="s">
        <v>824</v>
      </c>
      <c r="D164" s="55" t="s">
        <v>471</v>
      </c>
      <c r="E164" s="55">
        <v>42</v>
      </c>
      <c r="F164" s="55"/>
      <c r="G164" s="55"/>
      <c r="H164" s="106"/>
      <c r="I164" s="107"/>
      <c r="J164" s="107"/>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c r="CJ164" s="71"/>
      <c r="CK164" s="71"/>
      <c r="CL164" s="71"/>
      <c r="CM164" s="71"/>
      <c r="CN164" s="71"/>
      <c r="CO164" s="71"/>
      <c r="CP164" s="71"/>
      <c r="CQ164" s="71"/>
      <c r="CR164" s="71"/>
      <c r="CS164" s="71"/>
      <c r="CT164" s="71"/>
      <c r="CU164" s="71"/>
      <c r="CV164" s="71"/>
      <c r="CW164" s="71"/>
      <c r="CX164" s="71"/>
      <c r="CY164" s="71"/>
      <c r="CZ164" s="71"/>
      <c r="DA164" s="71"/>
      <c r="DB164" s="71"/>
      <c r="DC164" s="71"/>
      <c r="DD164" s="71"/>
      <c r="DE164" s="71"/>
      <c r="DF164" s="71"/>
      <c r="DG164" s="71"/>
      <c r="DH164" s="71"/>
      <c r="DI164" s="71"/>
      <c r="DJ164" s="71"/>
      <c r="DK164" s="71"/>
      <c r="DL164" s="71"/>
      <c r="DM164" s="71"/>
      <c r="DN164" s="71"/>
      <c r="DO164" s="71"/>
      <c r="DP164" s="71"/>
      <c r="DQ164" s="71"/>
      <c r="DR164" s="71"/>
      <c r="DS164" s="71"/>
      <c r="DT164" s="71"/>
      <c r="DU164" s="71"/>
      <c r="DV164" s="71"/>
      <c r="DW164" s="71"/>
      <c r="DX164" s="71"/>
      <c r="DY164" s="71"/>
      <c r="DZ164" s="71"/>
      <c r="EA164" s="71"/>
      <c r="EB164" s="71"/>
      <c r="EC164" s="71"/>
      <c r="ED164" s="71"/>
      <c r="EE164" s="71"/>
      <c r="EF164" s="71"/>
      <c r="EG164" s="71"/>
      <c r="EH164" s="71"/>
      <c r="EI164" s="71"/>
      <c r="EJ164" s="71"/>
      <c r="EK164" s="71"/>
      <c r="EL164" s="71"/>
      <c r="EM164" s="71"/>
      <c r="EN164" s="71"/>
      <c r="EO164" s="71"/>
      <c r="EP164" s="71"/>
      <c r="EQ164" s="71"/>
      <c r="ER164" s="71"/>
      <c r="ES164" s="71"/>
      <c r="ET164" s="71"/>
      <c r="EU164" s="71"/>
      <c r="EV164" s="71"/>
      <c r="EW164" s="71"/>
      <c r="EX164" s="71"/>
      <c r="EY164" s="71"/>
      <c r="EZ164" s="71"/>
      <c r="FA164" s="71"/>
      <c r="FB164" s="71"/>
      <c r="FC164" s="71"/>
      <c r="FD164" s="71"/>
      <c r="FE164" s="71"/>
      <c r="FF164" s="71"/>
      <c r="FG164" s="71"/>
      <c r="FH164" s="71"/>
      <c r="FI164" s="71"/>
      <c r="FJ164" s="71"/>
      <c r="FK164" s="71"/>
      <c r="FL164" s="71"/>
      <c r="FM164" s="71"/>
      <c r="FN164" s="71"/>
      <c r="FO164" s="71"/>
      <c r="FP164" s="71"/>
      <c r="FQ164" s="71"/>
      <c r="FR164" s="71"/>
      <c r="FS164" s="71"/>
      <c r="FT164" s="71"/>
      <c r="FU164" s="71"/>
      <c r="FV164" s="71"/>
      <c r="FW164" s="71"/>
      <c r="FX164" s="71"/>
      <c r="FY164" s="71"/>
      <c r="FZ164" s="71"/>
      <c r="GA164" s="71"/>
      <c r="GB164" s="71"/>
      <c r="GC164" s="71"/>
      <c r="GD164" s="71"/>
      <c r="GE164" s="71"/>
      <c r="GF164" s="71"/>
      <c r="GG164" s="71"/>
      <c r="GH164" s="71"/>
      <c r="GI164" s="71"/>
      <c r="GJ164" s="71"/>
      <c r="GK164" s="71"/>
      <c r="GL164" s="71"/>
      <c r="GM164" s="71"/>
      <c r="GN164" s="71"/>
      <c r="GO164" s="71"/>
      <c r="GP164" s="71"/>
      <c r="GQ164" s="71"/>
      <c r="GR164" s="71"/>
      <c r="GS164" s="71"/>
      <c r="GT164" s="71"/>
      <c r="GU164" s="71"/>
      <c r="GV164" s="71"/>
      <c r="GW164" s="71"/>
      <c r="GX164" s="71"/>
      <c r="GY164" s="71"/>
      <c r="GZ164" s="71"/>
      <c r="HA164" s="71"/>
      <c r="HB164" s="71"/>
      <c r="HC164" s="71"/>
      <c r="HD164" s="71"/>
      <c r="HE164" s="71"/>
      <c r="HF164" s="71"/>
      <c r="HG164" s="71"/>
      <c r="HH164" s="71"/>
      <c r="HI164" s="71"/>
      <c r="HJ164" s="71"/>
      <c r="HK164" s="71"/>
      <c r="HL164" s="71"/>
      <c r="HM164" s="71"/>
      <c r="HN164" s="71"/>
      <c r="HO164" s="71"/>
      <c r="HP164" s="71"/>
      <c r="HQ164" s="71"/>
      <c r="HR164" s="71"/>
      <c r="HS164" s="71"/>
      <c r="HT164" s="71"/>
      <c r="HU164" s="71"/>
      <c r="HV164" s="71"/>
      <c r="ALG164"/>
      <c r="ALH164"/>
      <c r="ALI164"/>
      <c r="ALJ164"/>
      <c r="ALK164"/>
      <c r="ALL164"/>
      <c r="ALM164"/>
      <c r="ALN164"/>
      <c r="ALO164"/>
      <c r="ALP164"/>
      <c r="ALQ164"/>
      <c r="ALR164"/>
      <c r="ALS164"/>
      <c r="ALT164"/>
      <c r="ALU164"/>
      <c r="ALV164"/>
      <c r="ALW164"/>
      <c r="ALX164"/>
      <c r="ALY164"/>
      <c r="ALZ164"/>
      <c r="AMA164"/>
      <c r="AMB164"/>
      <c r="AMC164"/>
      <c r="AMD164"/>
      <c r="AME164"/>
      <c r="AMF164"/>
      <c r="AMG164"/>
      <c r="AMH164"/>
      <c r="AMI164"/>
      <c r="AMJ164"/>
    </row>
    <row r="165" spans="1:1024" s="115" customFormat="1" ht="25.5">
      <c r="A165" s="103" t="s">
        <v>2897</v>
      </c>
      <c r="B165" s="104" t="s">
        <v>2782</v>
      </c>
      <c r="C165" s="105" t="s">
        <v>824</v>
      </c>
      <c r="D165" s="55" t="s">
        <v>471</v>
      </c>
      <c r="E165" s="55">
        <v>60</v>
      </c>
      <c r="F165" s="55"/>
      <c r="G165" s="55"/>
      <c r="H165" s="106"/>
      <c r="I165" s="107"/>
      <c r="J165" s="107"/>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c r="CJ165" s="71"/>
      <c r="CK165" s="71"/>
      <c r="CL165" s="71"/>
      <c r="CM165" s="71"/>
      <c r="CN165" s="71"/>
      <c r="CO165" s="71"/>
      <c r="CP165" s="71"/>
      <c r="CQ165" s="71"/>
      <c r="CR165" s="71"/>
      <c r="CS165" s="71"/>
      <c r="CT165" s="71"/>
      <c r="CU165" s="71"/>
      <c r="CV165" s="71"/>
      <c r="CW165" s="71"/>
      <c r="CX165" s="71"/>
      <c r="CY165" s="71"/>
      <c r="CZ165" s="71"/>
      <c r="DA165" s="71"/>
      <c r="DB165" s="71"/>
      <c r="DC165" s="71"/>
      <c r="DD165" s="71"/>
      <c r="DE165" s="71"/>
      <c r="DF165" s="71"/>
      <c r="DG165" s="71"/>
      <c r="DH165" s="71"/>
      <c r="DI165" s="71"/>
      <c r="DJ165" s="71"/>
      <c r="DK165" s="71"/>
      <c r="DL165" s="71"/>
      <c r="DM165" s="71"/>
      <c r="DN165" s="71"/>
      <c r="DO165" s="71"/>
      <c r="DP165" s="71"/>
      <c r="DQ165" s="71"/>
      <c r="DR165" s="71"/>
      <c r="DS165" s="71"/>
      <c r="DT165" s="71"/>
      <c r="DU165" s="71"/>
      <c r="DV165" s="71"/>
      <c r="DW165" s="71"/>
      <c r="DX165" s="71"/>
      <c r="DY165" s="71"/>
      <c r="DZ165" s="71"/>
      <c r="EA165" s="71"/>
      <c r="EB165" s="71"/>
      <c r="EC165" s="71"/>
      <c r="ED165" s="71"/>
      <c r="EE165" s="71"/>
      <c r="EF165" s="71"/>
      <c r="EG165" s="71"/>
      <c r="EH165" s="71"/>
      <c r="EI165" s="71"/>
      <c r="EJ165" s="71"/>
      <c r="EK165" s="71"/>
      <c r="EL165" s="71"/>
      <c r="EM165" s="71"/>
      <c r="EN165" s="71"/>
      <c r="EO165" s="71"/>
      <c r="EP165" s="71"/>
      <c r="EQ165" s="71"/>
      <c r="ER165" s="71"/>
      <c r="ES165" s="71"/>
      <c r="ET165" s="71"/>
      <c r="EU165" s="71"/>
      <c r="EV165" s="71"/>
      <c r="EW165" s="71"/>
      <c r="EX165" s="71"/>
      <c r="EY165" s="71"/>
      <c r="EZ165" s="71"/>
      <c r="FA165" s="71"/>
      <c r="FB165" s="71"/>
      <c r="FC165" s="71"/>
      <c r="FD165" s="71"/>
      <c r="FE165" s="71"/>
      <c r="FF165" s="71"/>
      <c r="FG165" s="71"/>
      <c r="FH165" s="71"/>
      <c r="FI165" s="71"/>
      <c r="FJ165" s="71"/>
      <c r="FK165" s="71"/>
      <c r="FL165" s="71"/>
      <c r="FM165" s="71"/>
      <c r="FN165" s="71"/>
      <c r="FO165" s="71"/>
      <c r="FP165" s="71"/>
      <c r="FQ165" s="71"/>
      <c r="FR165" s="71"/>
      <c r="FS165" s="71"/>
      <c r="FT165" s="71"/>
      <c r="FU165" s="71"/>
      <c r="FV165" s="71"/>
      <c r="FW165" s="71"/>
      <c r="FX165" s="71"/>
      <c r="FY165" s="71"/>
      <c r="FZ165" s="71"/>
      <c r="GA165" s="71"/>
      <c r="GB165" s="71"/>
      <c r="GC165" s="71"/>
      <c r="GD165" s="71"/>
      <c r="GE165" s="71"/>
      <c r="GF165" s="71"/>
      <c r="GG165" s="71"/>
      <c r="GH165" s="71"/>
      <c r="GI165" s="71"/>
      <c r="GJ165" s="71"/>
      <c r="GK165" s="71"/>
      <c r="GL165" s="71"/>
      <c r="GM165" s="71"/>
      <c r="GN165" s="71"/>
      <c r="GO165" s="71"/>
      <c r="GP165" s="71"/>
      <c r="GQ165" s="71"/>
      <c r="GR165" s="71"/>
      <c r="GS165" s="71"/>
      <c r="GT165" s="71"/>
      <c r="GU165" s="71"/>
      <c r="GV165" s="71"/>
      <c r="GW165" s="71"/>
      <c r="GX165" s="71"/>
      <c r="GY165" s="71"/>
      <c r="GZ165" s="71"/>
      <c r="HA165" s="71"/>
      <c r="HB165" s="71"/>
      <c r="HC165" s="71"/>
      <c r="HD165" s="71"/>
      <c r="HE165" s="71"/>
      <c r="HF165" s="71"/>
      <c r="HG165" s="71"/>
      <c r="HH165" s="71"/>
      <c r="HI165" s="71"/>
      <c r="HJ165" s="71"/>
      <c r="HK165" s="71"/>
      <c r="HL165" s="71"/>
      <c r="HM165" s="71"/>
      <c r="HN165" s="71"/>
      <c r="HO165" s="71"/>
      <c r="HP165" s="71"/>
      <c r="HQ165" s="71"/>
      <c r="HR165" s="71"/>
      <c r="HS165" s="71"/>
      <c r="HT165" s="71"/>
      <c r="HU165" s="71"/>
      <c r="HV165" s="71"/>
      <c r="ALG165"/>
      <c r="ALH165"/>
      <c r="ALI165"/>
      <c r="ALJ165"/>
      <c r="ALK165"/>
      <c r="ALL165"/>
      <c r="ALM165"/>
      <c r="ALN165"/>
      <c r="ALO165"/>
      <c r="ALP165"/>
      <c r="ALQ165"/>
      <c r="ALR165"/>
      <c r="ALS165"/>
      <c r="ALT165"/>
      <c r="ALU165"/>
      <c r="ALV165"/>
      <c r="ALW165"/>
      <c r="ALX165"/>
      <c r="ALY165"/>
      <c r="ALZ165"/>
      <c r="AMA165"/>
      <c r="AMB165"/>
      <c r="AMC165"/>
      <c r="AMD165"/>
      <c r="AME165"/>
      <c r="AMF165"/>
      <c r="AMG165"/>
      <c r="AMH165"/>
      <c r="AMI165"/>
      <c r="AMJ165"/>
    </row>
    <row r="166" spans="1:1024" s="71" customFormat="1" ht="25.5">
      <c r="A166" s="103" t="s">
        <v>2898</v>
      </c>
      <c r="B166" s="104" t="s">
        <v>2796</v>
      </c>
      <c r="C166" s="105" t="s">
        <v>531</v>
      </c>
      <c r="D166" s="55" t="s">
        <v>471</v>
      </c>
      <c r="E166" s="55">
        <v>7.1</v>
      </c>
      <c r="F166" s="55"/>
      <c r="G166" s="55"/>
      <c r="H166" s="106"/>
      <c r="I166" s="107"/>
      <c r="J166" s="107"/>
      <c r="ALE166" s="115"/>
      <c r="ALF166" s="115"/>
      <c r="ALG166"/>
      <c r="ALH166"/>
      <c r="ALI166"/>
      <c r="ALJ166"/>
      <c r="ALK166"/>
      <c r="ALL166"/>
      <c r="ALM166"/>
      <c r="ALN166"/>
      <c r="ALO166"/>
      <c r="ALP166"/>
      <c r="ALQ166"/>
      <c r="ALR166"/>
      <c r="ALS166"/>
      <c r="ALT166"/>
      <c r="ALU166"/>
      <c r="ALV166"/>
      <c r="ALW166"/>
      <c r="ALX166"/>
      <c r="ALY166"/>
      <c r="ALZ166"/>
      <c r="AMA166"/>
      <c r="AMB166"/>
      <c r="AMC166"/>
      <c r="AMD166"/>
      <c r="AME166"/>
      <c r="AMF166"/>
      <c r="AMG166"/>
      <c r="AMH166"/>
      <c r="AMI166"/>
      <c r="AMJ166"/>
    </row>
    <row r="167" spans="1:1024" s="71" customFormat="1">
      <c r="A167" s="103" t="s">
        <v>2899</v>
      </c>
      <c r="B167" s="104" t="s">
        <v>2798</v>
      </c>
      <c r="C167" s="105" t="s">
        <v>789</v>
      </c>
      <c r="D167" s="55" t="s">
        <v>471</v>
      </c>
      <c r="E167" s="55">
        <v>0.5</v>
      </c>
      <c r="F167" s="55"/>
      <c r="G167" s="55"/>
      <c r="H167" s="106"/>
      <c r="I167" s="107"/>
      <c r="J167" s="107"/>
      <c r="ALE167" s="115"/>
      <c r="ALF167" s="115"/>
      <c r="ALG167"/>
      <c r="ALH167"/>
      <c r="ALI167"/>
      <c r="ALJ167"/>
      <c r="ALK167"/>
      <c r="ALL167"/>
      <c r="ALM167"/>
      <c r="ALN167"/>
      <c r="ALO167"/>
      <c r="ALP167"/>
      <c r="ALQ167"/>
      <c r="ALR167"/>
      <c r="ALS167"/>
      <c r="ALT167"/>
      <c r="ALU167"/>
      <c r="ALV167"/>
      <c r="ALW167"/>
      <c r="ALX167"/>
      <c r="ALY167"/>
      <c r="ALZ167"/>
      <c r="AMA167"/>
      <c r="AMB167"/>
      <c r="AMC167"/>
      <c r="AMD167"/>
      <c r="AME167"/>
      <c r="AMF167"/>
      <c r="AMG167"/>
      <c r="AMH167"/>
      <c r="AMI167"/>
      <c r="AMJ167"/>
    </row>
    <row r="168" spans="1:1024" s="115" customFormat="1" ht="25.5">
      <c r="A168" s="103" t="s">
        <v>2900</v>
      </c>
      <c r="B168" s="104" t="s">
        <v>2800</v>
      </c>
      <c r="C168" s="105" t="s">
        <v>789</v>
      </c>
      <c r="D168" s="55" t="s">
        <v>471</v>
      </c>
      <c r="E168" s="55">
        <v>2.1</v>
      </c>
      <c r="F168" s="55"/>
      <c r="G168" s="55"/>
      <c r="H168" s="106"/>
      <c r="I168" s="107"/>
      <c r="J168" s="107"/>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c r="BO168" s="71"/>
      <c r="BP168" s="71"/>
      <c r="BQ168" s="71"/>
      <c r="BR168" s="71"/>
      <c r="BS168" s="71"/>
      <c r="BT168" s="71"/>
      <c r="BU168" s="71"/>
      <c r="BV168" s="71"/>
      <c r="BW168" s="71"/>
      <c r="BX168" s="71"/>
      <c r="BY168" s="71"/>
      <c r="BZ168" s="71"/>
      <c r="CA168" s="71"/>
      <c r="CB168" s="71"/>
      <c r="CC168" s="71"/>
      <c r="CD168" s="71"/>
      <c r="CE168" s="71"/>
      <c r="CF168" s="71"/>
      <c r="CG168" s="71"/>
      <c r="CH168" s="71"/>
      <c r="CI168" s="71"/>
      <c r="CJ168" s="71"/>
      <c r="CK168" s="71"/>
      <c r="CL168" s="71"/>
      <c r="CM168" s="71"/>
      <c r="CN168" s="71"/>
      <c r="CO168" s="71"/>
      <c r="CP168" s="71"/>
      <c r="CQ168" s="71"/>
      <c r="CR168" s="71"/>
      <c r="CS168" s="71"/>
      <c r="CT168" s="71"/>
      <c r="CU168" s="71"/>
      <c r="CV168" s="71"/>
      <c r="CW168" s="71"/>
      <c r="CX168" s="71"/>
      <c r="CY168" s="71"/>
      <c r="CZ168" s="71"/>
      <c r="DA168" s="71"/>
      <c r="DB168" s="71"/>
      <c r="DC168" s="71"/>
      <c r="DD168" s="71"/>
      <c r="DE168" s="71"/>
      <c r="DF168" s="71"/>
      <c r="DG168" s="71"/>
      <c r="DH168" s="71"/>
      <c r="DI168" s="71"/>
      <c r="DJ168" s="71"/>
      <c r="DK168" s="71"/>
      <c r="DL168" s="71"/>
      <c r="DM168" s="71"/>
      <c r="DN168" s="71"/>
      <c r="DO168" s="71"/>
      <c r="DP168" s="71"/>
      <c r="DQ168" s="71"/>
      <c r="DR168" s="71"/>
      <c r="DS168" s="71"/>
      <c r="DT168" s="71"/>
      <c r="DU168" s="71"/>
      <c r="DV168" s="71"/>
      <c r="DW168" s="71"/>
      <c r="DX168" s="71"/>
      <c r="DY168" s="71"/>
      <c r="DZ168" s="71"/>
      <c r="EA168" s="71"/>
      <c r="EB168" s="71"/>
      <c r="EC168" s="71"/>
      <c r="ED168" s="71"/>
      <c r="EE168" s="71"/>
      <c r="EF168" s="71"/>
      <c r="EG168" s="71"/>
      <c r="EH168" s="71"/>
      <c r="EI168" s="71"/>
      <c r="EJ168" s="71"/>
      <c r="EK168" s="71"/>
      <c r="EL168" s="71"/>
      <c r="EM168" s="71"/>
      <c r="EN168" s="71"/>
      <c r="EO168" s="71"/>
      <c r="EP168" s="71"/>
      <c r="EQ168" s="71"/>
      <c r="ER168" s="71"/>
      <c r="ES168" s="71"/>
      <c r="ET168" s="71"/>
      <c r="EU168" s="71"/>
      <c r="EV168" s="71"/>
      <c r="EW168" s="71"/>
      <c r="EX168" s="71"/>
      <c r="EY168" s="71"/>
      <c r="EZ168" s="71"/>
      <c r="FA168" s="71"/>
      <c r="FB168" s="71"/>
      <c r="FC168" s="71"/>
      <c r="FD168" s="71"/>
      <c r="FE168" s="71"/>
      <c r="FF168" s="71"/>
      <c r="FG168" s="71"/>
      <c r="FH168" s="71"/>
      <c r="FI168" s="71"/>
      <c r="FJ168" s="71"/>
      <c r="FK168" s="71"/>
      <c r="FL168" s="71"/>
      <c r="FM168" s="71"/>
      <c r="FN168" s="71"/>
      <c r="FO168" s="71"/>
      <c r="FP168" s="71"/>
      <c r="FQ168" s="71"/>
      <c r="FR168" s="71"/>
      <c r="FS168" s="71"/>
      <c r="FT168" s="71"/>
      <c r="FU168" s="71"/>
      <c r="FV168" s="71"/>
      <c r="FW168" s="71"/>
      <c r="FX168" s="71"/>
      <c r="FY168" s="71"/>
      <c r="FZ168" s="71"/>
      <c r="GA168" s="71"/>
      <c r="GB168" s="71"/>
      <c r="GC168" s="71"/>
      <c r="GD168" s="71"/>
      <c r="GE168" s="71"/>
      <c r="GF168" s="71"/>
      <c r="GG168" s="71"/>
      <c r="GH168" s="71"/>
      <c r="GI168" s="71"/>
      <c r="GJ168" s="71"/>
      <c r="GK168" s="71"/>
      <c r="GL168" s="71"/>
      <c r="GM168" s="71"/>
      <c r="GN168" s="71"/>
      <c r="GO168" s="71"/>
      <c r="GP168" s="71"/>
      <c r="GQ168" s="71"/>
      <c r="GR168" s="71"/>
      <c r="GS168" s="71"/>
      <c r="GT168" s="71"/>
      <c r="GU168" s="71"/>
      <c r="GV168" s="71"/>
      <c r="GW168" s="71"/>
      <c r="GX168" s="71"/>
      <c r="GY168" s="71"/>
      <c r="GZ168" s="71"/>
      <c r="HA168" s="71"/>
      <c r="HB168" s="71"/>
      <c r="HC168" s="71"/>
      <c r="HD168" s="71"/>
      <c r="HE168" s="71"/>
      <c r="HF168" s="71"/>
      <c r="HG168" s="71"/>
      <c r="HH168" s="71"/>
      <c r="HI168" s="71"/>
      <c r="HJ168" s="71"/>
      <c r="HK168" s="71"/>
      <c r="HL168" s="71"/>
      <c r="HM168" s="71"/>
      <c r="HN168" s="71"/>
      <c r="HO168" s="71"/>
      <c r="HP168" s="71"/>
      <c r="HQ168" s="71"/>
      <c r="HR168" s="71"/>
      <c r="HS168" s="71"/>
      <c r="HT168" s="71"/>
      <c r="HU168" s="71"/>
      <c r="HV168" s="71"/>
      <c r="ALG168"/>
      <c r="ALH168"/>
      <c r="ALI168"/>
      <c r="ALJ168"/>
      <c r="ALK168"/>
      <c r="ALL168"/>
      <c r="ALM168"/>
      <c r="ALN168"/>
      <c r="ALO168"/>
      <c r="ALP168"/>
      <c r="ALQ168"/>
      <c r="ALR168"/>
      <c r="ALS168"/>
      <c r="ALT168"/>
      <c r="ALU168"/>
      <c r="ALV168"/>
      <c r="ALW168"/>
      <c r="ALX168"/>
      <c r="ALY168"/>
      <c r="ALZ168"/>
      <c r="AMA168"/>
      <c r="AMB168"/>
      <c r="AMC168"/>
      <c r="AMD168"/>
      <c r="AME168"/>
      <c r="AMF168"/>
      <c r="AMG168"/>
      <c r="AMH168"/>
      <c r="AMI168"/>
      <c r="AMJ168"/>
    </row>
    <row r="169" spans="1:1024" s="115" customFormat="1">
      <c r="A169" s="103" t="s">
        <v>2901</v>
      </c>
      <c r="B169" s="104" t="s">
        <v>2802</v>
      </c>
      <c r="C169" s="105" t="s">
        <v>789</v>
      </c>
      <c r="D169" s="55" t="s">
        <v>471</v>
      </c>
      <c r="E169" s="55">
        <v>2.1</v>
      </c>
      <c r="F169" s="55"/>
      <c r="G169" s="55"/>
      <c r="H169" s="106"/>
      <c r="I169" s="107"/>
      <c r="J169" s="107"/>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c r="CJ169" s="71"/>
      <c r="CK169" s="71"/>
      <c r="CL169" s="71"/>
      <c r="CM169" s="71"/>
      <c r="CN169" s="71"/>
      <c r="CO169" s="71"/>
      <c r="CP169" s="71"/>
      <c r="CQ169" s="71"/>
      <c r="CR169" s="71"/>
      <c r="CS169" s="71"/>
      <c r="CT169" s="71"/>
      <c r="CU169" s="71"/>
      <c r="CV169" s="71"/>
      <c r="CW169" s="71"/>
      <c r="CX169" s="71"/>
      <c r="CY169" s="71"/>
      <c r="CZ169" s="71"/>
      <c r="DA169" s="71"/>
      <c r="DB169" s="71"/>
      <c r="DC169" s="71"/>
      <c r="DD169" s="71"/>
      <c r="DE169" s="71"/>
      <c r="DF169" s="71"/>
      <c r="DG169" s="71"/>
      <c r="DH169" s="71"/>
      <c r="DI169" s="71"/>
      <c r="DJ169" s="71"/>
      <c r="DK169" s="71"/>
      <c r="DL169" s="71"/>
      <c r="DM169" s="71"/>
      <c r="DN169" s="71"/>
      <c r="DO169" s="71"/>
      <c r="DP169" s="71"/>
      <c r="DQ169" s="71"/>
      <c r="DR169" s="71"/>
      <c r="DS169" s="71"/>
      <c r="DT169" s="71"/>
      <c r="DU169" s="71"/>
      <c r="DV169" s="71"/>
      <c r="DW169" s="71"/>
      <c r="DX169" s="71"/>
      <c r="DY169" s="71"/>
      <c r="DZ169" s="71"/>
      <c r="EA169" s="71"/>
      <c r="EB169" s="71"/>
      <c r="EC169" s="71"/>
      <c r="ED169" s="71"/>
      <c r="EE169" s="71"/>
      <c r="EF169" s="71"/>
      <c r="EG169" s="71"/>
      <c r="EH169" s="71"/>
      <c r="EI169" s="71"/>
      <c r="EJ169" s="71"/>
      <c r="EK169" s="71"/>
      <c r="EL169" s="71"/>
      <c r="EM169" s="71"/>
      <c r="EN169" s="71"/>
      <c r="EO169" s="71"/>
      <c r="EP169" s="71"/>
      <c r="EQ169" s="71"/>
      <c r="ER169" s="71"/>
      <c r="ES169" s="71"/>
      <c r="ET169" s="71"/>
      <c r="EU169" s="71"/>
      <c r="EV169" s="71"/>
      <c r="EW169" s="71"/>
      <c r="EX169" s="71"/>
      <c r="EY169" s="71"/>
      <c r="EZ169" s="71"/>
      <c r="FA169" s="71"/>
      <c r="FB169" s="71"/>
      <c r="FC169" s="71"/>
      <c r="FD169" s="71"/>
      <c r="FE169" s="71"/>
      <c r="FF169" s="71"/>
      <c r="FG169" s="71"/>
      <c r="FH169" s="71"/>
      <c r="FI169" s="71"/>
      <c r="FJ169" s="71"/>
      <c r="FK169" s="71"/>
      <c r="FL169" s="71"/>
      <c r="FM169" s="71"/>
      <c r="FN169" s="71"/>
      <c r="FO169" s="71"/>
      <c r="FP169" s="71"/>
      <c r="FQ169" s="71"/>
      <c r="FR169" s="71"/>
      <c r="FS169" s="71"/>
      <c r="FT169" s="71"/>
      <c r="FU169" s="71"/>
      <c r="FV169" s="71"/>
      <c r="FW169" s="71"/>
      <c r="FX169" s="71"/>
      <c r="FY169" s="71"/>
      <c r="FZ169" s="71"/>
      <c r="GA169" s="71"/>
      <c r="GB169" s="71"/>
      <c r="GC169" s="71"/>
      <c r="GD169" s="71"/>
      <c r="GE169" s="71"/>
      <c r="GF169" s="71"/>
      <c r="GG169" s="71"/>
      <c r="GH169" s="71"/>
      <c r="GI169" s="71"/>
      <c r="GJ169" s="71"/>
      <c r="GK169" s="71"/>
      <c r="GL169" s="71"/>
      <c r="GM169" s="71"/>
      <c r="GN169" s="71"/>
      <c r="GO169" s="71"/>
      <c r="GP169" s="71"/>
      <c r="GQ169" s="71"/>
      <c r="GR169" s="71"/>
      <c r="GS169" s="71"/>
      <c r="GT169" s="71"/>
      <c r="GU169" s="71"/>
      <c r="GV169" s="71"/>
      <c r="GW169" s="71"/>
      <c r="GX169" s="71"/>
      <c r="GY169" s="71"/>
      <c r="GZ169" s="71"/>
      <c r="HA169" s="71"/>
      <c r="HB169" s="71"/>
      <c r="HC169" s="71"/>
      <c r="HD169" s="71"/>
      <c r="HE169" s="71"/>
      <c r="HF169" s="71"/>
      <c r="HG169" s="71"/>
      <c r="HH169" s="71"/>
      <c r="HI169" s="71"/>
      <c r="HJ169" s="71"/>
      <c r="HK169" s="71"/>
      <c r="HL169" s="71"/>
      <c r="HM169" s="71"/>
      <c r="HN169" s="71"/>
      <c r="HO169" s="71"/>
      <c r="HP169" s="71"/>
      <c r="HQ169" s="71"/>
      <c r="HR169" s="71"/>
      <c r="HS169" s="71"/>
      <c r="HT169" s="71"/>
      <c r="HU169" s="71"/>
      <c r="HV169" s="71"/>
      <c r="ALG169"/>
      <c r="ALH169"/>
      <c r="ALI169"/>
      <c r="ALJ169"/>
      <c r="ALK169"/>
      <c r="ALL169"/>
      <c r="ALM169"/>
      <c r="ALN169"/>
      <c r="ALO169"/>
      <c r="ALP169"/>
      <c r="ALQ169"/>
      <c r="ALR169"/>
      <c r="ALS169"/>
      <c r="ALT169"/>
      <c r="ALU169"/>
      <c r="ALV169"/>
      <c r="ALW169"/>
      <c r="ALX169"/>
      <c r="ALY169"/>
      <c r="ALZ169"/>
      <c r="AMA169"/>
      <c r="AMB169"/>
      <c r="AMC169"/>
      <c r="AMD169"/>
      <c r="AME169"/>
      <c r="AMF169"/>
      <c r="AMG169"/>
      <c r="AMH169"/>
      <c r="AMI169"/>
      <c r="AMJ169"/>
    </row>
    <row r="170" spans="1:1024" s="94" customFormat="1">
      <c r="A170" s="117"/>
      <c r="B170" s="120"/>
      <c r="C170" s="121" t="s">
        <v>2746</v>
      </c>
      <c r="D170" s="122"/>
      <c r="E170" s="122"/>
      <c r="F170" s="122"/>
      <c r="G170" s="123"/>
      <c r="H170" s="124"/>
      <c r="I170" s="125"/>
      <c r="J170" s="125"/>
      <c r="ALE170"/>
      <c r="ALF170"/>
      <c r="ALG170"/>
      <c r="ALH170"/>
      <c r="ALI170"/>
      <c r="ALJ170"/>
      <c r="ALK170"/>
      <c r="ALL170"/>
      <c r="ALM170"/>
      <c r="ALN170"/>
      <c r="ALO170"/>
      <c r="ALP170"/>
      <c r="ALQ170"/>
      <c r="ALR170"/>
      <c r="ALS170"/>
      <c r="ALT170"/>
      <c r="ALU170"/>
      <c r="ALV170"/>
      <c r="ALW170"/>
      <c r="ALX170"/>
      <c r="ALY170"/>
      <c r="ALZ170"/>
      <c r="AMA170"/>
      <c r="AMB170"/>
      <c r="AMC170"/>
      <c r="AMD170"/>
      <c r="AME170"/>
      <c r="AMF170"/>
      <c r="AMG170"/>
      <c r="AMH170"/>
      <c r="AMI170"/>
      <c r="AMJ170"/>
    </row>
    <row r="171" spans="1:1024" s="94" customFormat="1" ht="15.75">
      <c r="A171" s="134" t="s">
        <v>522</v>
      </c>
      <c r="B171" s="136" t="s">
        <v>507</v>
      </c>
      <c r="C171" s="137"/>
      <c r="D171" s="137"/>
      <c r="E171" s="137"/>
      <c r="F171" s="137"/>
      <c r="G171" s="137"/>
      <c r="H171" s="137"/>
      <c r="I171" s="137"/>
      <c r="J171" s="138"/>
      <c r="ALE171"/>
      <c r="ALF171"/>
      <c r="ALG171"/>
      <c r="ALH171"/>
      <c r="ALI171"/>
      <c r="ALJ171"/>
      <c r="ALK171"/>
      <c r="ALL171"/>
      <c r="ALM171"/>
      <c r="ALN171"/>
      <c r="ALO171"/>
      <c r="ALP171"/>
      <c r="ALQ171"/>
      <c r="ALR171"/>
      <c r="ALS171"/>
      <c r="ALT171"/>
      <c r="ALU171"/>
      <c r="ALV171"/>
      <c r="ALW171"/>
      <c r="ALX171"/>
      <c r="ALY171"/>
      <c r="ALZ171"/>
      <c r="AMA171"/>
      <c r="AMB171"/>
      <c r="AMC171"/>
      <c r="AMD171"/>
      <c r="AME171"/>
      <c r="AMF171"/>
      <c r="AMG171"/>
      <c r="AMH171"/>
      <c r="AMI171"/>
      <c r="AMJ171"/>
    </row>
    <row r="172" spans="1:1024" s="71" customFormat="1" ht="25.5">
      <c r="A172" s="103" t="s">
        <v>2902</v>
      </c>
      <c r="B172" s="104" t="s">
        <v>2784</v>
      </c>
      <c r="C172" s="105" t="s">
        <v>824</v>
      </c>
      <c r="D172" s="55" t="s">
        <v>471</v>
      </c>
      <c r="E172" s="55">
        <v>6</v>
      </c>
      <c r="F172" s="55"/>
      <c r="G172" s="55"/>
      <c r="H172" s="106"/>
      <c r="I172" s="107"/>
      <c r="J172" s="107"/>
      <c r="ALE172" s="115"/>
      <c r="ALF172" s="115"/>
      <c r="ALG172"/>
      <c r="ALH172"/>
      <c r="ALI172"/>
      <c r="ALJ172"/>
      <c r="ALK172"/>
      <c r="ALL172"/>
      <c r="ALM172"/>
      <c r="ALN172"/>
      <c r="ALO172"/>
      <c r="ALP172"/>
      <c r="ALQ172"/>
      <c r="ALR172"/>
      <c r="ALS172"/>
      <c r="ALT172"/>
      <c r="ALU172"/>
      <c r="ALV172"/>
      <c r="ALW172"/>
      <c r="ALX172"/>
      <c r="ALY172"/>
      <c r="ALZ172"/>
      <c r="AMA172"/>
      <c r="AMB172"/>
      <c r="AMC172"/>
      <c r="AMD172"/>
      <c r="AME172"/>
      <c r="AMF172"/>
      <c r="AMG172"/>
      <c r="AMH172"/>
      <c r="AMI172"/>
      <c r="AMJ172"/>
    </row>
    <row r="173" spans="1:1024" s="71" customFormat="1" ht="25.5">
      <c r="A173" s="103" t="s">
        <v>2903</v>
      </c>
      <c r="B173" s="104" t="s">
        <v>2806</v>
      </c>
      <c r="C173" s="105" t="s">
        <v>824</v>
      </c>
      <c r="D173" s="55" t="s">
        <v>471</v>
      </c>
      <c r="E173" s="55">
        <v>16</v>
      </c>
      <c r="F173" s="55"/>
      <c r="G173" s="55"/>
      <c r="H173" s="106"/>
      <c r="I173" s="107"/>
      <c r="J173" s="107"/>
      <c r="ALE173" s="115"/>
      <c r="ALF173" s="115"/>
      <c r="ALG173"/>
      <c r="ALH173"/>
      <c r="ALI173"/>
      <c r="ALJ173"/>
      <c r="ALK173"/>
      <c r="ALL173"/>
      <c r="ALM173"/>
      <c r="ALN173"/>
      <c r="ALO173"/>
      <c r="ALP173"/>
      <c r="ALQ173"/>
      <c r="ALR173"/>
      <c r="ALS173"/>
      <c r="ALT173"/>
      <c r="ALU173"/>
      <c r="ALV173"/>
      <c r="ALW173"/>
      <c r="ALX173"/>
      <c r="ALY173"/>
      <c r="ALZ173"/>
      <c r="AMA173"/>
      <c r="AMB173"/>
      <c r="AMC173"/>
      <c r="AMD173"/>
      <c r="AME173"/>
      <c r="AMF173"/>
      <c r="AMG173"/>
      <c r="AMH173"/>
      <c r="AMI173"/>
      <c r="AMJ173"/>
    </row>
    <row r="174" spans="1:1024" s="71" customFormat="1" ht="25.5">
      <c r="A174" s="103" t="s">
        <v>2904</v>
      </c>
      <c r="B174" s="104" t="s">
        <v>2782</v>
      </c>
      <c r="C174" s="105" t="s">
        <v>824</v>
      </c>
      <c r="D174" s="55" t="s">
        <v>471</v>
      </c>
      <c r="E174" s="55">
        <v>32</v>
      </c>
      <c r="F174" s="55"/>
      <c r="G174" s="55"/>
      <c r="H174" s="106"/>
      <c r="I174" s="107"/>
      <c r="J174" s="107"/>
      <c r="ALE174" s="115"/>
      <c r="ALF174" s="115"/>
      <c r="ALG174"/>
      <c r="ALH174"/>
      <c r="ALI174"/>
      <c r="ALJ174"/>
      <c r="ALK174"/>
      <c r="ALL174"/>
      <c r="ALM174"/>
      <c r="ALN174"/>
      <c r="ALO174"/>
      <c r="ALP174"/>
      <c r="ALQ174"/>
      <c r="ALR174"/>
      <c r="ALS174"/>
      <c r="ALT174"/>
      <c r="ALU174"/>
      <c r="ALV174"/>
      <c r="ALW174"/>
      <c r="ALX174"/>
      <c r="ALY174"/>
      <c r="ALZ174"/>
      <c r="AMA174"/>
      <c r="AMB174"/>
      <c r="AMC174"/>
      <c r="AMD174"/>
      <c r="AME174"/>
      <c r="AMF174"/>
      <c r="AMG174"/>
      <c r="AMH174"/>
      <c r="AMI174"/>
      <c r="AMJ174"/>
    </row>
    <row r="175" spans="1:1024" s="71" customFormat="1" ht="25.5">
      <c r="A175" s="103" t="s">
        <v>2905</v>
      </c>
      <c r="B175" s="104" t="s">
        <v>2817</v>
      </c>
      <c r="C175" s="105" t="s">
        <v>824</v>
      </c>
      <c r="D175" s="55" t="s">
        <v>471</v>
      </c>
      <c r="E175" s="55">
        <v>11</v>
      </c>
      <c r="F175" s="55"/>
      <c r="G175" s="55"/>
      <c r="H175" s="106"/>
      <c r="I175" s="107"/>
      <c r="J175" s="107"/>
      <c r="ALE175" s="115"/>
      <c r="ALF175" s="115"/>
      <c r="ALG175"/>
      <c r="ALH175"/>
      <c r="ALI175"/>
      <c r="ALJ175"/>
      <c r="ALK175"/>
      <c r="ALL175"/>
      <c r="ALM175"/>
      <c r="ALN175"/>
      <c r="ALO175"/>
      <c r="ALP175"/>
      <c r="ALQ175"/>
      <c r="ALR175"/>
      <c r="ALS175"/>
      <c r="ALT175"/>
      <c r="ALU175"/>
      <c r="ALV175"/>
      <c r="ALW175"/>
      <c r="ALX175"/>
      <c r="ALY175"/>
      <c r="ALZ175"/>
      <c r="AMA175"/>
      <c r="AMB175"/>
      <c r="AMC175"/>
      <c r="AMD175"/>
      <c r="AME175"/>
      <c r="AMF175"/>
      <c r="AMG175"/>
      <c r="AMH175"/>
      <c r="AMI175"/>
      <c r="AMJ175"/>
    </row>
    <row r="176" spans="1:1024" s="71" customFormat="1" ht="25.5">
      <c r="A176" s="103" t="s">
        <v>2906</v>
      </c>
      <c r="B176" s="104" t="s">
        <v>2796</v>
      </c>
      <c r="C176" s="105" t="s">
        <v>531</v>
      </c>
      <c r="D176" s="55" t="s">
        <v>471</v>
      </c>
      <c r="E176" s="55">
        <v>14.6</v>
      </c>
      <c r="F176" s="55"/>
      <c r="G176" s="55"/>
      <c r="H176" s="106"/>
      <c r="I176" s="107"/>
      <c r="J176" s="107"/>
      <c r="ALE176" s="115"/>
      <c r="ALF176" s="115"/>
      <c r="ALG176"/>
      <c r="ALH176"/>
      <c r="ALI176"/>
      <c r="ALJ176"/>
      <c r="ALK176"/>
      <c r="ALL176"/>
      <c r="ALM176"/>
      <c r="ALN176"/>
      <c r="ALO176"/>
      <c r="ALP176"/>
      <c r="ALQ176"/>
      <c r="ALR176"/>
      <c r="ALS176"/>
      <c r="ALT176"/>
      <c r="ALU176"/>
      <c r="ALV176"/>
      <c r="ALW176"/>
      <c r="ALX176"/>
      <c r="ALY176"/>
      <c r="ALZ176"/>
      <c r="AMA176"/>
      <c r="AMB176"/>
      <c r="AMC176"/>
      <c r="AMD176"/>
      <c r="AME176"/>
      <c r="AMF176"/>
      <c r="AMG176"/>
      <c r="AMH176"/>
      <c r="AMI176"/>
      <c r="AMJ176"/>
    </row>
    <row r="177" spans="1:1024" s="71" customFormat="1" ht="25.5">
      <c r="A177" s="103" t="s">
        <v>2907</v>
      </c>
      <c r="B177" s="104" t="s">
        <v>2800</v>
      </c>
      <c r="C177" s="105" t="s">
        <v>789</v>
      </c>
      <c r="D177" s="55" t="s">
        <v>471</v>
      </c>
      <c r="E177" s="55">
        <v>1.2</v>
      </c>
      <c r="F177" s="55"/>
      <c r="G177" s="55"/>
      <c r="H177" s="106"/>
      <c r="I177" s="107"/>
      <c r="J177" s="107"/>
      <c r="ALE177" s="115"/>
      <c r="ALF177" s="115"/>
      <c r="ALG177"/>
      <c r="ALH177"/>
      <c r="ALI177"/>
      <c r="ALJ177"/>
      <c r="ALK177"/>
      <c r="ALL177"/>
      <c r="ALM177"/>
      <c r="ALN177"/>
      <c r="ALO177"/>
      <c r="ALP177"/>
      <c r="ALQ177"/>
      <c r="ALR177"/>
      <c r="ALS177"/>
      <c r="ALT177"/>
      <c r="ALU177"/>
      <c r="ALV177"/>
      <c r="ALW177"/>
      <c r="ALX177"/>
      <c r="ALY177"/>
      <c r="ALZ177"/>
      <c r="AMA177"/>
      <c r="AMB177"/>
      <c r="AMC177"/>
      <c r="AMD177"/>
      <c r="AME177"/>
      <c r="AMF177"/>
      <c r="AMG177"/>
      <c r="AMH177"/>
      <c r="AMI177"/>
      <c r="AMJ177"/>
    </row>
    <row r="178" spans="1:1024" s="71" customFormat="1">
      <c r="A178" s="103" t="s">
        <v>2908</v>
      </c>
      <c r="B178" s="104" t="s">
        <v>2802</v>
      </c>
      <c r="C178" s="105" t="s">
        <v>789</v>
      </c>
      <c r="D178" s="55" t="s">
        <v>471</v>
      </c>
      <c r="E178" s="55">
        <v>1.2</v>
      </c>
      <c r="F178" s="55"/>
      <c r="G178" s="55"/>
      <c r="H178" s="106"/>
      <c r="I178" s="107"/>
      <c r="J178" s="107"/>
      <c r="ALE178" s="115"/>
      <c r="ALF178" s="115"/>
      <c r="ALG178"/>
      <c r="ALH178"/>
      <c r="ALI178"/>
      <c r="ALJ178"/>
      <c r="ALK178"/>
      <c r="ALL178"/>
      <c r="ALM178"/>
      <c r="ALN178"/>
      <c r="ALO178"/>
      <c r="ALP178"/>
      <c r="ALQ178"/>
      <c r="ALR178"/>
      <c r="ALS178"/>
      <c r="ALT178"/>
      <c r="ALU178"/>
      <c r="ALV178"/>
      <c r="ALW178"/>
      <c r="ALX178"/>
      <c r="ALY178"/>
      <c r="ALZ178"/>
      <c r="AMA178"/>
      <c r="AMB178"/>
      <c r="AMC178"/>
      <c r="AMD178"/>
      <c r="AME178"/>
      <c r="AMF178"/>
      <c r="AMG178"/>
      <c r="AMH178"/>
      <c r="AMI178"/>
      <c r="AMJ178"/>
    </row>
    <row r="179" spans="1:1024" s="71" customFormat="1" ht="25.5">
      <c r="A179" s="103" t="s">
        <v>2909</v>
      </c>
      <c r="B179" s="104" t="s">
        <v>2242</v>
      </c>
      <c r="C179" s="105" t="s">
        <v>531</v>
      </c>
      <c r="D179" s="55" t="s">
        <v>471</v>
      </c>
      <c r="E179" s="55">
        <v>3.1</v>
      </c>
      <c r="F179" s="55"/>
      <c r="G179" s="55"/>
      <c r="H179" s="106"/>
      <c r="I179" s="107"/>
      <c r="J179" s="107"/>
      <c r="ALE179" s="115"/>
      <c r="ALF179" s="115"/>
      <c r="ALG179"/>
      <c r="ALH179"/>
      <c r="ALI179"/>
      <c r="ALJ179"/>
      <c r="ALK179"/>
      <c r="ALL179"/>
      <c r="ALM179"/>
      <c r="ALN179"/>
      <c r="ALO179"/>
      <c r="ALP179"/>
      <c r="ALQ179"/>
      <c r="ALR179"/>
      <c r="ALS179"/>
      <c r="ALT179"/>
      <c r="ALU179"/>
      <c r="ALV179"/>
      <c r="ALW179"/>
      <c r="ALX179"/>
      <c r="ALY179"/>
      <c r="ALZ179"/>
      <c r="AMA179"/>
      <c r="AMB179"/>
      <c r="AMC179"/>
      <c r="AMD179"/>
      <c r="AME179"/>
      <c r="AMF179"/>
      <c r="AMG179"/>
      <c r="AMH179"/>
      <c r="AMI179"/>
      <c r="AMJ179"/>
    </row>
    <row r="180" spans="1:1024" s="94" customFormat="1">
      <c r="A180" s="117"/>
      <c r="B180" s="120"/>
      <c r="C180" s="121" t="s">
        <v>2746</v>
      </c>
      <c r="D180" s="122"/>
      <c r="E180" s="122"/>
      <c r="F180" s="122"/>
      <c r="G180" s="123"/>
      <c r="H180" s="124"/>
      <c r="I180" s="125"/>
      <c r="J180" s="125"/>
      <c r="ALE180"/>
      <c r="ALF180"/>
      <c r="ALG180"/>
      <c r="ALH180"/>
      <c r="ALI180"/>
      <c r="ALJ180"/>
      <c r="ALK180"/>
      <c r="ALL180"/>
      <c r="ALM180"/>
      <c r="ALN180"/>
      <c r="ALO180"/>
      <c r="ALP180"/>
      <c r="ALQ180"/>
      <c r="ALR180"/>
      <c r="ALS180"/>
      <c r="ALT180"/>
      <c r="ALU180"/>
      <c r="ALV180"/>
      <c r="ALW180"/>
      <c r="ALX180"/>
      <c r="ALY180"/>
      <c r="ALZ180"/>
      <c r="AMA180"/>
      <c r="AMB180"/>
      <c r="AMC180"/>
      <c r="AMD180"/>
      <c r="AME180"/>
      <c r="AMF180"/>
      <c r="AMG180"/>
      <c r="AMH180"/>
      <c r="AMI180"/>
      <c r="AMJ180"/>
    </row>
    <row r="181" spans="1:1024" s="94" customFormat="1">
      <c r="A181" s="117"/>
      <c r="B181" s="120"/>
      <c r="C181" s="121" t="s">
        <v>2910</v>
      </c>
      <c r="D181" s="122"/>
      <c r="E181" s="122"/>
      <c r="F181" s="122"/>
      <c r="G181" s="123"/>
      <c r="H181" s="124"/>
      <c r="I181" s="125"/>
      <c r="J181" s="125"/>
      <c r="ALE181"/>
      <c r="ALF181"/>
      <c r="ALG181"/>
      <c r="ALH181"/>
      <c r="ALI181"/>
      <c r="ALJ181"/>
      <c r="ALK181"/>
      <c r="ALL181"/>
      <c r="ALM181"/>
      <c r="ALN181"/>
      <c r="ALO181"/>
      <c r="ALP181"/>
      <c r="ALQ181"/>
      <c r="ALR181"/>
      <c r="ALS181"/>
      <c r="ALT181"/>
      <c r="ALU181"/>
      <c r="ALV181"/>
      <c r="ALW181"/>
      <c r="ALX181"/>
      <c r="ALY181"/>
      <c r="ALZ181"/>
      <c r="AMA181"/>
      <c r="AMB181"/>
      <c r="AMC181"/>
      <c r="AMD181"/>
      <c r="AME181"/>
      <c r="AMF181"/>
      <c r="AMG181"/>
      <c r="AMH181"/>
      <c r="AMI181"/>
      <c r="AMJ181"/>
    </row>
    <row r="182" spans="1:1024" s="94" customFormat="1" ht="15.75">
      <c r="A182" s="129" t="s">
        <v>523</v>
      </c>
      <c r="B182" s="131" t="s">
        <v>524</v>
      </c>
      <c r="C182" s="130"/>
      <c r="D182" s="130"/>
      <c r="E182" s="130"/>
      <c r="F182" s="130"/>
      <c r="G182" s="130"/>
      <c r="H182" s="130"/>
      <c r="I182" s="130"/>
      <c r="J182" s="132"/>
      <c r="ALE182"/>
      <c r="ALF182"/>
      <c r="ALG182"/>
      <c r="ALH182"/>
      <c r="ALI182"/>
      <c r="ALJ182"/>
      <c r="ALK182"/>
      <c r="ALL182"/>
      <c r="ALM182"/>
      <c r="ALN182"/>
      <c r="ALO182"/>
      <c r="ALP182"/>
      <c r="ALQ182"/>
      <c r="ALR182"/>
      <c r="ALS182"/>
      <c r="ALT182"/>
      <c r="ALU182"/>
      <c r="ALV182"/>
      <c r="ALW182"/>
      <c r="ALX182"/>
      <c r="ALY182"/>
      <c r="ALZ182"/>
      <c r="AMA182"/>
      <c r="AMB182"/>
      <c r="AMC182"/>
      <c r="AMD182"/>
      <c r="AME182"/>
      <c r="AMF182"/>
      <c r="AMG182"/>
      <c r="AMH182"/>
      <c r="AMI182"/>
      <c r="AMJ182"/>
    </row>
    <row r="183" spans="1:1024" s="94" customFormat="1" ht="15.75">
      <c r="A183" s="134" t="s">
        <v>525</v>
      </c>
      <c r="B183" s="136" t="s">
        <v>500</v>
      </c>
      <c r="C183" s="137"/>
      <c r="D183" s="137"/>
      <c r="E183" s="137"/>
      <c r="F183" s="137"/>
      <c r="G183" s="137"/>
      <c r="H183" s="137"/>
      <c r="I183" s="137"/>
      <c r="J183" s="138"/>
      <c r="ALE183"/>
      <c r="ALF183"/>
      <c r="ALG183"/>
      <c r="ALH183"/>
      <c r="ALI183"/>
      <c r="ALJ183"/>
      <c r="ALK183"/>
      <c r="ALL183"/>
      <c r="ALM183"/>
      <c r="ALN183"/>
      <c r="ALO183"/>
      <c r="ALP183"/>
      <c r="ALQ183"/>
      <c r="ALR183"/>
      <c r="ALS183"/>
      <c r="ALT183"/>
      <c r="ALU183"/>
      <c r="ALV183"/>
      <c r="ALW183"/>
      <c r="ALX183"/>
      <c r="ALY183"/>
      <c r="ALZ183"/>
      <c r="AMA183"/>
      <c r="AMB183"/>
      <c r="AMC183"/>
      <c r="AMD183"/>
      <c r="AME183"/>
      <c r="AMF183"/>
      <c r="AMG183"/>
      <c r="AMH183"/>
      <c r="AMI183"/>
      <c r="AMJ183"/>
    </row>
    <row r="184" spans="1:1024" s="115" customFormat="1" ht="25.5">
      <c r="A184" s="103" t="s">
        <v>2911</v>
      </c>
      <c r="B184" s="104" t="s">
        <v>2744</v>
      </c>
      <c r="C184" s="105" t="s">
        <v>789</v>
      </c>
      <c r="D184" s="55" t="s">
        <v>471</v>
      </c>
      <c r="E184" s="55">
        <v>128.9</v>
      </c>
      <c r="F184" s="55"/>
      <c r="G184" s="55"/>
      <c r="H184" s="106"/>
      <c r="I184" s="107"/>
      <c r="J184" s="107"/>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1"/>
      <c r="AO184" s="71"/>
      <c r="AP184" s="71"/>
      <c r="AQ184" s="71"/>
      <c r="AR184" s="71"/>
      <c r="AS184" s="71"/>
      <c r="AT184" s="71"/>
      <c r="AU184" s="71"/>
      <c r="AV184" s="71"/>
      <c r="AW184" s="71"/>
      <c r="AX184" s="71"/>
      <c r="AY184" s="71"/>
      <c r="AZ184" s="71"/>
      <c r="BA184" s="71"/>
      <c r="BB184" s="71"/>
      <c r="BC184" s="71"/>
      <c r="BD184" s="71"/>
      <c r="BE184" s="71"/>
      <c r="BF184" s="71"/>
      <c r="BG184" s="71"/>
      <c r="BH184" s="71"/>
      <c r="BI184" s="71"/>
      <c r="BJ184" s="71"/>
      <c r="BK184" s="71"/>
      <c r="BL184" s="71"/>
      <c r="BM184" s="71"/>
      <c r="BN184" s="71"/>
      <c r="BO184" s="71"/>
      <c r="BP184" s="71"/>
      <c r="BQ184" s="71"/>
      <c r="BR184" s="71"/>
      <c r="BS184" s="71"/>
      <c r="BT184" s="71"/>
      <c r="BU184" s="71"/>
      <c r="BV184" s="71"/>
      <c r="BW184" s="71"/>
      <c r="BX184" s="71"/>
      <c r="BY184" s="71"/>
      <c r="BZ184" s="71"/>
      <c r="CA184" s="71"/>
      <c r="CB184" s="71"/>
      <c r="CC184" s="71"/>
      <c r="CD184" s="71"/>
      <c r="CE184" s="71"/>
      <c r="CF184" s="71"/>
      <c r="CG184" s="71"/>
      <c r="CH184" s="71"/>
      <c r="CI184" s="71"/>
      <c r="CJ184" s="71"/>
      <c r="CK184" s="71"/>
      <c r="CL184" s="71"/>
      <c r="CM184" s="71"/>
      <c r="CN184" s="71"/>
      <c r="CO184" s="71"/>
      <c r="CP184" s="71"/>
      <c r="CQ184" s="71"/>
      <c r="CR184" s="71"/>
      <c r="CS184" s="71"/>
      <c r="CT184" s="71"/>
      <c r="CU184" s="71"/>
      <c r="CV184" s="71"/>
      <c r="CW184" s="71"/>
      <c r="CX184" s="71"/>
      <c r="CY184" s="71"/>
      <c r="CZ184" s="71"/>
      <c r="DA184" s="71"/>
      <c r="DB184" s="71"/>
      <c r="DC184" s="71"/>
      <c r="DD184" s="71"/>
      <c r="DE184" s="71"/>
      <c r="DF184" s="71"/>
      <c r="DG184" s="71"/>
      <c r="DH184" s="71"/>
      <c r="DI184" s="71"/>
      <c r="DJ184" s="71"/>
      <c r="DK184" s="71"/>
      <c r="DL184" s="71"/>
      <c r="DM184" s="71"/>
      <c r="DN184" s="71"/>
      <c r="DO184" s="71"/>
      <c r="DP184" s="71"/>
      <c r="DQ184" s="71"/>
      <c r="DR184" s="71"/>
      <c r="DS184" s="71"/>
      <c r="DT184" s="71"/>
      <c r="DU184" s="71"/>
      <c r="DV184" s="71"/>
      <c r="DW184" s="71"/>
      <c r="DX184" s="71"/>
      <c r="DY184" s="71"/>
      <c r="DZ184" s="71"/>
      <c r="EA184" s="71"/>
      <c r="EB184" s="71"/>
      <c r="EC184" s="71"/>
      <c r="ED184" s="71"/>
      <c r="EE184" s="71"/>
      <c r="EF184" s="71"/>
      <c r="EG184" s="71"/>
      <c r="EH184" s="71"/>
      <c r="EI184" s="71"/>
      <c r="EJ184" s="71"/>
      <c r="EK184" s="71"/>
      <c r="EL184" s="71"/>
      <c r="EM184" s="71"/>
      <c r="EN184" s="71"/>
      <c r="EO184" s="71"/>
      <c r="EP184" s="71"/>
      <c r="EQ184" s="71"/>
      <c r="ER184" s="71"/>
      <c r="ES184" s="71"/>
      <c r="ET184" s="71"/>
      <c r="EU184" s="71"/>
      <c r="EV184" s="71"/>
      <c r="EW184" s="71"/>
      <c r="EX184" s="71"/>
      <c r="EY184" s="71"/>
      <c r="EZ184" s="71"/>
      <c r="FA184" s="71"/>
      <c r="FB184" s="71"/>
      <c r="FC184" s="71"/>
      <c r="FD184" s="71"/>
      <c r="FE184" s="71"/>
      <c r="FF184" s="71"/>
      <c r="FG184" s="71"/>
      <c r="FH184" s="71"/>
      <c r="FI184" s="71"/>
      <c r="FJ184" s="71"/>
      <c r="FK184" s="71"/>
      <c r="FL184" s="71"/>
      <c r="FM184" s="71"/>
      <c r="FN184" s="71"/>
      <c r="FO184" s="71"/>
      <c r="FP184" s="71"/>
      <c r="FQ184" s="71"/>
      <c r="FR184" s="71"/>
      <c r="FS184" s="71"/>
      <c r="FT184" s="71"/>
      <c r="FU184" s="71"/>
      <c r="FV184" s="71"/>
      <c r="FW184" s="71"/>
      <c r="FX184" s="71"/>
      <c r="FY184" s="71"/>
      <c r="FZ184" s="71"/>
      <c r="GA184" s="71"/>
      <c r="GB184" s="71"/>
      <c r="GC184" s="71"/>
      <c r="GD184" s="71"/>
      <c r="GE184" s="71"/>
      <c r="GF184" s="71"/>
      <c r="GG184" s="71"/>
      <c r="GH184" s="71"/>
      <c r="GI184" s="71"/>
      <c r="GJ184" s="71"/>
      <c r="GK184" s="71"/>
      <c r="GL184" s="71"/>
      <c r="GM184" s="71"/>
      <c r="GN184" s="71"/>
      <c r="GO184" s="71"/>
      <c r="GP184" s="71"/>
      <c r="GQ184" s="71"/>
      <c r="GR184" s="71"/>
      <c r="GS184" s="71"/>
      <c r="GT184" s="71"/>
      <c r="GU184" s="71"/>
      <c r="GV184" s="71"/>
      <c r="GW184" s="71"/>
      <c r="GX184" s="71"/>
      <c r="GY184" s="71"/>
      <c r="GZ184" s="71"/>
      <c r="HA184" s="71"/>
      <c r="HB184" s="71"/>
      <c r="HC184" s="71"/>
      <c r="HD184" s="71"/>
      <c r="HE184" s="71"/>
      <c r="HF184" s="71"/>
      <c r="HG184" s="71"/>
      <c r="HH184" s="71"/>
      <c r="HI184" s="71"/>
      <c r="HJ184" s="71"/>
      <c r="HK184" s="71"/>
      <c r="HL184" s="71"/>
      <c r="HM184" s="71"/>
      <c r="HN184" s="71"/>
      <c r="HO184" s="71"/>
      <c r="HP184" s="71"/>
      <c r="HQ184" s="71"/>
      <c r="HR184" s="71"/>
      <c r="HS184" s="71"/>
      <c r="HT184" s="71"/>
      <c r="HU184" s="71"/>
      <c r="HV184" s="71"/>
      <c r="ALG184"/>
      <c r="ALH184"/>
      <c r="ALI184"/>
      <c r="ALJ184"/>
      <c r="ALK184"/>
      <c r="ALL184"/>
      <c r="ALM184"/>
      <c r="ALN184"/>
      <c r="ALO184"/>
      <c r="ALP184"/>
      <c r="ALQ184"/>
      <c r="ALR184"/>
      <c r="ALS184"/>
      <c r="ALT184"/>
      <c r="ALU184"/>
      <c r="ALV184"/>
      <c r="ALW184"/>
      <c r="ALX184"/>
      <c r="ALY184"/>
      <c r="ALZ184"/>
      <c r="AMA184"/>
      <c r="AMB184"/>
      <c r="AMC184"/>
      <c r="AMD184"/>
      <c r="AME184"/>
      <c r="AMF184"/>
      <c r="AMG184"/>
      <c r="AMH184"/>
      <c r="AMI184"/>
      <c r="AMJ184"/>
    </row>
    <row r="185" spans="1:1024" s="115" customFormat="1">
      <c r="A185" s="103" t="s">
        <v>2912</v>
      </c>
      <c r="B185" s="104" t="s">
        <v>501</v>
      </c>
      <c r="C185" s="105" t="s">
        <v>789</v>
      </c>
      <c r="D185" s="55" t="s">
        <v>471</v>
      </c>
      <c r="E185" s="55">
        <v>105.5</v>
      </c>
      <c r="F185" s="55"/>
      <c r="G185" s="55"/>
      <c r="H185" s="106"/>
      <c r="I185" s="107"/>
      <c r="J185" s="107"/>
      <c r="K185" s="71"/>
      <c r="L185" s="71"/>
      <c r="M185" s="71"/>
      <c r="N185" s="71"/>
      <c r="O185" s="71"/>
      <c r="P185" s="71"/>
      <c r="Q185" s="71"/>
      <c r="R185" s="71"/>
      <c r="S185" s="71"/>
      <c r="T185" s="71"/>
      <c r="U185" s="71"/>
      <c r="V185" s="71"/>
      <c r="W185" s="71"/>
      <c r="X185" s="71"/>
      <c r="Y185" s="71"/>
      <c r="Z185" s="71"/>
      <c r="AA185" s="71"/>
      <c r="AB185" s="71"/>
      <c r="AC185" s="71"/>
      <c r="AD185" s="71"/>
      <c r="AE185" s="71"/>
      <c r="AF185" s="71"/>
      <c r="AG185" s="71"/>
      <c r="AH185" s="71"/>
      <c r="AI185" s="71"/>
      <c r="AJ185" s="71"/>
      <c r="AK185" s="71"/>
      <c r="AL185" s="71"/>
      <c r="AM185" s="71"/>
      <c r="AN185" s="71"/>
      <c r="AO185" s="71"/>
      <c r="AP185" s="71"/>
      <c r="AQ185" s="71"/>
      <c r="AR185" s="71"/>
      <c r="AS185" s="71"/>
      <c r="AT185" s="71"/>
      <c r="AU185" s="71"/>
      <c r="AV185" s="71"/>
      <c r="AW185" s="71"/>
      <c r="AX185" s="71"/>
      <c r="AY185" s="71"/>
      <c r="AZ185" s="71"/>
      <c r="BA185" s="71"/>
      <c r="BB185" s="71"/>
      <c r="BC185" s="71"/>
      <c r="BD185" s="71"/>
      <c r="BE185" s="71"/>
      <c r="BF185" s="71"/>
      <c r="BG185" s="71"/>
      <c r="BH185" s="71"/>
      <c r="BI185" s="71"/>
      <c r="BJ185" s="71"/>
      <c r="BK185" s="71"/>
      <c r="BL185" s="71"/>
      <c r="BM185" s="71"/>
      <c r="BN185" s="71"/>
      <c r="BO185" s="71"/>
      <c r="BP185" s="71"/>
      <c r="BQ185" s="71"/>
      <c r="BR185" s="71"/>
      <c r="BS185" s="71"/>
      <c r="BT185" s="71"/>
      <c r="BU185" s="71"/>
      <c r="BV185" s="71"/>
      <c r="BW185" s="71"/>
      <c r="BX185" s="71"/>
      <c r="BY185" s="71"/>
      <c r="BZ185" s="71"/>
      <c r="CA185" s="71"/>
      <c r="CB185" s="71"/>
      <c r="CC185" s="71"/>
      <c r="CD185" s="71"/>
      <c r="CE185" s="71"/>
      <c r="CF185" s="71"/>
      <c r="CG185" s="71"/>
      <c r="CH185" s="71"/>
      <c r="CI185" s="71"/>
      <c r="CJ185" s="71"/>
      <c r="CK185" s="71"/>
      <c r="CL185" s="71"/>
      <c r="CM185" s="71"/>
      <c r="CN185" s="71"/>
      <c r="CO185" s="71"/>
      <c r="CP185" s="71"/>
      <c r="CQ185" s="71"/>
      <c r="CR185" s="71"/>
      <c r="CS185" s="71"/>
      <c r="CT185" s="71"/>
      <c r="CU185" s="71"/>
      <c r="CV185" s="71"/>
      <c r="CW185" s="71"/>
      <c r="CX185" s="71"/>
      <c r="CY185" s="71"/>
      <c r="CZ185" s="71"/>
      <c r="DA185" s="71"/>
      <c r="DB185" s="71"/>
      <c r="DC185" s="71"/>
      <c r="DD185" s="71"/>
      <c r="DE185" s="71"/>
      <c r="DF185" s="71"/>
      <c r="DG185" s="71"/>
      <c r="DH185" s="71"/>
      <c r="DI185" s="71"/>
      <c r="DJ185" s="71"/>
      <c r="DK185" s="71"/>
      <c r="DL185" s="71"/>
      <c r="DM185" s="71"/>
      <c r="DN185" s="71"/>
      <c r="DO185" s="71"/>
      <c r="DP185" s="71"/>
      <c r="DQ185" s="71"/>
      <c r="DR185" s="71"/>
      <c r="DS185" s="71"/>
      <c r="DT185" s="71"/>
      <c r="DU185" s="71"/>
      <c r="DV185" s="71"/>
      <c r="DW185" s="71"/>
      <c r="DX185" s="71"/>
      <c r="DY185" s="71"/>
      <c r="DZ185" s="71"/>
      <c r="EA185" s="71"/>
      <c r="EB185" s="71"/>
      <c r="EC185" s="71"/>
      <c r="ED185" s="71"/>
      <c r="EE185" s="71"/>
      <c r="EF185" s="71"/>
      <c r="EG185" s="71"/>
      <c r="EH185" s="71"/>
      <c r="EI185" s="71"/>
      <c r="EJ185" s="71"/>
      <c r="EK185" s="71"/>
      <c r="EL185" s="71"/>
      <c r="EM185" s="71"/>
      <c r="EN185" s="71"/>
      <c r="EO185" s="71"/>
      <c r="EP185" s="71"/>
      <c r="EQ185" s="71"/>
      <c r="ER185" s="71"/>
      <c r="ES185" s="71"/>
      <c r="ET185" s="71"/>
      <c r="EU185" s="71"/>
      <c r="EV185" s="71"/>
      <c r="EW185" s="71"/>
      <c r="EX185" s="71"/>
      <c r="EY185" s="71"/>
      <c r="EZ185" s="71"/>
      <c r="FA185" s="71"/>
      <c r="FB185" s="71"/>
      <c r="FC185" s="71"/>
      <c r="FD185" s="71"/>
      <c r="FE185" s="71"/>
      <c r="FF185" s="71"/>
      <c r="FG185" s="71"/>
      <c r="FH185" s="71"/>
      <c r="FI185" s="71"/>
      <c r="FJ185" s="71"/>
      <c r="FK185" s="71"/>
      <c r="FL185" s="71"/>
      <c r="FM185" s="71"/>
      <c r="FN185" s="71"/>
      <c r="FO185" s="71"/>
      <c r="FP185" s="71"/>
      <c r="FQ185" s="71"/>
      <c r="FR185" s="71"/>
      <c r="FS185" s="71"/>
      <c r="FT185" s="71"/>
      <c r="FU185" s="71"/>
      <c r="FV185" s="71"/>
      <c r="FW185" s="71"/>
      <c r="FX185" s="71"/>
      <c r="FY185" s="71"/>
      <c r="FZ185" s="71"/>
      <c r="GA185" s="71"/>
      <c r="GB185" s="71"/>
      <c r="GC185" s="71"/>
      <c r="GD185" s="71"/>
      <c r="GE185" s="71"/>
      <c r="GF185" s="71"/>
      <c r="GG185" s="71"/>
      <c r="GH185" s="71"/>
      <c r="GI185" s="71"/>
      <c r="GJ185" s="71"/>
      <c r="GK185" s="71"/>
      <c r="GL185" s="71"/>
      <c r="GM185" s="71"/>
      <c r="GN185" s="71"/>
      <c r="GO185" s="71"/>
      <c r="GP185" s="71"/>
      <c r="GQ185" s="71"/>
      <c r="GR185" s="71"/>
      <c r="GS185" s="71"/>
      <c r="GT185" s="71"/>
      <c r="GU185" s="71"/>
      <c r="GV185" s="71"/>
      <c r="GW185" s="71"/>
      <c r="GX185" s="71"/>
      <c r="GY185" s="71"/>
      <c r="GZ185" s="71"/>
      <c r="HA185" s="71"/>
      <c r="HB185" s="71"/>
      <c r="HC185" s="71"/>
      <c r="HD185" s="71"/>
      <c r="HE185" s="71"/>
      <c r="HF185" s="71"/>
      <c r="HG185" s="71"/>
      <c r="HH185" s="71"/>
      <c r="HI185" s="71"/>
      <c r="HJ185" s="71"/>
      <c r="HK185" s="71"/>
      <c r="HL185" s="71"/>
      <c r="HM185" s="71"/>
      <c r="HN185" s="71"/>
      <c r="HO185" s="71"/>
      <c r="HP185" s="71"/>
      <c r="HQ185" s="71"/>
      <c r="HR185" s="71"/>
      <c r="HS185" s="71"/>
      <c r="HT185" s="71"/>
      <c r="HU185" s="71"/>
      <c r="HV185" s="71"/>
      <c r="ALG185"/>
      <c r="ALH185"/>
      <c r="ALI185"/>
      <c r="ALJ185"/>
      <c r="ALK185"/>
      <c r="ALL185"/>
      <c r="ALM185"/>
      <c r="ALN185"/>
      <c r="ALO185"/>
      <c r="ALP185"/>
      <c r="ALQ185"/>
      <c r="ALR185"/>
      <c r="ALS185"/>
      <c r="ALT185"/>
      <c r="ALU185"/>
      <c r="ALV185"/>
      <c r="ALW185"/>
      <c r="ALX185"/>
      <c r="ALY185"/>
      <c r="ALZ185"/>
      <c r="AMA185"/>
      <c r="AMB185"/>
      <c r="AMC185"/>
      <c r="AMD185"/>
      <c r="AME185"/>
      <c r="AMF185"/>
      <c r="AMG185"/>
      <c r="AMH185"/>
      <c r="AMI185"/>
      <c r="AMJ185"/>
    </row>
    <row r="186" spans="1:1024" s="94" customFormat="1">
      <c r="A186" s="117"/>
      <c r="B186" s="120"/>
      <c r="C186" s="121" t="s">
        <v>2746</v>
      </c>
      <c r="D186" s="122"/>
      <c r="E186" s="122"/>
      <c r="F186" s="122"/>
      <c r="G186" s="123"/>
      <c r="H186" s="124"/>
      <c r="I186" s="125"/>
      <c r="J186" s="125"/>
      <c r="ALE186"/>
      <c r="ALF186"/>
      <c r="ALG186"/>
      <c r="ALH186"/>
      <c r="ALI186"/>
      <c r="ALJ186"/>
      <c r="ALK186"/>
      <c r="ALL186"/>
      <c r="ALM186"/>
      <c r="ALN186"/>
      <c r="ALO186"/>
      <c r="ALP186"/>
      <c r="ALQ186"/>
      <c r="ALR186"/>
      <c r="ALS186"/>
      <c r="ALT186"/>
      <c r="ALU186"/>
      <c r="ALV186"/>
      <c r="ALW186"/>
      <c r="ALX186"/>
      <c r="ALY186"/>
      <c r="ALZ186"/>
      <c r="AMA186"/>
      <c r="AMB186"/>
      <c r="AMC186"/>
      <c r="AMD186"/>
      <c r="AME186"/>
      <c r="AMF186"/>
      <c r="AMG186"/>
      <c r="AMH186"/>
      <c r="AMI186"/>
      <c r="AMJ186"/>
    </row>
    <row r="187" spans="1:1024" s="94" customFormat="1" ht="15.75">
      <c r="A187" s="134" t="s">
        <v>526</v>
      </c>
      <c r="B187" s="136" t="s">
        <v>527</v>
      </c>
      <c r="C187" s="137"/>
      <c r="D187" s="137"/>
      <c r="E187" s="137"/>
      <c r="F187" s="137"/>
      <c r="G187" s="137"/>
      <c r="H187" s="137"/>
      <c r="I187" s="137"/>
      <c r="J187" s="138"/>
      <c r="ALE187"/>
      <c r="ALF187"/>
      <c r="ALG187"/>
      <c r="ALH187"/>
      <c r="ALI187"/>
      <c r="ALJ187"/>
      <c r="ALK187"/>
      <c r="ALL187"/>
      <c r="ALM187"/>
      <c r="ALN187"/>
      <c r="ALO187"/>
      <c r="ALP187"/>
      <c r="ALQ187"/>
      <c r="ALR187"/>
      <c r="ALS187"/>
      <c r="ALT187"/>
      <c r="ALU187"/>
      <c r="ALV187"/>
      <c r="ALW187"/>
      <c r="ALX187"/>
      <c r="ALY187"/>
      <c r="ALZ187"/>
      <c r="AMA187"/>
      <c r="AMB187"/>
      <c r="AMC187"/>
      <c r="AMD187"/>
      <c r="AME187"/>
      <c r="AMF187"/>
      <c r="AMG187"/>
      <c r="AMH187"/>
      <c r="AMI187"/>
      <c r="AMJ187"/>
    </row>
    <row r="188" spans="1:1024" s="115" customFormat="1" ht="25.5">
      <c r="A188" s="103" t="s">
        <v>2913</v>
      </c>
      <c r="B188" s="104" t="s">
        <v>2786</v>
      </c>
      <c r="C188" s="105" t="s">
        <v>824</v>
      </c>
      <c r="D188" s="55" t="s">
        <v>471</v>
      </c>
      <c r="E188" s="55">
        <v>342</v>
      </c>
      <c r="F188" s="55"/>
      <c r="G188" s="55"/>
      <c r="H188" s="106"/>
      <c r="I188" s="107"/>
      <c r="J188" s="107"/>
      <c r="K188" s="71"/>
      <c r="L188" s="71"/>
      <c r="M188" s="71"/>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c r="BM188" s="71"/>
      <c r="BN188" s="71"/>
      <c r="BO188" s="71"/>
      <c r="BP188" s="71"/>
      <c r="BQ188" s="71"/>
      <c r="BR188" s="71"/>
      <c r="BS188" s="71"/>
      <c r="BT188" s="71"/>
      <c r="BU188" s="71"/>
      <c r="BV188" s="71"/>
      <c r="BW188" s="71"/>
      <c r="BX188" s="71"/>
      <c r="BY188" s="71"/>
      <c r="BZ188" s="71"/>
      <c r="CA188" s="71"/>
      <c r="CB188" s="71"/>
      <c r="CC188" s="71"/>
      <c r="CD188" s="71"/>
      <c r="CE188" s="71"/>
      <c r="CF188" s="71"/>
      <c r="CG188" s="71"/>
      <c r="CH188" s="71"/>
      <c r="CI188" s="71"/>
      <c r="CJ188" s="71"/>
      <c r="CK188" s="71"/>
      <c r="CL188" s="71"/>
      <c r="CM188" s="71"/>
      <c r="CN188" s="71"/>
      <c r="CO188" s="71"/>
      <c r="CP188" s="71"/>
      <c r="CQ188" s="71"/>
      <c r="CR188" s="71"/>
      <c r="CS188" s="71"/>
      <c r="CT188" s="71"/>
      <c r="CU188" s="71"/>
      <c r="CV188" s="71"/>
      <c r="CW188" s="71"/>
      <c r="CX188" s="71"/>
      <c r="CY188" s="71"/>
      <c r="CZ188" s="71"/>
      <c r="DA188" s="71"/>
      <c r="DB188" s="71"/>
      <c r="DC188" s="71"/>
      <c r="DD188" s="71"/>
      <c r="DE188" s="71"/>
      <c r="DF188" s="71"/>
      <c r="DG188" s="71"/>
      <c r="DH188" s="71"/>
      <c r="DI188" s="71"/>
      <c r="DJ188" s="71"/>
      <c r="DK188" s="71"/>
      <c r="DL188" s="71"/>
      <c r="DM188" s="71"/>
      <c r="DN188" s="71"/>
      <c r="DO188" s="71"/>
      <c r="DP188" s="71"/>
      <c r="DQ188" s="71"/>
      <c r="DR188" s="71"/>
      <c r="DS188" s="71"/>
      <c r="DT188" s="71"/>
      <c r="DU188" s="71"/>
      <c r="DV188" s="71"/>
      <c r="DW188" s="71"/>
      <c r="DX188" s="71"/>
      <c r="DY188" s="71"/>
      <c r="DZ188" s="71"/>
      <c r="EA188" s="71"/>
      <c r="EB188" s="71"/>
      <c r="EC188" s="71"/>
      <c r="ED188" s="71"/>
      <c r="EE188" s="71"/>
      <c r="EF188" s="71"/>
      <c r="EG188" s="71"/>
      <c r="EH188" s="71"/>
      <c r="EI188" s="71"/>
      <c r="EJ188" s="71"/>
      <c r="EK188" s="71"/>
      <c r="EL188" s="71"/>
      <c r="EM188" s="71"/>
      <c r="EN188" s="71"/>
      <c r="EO188" s="71"/>
      <c r="EP188" s="71"/>
      <c r="EQ188" s="71"/>
      <c r="ER188" s="71"/>
      <c r="ES188" s="71"/>
      <c r="ET188" s="71"/>
      <c r="EU188" s="71"/>
      <c r="EV188" s="71"/>
      <c r="EW188" s="71"/>
      <c r="EX188" s="71"/>
      <c r="EY188" s="71"/>
      <c r="EZ188" s="71"/>
      <c r="FA188" s="71"/>
      <c r="FB188" s="71"/>
      <c r="FC188" s="71"/>
      <c r="FD188" s="71"/>
      <c r="FE188" s="71"/>
      <c r="FF188" s="71"/>
      <c r="FG188" s="71"/>
      <c r="FH188" s="71"/>
      <c r="FI188" s="71"/>
      <c r="FJ188" s="71"/>
      <c r="FK188" s="71"/>
      <c r="FL188" s="71"/>
      <c r="FM188" s="71"/>
      <c r="FN188" s="71"/>
      <c r="FO188" s="71"/>
      <c r="FP188" s="71"/>
      <c r="FQ188" s="71"/>
      <c r="FR188" s="71"/>
      <c r="FS188" s="71"/>
      <c r="FT188" s="71"/>
      <c r="FU188" s="71"/>
      <c r="FV188" s="71"/>
      <c r="FW188" s="71"/>
      <c r="FX188" s="71"/>
      <c r="FY188" s="71"/>
      <c r="FZ188" s="71"/>
      <c r="GA188" s="71"/>
      <c r="GB188" s="71"/>
      <c r="GC188" s="71"/>
      <c r="GD188" s="71"/>
      <c r="GE188" s="71"/>
      <c r="GF188" s="71"/>
      <c r="GG188" s="71"/>
      <c r="GH188" s="71"/>
      <c r="GI188" s="71"/>
      <c r="GJ188" s="71"/>
      <c r="GK188" s="71"/>
      <c r="GL188" s="71"/>
      <c r="GM188" s="71"/>
      <c r="GN188" s="71"/>
      <c r="GO188" s="71"/>
      <c r="GP188" s="71"/>
      <c r="GQ188" s="71"/>
      <c r="GR188" s="71"/>
      <c r="GS188" s="71"/>
      <c r="GT188" s="71"/>
      <c r="GU188" s="71"/>
      <c r="GV188" s="71"/>
      <c r="GW188" s="71"/>
      <c r="GX188" s="71"/>
      <c r="GY188" s="71"/>
      <c r="GZ188" s="71"/>
      <c r="HA188" s="71"/>
      <c r="HB188" s="71"/>
      <c r="HC188" s="71"/>
      <c r="HD188" s="71"/>
      <c r="HE188" s="71"/>
      <c r="HF188" s="71"/>
      <c r="HG188" s="71"/>
      <c r="HH188" s="71"/>
      <c r="HI188" s="71"/>
      <c r="HJ188" s="71"/>
      <c r="HK188" s="71"/>
      <c r="HL188" s="71"/>
      <c r="HM188" s="71"/>
      <c r="HN188" s="71"/>
      <c r="HO188" s="71"/>
      <c r="HP188" s="71"/>
      <c r="HQ188" s="71"/>
      <c r="HR188" s="71"/>
      <c r="HS188" s="71"/>
      <c r="HT188" s="71"/>
      <c r="HU188" s="71"/>
      <c r="HV188" s="71"/>
      <c r="ALG188"/>
      <c r="ALH188"/>
      <c r="ALI188"/>
      <c r="ALJ188"/>
      <c r="ALK188"/>
      <c r="ALL188"/>
      <c r="ALM188"/>
      <c r="ALN188"/>
      <c r="ALO188"/>
      <c r="ALP188"/>
      <c r="ALQ188"/>
      <c r="ALR188"/>
      <c r="ALS188"/>
      <c r="ALT188"/>
      <c r="ALU188"/>
      <c r="ALV188"/>
      <c r="ALW188"/>
      <c r="ALX188"/>
      <c r="ALY188"/>
      <c r="ALZ188"/>
      <c r="AMA188"/>
      <c r="AMB188"/>
      <c r="AMC188"/>
      <c r="AMD188"/>
      <c r="AME188"/>
      <c r="AMF188"/>
      <c r="AMG188"/>
      <c r="AMH188"/>
      <c r="AMI188"/>
      <c r="AMJ188"/>
    </row>
    <row r="189" spans="1:1024" s="115" customFormat="1" ht="25.5">
      <c r="A189" s="103" t="s">
        <v>2914</v>
      </c>
      <c r="B189" s="104" t="s">
        <v>2806</v>
      </c>
      <c r="C189" s="105" t="s">
        <v>824</v>
      </c>
      <c r="D189" s="55" t="s">
        <v>471</v>
      </c>
      <c r="E189" s="55">
        <v>764</v>
      </c>
      <c r="F189" s="55"/>
      <c r="G189" s="55"/>
      <c r="H189" s="106"/>
      <c r="I189" s="107"/>
      <c r="J189" s="107"/>
      <c r="K189" s="71"/>
      <c r="L189" s="71"/>
      <c r="M189" s="71"/>
      <c r="N189" s="71"/>
      <c r="O189" s="71"/>
      <c r="P189" s="71"/>
      <c r="Q189" s="71"/>
      <c r="R189" s="71"/>
      <c r="S189" s="71"/>
      <c r="T189" s="71"/>
      <c r="U189" s="71"/>
      <c r="V189" s="71"/>
      <c r="W189" s="71"/>
      <c r="X189" s="71"/>
      <c r="Y189" s="71"/>
      <c r="Z189" s="71"/>
      <c r="AA189" s="71"/>
      <c r="AB189" s="71"/>
      <c r="AC189" s="71"/>
      <c r="AD189" s="71"/>
      <c r="AE189" s="71"/>
      <c r="AF189" s="71"/>
      <c r="AG189" s="71"/>
      <c r="AH189" s="71"/>
      <c r="AI189" s="71"/>
      <c r="AJ189" s="71"/>
      <c r="AK189" s="71"/>
      <c r="AL189" s="71"/>
      <c r="AM189" s="71"/>
      <c r="AN189" s="71"/>
      <c r="AO189" s="71"/>
      <c r="AP189" s="71"/>
      <c r="AQ189" s="71"/>
      <c r="AR189" s="71"/>
      <c r="AS189" s="71"/>
      <c r="AT189" s="71"/>
      <c r="AU189" s="71"/>
      <c r="AV189" s="71"/>
      <c r="AW189" s="71"/>
      <c r="AX189" s="71"/>
      <c r="AY189" s="71"/>
      <c r="AZ189" s="71"/>
      <c r="BA189" s="71"/>
      <c r="BB189" s="71"/>
      <c r="BC189" s="71"/>
      <c r="BD189" s="71"/>
      <c r="BE189" s="71"/>
      <c r="BF189" s="71"/>
      <c r="BG189" s="71"/>
      <c r="BH189" s="71"/>
      <c r="BI189" s="71"/>
      <c r="BJ189" s="71"/>
      <c r="BK189" s="71"/>
      <c r="BL189" s="71"/>
      <c r="BM189" s="71"/>
      <c r="BN189" s="71"/>
      <c r="BO189" s="71"/>
      <c r="BP189" s="71"/>
      <c r="BQ189" s="71"/>
      <c r="BR189" s="71"/>
      <c r="BS189" s="71"/>
      <c r="BT189" s="71"/>
      <c r="BU189" s="71"/>
      <c r="BV189" s="71"/>
      <c r="BW189" s="71"/>
      <c r="BX189" s="71"/>
      <c r="BY189" s="71"/>
      <c r="BZ189" s="71"/>
      <c r="CA189" s="71"/>
      <c r="CB189" s="71"/>
      <c r="CC189" s="71"/>
      <c r="CD189" s="71"/>
      <c r="CE189" s="71"/>
      <c r="CF189" s="71"/>
      <c r="CG189" s="71"/>
      <c r="CH189" s="71"/>
      <c r="CI189" s="71"/>
      <c r="CJ189" s="71"/>
      <c r="CK189" s="71"/>
      <c r="CL189" s="71"/>
      <c r="CM189" s="71"/>
      <c r="CN189" s="71"/>
      <c r="CO189" s="71"/>
      <c r="CP189" s="71"/>
      <c r="CQ189" s="71"/>
      <c r="CR189" s="71"/>
      <c r="CS189" s="71"/>
      <c r="CT189" s="71"/>
      <c r="CU189" s="71"/>
      <c r="CV189" s="71"/>
      <c r="CW189" s="71"/>
      <c r="CX189" s="71"/>
      <c r="CY189" s="71"/>
      <c r="CZ189" s="71"/>
      <c r="DA189" s="71"/>
      <c r="DB189" s="71"/>
      <c r="DC189" s="71"/>
      <c r="DD189" s="71"/>
      <c r="DE189" s="71"/>
      <c r="DF189" s="71"/>
      <c r="DG189" s="71"/>
      <c r="DH189" s="71"/>
      <c r="DI189" s="71"/>
      <c r="DJ189" s="71"/>
      <c r="DK189" s="71"/>
      <c r="DL189" s="71"/>
      <c r="DM189" s="71"/>
      <c r="DN189" s="71"/>
      <c r="DO189" s="71"/>
      <c r="DP189" s="71"/>
      <c r="DQ189" s="71"/>
      <c r="DR189" s="71"/>
      <c r="DS189" s="71"/>
      <c r="DT189" s="71"/>
      <c r="DU189" s="71"/>
      <c r="DV189" s="71"/>
      <c r="DW189" s="71"/>
      <c r="DX189" s="71"/>
      <c r="DY189" s="71"/>
      <c r="DZ189" s="71"/>
      <c r="EA189" s="71"/>
      <c r="EB189" s="71"/>
      <c r="EC189" s="71"/>
      <c r="ED189" s="71"/>
      <c r="EE189" s="71"/>
      <c r="EF189" s="71"/>
      <c r="EG189" s="71"/>
      <c r="EH189" s="71"/>
      <c r="EI189" s="71"/>
      <c r="EJ189" s="71"/>
      <c r="EK189" s="71"/>
      <c r="EL189" s="71"/>
      <c r="EM189" s="71"/>
      <c r="EN189" s="71"/>
      <c r="EO189" s="71"/>
      <c r="EP189" s="71"/>
      <c r="EQ189" s="71"/>
      <c r="ER189" s="71"/>
      <c r="ES189" s="71"/>
      <c r="ET189" s="71"/>
      <c r="EU189" s="71"/>
      <c r="EV189" s="71"/>
      <c r="EW189" s="71"/>
      <c r="EX189" s="71"/>
      <c r="EY189" s="71"/>
      <c r="EZ189" s="71"/>
      <c r="FA189" s="71"/>
      <c r="FB189" s="71"/>
      <c r="FC189" s="71"/>
      <c r="FD189" s="71"/>
      <c r="FE189" s="71"/>
      <c r="FF189" s="71"/>
      <c r="FG189" s="71"/>
      <c r="FH189" s="71"/>
      <c r="FI189" s="71"/>
      <c r="FJ189" s="71"/>
      <c r="FK189" s="71"/>
      <c r="FL189" s="71"/>
      <c r="FM189" s="71"/>
      <c r="FN189" s="71"/>
      <c r="FO189" s="71"/>
      <c r="FP189" s="71"/>
      <c r="FQ189" s="71"/>
      <c r="FR189" s="71"/>
      <c r="FS189" s="71"/>
      <c r="FT189" s="71"/>
      <c r="FU189" s="71"/>
      <c r="FV189" s="71"/>
      <c r="FW189" s="71"/>
      <c r="FX189" s="71"/>
      <c r="FY189" s="71"/>
      <c r="FZ189" s="71"/>
      <c r="GA189" s="71"/>
      <c r="GB189" s="71"/>
      <c r="GC189" s="71"/>
      <c r="GD189" s="71"/>
      <c r="GE189" s="71"/>
      <c r="GF189" s="71"/>
      <c r="GG189" s="71"/>
      <c r="GH189" s="71"/>
      <c r="GI189" s="71"/>
      <c r="GJ189" s="71"/>
      <c r="GK189" s="71"/>
      <c r="GL189" s="71"/>
      <c r="GM189" s="71"/>
      <c r="GN189" s="71"/>
      <c r="GO189" s="71"/>
      <c r="GP189" s="71"/>
      <c r="GQ189" s="71"/>
      <c r="GR189" s="71"/>
      <c r="GS189" s="71"/>
      <c r="GT189" s="71"/>
      <c r="GU189" s="71"/>
      <c r="GV189" s="71"/>
      <c r="GW189" s="71"/>
      <c r="GX189" s="71"/>
      <c r="GY189" s="71"/>
      <c r="GZ189" s="71"/>
      <c r="HA189" s="71"/>
      <c r="HB189" s="71"/>
      <c r="HC189" s="71"/>
      <c r="HD189" s="71"/>
      <c r="HE189" s="71"/>
      <c r="HF189" s="71"/>
      <c r="HG189" s="71"/>
      <c r="HH189" s="71"/>
      <c r="HI189" s="71"/>
      <c r="HJ189" s="71"/>
      <c r="HK189" s="71"/>
      <c r="HL189" s="71"/>
      <c r="HM189" s="71"/>
      <c r="HN189" s="71"/>
      <c r="HO189" s="71"/>
      <c r="HP189" s="71"/>
      <c r="HQ189" s="71"/>
      <c r="HR189" s="71"/>
      <c r="HS189" s="71"/>
      <c r="HT189" s="71"/>
      <c r="HU189" s="71"/>
      <c r="HV189" s="71"/>
      <c r="ALG189"/>
      <c r="ALH189"/>
      <c r="ALI189"/>
      <c r="ALJ189"/>
      <c r="ALK189"/>
      <c r="ALL189"/>
      <c r="ALM189"/>
      <c r="ALN189"/>
      <c r="ALO189"/>
      <c r="ALP189"/>
      <c r="ALQ189"/>
      <c r="ALR189"/>
      <c r="ALS189"/>
      <c r="ALT189"/>
      <c r="ALU189"/>
      <c r="ALV189"/>
      <c r="ALW189"/>
      <c r="ALX189"/>
      <c r="ALY189"/>
      <c r="ALZ189"/>
      <c r="AMA189"/>
      <c r="AMB189"/>
      <c r="AMC189"/>
      <c r="AMD189"/>
      <c r="AME189"/>
      <c r="AMF189"/>
      <c r="AMG189"/>
      <c r="AMH189"/>
      <c r="AMI189"/>
      <c r="AMJ189"/>
    </row>
    <row r="190" spans="1:1024" s="115" customFormat="1" ht="25.5">
      <c r="A190" s="103" t="s">
        <v>2915</v>
      </c>
      <c r="B190" s="104" t="s">
        <v>2788</v>
      </c>
      <c r="C190" s="105" t="s">
        <v>824</v>
      </c>
      <c r="D190" s="55" t="s">
        <v>471</v>
      </c>
      <c r="E190" s="55">
        <v>1038</v>
      </c>
      <c r="F190" s="55"/>
      <c r="G190" s="55"/>
      <c r="H190" s="106"/>
      <c r="I190" s="107"/>
      <c r="J190" s="107"/>
      <c r="K190" s="71"/>
      <c r="L190" s="71"/>
      <c r="M190" s="71"/>
      <c r="N190" s="71"/>
      <c r="O190" s="71"/>
      <c r="P190" s="71"/>
      <c r="Q190" s="71"/>
      <c r="R190" s="71"/>
      <c r="S190" s="71"/>
      <c r="T190" s="71"/>
      <c r="U190" s="71"/>
      <c r="V190" s="71"/>
      <c r="W190" s="71"/>
      <c r="X190" s="71"/>
      <c r="Y190" s="71"/>
      <c r="Z190" s="71"/>
      <c r="AA190" s="71"/>
      <c r="AB190" s="71"/>
      <c r="AC190" s="71"/>
      <c r="AD190" s="71"/>
      <c r="AE190" s="71"/>
      <c r="AF190" s="71"/>
      <c r="AG190" s="71"/>
      <c r="AH190" s="71"/>
      <c r="AI190" s="71"/>
      <c r="AJ190" s="71"/>
      <c r="AK190" s="71"/>
      <c r="AL190" s="71"/>
      <c r="AM190" s="71"/>
      <c r="AN190" s="71"/>
      <c r="AO190" s="71"/>
      <c r="AP190" s="71"/>
      <c r="AQ190" s="71"/>
      <c r="AR190" s="71"/>
      <c r="AS190" s="71"/>
      <c r="AT190" s="71"/>
      <c r="AU190" s="71"/>
      <c r="AV190" s="71"/>
      <c r="AW190" s="71"/>
      <c r="AX190" s="71"/>
      <c r="AY190" s="71"/>
      <c r="AZ190" s="71"/>
      <c r="BA190" s="71"/>
      <c r="BB190" s="71"/>
      <c r="BC190" s="71"/>
      <c r="BD190" s="71"/>
      <c r="BE190" s="71"/>
      <c r="BF190" s="71"/>
      <c r="BG190" s="71"/>
      <c r="BH190" s="71"/>
      <c r="BI190" s="71"/>
      <c r="BJ190" s="71"/>
      <c r="BK190" s="71"/>
      <c r="BL190" s="71"/>
      <c r="BM190" s="71"/>
      <c r="BN190" s="71"/>
      <c r="BO190" s="71"/>
      <c r="BP190" s="71"/>
      <c r="BQ190" s="71"/>
      <c r="BR190" s="71"/>
      <c r="BS190" s="71"/>
      <c r="BT190" s="71"/>
      <c r="BU190" s="71"/>
      <c r="BV190" s="71"/>
      <c r="BW190" s="71"/>
      <c r="BX190" s="71"/>
      <c r="BY190" s="71"/>
      <c r="BZ190" s="71"/>
      <c r="CA190" s="71"/>
      <c r="CB190" s="71"/>
      <c r="CC190" s="71"/>
      <c r="CD190" s="71"/>
      <c r="CE190" s="71"/>
      <c r="CF190" s="71"/>
      <c r="CG190" s="71"/>
      <c r="CH190" s="71"/>
      <c r="CI190" s="71"/>
      <c r="CJ190" s="71"/>
      <c r="CK190" s="71"/>
      <c r="CL190" s="71"/>
      <c r="CM190" s="71"/>
      <c r="CN190" s="71"/>
      <c r="CO190" s="71"/>
      <c r="CP190" s="71"/>
      <c r="CQ190" s="71"/>
      <c r="CR190" s="71"/>
      <c r="CS190" s="71"/>
      <c r="CT190" s="71"/>
      <c r="CU190" s="71"/>
      <c r="CV190" s="71"/>
      <c r="CW190" s="71"/>
      <c r="CX190" s="71"/>
      <c r="CY190" s="71"/>
      <c r="CZ190" s="71"/>
      <c r="DA190" s="71"/>
      <c r="DB190" s="71"/>
      <c r="DC190" s="71"/>
      <c r="DD190" s="71"/>
      <c r="DE190" s="71"/>
      <c r="DF190" s="71"/>
      <c r="DG190" s="71"/>
      <c r="DH190" s="71"/>
      <c r="DI190" s="71"/>
      <c r="DJ190" s="71"/>
      <c r="DK190" s="71"/>
      <c r="DL190" s="71"/>
      <c r="DM190" s="71"/>
      <c r="DN190" s="71"/>
      <c r="DO190" s="71"/>
      <c r="DP190" s="71"/>
      <c r="DQ190" s="71"/>
      <c r="DR190" s="71"/>
      <c r="DS190" s="71"/>
      <c r="DT190" s="71"/>
      <c r="DU190" s="71"/>
      <c r="DV190" s="71"/>
      <c r="DW190" s="71"/>
      <c r="DX190" s="71"/>
      <c r="DY190" s="71"/>
      <c r="DZ190" s="71"/>
      <c r="EA190" s="71"/>
      <c r="EB190" s="71"/>
      <c r="EC190" s="71"/>
      <c r="ED190" s="71"/>
      <c r="EE190" s="71"/>
      <c r="EF190" s="71"/>
      <c r="EG190" s="71"/>
      <c r="EH190" s="71"/>
      <c r="EI190" s="71"/>
      <c r="EJ190" s="71"/>
      <c r="EK190" s="71"/>
      <c r="EL190" s="71"/>
      <c r="EM190" s="71"/>
      <c r="EN190" s="71"/>
      <c r="EO190" s="71"/>
      <c r="EP190" s="71"/>
      <c r="EQ190" s="71"/>
      <c r="ER190" s="71"/>
      <c r="ES190" s="71"/>
      <c r="ET190" s="71"/>
      <c r="EU190" s="71"/>
      <c r="EV190" s="71"/>
      <c r="EW190" s="71"/>
      <c r="EX190" s="71"/>
      <c r="EY190" s="71"/>
      <c r="EZ190" s="71"/>
      <c r="FA190" s="71"/>
      <c r="FB190" s="71"/>
      <c r="FC190" s="71"/>
      <c r="FD190" s="71"/>
      <c r="FE190" s="71"/>
      <c r="FF190" s="71"/>
      <c r="FG190" s="71"/>
      <c r="FH190" s="71"/>
      <c r="FI190" s="71"/>
      <c r="FJ190" s="71"/>
      <c r="FK190" s="71"/>
      <c r="FL190" s="71"/>
      <c r="FM190" s="71"/>
      <c r="FN190" s="71"/>
      <c r="FO190" s="71"/>
      <c r="FP190" s="71"/>
      <c r="FQ190" s="71"/>
      <c r="FR190" s="71"/>
      <c r="FS190" s="71"/>
      <c r="FT190" s="71"/>
      <c r="FU190" s="71"/>
      <c r="FV190" s="71"/>
      <c r="FW190" s="71"/>
      <c r="FX190" s="71"/>
      <c r="FY190" s="71"/>
      <c r="FZ190" s="71"/>
      <c r="GA190" s="71"/>
      <c r="GB190" s="71"/>
      <c r="GC190" s="71"/>
      <c r="GD190" s="71"/>
      <c r="GE190" s="71"/>
      <c r="GF190" s="71"/>
      <c r="GG190" s="71"/>
      <c r="GH190" s="71"/>
      <c r="GI190" s="71"/>
      <c r="GJ190" s="71"/>
      <c r="GK190" s="71"/>
      <c r="GL190" s="71"/>
      <c r="GM190" s="71"/>
      <c r="GN190" s="71"/>
      <c r="GO190" s="71"/>
      <c r="GP190" s="71"/>
      <c r="GQ190" s="71"/>
      <c r="GR190" s="71"/>
      <c r="GS190" s="71"/>
      <c r="GT190" s="71"/>
      <c r="GU190" s="71"/>
      <c r="GV190" s="71"/>
      <c r="GW190" s="71"/>
      <c r="GX190" s="71"/>
      <c r="GY190" s="71"/>
      <c r="GZ190" s="71"/>
      <c r="HA190" s="71"/>
      <c r="HB190" s="71"/>
      <c r="HC190" s="71"/>
      <c r="HD190" s="71"/>
      <c r="HE190" s="71"/>
      <c r="HF190" s="71"/>
      <c r="HG190" s="71"/>
      <c r="HH190" s="71"/>
      <c r="HI190" s="71"/>
      <c r="HJ190" s="71"/>
      <c r="HK190" s="71"/>
      <c r="HL190" s="71"/>
      <c r="HM190" s="71"/>
      <c r="HN190" s="71"/>
      <c r="HO190" s="71"/>
      <c r="HP190" s="71"/>
      <c r="HQ190" s="71"/>
      <c r="HR190" s="71"/>
      <c r="HS190" s="71"/>
      <c r="HT190" s="71"/>
      <c r="HU190" s="71"/>
      <c r="HV190" s="71"/>
      <c r="ALG190"/>
      <c r="ALH190"/>
      <c r="ALI190"/>
      <c r="ALJ190"/>
      <c r="ALK190"/>
      <c r="ALL190"/>
      <c r="ALM190"/>
      <c r="ALN190"/>
      <c r="ALO190"/>
      <c r="ALP190"/>
      <c r="ALQ190"/>
      <c r="ALR190"/>
      <c r="ALS190"/>
      <c r="ALT190"/>
      <c r="ALU190"/>
      <c r="ALV190"/>
      <c r="ALW190"/>
      <c r="ALX190"/>
      <c r="ALY190"/>
      <c r="ALZ190"/>
      <c r="AMA190"/>
      <c r="AMB190"/>
      <c r="AMC190"/>
      <c r="AMD190"/>
      <c r="AME190"/>
      <c r="AMF190"/>
      <c r="AMG190"/>
      <c r="AMH190"/>
      <c r="AMI190"/>
      <c r="AMJ190"/>
    </row>
    <row r="191" spans="1:1024" s="115" customFormat="1" ht="25.5">
      <c r="A191" s="103" t="s">
        <v>2916</v>
      </c>
      <c r="B191" s="104" t="s">
        <v>2790</v>
      </c>
      <c r="C191" s="105" t="s">
        <v>824</v>
      </c>
      <c r="D191" s="55" t="s">
        <v>471</v>
      </c>
      <c r="E191" s="55">
        <v>234</v>
      </c>
      <c r="F191" s="55"/>
      <c r="G191" s="55"/>
      <c r="H191" s="106"/>
      <c r="I191" s="107"/>
      <c r="J191" s="107"/>
      <c r="K191" s="71"/>
      <c r="L191" s="71"/>
      <c r="M191" s="71"/>
      <c r="N191" s="71"/>
      <c r="O191" s="71"/>
      <c r="P191" s="71"/>
      <c r="Q191" s="71"/>
      <c r="R191" s="71"/>
      <c r="S191" s="71"/>
      <c r="T191" s="71"/>
      <c r="U191" s="71"/>
      <c r="V191" s="71"/>
      <c r="W191" s="71"/>
      <c r="X191" s="71"/>
      <c r="Y191" s="71"/>
      <c r="Z191" s="71"/>
      <c r="AA191" s="71"/>
      <c r="AB191" s="71"/>
      <c r="AC191" s="71"/>
      <c r="AD191" s="71"/>
      <c r="AE191" s="71"/>
      <c r="AF191" s="71"/>
      <c r="AG191" s="71"/>
      <c r="AH191" s="71"/>
      <c r="AI191" s="71"/>
      <c r="AJ191" s="71"/>
      <c r="AK191" s="71"/>
      <c r="AL191" s="71"/>
      <c r="AM191" s="71"/>
      <c r="AN191" s="71"/>
      <c r="AO191" s="71"/>
      <c r="AP191" s="71"/>
      <c r="AQ191" s="71"/>
      <c r="AR191" s="71"/>
      <c r="AS191" s="71"/>
      <c r="AT191" s="71"/>
      <c r="AU191" s="71"/>
      <c r="AV191" s="71"/>
      <c r="AW191" s="71"/>
      <c r="AX191" s="71"/>
      <c r="AY191" s="71"/>
      <c r="AZ191" s="71"/>
      <c r="BA191" s="71"/>
      <c r="BB191" s="71"/>
      <c r="BC191" s="71"/>
      <c r="BD191" s="71"/>
      <c r="BE191" s="71"/>
      <c r="BF191" s="71"/>
      <c r="BG191" s="71"/>
      <c r="BH191" s="71"/>
      <c r="BI191" s="71"/>
      <c r="BJ191" s="71"/>
      <c r="BK191" s="71"/>
      <c r="BL191" s="71"/>
      <c r="BM191" s="71"/>
      <c r="BN191" s="71"/>
      <c r="BO191" s="71"/>
      <c r="BP191" s="71"/>
      <c r="BQ191" s="71"/>
      <c r="BR191" s="71"/>
      <c r="BS191" s="71"/>
      <c r="BT191" s="71"/>
      <c r="BU191" s="71"/>
      <c r="BV191" s="71"/>
      <c r="BW191" s="71"/>
      <c r="BX191" s="71"/>
      <c r="BY191" s="71"/>
      <c r="BZ191" s="71"/>
      <c r="CA191" s="71"/>
      <c r="CB191" s="71"/>
      <c r="CC191" s="71"/>
      <c r="CD191" s="71"/>
      <c r="CE191" s="71"/>
      <c r="CF191" s="71"/>
      <c r="CG191" s="71"/>
      <c r="CH191" s="71"/>
      <c r="CI191" s="71"/>
      <c r="CJ191" s="71"/>
      <c r="CK191" s="71"/>
      <c r="CL191" s="71"/>
      <c r="CM191" s="71"/>
      <c r="CN191" s="71"/>
      <c r="CO191" s="71"/>
      <c r="CP191" s="71"/>
      <c r="CQ191" s="71"/>
      <c r="CR191" s="71"/>
      <c r="CS191" s="71"/>
      <c r="CT191" s="71"/>
      <c r="CU191" s="71"/>
      <c r="CV191" s="71"/>
      <c r="CW191" s="71"/>
      <c r="CX191" s="71"/>
      <c r="CY191" s="71"/>
      <c r="CZ191" s="71"/>
      <c r="DA191" s="71"/>
      <c r="DB191" s="71"/>
      <c r="DC191" s="71"/>
      <c r="DD191" s="71"/>
      <c r="DE191" s="71"/>
      <c r="DF191" s="71"/>
      <c r="DG191" s="71"/>
      <c r="DH191" s="71"/>
      <c r="DI191" s="71"/>
      <c r="DJ191" s="71"/>
      <c r="DK191" s="71"/>
      <c r="DL191" s="71"/>
      <c r="DM191" s="71"/>
      <c r="DN191" s="71"/>
      <c r="DO191" s="71"/>
      <c r="DP191" s="71"/>
      <c r="DQ191" s="71"/>
      <c r="DR191" s="71"/>
      <c r="DS191" s="71"/>
      <c r="DT191" s="71"/>
      <c r="DU191" s="71"/>
      <c r="DV191" s="71"/>
      <c r="DW191" s="71"/>
      <c r="DX191" s="71"/>
      <c r="DY191" s="71"/>
      <c r="DZ191" s="71"/>
      <c r="EA191" s="71"/>
      <c r="EB191" s="71"/>
      <c r="EC191" s="71"/>
      <c r="ED191" s="71"/>
      <c r="EE191" s="71"/>
      <c r="EF191" s="71"/>
      <c r="EG191" s="71"/>
      <c r="EH191" s="71"/>
      <c r="EI191" s="71"/>
      <c r="EJ191" s="71"/>
      <c r="EK191" s="71"/>
      <c r="EL191" s="71"/>
      <c r="EM191" s="71"/>
      <c r="EN191" s="71"/>
      <c r="EO191" s="71"/>
      <c r="EP191" s="71"/>
      <c r="EQ191" s="71"/>
      <c r="ER191" s="71"/>
      <c r="ES191" s="71"/>
      <c r="ET191" s="71"/>
      <c r="EU191" s="71"/>
      <c r="EV191" s="71"/>
      <c r="EW191" s="71"/>
      <c r="EX191" s="71"/>
      <c r="EY191" s="71"/>
      <c r="EZ191" s="71"/>
      <c r="FA191" s="71"/>
      <c r="FB191" s="71"/>
      <c r="FC191" s="71"/>
      <c r="FD191" s="71"/>
      <c r="FE191" s="71"/>
      <c r="FF191" s="71"/>
      <c r="FG191" s="71"/>
      <c r="FH191" s="71"/>
      <c r="FI191" s="71"/>
      <c r="FJ191" s="71"/>
      <c r="FK191" s="71"/>
      <c r="FL191" s="71"/>
      <c r="FM191" s="71"/>
      <c r="FN191" s="71"/>
      <c r="FO191" s="71"/>
      <c r="FP191" s="71"/>
      <c r="FQ191" s="71"/>
      <c r="FR191" s="71"/>
      <c r="FS191" s="71"/>
      <c r="FT191" s="71"/>
      <c r="FU191" s="71"/>
      <c r="FV191" s="71"/>
      <c r="FW191" s="71"/>
      <c r="FX191" s="71"/>
      <c r="FY191" s="71"/>
      <c r="FZ191" s="71"/>
      <c r="GA191" s="71"/>
      <c r="GB191" s="71"/>
      <c r="GC191" s="71"/>
      <c r="GD191" s="71"/>
      <c r="GE191" s="71"/>
      <c r="GF191" s="71"/>
      <c r="GG191" s="71"/>
      <c r="GH191" s="71"/>
      <c r="GI191" s="71"/>
      <c r="GJ191" s="71"/>
      <c r="GK191" s="71"/>
      <c r="GL191" s="71"/>
      <c r="GM191" s="71"/>
      <c r="GN191" s="71"/>
      <c r="GO191" s="71"/>
      <c r="GP191" s="71"/>
      <c r="GQ191" s="71"/>
      <c r="GR191" s="71"/>
      <c r="GS191" s="71"/>
      <c r="GT191" s="71"/>
      <c r="GU191" s="71"/>
      <c r="GV191" s="71"/>
      <c r="GW191" s="71"/>
      <c r="GX191" s="71"/>
      <c r="GY191" s="71"/>
      <c r="GZ191" s="71"/>
      <c r="HA191" s="71"/>
      <c r="HB191" s="71"/>
      <c r="HC191" s="71"/>
      <c r="HD191" s="71"/>
      <c r="HE191" s="71"/>
      <c r="HF191" s="71"/>
      <c r="HG191" s="71"/>
      <c r="HH191" s="71"/>
      <c r="HI191" s="71"/>
      <c r="HJ191" s="71"/>
      <c r="HK191" s="71"/>
      <c r="HL191" s="71"/>
      <c r="HM191" s="71"/>
      <c r="HN191" s="71"/>
      <c r="HO191" s="71"/>
      <c r="HP191" s="71"/>
      <c r="HQ191" s="71"/>
      <c r="HR191" s="71"/>
      <c r="HS191" s="71"/>
      <c r="HT191" s="71"/>
      <c r="HU191" s="71"/>
      <c r="HV191" s="71"/>
      <c r="ALG191"/>
      <c r="ALH191"/>
      <c r="ALI191"/>
      <c r="ALJ191"/>
      <c r="ALK191"/>
      <c r="ALL191"/>
      <c r="ALM191"/>
      <c r="ALN191"/>
      <c r="ALO191"/>
      <c r="ALP191"/>
      <c r="ALQ191"/>
      <c r="ALR191"/>
      <c r="ALS191"/>
      <c r="ALT191"/>
      <c r="ALU191"/>
      <c r="ALV191"/>
      <c r="ALW191"/>
      <c r="ALX191"/>
      <c r="ALY191"/>
      <c r="ALZ191"/>
      <c r="AMA191"/>
      <c r="AMB191"/>
      <c r="AMC191"/>
      <c r="AMD191"/>
      <c r="AME191"/>
      <c r="AMF191"/>
      <c r="AMG191"/>
      <c r="AMH191"/>
      <c r="AMI191"/>
      <c r="AMJ191"/>
    </row>
    <row r="192" spans="1:1024" s="115" customFormat="1" ht="25.5">
      <c r="A192" s="103" t="s">
        <v>2917</v>
      </c>
      <c r="B192" s="104" t="s">
        <v>2792</v>
      </c>
      <c r="C192" s="105" t="s">
        <v>824</v>
      </c>
      <c r="D192" s="55" t="s">
        <v>471</v>
      </c>
      <c r="E192" s="55">
        <v>221</v>
      </c>
      <c r="F192" s="55"/>
      <c r="G192" s="55"/>
      <c r="H192" s="106"/>
      <c r="I192" s="107"/>
      <c r="J192" s="107"/>
      <c r="K192" s="71"/>
      <c r="L192" s="71"/>
      <c r="M192" s="71"/>
      <c r="N192" s="71"/>
      <c r="O192" s="71"/>
      <c r="P192" s="71"/>
      <c r="Q192" s="71"/>
      <c r="R192" s="71"/>
      <c r="S192" s="71"/>
      <c r="T192" s="71"/>
      <c r="U192" s="71"/>
      <c r="V192" s="71"/>
      <c r="W192" s="71"/>
      <c r="X192" s="71"/>
      <c r="Y192" s="71"/>
      <c r="Z192" s="71"/>
      <c r="AA192" s="71"/>
      <c r="AB192" s="71"/>
      <c r="AC192" s="71"/>
      <c r="AD192" s="71"/>
      <c r="AE192" s="71"/>
      <c r="AF192" s="71"/>
      <c r="AG192" s="71"/>
      <c r="AH192" s="71"/>
      <c r="AI192" s="71"/>
      <c r="AJ192" s="71"/>
      <c r="AK192" s="71"/>
      <c r="AL192" s="71"/>
      <c r="AM192" s="71"/>
      <c r="AN192" s="71"/>
      <c r="AO192" s="71"/>
      <c r="AP192" s="71"/>
      <c r="AQ192" s="71"/>
      <c r="AR192" s="71"/>
      <c r="AS192" s="71"/>
      <c r="AT192" s="71"/>
      <c r="AU192" s="71"/>
      <c r="AV192" s="71"/>
      <c r="AW192" s="71"/>
      <c r="AX192" s="71"/>
      <c r="AY192" s="71"/>
      <c r="AZ192" s="71"/>
      <c r="BA192" s="71"/>
      <c r="BB192" s="71"/>
      <c r="BC192" s="71"/>
      <c r="BD192" s="71"/>
      <c r="BE192" s="71"/>
      <c r="BF192" s="71"/>
      <c r="BG192" s="71"/>
      <c r="BH192" s="71"/>
      <c r="BI192" s="71"/>
      <c r="BJ192" s="71"/>
      <c r="BK192" s="71"/>
      <c r="BL192" s="71"/>
      <c r="BM192" s="71"/>
      <c r="BN192" s="71"/>
      <c r="BO192" s="71"/>
      <c r="BP192" s="71"/>
      <c r="BQ192" s="71"/>
      <c r="BR192" s="71"/>
      <c r="BS192" s="71"/>
      <c r="BT192" s="71"/>
      <c r="BU192" s="71"/>
      <c r="BV192" s="71"/>
      <c r="BW192" s="71"/>
      <c r="BX192" s="71"/>
      <c r="BY192" s="71"/>
      <c r="BZ192" s="71"/>
      <c r="CA192" s="71"/>
      <c r="CB192" s="71"/>
      <c r="CC192" s="71"/>
      <c r="CD192" s="71"/>
      <c r="CE192" s="71"/>
      <c r="CF192" s="71"/>
      <c r="CG192" s="71"/>
      <c r="CH192" s="71"/>
      <c r="CI192" s="71"/>
      <c r="CJ192" s="71"/>
      <c r="CK192" s="71"/>
      <c r="CL192" s="71"/>
      <c r="CM192" s="71"/>
      <c r="CN192" s="71"/>
      <c r="CO192" s="71"/>
      <c r="CP192" s="71"/>
      <c r="CQ192" s="71"/>
      <c r="CR192" s="71"/>
      <c r="CS192" s="71"/>
      <c r="CT192" s="71"/>
      <c r="CU192" s="71"/>
      <c r="CV192" s="71"/>
      <c r="CW192" s="71"/>
      <c r="CX192" s="71"/>
      <c r="CY192" s="71"/>
      <c r="CZ192" s="71"/>
      <c r="DA192" s="71"/>
      <c r="DB192" s="71"/>
      <c r="DC192" s="71"/>
      <c r="DD192" s="71"/>
      <c r="DE192" s="71"/>
      <c r="DF192" s="71"/>
      <c r="DG192" s="71"/>
      <c r="DH192" s="71"/>
      <c r="DI192" s="71"/>
      <c r="DJ192" s="71"/>
      <c r="DK192" s="71"/>
      <c r="DL192" s="71"/>
      <c r="DM192" s="71"/>
      <c r="DN192" s="71"/>
      <c r="DO192" s="71"/>
      <c r="DP192" s="71"/>
      <c r="DQ192" s="71"/>
      <c r="DR192" s="71"/>
      <c r="DS192" s="71"/>
      <c r="DT192" s="71"/>
      <c r="DU192" s="71"/>
      <c r="DV192" s="71"/>
      <c r="DW192" s="71"/>
      <c r="DX192" s="71"/>
      <c r="DY192" s="71"/>
      <c r="DZ192" s="71"/>
      <c r="EA192" s="71"/>
      <c r="EB192" s="71"/>
      <c r="EC192" s="71"/>
      <c r="ED192" s="71"/>
      <c r="EE192" s="71"/>
      <c r="EF192" s="71"/>
      <c r="EG192" s="71"/>
      <c r="EH192" s="71"/>
      <c r="EI192" s="71"/>
      <c r="EJ192" s="71"/>
      <c r="EK192" s="71"/>
      <c r="EL192" s="71"/>
      <c r="EM192" s="71"/>
      <c r="EN192" s="71"/>
      <c r="EO192" s="71"/>
      <c r="EP192" s="71"/>
      <c r="EQ192" s="71"/>
      <c r="ER192" s="71"/>
      <c r="ES192" s="71"/>
      <c r="ET192" s="71"/>
      <c r="EU192" s="71"/>
      <c r="EV192" s="71"/>
      <c r="EW192" s="71"/>
      <c r="EX192" s="71"/>
      <c r="EY192" s="71"/>
      <c r="EZ192" s="71"/>
      <c r="FA192" s="71"/>
      <c r="FB192" s="71"/>
      <c r="FC192" s="71"/>
      <c r="FD192" s="71"/>
      <c r="FE192" s="71"/>
      <c r="FF192" s="71"/>
      <c r="FG192" s="71"/>
      <c r="FH192" s="71"/>
      <c r="FI192" s="71"/>
      <c r="FJ192" s="71"/>
      <c r="FK192" s="71"/>
      <c r="FL192" s="71"/>
      <c r="FM192" s="71"/>
      <c r="FN192" s="71"/>
      <c r="FO192" s="71"/>
      <c r="FP192" s="71"/>
      <c r="FQ192" s="71"/>
      <c r="FR192" s="71"/>
      <c r="FS192" s="71"/>
      <c r="FT192" s="71"/>
      <c r="FU192" s="71"/>
      <c r="FV192" s="71"/>
      <c r="FW192" s="71"/>
      <c r="FX192" s="71"/>
      <c r="FY192" s="71"/>
      <c r="FZ192" s="71"/>
      <c r="GA192" s="71"/>
      <c r="GB192" s="71"/>
      <c r="GC192" s="71"/>
      <c r="GD192" s="71"/>
      <c r="GE192" s="71"/>
      <c r="GF192" s="71"/>
      <c r="GG192" s="71"/>
      <c r="GH192" s="71"/>
      <c r="GI192" s="71"/>
      <c r="GJ192" s="71"/>
      <c r="GK192" s="71"/>
      <c r="GL192" s="71"/>
      <c r="GM192" s="71"/>
      <c r="GN192" s="71"/>
      <c r="GO192" s="71"/>
      <c r="GP192" s="71"/>
      <c r="GQ192" s="71"/>
      <c r="GR192" s="71"/>
      <c r="GS192" s="71"/>
      <c r="GT192" s="71"/>
      <c r="GU192" s="71"/>
      <c r="GV192" s="71"/>
      <c r="GW192" s="71"/>
      <c r="GX192" s="71"/>
      <c r="GY192" s="71"/>
      <c r="GZ192" s="71"/>
      <c r="HA192" s="71"/>
      <c r="HB192" s="71"/>
      <c r="HC192" s="71"/>
      <c r="HD192" s="71"/>
      <c r="HE192" s="71"/>
      <c r="HF192" s="71"/>
      <c r="HG192" s="71"/>
      <c r="HH192" s="71"/>
      <c r="HI192" s="71"/>
      <c r="HJ192" s="71"/>
      <c r="HK192" s="71"/>
      <c r="HL192" s="71"/>
      <c r="HM192" s="71"/>
      <c r="HN192" s="71"/>
      <c r="HO192" s="71"/>
      <c r="HP192" s="71"/>
      <c r="HQ192" s="71"/>
      <c r="HR192" s="71"/>
      <c r="HS192" s="71"/>
      <c r="HT192" s="71"/>
      <c r="HU192" s="71"/>
      <c r="HV192" s="71"/>
      <c r="ALG192"/>
      <c r="ALH192"/>
      <c r="ALI192"/>
      <c r="ALJ192"/>
      <c r="ALK192"/>
      <c r="ALL192"/>
      <c r="ALM192"/>
      <c r="ALN192"/>
      <c r="ALO192"/>
      <c r="ALP192"/>
      <c r="ALQ192"/>
      <c r="ALR192"/>
      <c r="ALS192"/>
      <c r="ALT192"/>
      <c r="ALU192"/>
      <c r="ALV192"/>
      <c r="ALW192"/>
      <c r="ALX192"/>
      <c r="ALY192"/>
      <c r="ALZ192"/>
      <c r="AMA192"/>
      <c r="AMB192"/>
      <c r="AMC192"/>
      <c r="AMD192"/>
      <c r="AME192"/>
      <c r="AMF192"/>
      <c r="AMG192"/>
      <c r="AMH192"/>
      <c r="AMI192"/>
      <c r="AMJ192"/>
    </row>
    <row r="193" spans="1:1024" s="71" customFormat="1" ht="25.5">
      <c r="A193" s="103" t="s">
        <v>2918</v>
      </c>
      <c r="B193" s="104" t="s">
        <v>2796</v>
      </c>
      <c r="C193" s="105" t="s">
        <v>531</v>
      </c>
      <c r="D193" s="55" t="s">
        <v>471</v>
      </c>
      <c r="E193" s="55">
        <v>158.19999999999999</v>
      </c>
      <c r="F193" s="55"/>
      <c r="G193" s="55"/>
      <c r="H193" s="106"/>
      <c r="I193" s="107"/>
      <c r="J193" s="107"/>
      <c r="ALE193" s="115"/>
      <c r="ALF193" s="115"/>
      <c r="ALG193"/>
      <c r="ALH193"/>
      <c r="ALI193"/>
      <c r="ALJ193"/>
      <c r="ALK193"/>
      <c r="ALL193"/>
      <c r="ALM193"/>
      <c r="ALN193"/>
      <c r="ALO193"/>
      <c r="ALP193"/>
      <c r="ALQ193"/>
      <c r="ALR193"/>
      <c r="ALS193"/>
      <c r="ALT193"/>
      <c r="ALU193"/>
      <c r="ALV193"/>
      <c r="ALW193"/>
      <c r="ALX193"/>
      <c r="ALY193"/>
      <c r="ALZ193"/>
      <c r="AMA193"/>
      <c r="AMB193"/>
      <c r="AMC193"/>
      <c r="AMD193"/>
      <c r="AME193"/>
      <c r="AMF193"/>
      <c r="AMG193"/>
      <c r="AMH193"/>
      <c r="AMI193"/>
      <c r="AMJ193"/>
    </row>
    <row r="194" spans="1:1024" s="71" customFormat="1">
      <c r="A194" s="103" t="s">
        <v>2919</v>
      </c>
      <c r="B194" s="104" t="s">
        <v>2798</v>
      </c>
      <c r="C194" s="105" t="s">
        <v>789</v>
      </c>
      <c r="D194" s="55" t="s">
        <v>471</v>
      </c>
      <c r="E194" s="55">
        <v>1.2</v>
      </c>
      <c r="F194" s="55"/>
      <c r="G194" s="55"/>
      <c r="H194" s="106"/>
      <c r="I194" s="107"/>
      <c r="J194" s="107"/>
      <c r="ALE194" s="115"/>
      <c r="ALF194" s="115"/>
      <c r="ALG194"/>
      <c r="ALH194"/>
      <c r="ALI194"/>
      <c r="ALJ194"/>
      <c r="ALK194"/>
      <c r="ALL194"/>
      <c r="ALM194"/>
      <c r="ALN194"/>
      <c r="ALO194"/>
      <c r="ALP194"/>
      <c r="ALQ194"/>
      <c r="ALR194"/>
      <c r="ALS194"/>
      <c r="ALT194"/>
      <c r="ALU194"/>
      <c r="ALV194"/>
      <c r="ALW194"/>
      <c r="ALX194"/>
      <c r="ALY194"/>
      <c r="ALZ194"/>
      <c r="AMA194"/>
      <c r="AMB194"/>
      <c r="AMC194"/>
      <c r="AMD194"/>
      <c r="AME194"/>
      <c r="AMF194"/>
      <c r="AMG194"/>
      <c r="AMH194"/>
      <c r="AMI194"/>
      <c r="AMJ194"/>
    </row>
    <row r="195" spans="1:1024" s="115" customFormat="1" ht="25.5">
      <c r="A195" s="103" t="s">
        <v>2920</v>
      </c>
      <c r="B195" s="104" t="s">
        <v>2800</v>
      </c>
      <c r="C195" s="105" t="s">
        <v>789</v>
      </c>
      <c r="D195" s="55" t="s">
        <v>471</v>
      </c>
      <c r="E195" s="55">
        <v>26.7</v>
      </c>
      <c r="F195" s="55"/>
      <c r="G195" s="55"/>
      <c r="H195" s="106"/>
      <c r="I195" s="107"/>
      <c r="J195" s="107"/>
      <c r="K195" s="71"/>
      <c r="L195" s="71"/>
      <c r="M195" s="71"/>
      <c r="N195" s="71"/>
      <c r="O195" s="71"/>
      <c r="P195" s="71"/>
      <c r="Q195" s="71"/>
      <c r="R195" s="71"/>
      <c r="S195" s="71"/>
      <c r="T195" s="71"/>
      <c r="U195" s="71"/>
      <c r="V195" s="71"/>
      <c r="W195" s="71"/>
      <c r="X195" s="71"/>
      <c r="Y195" s="71"/>
      <c r="Z195" s="71"/>
      <c r="AA195" s="71"/>
      <c r="AB195" s="71"/>
      <c r="AC195" s="71"/>
      <c r="AD195" s="71"/>
      <c r="AE195" s="71"/>
      <c r="AF195" s="71"/>
      <c r="AG195" s="71"/>
      <c r="AH195" s="71"/>
      <c r="AI195" s="71"/>
      <c r="AJ195" s="71"/>
      <c r="AK195" s="71"/>
      <c r="AL195" s="71"/>
      <c r="AM195" s="71"/>
      <c r="AN195" s="71"/>
      <c r="AO195" s="71"/>
      <c r="AP195" s="71"/>
      <c r="AQ195" s="71"/>
      <c r="AR195" s="71"/>
      <c r="AS195" s="71"/>
      <c r="AT195" s="71"/>
      <c r="AU195" s="71"/>
      <c r="AV195" s="71"/>
      <c r="AW195" s="71"/>
      <c r="AX195" s="71"/>
      <c r="AY195" s="71"/>
      <c r="AZ195" s="71"/>
      <c r="BA195" s="71"/>
      <c r="BB195" s="71"/>
      <c r="BC195" s="71"/>
      <c r="BD195" s="71"/>
      <c r="BE195" s="71"/>
      <c r="BF195" s="71"/>
      <c r="BG195" s="71"/>
      <c r="BH195" s="71"/>
      <c r="BI195" s="71"/>
      <c r="BJ195" s="71"/>
      <c r="BK195" s="71"/>
      <c r="BL195" s="71"/>
      <c r="BM195" s="71"/>
      <c r="BN195" s="71"/>
      <c r="BO195" s="71"/>
      <c r="BP195" s="71"/>
      <c r="BQ195" s="71"/>
      <c r="BR195" s="71"/>
      <c r="BS195" s="71"/>
      <c r="BT195" s="71"/>
      <c r="BU195" s="71"/>
      <c r="BV195" s="71"/>
      <c r="BW195" s="71"/>
      <c r="BX195" s="71"/>
      <c r="BY195" s="71"/>
      <c r="BZ195" s="71"/>
      <c r="CA195" s="71"/>
      <c r="CB195" s="71"/>
      <c r="CC195" s="71"/>
      <c r="CD195" s="71"/>
      <c r="CE195" s="71"/>
      <c r="CF195" s="71"/>
      <c r="CG195" s="71"/>
      <c r="CH195" s="71"/>
      <c r="CI195" s="71"/>
      <c r="CJ195" s="71"/>
      <c r="CK195" s="71"/>
      <c r="CL195" s="71"/>
      <c r="CM195" s="71"/>
      <c r="CN195" s="71"/>
      <c r="CO195" s="71"/>
      <c r="CP195" s="71"/>
      <c r="CQ195" s="71"/>
      <c r="CR195" s="71"/>
      <c r="CS195" s="71"/>
      <c r="CT195" s="71"/>
      <c r="CU195" s="71"/>
      <c r="CV195" s="71"/>
      <c r="CW195" s="71"/>
      <c r="CX195" s="71"/>
      <c r="CY195" s="71"/>
      <c r="CZ195" s="71"/>
      <c r="DA195" s="71"/>
      <c r="DB195" s="71"/>
      <c r="DC195" s="71"/>
      <c r="DD195" s="71"/>
      <c r="DE195" s="71"/>
      <c r="DF195" s="71"/>
      <c r="DG195" s="71"/>
      <c r="DH195" s="71"/>
      <c r="DI195" s="71"/>
      <c r="DJ195" s="71"/>
      <c r="DK195" s="71"/>
      <c r="DL195" s="71"/>
      <c r="DM195" s="71"/>
      <c r="DN195" s="71"/>
      <c r="DO195" s="71"/>
      <c r="DP195" s="71"/>
      <c r="DQ195" s="71"/>
      <c r="DR195" s="71"/>
      <c r="DS195" s="71"/>
      <c r="DT195" s="71"/>
      <c r="DU195" s="71"/>
      <c r="DV195" s="71"/>
      <c r="DW195" s="71"/>
      <c r="DX195" s="71"/>
      <c r="DY195" s="71"/>
      <c r="DZ195" s="71"/>
      <c r="EA195" s="71"/>
      <c r="EB195" s="71"/>
      <c r="EC195" s="71"/>
      <c r="ED195" s="71"/>
      <c r="EE195" s="71"/>
      <c r="EF195" s="71"/>
      <c r="EG195" s="71"/>
      <c r="EH195" s="71"/>
      <c r="EI195" s="71"/>
      <c r="EJ195" s="71"/>
      <c r="EK195" s="71"/>
      <c r="EL195" s="71"/>
      <c r="EM195" s="71"/>
      <c r="EN195" s="71"/>
      <c r="EO195" s="71"/>
      <c r="EP195" s="71"/>
      <c r="EQ195" s="71"/>
      <c r="ER195" s="71"/>
      <c r="ES195" s="71"/>
      <c r="ET195" s="71"/>
      <c r="EU195" s="71"/>
      <c r="EV195" s="71"/>
      <c r="EW195" s="71"/>
      <c r="EX195" s="71"/>
      <c r="EY195" s="71"/>
      <c r="EZ195" s="71"/>
      <c r="FA195" s="71"/>
      <c r="FB195" s="71"/>
      <c r="FC195" s="71"/>
      <c r="FD195" s="71"/>
      <c r="FE195" s="71"/>
      <c r="FF195" s="71"/>
      <c r="FG195" s="71"/>
      <c r="FH195" s="71"/>
      <c r="FI195" s="71"/>
      <c r="FJ195" s="71"/>
      <c r="FK195" s="71"/>
      <c r="FL195" s="71"/>
      <c r="FM195" s="71"/>
      <c r="FN195" s="71"/>
      <c r="FO195" s="71"/>
      <c r="FP195" s="71"/>
      <c r="FQ195" s="71"/>
      <c r="FR195" s="71"/>
      <c r="FS195" s="71"/>
      <c r="FT195" s="71"/>
      <c r="FU195" s="71"/>
      <c r="FV195" s="71"/>
      <c r="FW195" s="71"/>
      <c r="FX195" s="71"/>
      <c r="FY195" s="71"/>
      <c r="FZ195" s="71"/>
      <c r="GA195" s="71"/>
      <c r="GB195" s="71"/>
      <c r="GC195" s="71"/>
      <c r="GD195" s="71"/>
      <c r="GE195" s="71"/>
      <c r="GF195" s="71"/>
      <c r="GG195" s="71"/>
      <c r="GH195" s="71"/>
      <c r="GI195" s="71"/>
      <c r="GJ195" s="71"/>
      <c r="GK195" s="71"/>
      <c r="GL195" s="71"/>
      <c r="GM195" s="71"/>
      <c r="GN195" s="71"/>
      <c r="GO195" s="71"/>
      <c r="GP195" s="71"/>
      <c r="GQ195" s="71"/>
      <c r="GR195" s="71"/>
      <c r="GS195" s="71"/>
      <c r="GT195" s="71"/>
      <c r="GU195" s="71"/>
      <c r="GV195" s="71"/>
      <c r="GW195" s="71"/>
      <c r="GX195" s="71"/>
      <c r="GY195" s="71"/>
      <c r="GZ195" s="71"/>
      <c r="HA195" s="71"/>
      <c r="HB195" s="71"/>
      <c r="HC195" s="71"/>
      <c r="HD195" s="71"/>
      <c r="HE195" s="71"/>
      <c r="HF195" s="71"/>
      <c r="HG195" s="71"/>
      <c r="HH195" s="71"/>
      <c r="HI195" s="71"/>
      <c r="HJ195" s="71"/>
      <c r="HK195" s="71"/>
      <c r="HL195" s="71"/>
      <c r="HM195" s="71"/>
      <c r="HN195" s="71"/>
      <c r="HO195" s="71"/>
      <c r="HP195" s="71"/>
      <c r="HQ195" s="71"/>
      <c r="HR195" s="71"/>
      <c r="HS195" s="71"/>
      <c r="HT195" s="71"/>
      <c r="HU195" s="71"/>
      <c r="HV195" s="71"/>
      <c r="ALG195"/>
      <c r="ALH195"/>
      <c r="ALI195"/>
      <c r="ALJ195"/>
      <c r="ALK195"/>
      <c r="ALL195"/>
      <c r="ALM195"/>
      <c r="ALN195"/>
      <c r="ALO195"/>
      <c r="ALP195"/>
      <c r="ALQ195"/>
      <c r="ALR195"/>
      <c r="ALS195"/>
      <c r="ALT195"/>
      <c r="ALU195"/>
      <c r="ALV195"/>
      <c r="ALW195"/>
      <c r="ALX195"/>
      <c r="ALY195"/>
      <c r="ALZ195"/>
      <c r="AMA195"/>
      <c r="AMB195"/>
      <c r="AMC195"/>
      <c r="AMD195"/>
      <c r="AME195"/>
      <c r="AMF195"/>
      <c r="AMG195"/>
      <c r="AMH195"/>
      <c r="AMI195"/>
      <c r="AMJ195"/>
    </row>
    <row r="196" spans="1:1024" s="115" customFormat="1">
      <c r="A196" s="103" t="s">
        <v>2921</v>
      </c>
      <c r="B196" s="104" t="s">
        <v>2802</v>
      </c>
      <c r="C196" s="105" t="s">
        <v>789</v>
      </c>
      <c r="D196" s="55" t="s">
        <v>471</v>
      </c>
      <c r="E196" s="55">
        <v>26.7</v>
      </c>
      <c r="F196" s="55"/>
      <c r="G196" s="55"/>
      <c r="H196" s="106"/>
      <c r="I196" s="107"/>
      <c r="J196" s="107"/>
      <c r="K196" s="71"/>
      <c r="L196" s="71"/>
      <c r="M196" s="71"/>
      <c r="N196" s="71"/>
      <c r="O196" s="71"/>
      <c r="P196" s="71"/>
      <c r="Q196" s="71"/>
      <c r="R196" s="71"/>
      <c r="S196" s="71"/>
      <c r="T196" s="71"/>
      <c r="U196" s="71"/>
      <c r="V196" s="71"/>
      <c r="W196" s="71"/>
      <c r="X196" s="71"/>
      <c r="Y196" s="71"/>
      <c r="Z196" s="71"/>
      <c r="AA196" s="71"/>
      <c r="AB196" s="71"/>
      <c r="AC196" s="71"/>
      <c r="AD196" s="71"/>
      <c r="AE196" s="71"/>
      <c r="AF196" s="71"/>
      <c r="AG196" s="71"/>
      <c r="AH196" s="71"/>
      <c r="AI196" s="71"/>
      <c r="AJ196" s="71"/>
      <c r="AK196" s="71"/>
      <c r="AL196" s="71"/>
      <c r="AM196" s="71"/>
      <c r="AN196" s="71"/>
      <c r="AO196" s="71"/>
      <c r="AP196" s="71"/>
      <c r="AQ196" s="71"/>
      <c r="AR196" s="71"/>
      <c r="AS196" s="71"/>
      <c r="AT196" s="71"/>
      <c r="AU196" s="71"/>
      <c r="AV196" s="71"/>
      <c r="AW196" s="71"/>
      <c r="AX196" s="71"/>
      <c r="AY196" s="71"/>
      <c r="AZ196" s="71"/>
      <c r="BA196" s="71"/>
      <c r="BB196" s="71"/>
      <c r="BC196" s="71"/>
      <c r="BD196" s="71"/>
      <c r="BE196" s="71"/>
      <c r="BF196" s="71"/>
      <c r="BG196" s="71"/>
      <c r="BH196" s="71"/>
      <c r="BI196" s="71"/>
      <c r="BJ196" s="71"/>
      <c r="BK196" s="71"/>
      <c r="BL196" s="71"/>
      <c r="BM196" s="71"/>
      <c r="BN196" s="71"/>
      <c r="BO196" s="71"/>
      <c r="BP196" s="71"/>
      <c r="BQ196" s="71"/>
      <c r="BR196" s="71"/>
      <c r="BS196" s="71"/>
      <c r="BT196" s="71"/>
      <c r="BU196" s="71"/>
      <c r="BV196" s="71"/>
      <c r="BW196" s="71"/>
      <c r="BX196" s="71"/>
      <c r="BY196" s="71"/>
      <c r="BZ196" s="71"/>
      <c r="CA196" s="71"/>
      <c r="CB196" s="71"/>
      <c r="CC196" s="71"/>
      <c r="CD196" s="71"/>
      <c r="CE196" s="71"/>
      <c r="CF196" s="71"/>
      <c r="CG196" s="71"/>
      <c r="CH196" s="71"/>
      <c r="CI196" s="71"/>
      <c r="CJ196" s="71"/>
      <c r="CK196" s="71"/>
      <c r="CL196" s="71"/>
      <c r="CM196" s="71"/>
      <c r="CN196" s="71"/>
      <c r="CO196" s="71"/>
      <c r="CP196" s="71"/>
      <c r="CQ196" s="71"/>
      <c r="CR196" s="71"/>
      <c r="CS196" s="71"/>
      <c r="CT196" s="71"/>
      <c r="CU196" s="71"/>
      <c r="CV196" s="71"/>
      <c r="CW196" s="71"/>
      <c r="CX196" s="71"/>
      <c r="CY196" s="71"/>
      <c r="CZ196" s="71"/>
      <c r="DA196" s="71"/>
      <c r="DB196" s="71"/>
      <c r="DC196" s="71"/>
      <c r="DD196" s="71"/>
      <c r="DE196" s="71"/>
      <c r="DF196" s="71"/>
      <c r="DG196" s="71"/>
      <c r="DH196" s="71"/>
      <c r="DI196" s="71"/>
      <c r="DJ196" s="71"/>
      <c r="DK196" s="71"/>
      <c r="DL196" s="71"/>
      <c r="DM196" s="71"/>
      <c r="DN196" s="71"/>
      <c r="DO196" s="71"/>
      <c r="DP196" s="71"/>
      <c r="DQ196" s="71"/>
      <c r="DR196" s="71"/>
      <c r="DS196" s="71"/>
      <c r="DT196" s="71"/>
      <c r="DU196" s="71"/>
      <c r="DV196" s="71"/>
      <c r="DW196" s="71"/>
      <c r="DX196" s="71"/>
      <c r="DY196" s="71"/>
      <c r="DZ196" s="71"/>
      <c r="EA196" s="71"/>
      <c r="EB196" s="71"/>
      <c r="EC196" s="71"/>
      <c r="ED196" s="71"/>
      <c r="EE196" s="71"/>
      <c r="EF196" s="71"/>
      <c r="EG196" s="71"/>
      <c r="EH196" s="71"/>
      <c r="EI196" s="71"/>
      <c r="EJ196" s="71"/>
      <c r="EK196" s="71"/>
      <c r="EL196" s="71"/>
      <c r="EM196" s="71"/>
      <c r="EN196" s="71"/>
      <c r="EO196" s="71"/>
      <c r="EP196" s="71"/>
      <c r="EQ196" s="71"/>
      <c r="ER196" s="71"/>
      <c r="ES196" s="71"/>
      <c r="ET196" s="71"/>
      <c r="EU196" s="71"/>
      <c r="EV196" s="71"/>
      <c r="EW196" s="71"/>
      <c r="EX196" s="71"/>
      <c r="EY196" s="71"/>
      <c r="EZ196" s="71"/>
      <c r="FA196" s="71"/>
      <c r="FB196" s="71"/>
      <c r="FC196" s="71"/>
      <c r="FD196" s="71"/>
      <c r="FE196" s="71"/>
      <c r="FF196" s="71"/>
      <c r="FG196" s="71"/>
      <c r="FH196" s="71"/>
      <c r="FI196" s="71"/>
      <c r="FJ196" s="71"/>
      <c r="FK196" s="71"/>
      <c r="FL196" s="71"/>
      <c r="FM196" s="71"/>
      <c r="FN196" s="71"/>
      <c r="FO196" s="71"/>
      <c r="FP196" s="71"/>
      <c r="FQ196" s="71"/>
      <c r="FR196" s="71"/>
      <c r="FS196" s="71"/>
      <c r="FT196" s="71"/>
      <c r="FU196" s="71"/>
      <c r="FV196" s="71"/>
      <c r="FW196" s="71"/>
      <c r="FX196" s="71"/>
      <c r="FY196" s="71"/>
      <c r="FZ196" s="71"/>
      <c r="GA196" s="71"/>
      <c r="GB196" s="71"/>
      <c r="GC196" s="71"/>
      <c r="GD196" s="71"/>
      <c r="GE196" s="71"/>
      <c r="GF196" s="71"/>
      <c r="GG196" s="71"/>
      <c r="GH196" s="71"/>
      <c r="GI196" s="71"/>
      <c r="GJ196" s="71"/>
      <c r="GK196" s="71"/>
      <c r="GL196" s="71"/>
      <c r="GM196" s="71"/>
      <c r="GN196" s="71"/>
      <c r="GO196" s="71"/>
      <c r="GP196" s="71"/>
      <c r="GQ196" s="71"/>
      <c r="GR196" s="71"/>
      <c r="GS196" s="71"/>
      <c r="GT196" s="71"/>
      <c r="GU196" s="71"/>
      <c r="GV196" s="71"/>
      <c r="GW196" s="71"/>
      <c r="GX196" s="71"/>
      <c r="GY196" s="71"/>
      <c r="GZ196" s="71"/>
      <c r="HA196" s="71"/>
      <c r="HB196" s="71"/>
      <c r="HC196" s="71"/>
      <c r="HD196" s="71"/>
      <c r="HE196" s="71"/>
      <c r="HF196" s="71"/>
      <c r="HG196" s="71"/>
      <c r="HH196" s="71"/>
      <c r="HI196" s="71"/>
      <c r="HJ196" s="71"/>
      <c r="HK196" s="71"/>
      <c r="HL196" s="71"/>
      <c r="HM196" s="71"/>
      <c r="HN196" s="71"/>
      <c r="HO196" s="71"/>
      <c r="HP196" s="71"/>
      <c r="HQ196" s="71"/>
      <c r="HR196" s="71"/>
      <c r="HS196" s="71"/>
      <c r="HT196" s="71"/>
      <c r="HU196" s="71"/>
      <c r="HV196" s="71"/>
      <c r="ALG196"/>
      <c r="ALH196"/>
      <c r="ALI196"/>
      <c r="ALJ196"/>
      <c r="ALK196"/>
      <c r="ALL196"/>
      <c r="ALM196"/>
      <c r="ALN196"/>
      <c r="ALO196"/>
      <c r="ALP196"/>
      <c r="ALQ196"/>
      <c r="ALR196"/>
      <c r="ALS196"/>
      <c r="ALT196"/>
      <c r="ALU196"/>
      <c r="ALV196"/>
      <c r="ALW196"/>
      <c r="ALX196"/>
      <c r="ALY196"/>
      <c r="ALZ196"/>
      <c r="AMA196"/>
      <c r="AMB196"/>
      <c r="AMC196"/>
      <c r="AMD196"/>
      <c r="AME196"/>
      <c r="AMF196"/>
      <c r="AMG196"/>
      <c r="AMH196"/>
      <c r="AMI196"/>
      <c r="AMJ196"/>
    </row>
    <row r="197" spans="1:1024" s="94" customFormat="1">
      <c r="A197" s="117"/>
      <c r="B197" s="120"/>
      <c r="C197" s="121" t="s">
        <v>2746</v>
      </c>
      <c r="D197" s="122"/>
      <c r="E197" s="122"/>
      <c r="F197" s="122"/>
      <c r="G197" s="123"/>
      <c r="H197" s="124"/>
      <c r="I197" s="125"/>
      <c r="J197" s="125"/>
      <c r="ALE197"/>
      <c r="ALF197"/>
      <c r="ALG197"/>
      <c r="ALH197"/>
      <c r="ALI197"/>
      <c r="ALJ197"/>
      <c r="ALK197"/>
      <c r="ALL197"/>
      <c r="ALM197"/>
      <c r="ALN197"/>
      <c r="ALO197"/>
      <c r="ALP197"/>
      <c r="ALQ197"/>
      <c r="ALR197"/>
      <c r="ALS197"/>
      <c r="ALT197"/>
      <c r="ALU197"/>
      <c r="ALV197"/>
      <c r="ALW197"/>
      <c r="ALX197"/>
      <c r="ALY197"/>
      <c r="ALZ197"/>
      <c r="AMA197"/>
      <c r="AMB197"/>
      <c r="AMC197"/>
      <c r="AMD197"/>
      <c r="AME197"/>
      <c r="AMF197"/>
      <c r="AMG197"/>
      <c r="AMH197"/>
      <c r="AMI197"/>
      <c r="AMJ197"/>
    </row>
    <row r="198" spans="1:1024" s="94" customFormat="1">
      <c r="A198" s="117"/>
      <c r="B198" s="120"/>
      <c r="C198" s="121" t="s">
        <v>2922</v>
      </c>
      <c r="D198" s="122"/>
      <c r="E198" s="122"/>
      <c r="F198" s="122"/>
      <c r="G198" s="123"/>
      <c r="H198" s="124"/>
      <c r="I198" s="125"/>
      <c r="J198" s="125"/>
      <c r="ALE198"/>
      <c r="ALF198"/>
      <c r="ALG198"/>
      <c r="ALH198"/>
      <c r="ALI198"/>
      <c r="ALJ198"/>
      <c r="ALK198"/>
      <c r="ALL198"/>
      <c r="ALM198"/>
      <c r="ALN198"/>
      <c r="ALO198"/>
      <c r="ALP198"/>
      <c r="ALQ198"/>
      <c r="ALR198"/>
      <c r="ALS198"/>
      <c r="ALT198"/>
      <c r="ALU198"/>
      <c r="ALV198"/>
      <c r="ALW198"/>
      <c r="ALX198"/>
      <c r="ALY198"/>
      <c r="ALZ198"/>
      <c r="AMA198"/>
      <c r="AMB198"/>
      <c r="AMC198"/>
      <c r="AMD198"/>
      <c r="AME198"/>
      <c r="AMF198"/>
      <c r="AMG198"/>
      <c r="AMH198"/>
      <c r="AMI198"/>
      <c r="AMJ198"/>
    </row>
    <row r="199" spans="1:1024" s="94" customFormat="1" ht="15.75">
      <c r="A199" s="129" t="s">
        <v>528</v>
      </c>
      <c r="B199" s="131" t="s">
        <v>529</v>
      </c>
      <c r="C199" s="130"/>
      <c r="D199" s="130"/>
      <c r="E199" s="130"/>
      <c r="F199" s="130"/>
      <c r="G199" s="130"/>
      <c r="H199" s="130"/>
      <c r="I199" s="130"/>
      <c r="J199" s="132"/>
      <c r="ALE199"/>
      <c r="ALF199"/>
      <c r="ALG199"/>
      <c r="ALH199"/>
      <c r="ALI199"/>
      <c r="ALJ199"/>
      <c r="ALK199"/>
      <c r="ALL199"/>
      <c r="ALM199"/>
      <c r="ALN199"/>
      <c r="ALO199"/>
      <c r="ALP199"/>
      <c r="ALQ199"/>
      <c r="ALR199"/>
      <c r="ALS199"/>
      <c r="ALT199"/>
      <c r="ALU199"/>
      <c r="ALV199"/>
      <c r="ALW199"/>
      <c r="ALX199"/>
      <c r="ALY199"/>
      <c r="ALZ199"/>
      <c r="AMA199"/>
      <c r="AMB199"/>
      <c r="AMC199"/>
      <c r="AMD199"/>
      <c r="AME199"/>
      <c r="AMF199"/>
      <c r="AMG199"/>
      <c r="AMH199"/>
      <c r="AMI199"/>
      <c r="AMJ199"/>
    </row>
    <row r="200" spans="1:1024" s="115" customFormat="1">
      <c r="A200" s="103" t="s">
        <v>2923</v>
      </c>
      <c r="B200" s="104" t="s">
        <v>2924</v>
      </c>
      <c r="C200" s="105" t="s">
        <v>657</v>
      </c>
      <c r="D200" s="55" t="s">
        <v>471</v>
      </c>
      <c r="E200" s="55">
        <v>19.8</v>
      </c>
      <c r="F200" s="55"/>
      <c r="G200" s="55"/>
      <c r="H200" s="106"/>
      <c r="I200" s="107"/>
      <c r="J200" s="107"/>
      <c r="K200" s="71"/>
      <c r="L200" s="71"/>
      <c r="M200" s="71"/>
      <c r="N200" s="71"/>
      <c r="O200" s="71"/>
      <c r="P200" s="71"/>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1"/>
      <c r="AO200" s="71"/>
      <c r="AP200" s="71"/>
      <c r="AQ200" s="71"/>
      <c r="AR200" s="71"/>
      <c r="AS200" s="71"/>
      <c r="AT200" s="71"/>
      <c r="AU200" s="71"/>
      <c r="AV200" s="71"/>
      <c r="AW200" s="71"/>
      <c r="AX200" s="71"/>
      <c r="AY200" s="71"/>
      <c r="AZ200" s="71"/>
      <c r="BA200" s="71"/>
      <c r="BB200" s="71"/>
      <c r="BC200" s="71"/>
      <c r="BD200" s="71"/>
      <c r="BE200" s="71"/>
      <c r="BF200" s="71"/>
      <c r="BG200" s="71"/>
      <c r="BH200" s="71"/>
      <c r="BI200" s="71"/>
      <c r="BJ200" s="71"/>
      <c r="BK200" s="71"/>
      <c r="BL200" s="71"/>
      <c r="BM200" s="71"/>
      <c r="BN200" s="71"/>
      <c r="BO200" s="71"/>
      <c r="BP200" s="71"/>
      <c r="BQ200" s="71"/>
      <c r="BR200" s="71"/>
      <c r="BS200" s="71"/>
      <c r="BT200" s="71"/>
      <c r="BU200" s="71"/>
      <c r="BV200" s="71"/>
      <c r="BW200" s="71"/>
      <c r="BX200" s="71"/>
      <c r="BY200" s="71"/>
      <c r="BZ200" s="71"/>
      <c r="CA200" s="71"/>
      <c r="CB200" s="71"/>
      <c r="CC200" s="71"/>
      <c r="CD200" s="71"/>
      <c r="CE200" s="71"/>
      <c r="CF200" s="71"/>
      <c r="CG200" s="71"/>
      <c r="CH200" s="71"/>
      <c r="CI200" s="71"/>
      <c r="CJ200" s="71"/>
      <c r="CK200" s="71"/>
      <c r="CL200" s="71"/>
      <c r="CM200" s="71"/>
      <c r="CN200" s="71"/>
      <c r="CO200" s="71"/>
      <c r="CP200" s="71"/>
      <c r="CQ200" s="71"/>
      <c r="CR200" s="71"/>
      <c r="CS200" s="71"/>
      <c r="CT200" s="71"/>
      <c r="CU200" s="71"/>
      <c r="CV200" s="71"/>
      <c r="CW200" s="71"/>
      <c r="CX200" s="71"/>
      <c r="CY200" s="71"/>
      <c r="CZ200" s="71"/>
      <c r="DA200" s="71"/>
      <c r="DB200" s="71"/>
      <c r="DC200" s="71"/>
      <c r="DD200" s="71"/>
      <c r="DE200" s="71"/>
      <c r="DF200" s="71"/>
      <c r="DG200" s="71"/>
      <c r="DH200" s="71"/>
      <c r="DI200" s="71"/>
      <c r="DJ200" s="71"/>
      <c r="DK200" s="71"/>
      <c r="DL200" s="71"/>
      <c r="DM200" s="71"/>
      <c r="DN200" s="71"/>
      <c r="DO200" s="71"/>
      <c r="DP200" s="71"/>
      <c r="DQ200" s="71"/>
      <c r="DR200" s="71"/>
      <c r="DS200" s="71"/>
      <c r="DT200" s="71"/>
      <c r="DU200" s="71"/>
      <c r="DV200" s="71"/>
      <c r="DW200" s="71"/>
      <c r="DX200" s="71"/>
      <c r="DY200" s="71"/>
      <c r="DZ200" s="71"/>
      <c r="EA200" s="71"/>
      <c r="EB200" s="71"/>
      <c r="EC200" s="71"/>
      <c r="ED200" s="71"/>
      <c r="EE200" s="71"/>
      <c r="EF200" s="71"/>
      <c r="EG200" s="71"/>
      <c r="EH200" s="71"/>
      <c r="EI200" s="71"/>
      <c r="EJ200" s="71"/>
      <c r="EK200" s="71"/>
      <c r="EL200" s="71"/>
      <c r="EM200" s="71"/>
      <c r="EN200" s="71"/>
      <c r="EO200" s="71"/>
      <c r="EP200" s="71"/>
      <c r="EQ200" s="71"/>
      <c r="ER200" s="71"/>
      <c r="ES200" s="71"/>
      <c r="ET200" s="71"/>
      <c r="EU200" s="71"/>
      <c r="EV200" s="71"/>
      <c r="EW200" s="71"/>
      <c r="EX200" s="71"/>
      <c r="EY200" s="71"/>
      <c r="EZ200" s="71"/>
      <c r="FA200" s="71"/>
      <c r="FB200" s="71"/>
      <c r="FC200" s="71"/>
      <c r="FD200" s="71"/>
      <c r="FE200" s="71"/>
      <c r="FF200" s="71"/>
      <c r="FG200" s="71"/>
      <c r="FH200" s="71"/>
      <c r="FI200" s="71"/>
      <c r="FJ200" s="71"/>
      <c r="FK200" s="71"/>
      <c r="FL200" s="71"/>
      <c r="FM200" s="71"/>
      <c r="FN200" s="71"/>
      <c r="FO200" s="71"/>
      <c r="FP200" s="71"/>
      <c r="FQ200" s="71"/>
      <c r="FR200" s="71"/>
      <c r="FS200" s="71"/>
      <c r="FT200" s="71"/>
      <c r="FU200" s="71"/>
      <c r="FV200" s="71"/>
      <c r="FW200" s="71"/>
      <c r="FX200" s="71"/>
      <c r="FY200" s="71"/>
      <c r="FZ200" s="71"/>
      <c r="GA200" s="71"/>
      <c r="GB200" s="71"/>
      <c r="GC200" s="71"/>
      <c r="GD200" s="71"/>
      <c r="GE200" s="71"/>
      <c r="GF200" s="71"/>
      <c r="GG200" s="71"/>
      <c r="GH200" s="71"/>
      <c r="GI200" s="71"/>
      <c r="GJ200" s="71"/>
      <c r="GK200" s="71"/>
      <c r="GL200" s="71"/>
      <c r="GM200" s="71"/>
      <c r="GN200" s="71"/>
      <c r="GO200" s="71"/>
      <c r="GP200" s="71"/>
      <c r="GQ200" s="71"/>
      <c r="GR200" s="71"/>
      <c r="GS200" s="71"/>
      <c r="GT200" s="71"/>
      <c r="GU200" s="71"/>
      <c r="GV200" s="71"/>
      <c r="GW200" s="71"/>
      <c r="GX200" s="71"/>
      <c r="GY200" s="71"/>
      <c r="GZ200" s="71"/>
      <c r="HA200" s="71"/>
      <c r="HB200" s="71"/>
      <c r="HC200" s="71"/>
      <c r="HD200" s="71"/>
      <c r="HE200" s="71"/>
      <c r="HF200" s="71"/>
      <c r="HG200" s="71"/>
      <c r="HH200" s="71"/>
      <c r="HI200" s="71"/>
      <c r="HJ200" s="71"/>
      <c r="HK200" s="71"/>
      <c r="HL200" s="71"/>
      <c r="HM200" s="71"/>
      <c r="HN200" s="71"/>
      <c r="HO200" s="71"/>
      <c r="HP200" s="71"/>
      <c r="HQ200" s="71"/>
      <c r="HR200" s="71"/>
      <c r="HS200" s="71"/>
      <c r="HT200" s="71"/>
      <c r="HU200" s="71"/>
      <c r="HV200" s="71"/>
      <c r="ALG200"/>
      <c r="ALH200"/>
      <c r="ALI200"/>
      <c r="ALJ200"/>
      <c r="ALK200"/>
      <c r="ALL200"/>
      <c r="ALM200"/>
      <c r="ALN200"/>
      <c r="ALO200"/>
      <c r="ALP200"/>
      <c r="ALQ200"/>
      <c r="ALR200"/>
      <c r="ALS200"/>
      <c r="ALT200"/>
      <c r="ALU200"/>
      <c r="ALV200"/>
      <c r="ALW200"/>
      <c r="ALX200"/>
      <c r="ALY200"/>
      <c r="ALZ200"/>
      <c r="AMA200"/>
      <c r="AMB200"/>
      <c r="AMC200"/>
      <c r="AMD200"/>
      <c r="AME200"/>
      <c r="AMF200"/>
      <c r="AMG200"/>
      <c r="AMH200"/>
      <c r="AMI200"/>
      <c r="AMJ200"/>
    </row>
    <row r="201" spans="1:1024" s="115" customFormat="1">
      <c r="A201" s="103" t="s">
        <v>2925</v>
      </c>
      <c r="B201" s="104" t="s">
        <v>2926</v>
      </c>
      <c r="C201" s="105" t="s">
        <v>657</v>
      </c>
      <c r="D201" s="55" t="s">
        <v>471</v>
      </c>
      <c r="E201" s="55">
        <v>81</v>
      </c>
      <c r="F201" s="55"/>
      <c r="G201" s="55"/>
      <c r="H201" s="106"/>
      <c r="I201" s="107"/>
      <c r="J201" s="107"/>
      <c r="K201" s="71"/>
      <c r="L201" s="71"/>
      <c r="M201" s="71"/>
      <c r="N201" s="71"/>
      <c r="O201" s="71"/>
      <c r="P201" s="71"/>
      <c r="Q201" s="71"/>
      <c r="R201" s="71"/>
      <c r="S201" s="71"/>
      <c r="T201" s="71"/>
      <c r="U201" s="71"/>
      <c r="V201" s="71"/>
      <c r="W201" s="71"/>
      <c r="X201" s="71"/>
      <c r="Y201" s="71"/>
      <c r="Z201" s="71"/>
      <c r="AA201" s="71"/>
      <c r="AB201" s="71"/>
      <c r="AC201" s="71"/>
      <c r="AD201" s="71"/>
      <c r="AE201" s="71"/>
      <c r="AF201" s="71"/>
      <c r="AG201" s="71"/>
      <c r="AH201" s="71"/>
      <c r="AI201" s="71"/>
      <c r="AJ201" s="71"/>
      <c r="AK201" s="71"/>
      <c r="AL201" s="71"/>
      <c r="AM201" s="71"/>
      <c r="AN201" s="71"/>
      <c r="AO201" s="71"/>
      <c r="AP201" s="71"/>
      <c r="AQ201" s="71"/>
      <c r="AR201" s="71"/>
      <c r="AS201" s="71"/>
      <c r="AT201" s="71"/>
      <c r="AU201" s="71"/>
      <c r="AV201" s="71"/>
      <c r="AW201" s="71"/>
      <c r="AX201" s="71"/>
      <c r="AY201" s="71"/>
      <c r="AZ201" s="71"/>
      <c r="BA201" s="71"/>
      <c r="BB201" s="71"/>
      <c r="BC201" s="71"/>
      <c r="BD201" s="71"/>
      <c r="BE201" s="71"/>
      <c r="BF201" s="71"/>
      <c r="BG201" s="71"/>
      <c r="BH201" s="71"/>
      <c r="BI201" s="71"/>
      <c r="BJ201" s="71"/>
      <c r="BK201" s="71"/>
      <c r="BL201" s="71"/>
      <c r="BM201" s="71"/>
      <c r="BN201" s="71"/>
      <c r="BO201" s="71"/>
      <c r="BP201" s="71"/>
      <c r="BQ201" s="71"/>
      <c r="BR201" s="71"/>
      <c r="BS201" s="71"/>
      <c r="BT201" s="71"/>
      <c r="BU201" s="71"/>
      <c r="BV201" s="71"/>
      <c r="BW201" s="71"/>
      <c r="BX201" s="71"/>
      <c r="BY201" s="71"/>
      <c r="BZ201" s="71"/>
      <c r="CA201" s="71"/>
      <c r="CB201" s="71"/>
      <c r="CC201" s="71"/>
      <c r="CD201" s="71"/>
      <c r="CE201" s="71"/>
      <c r="CF201" s="71"/>
      <c r="CG201" s="71"/>
      <c r="CH201" s="71"/>
      <c r="CI201" s="71"/>
      <c r="CJ201" s="71"/>
      <c r="CK201" s="71"/>
      <c r="CL201" s="71"/>
      <c r="CM201" s="71"/>
      <c r="CN201" s="71"/>
      <c r="CO201" s="71"/>
      <c r="CP201" s="71"/>
      <c r="CQ201" s="71"/>
      <c r="CR201" s="71"/>
      <c r="CS201" s="71"/>
      <c r="CT201" s="71"/>
      <c r="CU201" s="71"/>
      <c r="CV201" s="71"/>
      <c r="CW201" s="71"/>
      <c r="CX201" s="71"/>
      <c r="CY201" s="71"/>
      <c r="CZ201" s="71"/>
      <c r="DA201" s="71"/>
      <c r="DB201" s="71"/>
      <c r="DC201" s="71"/>
      <c r="DD201" s="71"/>
      <c r="DE201" s="71"/>
      <c r="DF201" s="71"/>
      <c r="DG201" s="71"/>
      <c r="DH201" s="71"/>
      <c r="DI201" s="71"/>
      <c r="DJ201" s="71"/>
      <c r="DK201" s="71"/>
      <c r="DL201" s="71"/>
      <c r="DM201" s="71"/>
      <c r="DN201" s="71"/>
      <c r="DO201" s="71"/>
      <c r="DP201" s="71"/>
      <c r="DQ201" s="71"/>
      <c r="DR201" s="71"/>
      <c r="DS201" s="71"/>
      <c r="DT201" s="71"/>
      <c r="DU201" s="71"/>
      <c r="DV201" s="71"/>
      <c r="DW201" s="71"/>
      <c r="DX201" s="71"/>
      <c r="DY201" s="71"/>
      <c r="DZ201" s="71"/>
      <c r="EA201" s="71"/>
      <c r="EB201" s="71"/>
      <c r="EC201" s="71"/>
      <c r="ED201" s="71"/>
      <c r="EE201" s="71"/>
      <c r="EF201" s="71"/>
      <c r="EG201" s="71"/>
      <c r="EH201" s="71"/>
      <c r="EI201" s="71"/>
      <c r="EJ201" s="71"/>
      <c r="EK201" s="71"/>
      <c r="EL201" s="71"/>
      <c r="EM201" s="71"/>
      <c r="EN201" s="71"/>
      <c r="EO201" s="71"/>
      <c r="EP201" s="71"/>
      <c r="EQ201" s="71"/>
      <c r="ER201" s="71"/>
      <c r="ES201" s="71"/>
      <c r="ET201" s="71"/>
      <c r="EU201" s="71"/>
      <c r="EV201" s="71"/>
      <c r="EW201" s="71"/>
      <c r="EX201" s="71"/>
      <c r="EY201" s="71"/>
      <c r="EZ201" s="71"/>
      <c r="FA201" s="71"/>
      <c r="FB201" s="71"/>
      <c r="FC201" s="71"/>
      <c r="FD201" s="71"/>
      <c r="FE201" s="71"/>
      <c r="FF201" s="71"/>
      <c r="FG201" s="71"/>
      <c r="FH201" s="71"/>
      <c r="FI201" s="71"/>
      <c r="FJ201" s="71"/>
      <c r="FK201" s="71"/>
      <c r="FL201" s="71"/>
      <c r="FM201" s="71"/>
      <c r="FN201" s="71"/>
      <c r="FO201" s="71"/>
      <c r="FP201" s="71"/>
      <c r="FQ201" s="71"/>
      <c r="FR201" s="71"/>
      <c r="FS201" s="71"/>
      <c r="FT201" s="71"/>
      <c r="FU201" s="71"/>
      <c r="FV201" s="71"/>
      <c r="FW201" s="71"/>
      <c r="FX201" s="71"/>
      <c r="FY201" s="71"/>
      <c r="FZ201" s="71"/>
      <c r="GA201" s="71"/>
      <c r="GB201" s="71"/>
      <c r="GC201" s="71"/>
      <c r="GD201" s="71"/>
      <c r="GE201" s="71"/>
      <c r="GF201" s="71"/>
      <c r="GG201" s="71"/>
      <c r="GH201" s="71"/>
      <c r="GI201" s="71"/>
      <c r="GJ201" s="71"/>
      <c r="GK201" s="71"/>
      <c r="GL201" s="71"/>
      <c r="GM201" s="71"/>
      <c r="GN201" s="71"/>
      <c r="GO201" s="71"/>
      <c r="GP201" s="71"/>
      <c r="GQ201" s="71"/>
      <c r="GR201" s="71"/>
      <c r="GS201" s="71"/>
      <c r="GT201" s="71"/>
      <c r="GU201" s="71"/>
      <c r="GV201" s="71"/>
      <c r="GW201" s="71"/>
      <c r="GX201" s="71"/>
      <c r="GY201" s="71"/>
      <c r="GZ201" s="71"/>
      <c r="HA201" s="71"/>
      <c r="HB201" s="71"/>
      <c r="HC201" s="71"/>
      <c r="HD201" s="71"/>
      <c r="HE201" s="71"/>
      <c r="HF201" s="71"/>
      <c r="HG201" s="71"/>
      <c r="HH201" s="71"/>
      <c r="HI201" s="71"/>
      <c r="HJ201" s="71"/>
      <c r="HK201" s="71"/>
      <c r="HL201" s="71"/>
      <c r="HM201" s="71"/>
      <c r="HN201" s="71"/>
      <c r="HO201" s="71"/>
      <c r="HP201" s="71"/>
      <c r="HQ201" s="71"/>
      <c r="HR201" s="71"/>
      <c r="HS201" s="71"/>
      <c r="HT201" s="71"/>
      <c r="HU201" s="71"/>
      <c r="HV201" s="71"/>
      <c r="ALG201"/>
      <c r="ALH201"/>
      <c r="ALI201"/>
      <c r="ALJ201"/>
      <c r="ALK201"/>
      <c r="ALL201"/>
      <c r="ALM201"/>
      <c r="ALN201"/>
      <c r="ALO201"/>
      <c r="ALP201"/>
      <c r="ALQ201"/>
      <c r="ALR201"/>
      <c r="ALS201"/>
      <c r="ALT201"/>
      <c r="ALU201"/>
      <c r="ALV201"/>
      <c r="ALW201"/>
      <c r="ALX201"/>
      <c r="ALY201"/>
      <c r="ALZ201"/>
      <c r="AMA201"/>
      <c r="AMB201"/>
      <c r="AMC201"/>
      <c r="AMD201"/>
      <c r="AME201"/>
      <c r="AMF201"/>
      <c r="AMG201"/>
      <c r="AMH201"/>
      <c r="AMI201"/>
      <c r="AMJ201"/>
    </row>
    <row r="202" spans="1:1024" s="115" customFormat="1">
      <c r="A202" s="103" t="s">
        <v>2927</v>
      </c>
      <c r="B202" s="104" t="s">
        <v>2928</v>
      </c>
      <c r="C202" s="105" t="s">
        <v>657</v>
      </c>
      <c r="D202" s="55" t="s">
        <v>471</v>
      </c>
      <c r="E202" s="55">
        <v>19.8</v>
      </c>
      <c r="F202" s="55"/>
      <c r="G202" s="55"/>
      <c r="H202" s="106"/>
      <c r="I202" s="107"/>
      <c r="J202" s="107"/>
      <c r="K202" s="71"/>
      <c r="L202" s="71"/>
      <c r="M202" s="71"/>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c r="BM202" s="71"/>
      <c r="BN202" s="71"/>
      <c r="BO202" s="71"/>
      <c r="BP202" s="71"/>
      <c r="BQ202" s="71"/>
      <c r="BR202" s="71"/>
      <c r="BS202" s="71"/>
      <c r="BT202" s="71"/>
      <c r="BU202" s="71"/>
      <c r="BV202" s="71"/>
      <c r="BW202" s="71"/>
      <c r="BX202" s="71"/>
      <c r="BY202" s="71"/>
      <c r="BZ202" s="71"/>
      <c r="CA202" s="71"/>
      <c r="CB202" s="71"/>
      <c r="CC202" s="71"/>
      <c r="CD202" s="71"/>
      <c r="CE202" s="71"/>
      <c r="CF202" s="71"/>
      <c r="CG202" s="71"/>
      <c r="CH202" s="71"/>
      <c r="CI202" s="71"/>
      <c r="CJ202" s="71"/>
      <c r="CK202" s="71"/>
      <c r="CL202" s="71"/>
      <c r="CM202" s="71"/>
      <c r="CN202" s="71"/>
      <c r="CO202" s="71"/>
      <c r="CP202" s="71"/>
      <c r="CQ202" s="71"/>
      <c r="CR202" s="71"/>
      <c r="CS202" s="71"/>
      <c r="CT202" s="71"/>
      <c r="CU202" s="71"/>
      <c r="CV202" s="71"/>
      <c r="CW202" s="71"/>
      <c r="CX202" s="71"/>
      <c r="CY202" s="71"/>
      <c r="CZ202" s="71"/>
      <c r="DA202" s="71"/>
      <c r="DB202" s="71"/>
      <c r="DC202" s="71"/>
      <c r="DD202" s="71"/>
      <c r="DE202" s="71"/>
      <c r="DF202" s="71"/>
      <c r="DG202" s="71"/>
      <c r="DH202" s="71"/>
      <c r="DI202" s="71"/>
      <c r="DJ202" s="71"/>
      <c r="DK202" s="71"/>
      <c r="DL202" s="71"/>
      <c r="DM202" s="71"/>
      <c r="DN202" s="71"/>
      <c r="DO202" s="71"/>
      <c r="DP202" s="71"/>
      <c r="DQ202" s="71"/>
      <c r="DR202" s="71"/>
      <c r="DS202" s="71"/>
      <c r="DT202" s="71"/>
      <c r="DU202" s="71"/>
      <c r="DV202" s="71"/>
      <c r="DW202" s="71"/>
      <c r="DX202" s="71"/>
      <c r="DY202" s="71"/>
      <c r="DZ202" s="71"/>
      <c r="EA202" s="71"/>
      <c r="EB202" s="71"/>
      <c r="EC202" s="71"/>
      <c r="ED202" s="71"/>
      <c r="EE202" s="71"/>
      <c r="EF202" s="71"/>
      <c r="EG202" s="71"/>
      <c r="EH202" s="71"/>
      <c r="EI202" s="71"/>
      <c r="EJ202" s="71"/>
      <c r="EK202" s="71"/>
      <c r="EL202" s="71"/>
      <c r="EM202" s="71"/>
      <c r="EN202" s="71"/>
      <c r="EO202" s="71"/>
      <c r="EP202" s="71"/>
      <c r="EQ202" s="71"/>
      <c r="ER202" s="71"/>
      <c r="ES202" s="71"/>
      <c r="ET202" s="71"/>
      <c r="EU202" s="71"/>
      <c r="EV202" s="71"/>
      <c r="EW202" s="71"/>
      <c r="EX202" s="71"/>
      <c r="EY202" s="71"/>
      <c r="EZ202" s="71"/>
      <c r="FA202" s="71"/>
      <c r="FB202" s="71"/>
      <c r="FC202" s="71"/>
      <c r="FD202" s="71"/>
      <c r="FE202" s="71"/>
      <c r="FF202" s="71"/>
      <c r="FG202" s="71"/>
      <c r="FH202" s="71"/>
      <c r="FI202" s="71"/>
      <c r="FJ202" s="71"/>
      <c r="FK202" s="71"/>
      <c r="FL202" s="71"/>
      <c r="FM202" s="71"/>
      <c r="FN202" s="71"/>
      <c r="FO202" s="71"/>
      <c r="FP202" s="71"/>
      <c r="FQ202" s="71"/>
      <c r="FR202" s="71"/>
      <c r="FS202" s="71"/>
      <c r="FT202" s="71"/>
      <c r="FU202" s="71"/>
      <c r="FV202" s="71"/>
      <c r="FW202" s="71"/>
      <c r="FX202" s="71"/>
      <c r="FY202" s="71"/>
      <c r="FZ202" s="71"/>
      <c r="GA202" s="71"/>
      <c r="GB202" s="71"/>
      <c r="GC202" s="71"/>
      <c r="GD202" s="71"/>
      <c r="GE202" s="71"/>
      <c r="GF202" s="71"/>
      <c r="GG202" s="71"/>
      <c r="GH202" s="71"/>
      <c r="GI202" s="71"/>
      <c r="GJ202" s="71"/>
      <c r="GK202" s="71"/>
      <c r="GL202" s="71"/>
      <c r="GM202" s="71"/>
      <c r="GN202" s="71"/>
      <c r="GO202" s="71"/>
      <c r="GP202" s="71"/>
      <c r="GQ202" s="71"/>
      <c r="GR202" s="71"/>
      <c r="GS202" s="71"/>
      <c r="GT202" s="71"/>
      <c r="GU202" s="71"/>
      <c r="GV202" s="71"/>
      <c r="GW202" s="71"/>
      <c r="GX202" s="71"/>
      <c r="GY202" s="71"/>
      <c r="GZ202" s="71"/>
      <c r="HA202" s="71"/>
      <c r="HB202" s="71"/>
      <c r="HC202" s="71"/>
      <c r="HD202" s="71"/>
      <c r="HE202" s="71"/>
      <c r="HF202" s="71"/>
      <c r="HG202" s="71"/>
      <c r="HH202" s="71"/>
      <c r="HI202" s="71"/>
      <c r="HJ202" s="71"/>
      <c r="HK202" s="71"/>
      <c r="HL202" s="71"/>
      <c r="HM202" s="71"/>
      <c r="HN202" s="71"/>
      <c r="HO202" s="71"/>
      <c r="HP202" s="71"/>
      <c r="HQ202" s="71"/>
      <c r="HR202" s="71"/>
      <c r="HS202" s="71"/>
      <c r="HT202" s="71"/>
      <c r="HU202" s="71"/>
      <c r="HV202" s="71"/>
      <c r="ALG202"/>
      <c r="ALH202"/>
      <c r="ALI202"/>
      <c r="ALJ202"/>
      <c r="ALK202"/>
      <c r="ALL202"/>
      <c r="ALM202"/>
      <c r="ALN202"/>
      <c r="ALO202"/>
      <c r="ALP202"/>
      <c r="ALQ202"/>
      <c r="ALR202"/>
      <c r="ALS202"/>
      <c r="ALT202"/>
      <c r="ALU202"/>
      <c r="ALV202"/>
      <c r="ALW202"/>
      <c r="ALX202"/>
      <c r="ALY202"/>
      <c r="ALZ202"/>
      <c r="AMA202"/>
      <c r="AMB202"/>
      <c r="AMC202"/>
      <c r="AMD202"/>
      <c r="AME202"/>
      <c r="AMF202"/>
      <c r="AMG202"/>
      <c r="AMH202"/>
      <c r="AMI202"/>
      <c r="AMJ202"/>
    </row>
    <row r="203" spans="1:1024" s="115" customFormat="1">
      <c r="A203" s="103" t="s">
        <v>2929</v>
      </c>
      <c r="B203" s="104" t="s">
        <v>2930</v>
      </c>
      <c r="C203" s="105" t="s">
        <v>657</v>
      </c>
      <c r="D203" s="55" t="s">
        <v>471</v>
      </c>
      <c r="E203" s="55">
        <v>81</v>
      </c>
      <c r="F203" s="55"/>
      <c r="G203" s="55"/>
      <c r="H203" s="106"/>
      <c r="I203" s="107"/>
      <c r="J203" s="107"/>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1"/>
      <c r="BR203" s="71"/>
      <c r="BS203" s="71"/>
      <c r="BT203" s="71"/>
      <c r="BU203" s="71"/>
      <c r="BV203" s="71"/>
      <c r="BW203" s="71"/>
      <c r="BX203" s="71"/>
      <c r="BY203" s="71"/>
      <c r="BZ203" s="71"/>
      <c r="CA203" s="71"/>
      <c r="CB203" s="71"/>
      <c r="CC203" s="71"/>
      <c r="CD203" s="71"/>
      <c r="CE203" s="71"/>
      <c r="CF203" s="71"/>
      <c r="CG203" s="71"/>
      <c r="CH203" s="71"/>
      <c r="CI203" s="71"/>
      <c r="CJ203" s="71"/>
      <c r="CK203" s="71"/>
      <c r="CL203" s="71"/>
      <c r="CM203" s="71"/>
      <c r="CN203" s="71"/>
      <c r="CO203" s="71"/>
      <c r="CP203" s="71"/>
      <c r="CQ203" s="71"/>
      <c r="CR203" s="71"/>
      <c r="CS203" s="71"/>
      <c r="CT203" s="71"/>
      <c r="CU203" s="71"/>
      <c r="CV203" s="71"/>
      <c r="CW203" s="71"/>
      <c r="CX203" s="71"/>
      <c r="CY203" s="71"/>
      <c r="CZ203" s="71"/>
      <c r="DA203" s="71"/>
      <c r="DB203" s="71"/>
      <c r="DC203" s="71"/>
      <c r="DD203" s="71"/>
      <c r="DE203" s="71"/>
      <c r="DF203" s="71"/>
      <c r="DG203" s="71"/>
      <c r="DH203" s="71"/>
      <c r="DI203" s="71"/>
      <c r="DJ203" s="71"/>
      <c r="DK203" s="71"/>
      <c r="DL203" s="71"/>
      <c r="DM203" s="71"/>
      <c r="DN203" s="71"/>
      <c r="DO203" s="71"/>
      <c r="DP203" s="71"/>
      <c r="DQ203" s="71"/>
      <c r="DR203" s="71"/>
      <c r="DS203" s="71"/>
      <c r="DT203" s="71"/>
      <c r="DU203" s="71"/>
      <c r="DV203" s="71"/>
      <c r="DW203" s="71"/>
      <c r="DX203" s="71"/>
      <c r="DY203" s="71"/>
      <c r="DZ203" s="71"/>
      <c r="EA203" s="71"/>
      <c r="EB203" s="71"/>
      <c r="EC203" s="71"/>
      <c r="ED203" s="71"/>
      <c r="EE203" s="71"/>
      <c r="EF203" s="71"/>
      <c r="EG203" s="71"/>
      <c r="EH203" s="71"/>
      <c r="EI203" s="71"/>
      <c r="EJ203" s="71"/>
      <c r="EK203" s="71"/>
      <c r="EL203" s="71"/>
      <c r="EM203" s="71"/>
      <c r="EN203" s="71"/>
      <c r="EO203" s="71"/>
      <c r="EP203" s="71"/>
      <c r="EQ203" s="71"/>
      <c r="ER203" s="71"/>
      <c r="ES203" s="71"/>
      <c r="ET203" s="71"/>
      <c r="EU203" s="71"/>
      <c r="EV203" s="71"/>
      <c r="EW203" s="71"/>
      <c r="EX203" s="71"/>
      <c r="EY203" s="71"/>
      <c r="EZ203" s="71"/>
      <c r="FA203" s="71"/>
      <c r="FB203" s="71"/>
      <c r="FC203" s="71"/>
      <c r="FD203" s="71"/>
      <c r="FE203" s="71"/>
      <c r="FF203" s="71"/>
      <c r="FG203" s="71"/>
      <c r="FH203" s="71"/>
      <c r="FI203" s="71"/>
      <c r="FJ203" s="71"/>
      <c r="FK203" s="71"/>
      <c r="FL203" s="71"/>
      <c r="FM203" s="71"/>
      <c r="FN203" s="71"/>
      <c r="FO203" s="71"/>
      <c r="FP203" s="71"/>
      <c r="FQ203" s="71"/>
      <c r="FR203" s="71"/>
      <c r="FS203" s="71"/>
      <c r="FT203" s="71"/>
      <c r="FU203" s="71"/>
      <c r="FV203" s="71"/>
      <c r="FW203" s="71"/>
      <c r="FX203" s="71"/>
      <c r="FY203" s="71"/>
      <c r="FZ203" s="71"/>
      <c r="GA203" s="71"/>
      <c r="GB203" s="71"/>
      <c r="GC203" s="71"/>
      <c r="GD203" s="71"/>
      <c r="GE203" s="71"/>
      <c r="GF203" s="71"/>
      <c r="GG203" s="71"/>
      <c r="GH203" s="71"/>
      <c r="GI203" s="71"/>
      <c r="GJ203" s="71"/>
      <c r="GK203" s="71"/>
      <c r="GL203" s="71"/>
      <c r="GM203" s="71"/>
      <c r="GN203" s="71"/>
      <c r="GO203" s="71"/>
      <c r="GP203" s="71"/>
      <c r="GQ203" s="71"/>
      <c r="GR203" s="71"/>
      <c r="GS203" s="71"/>
      <c r="GT203" s="71"/>
      <c r="GU203" s="71"/>
      <c r="GV203" s="71"/>
      <c r="GW203" s="71"/>
      <c r="GX203" s="71"/>
      <c r="GY203" s="71"/>
      <c r="GZ203" s="71"/>
      <c r="HA203" s="71"/>
      <c r="HB203" s="71"/>
      <c r="HC203" s="71"/>
      <c r="HD203" s="71"/>
      <c r="HE203" s="71"/>
      <c r="HF203" s="71"/>
      <c r="HG203" s="71"/>
      <c r="HH203" s="71"/>
      <c r="HI203" s="71"/>
      <c r="HJ203" s="71"/>
      <c r="HK203" s="71"/>
      <c r="HL203" s="71"/>
      <c r="HM203" s="71"/>
      <c r="HN203" s="71"/>
      <c r="HO203" s="71"/>
      <c r="HP203" s="71"/>
      <c r="HQ203" s="71"/>
      <c r="HR203" s="71"/>
      <c r="HS203" s="71"/>
      <c r="HT203" s="71"/>
      <c r="HU203" s="71"/>
      <c r="HV203" s="71"/>
      <c r="ALG203"/>
      <c r="ALH203"/>
      <c r="ALI203"/>
      <c r="ALJ203"/>
      <c r="ALK203"/>
      <c r="ALL203"/>
      <c r="ALM203"/>
      <c r="ALN203"/>
      <c r="ALO203"/>
      <c r="ALP203"/>
      <c r="ALQ203"/>
      <c r="ALR203"/>
      <c r="ALS203"/>
      <c r="ALT203"/>
      <c r="ALU203"/>
      <c r="ALV203"/>
      <c r="ALW203"/>
      <c r="ALX203"/>
      <c r="ALY203"/>
      <c r="ALZ203"/>
      <c r="AMA203"/>
      <c r="AMB203"/>
      <c r="AMC203"/>
      <c r="AMD203"/>
      <c r="AME203"/>
      <c r="AMF203"/>
      <c r="AMG203"/>
      <c r="AMH203"/>
      <c r="AMI203"/>
      <c r="AMJ203"/>
    </row>
    <row r="204" spans="1:1024" s="71" customFormat="1">
      <c r="A204" s="103" t="s">
        <v>2931</v>
      </c>
      <c r="B204" s="104" t="s">
        <v>2932</v>
      </c>
      <c r="C204" s="105" t="s">
        <v>657</v>
      </c>
      <c r="D204" s="55" t="s">
        <v>471</v>
      </c>
      <c r="E204" s="55">
        <v>252.1</v>
      </c>
      <c r="F204" s="55"/>
      <c r="G204" s="55"/>
      <c r="H204" s="106"/>
      <c r="I204" s="107"/>
      <c r="J204" s="107"/>
      <c r="ALE204" s="115"/>
      <c r="ALF204" s="115"/>
      <c r="ALG204"/>
      <c r="ALH204"/>
      <c r="ALI204"/>
      <c r="ALJ204"/>
      <c r="ALK204"/>
      <c r="ALL204"/>
      <c r="ALM204"/>
      <c r="ALN204"/>
      <c r="ALO204"/>
      <c r="ALP204"/>
      <c r="ALQ204"/>
      <c r="ALR204"/>
      <c r="ALS204"/>
      <c r="ALT204"/>
      <c r="ALU204"/>
      <c r="ALV204"/>
      <c r="ALW204"/>
      <c r="ALX204"/>
      <c r="ALY204"/>
      <c r="ALZ204"/>
      <c r="AMA204"/>
      <c r="AMB204"/>
      <c r="AMC204"/>
      <c r="AMD204"/>
      <c r="AME204"/>
      <c r="AMF204"/>
      <c r="AMG204"/>
      <c r="AMH204"/>
      <c r="AMI204"/>
      <c r="AMJ204"/>
    </row>
    <row r="205" spans="1:1024" s="71" customFormat="1">
      <c r="A205" s="103" t="s">
        <v>2933</v>
      </c>
      <c r="B205" s="104" t="s">
        <v>2934</v>
      </c>
      <c r="C205" s="105" t="s">
        <v>657</v>
      </c>
      <c r="D205" s="55" t="s">
        <v>471</v>
      </c>
      <c r="E205" s="55">
        <v>27.79</v>
      </c>
      <c r="F205" s="55"/>
      <c r="G205" s="55"/>
      <c r="H205" s="106"/>
      <c r="I205" s="107"/>
      <c r="J205" s="107"/>
      <c r="ALE205" s="115"/>
      <c r="ALF205" s="115"/>
      <c r="ALG205"/>
      <c r="ALH205"/>
      <c r="ALI205"/>
      <c r="ALJ205"/>
      <c r="ALK205"/>
      <c r="ALL205"/>
      <c r="ALM205"/>
      <c r="ALN205"/>
      <c r="ALO205"/>
      <c r="ALP205"/>
      <c r="ALQ205"/>
      <c r="ALR205"/>
      <c r="ALS205"/>
      <c r="ALT205"/>
      <c r="ALU205"/>
      <c r="ALV205"/>
      <c r="ALW205"/>
      <c r="ALX205"/>
      <c r="ALY205"/>
      <c r="ALZ205"/>
      <c r="AMA205"/>
      <c r="AMB205"/>
      <c r="AMC205"/>
      <c r="AMD205"/>
      <c r="AME205"/>
      <c r="AMF205"/>
      <c r="AMG205"/>
      <c r="AMH205"/>
      <c r="AMI205"/>
      <c r="AMJ205"/>
    </row>
    <row r="206" spans="1:1024" s="94" customFormat="1">
      <c r="A206" s="117"/>
      <c r="B206" s="120"/>
      <c r="C206" s="121" t="s">
        <v>2935</v>
      </c>
      <c r="D206" s="122"/>
      <c r="E206" s="122"/>
      <c r="F206" s="122"/>
      <c r="G206" s="123"/>
      <c r="H206" s="124"/>
      <c r="I206" s="125"/>
      <c r="J206" s="125"/>
      <c r="ALE206"/>
      <c r="ALF206"/>
      <c r="ALG206"/>
      <c r="ALH206"/>
      <c r="ALI206"/>
      <c r="ALJ206"/>
      <c r="ALK206"/>
      <c r="ALL206"/>
      <c r="ALM206"/>
      <c r="ALN206"/>
      <c r="ALO206"/>
      <c r="ALP206"/>
      <c r="ALQ206"/>
      <c r="ALR206"/>
      <c r="ALS206"/>
      <c r="ALT206"/>
      <c r="ALU206"/>
      <c r="ALV206"/>
      <c r="ALW206"/>
      <c r="ALX206"/>
      <c r="ALY206"/>
      <c r="ALZ206"/>
      <c r="AMA206"/>
      <c r="AMB206"/>
      <c r="AMC206"/>
      <c r="AMD206"/>
      <c r="AME206"/>
      <c r="AMF206"/>
      <c r="AMG206"/>
      <c r="AMH206"/>
      <c r="AMI206"/>
      <c r="AMJ206"/>
    </row>
    <row r="207" spans="1:1024" s="94" customFormat="1">
      <c r="A207" s="117"/>
      <c r="B207" s="120"/>
      <c r="C207" s="121" t="s">
        <v>2936</v>
      </c>
      <c r="D207" s="122"/>
      <c r="E207" s="122"/>
      <c r="F207" s="122"/>
      <c r="G207" s="123"/>
      <c r="H207" s="124"/>
      <c r="I207" s="125"/>
      <c r="J207" s="125"/>
      <c r="ALE207"/>
      <c r="ALF207"/>
      <c r="ALG207"/>
      <c r="ALH207"/>
      <c r="ALI207"/>
      <c r="ALJ207"/>
      <c r="ALK207"/>
      <c r="ALL207"/>
      <c r="ALM207"/>
      <c r="ALN207"/>
      <c r="ALO207"/>
      <c r="ALP207"/>
      <c r="ALQ207"/>
      <c r="ALR207"/>
      <c r="ALS207"/>
      <c r="ALT207"/>
      <c r="ALU207"/>
      <c r="ALV207"/>
      <c r="ALW207"/>
      <c r="ALX207"/>
      <c r="ALY207"/>
      <c r="ALZ207"/>
      <c r="AMA207"/>
      <c r="AMB207"/>
      <c r="AMC207"/>
      <c r="AMD207"/>
      <c r="AME207"/>
      <c r="AMF207"/>
      <c r="AMG207"/>
      <c r="AMH207"/>
      <c r="AMI207"/>
      <c r="AMJ207"/>
    </row>
    <row r="208" spans="1:1024" s="88" customFormat="1" ht="15.75">
      <c r="A208" s="98" t="s">
        <v>25</v>
      </c>
      <c r="B208" s="100" t="s">
        <v>530</v>
      </c>
      <c r="C208" s="101"/>
      <c r="D208" s="101"/>
      <c r="E208" s="101"/>
      <c r="F208" s="101"/>
      <c r="G208" s="101"/>
      <c r="H208" s="101"/>
      <c r="I208" s="101"/>
      <c r="J208" s="102"/>
      <c r="L208" s="94"/>
      <c r="M208" s="94"/>
      <c r="N208" s="94"/>
      <c r="O208" s="94"/>
      <c r="P208" s="94"/>
      <c r="Q208" s="94"/>
      <c r="R208" s="94"/>
      <c r="S208" s="94"/>
      <c r="T208" s="94"/>
      <c r="U208" s="94"/>
      <c r="V208" s="94"/>
      <c r="W208" s="94"/>
      <c r="X208" s="94"/>
      <c r="Y208" s="94"/>
      <c r="ALE208"/>
      <c r="ALF208"/>
      <c r="ALG208"/>
      <c r="ALH208"/>
      <c r="ALI208"/>
      <c r="ALJ208"/>
      <c r="ALK208"/>
      <c r="ALL208"/>
      <c r="ALM208"/>
      <c r="ALN208"/>
      <c r="ALO208"/>
      <c r="ALP208"/>
      <c r="ALQ208"/>
      <c r="ALR208"/>
      <c r="ALS208"/>
      <c r="ALT208"/>
      <c r="ALU208"/>
      <c r="ALV208"/>
      <c r="ALW208"/>
      <c r="ALX208"/>
      <c r="ALY208"/>
      <c r="ALZ208"/>
      <c r="AMA208"/>
      <c r="AMB208"/>
      <c r="AMC208"/>
      <c r="AMD208"/>
      <c r="AME208"/>
      <c r="AMF208"/>
      <c r="AMG208"/>
      <c r="AMH208"/>
      <c r="AMI208"/>
      <c r="AMJ208"/>
    </row>
    <row r="209" spans="1:1024" s="115" customFormat="1" ht="25.5">
      <c r="A209" s="103" t="s">
        <v>2937</v>
      </c>
      <c r="B209" s="104" t="s">
        <v>2938</v>
      </c>
      <c r="C209" s="105" t="s">
        <v>531</v>
      </c>
      <c r="D209" s="55" t="s">
        <v>471</v>
      </c>
      <c r="E209" s="55">
        <v>3868.29</v>
      </c>
      <c r="F209" s="55"/>
      <c r="G209" s="55"/>
      <c r="H209" s="106"/>
      <c r="I209" s="107"/>
      <c r="J209" s="107"/>
      <c r="K209" s="71"/>
      <c r="L209" s="71"/>
      <c r="M209" s="71"/>
      <c r="N209" s="71"/>
      <c r="O209" s="71"/>
      <c r="P209" s="71"/>
      <c r="Q209" s="71"/>
      <c r="R209" s="71"/>
      <c r="S209" s="71"/>
      <c r="T209" s="71"/>
      <c r="U209" s="71"/>
      <c r="V209" s="71"/>
      <c r="W209" s="71"/>
      <c r="X209" s="71"/>
      <c r="Y209" s="71"/>
      <c r="Z209" s="71"/>
      <c r="AA209" s="71"/>
      <c r="AB209" s="71"/>
      <c r="AC209" s="71"/>
      <c r="AD209" s="71"/>
      <c r="AE209" s="71"/>
      <c r="AF209" s="71"/>
      <c r="AG209" s="71"/>
      <c r="AH209" s="71"/>
      <c r="AI209" s="71"/>
      <c r="AJ209" s="71"/>
      <c r="AK209" s="71"/>
      <c r="AL209" s="71"/>
      <c r="AM209" s="71"/>
      <c r="AN209" s="71"/>
      <c r="AO209" s="71"/>
      <c r="AP209" s="71"/>
      <c r="AQ209" s="71"/>
      <c r="AR209" s="71"/>
      <c r="AS209" s="71"/>
      <c r="AT209" s="71"/>
      <c r="AU209" s="71"/>
      <c r="AV209" s="71"/>
      <c r="AW209" s="71"/>
      <c r="AX209" s="71"/>
      <c r="AY209" s="71"/>
      <c r="AZ209" s="71"/>
      <c r="BA209" s="71"/>
      <c r="BB209" s="71"/>
      <c r="BC209" s="71"/>
      <c r="BD209" s="71"/>
      <c r="BE209" s="71"/>
      <c r="BF209" s="71"/>
      <c r="BG209" s="71"/>
      <c r="BH209" s="71"/>
      <c r="BI209" s="71"/>
      <c r="BJ209" s="71"/>
      <c r="BK209" s="71"/>
      <c r="BL209" s="71"/>
      <c r="BM209" s="71"/>
      <c r="BN209" s="71"/>
      <c r="BO209" s="71"/>
      <c r="BP209" s="71"/>
      <c r="BQ209" s="71"/>
      <c r="BR209" s="71"/>
      <c r="BS209" s="71"/>
      <c r="BT209" s="71"/>
      <c r="BU209" s="71"/>
      <c r="BV209" s="71"/>
      <c r="BW209" s="71"/>
      <c r="BX209" s="71"/>
      <c r="BY209" s="71"/>
      <c r="BZ209" s="71"/>
      <c r="CA209" s="71"/>
      <c r="CB209" s="71"/>
      <c r="CC209" s="71"/>
      <c r="CD209" s="71"/>
      <c r="CE209" s="71"/>
      <c r="CF209" s="71"/>
      <c r="CG209" s="71"/>
      <c r="CH209" s="71"/>
      <c r="CI209" s="71"/>
      <c r="CJ209" s="71"/>
      <c r="CK209" s="71"/>
      <c r="CL209" s="71"/>
      <c r="CM209" s="71"/>
      <c r="CN209" s="71"/>
      <c r="CO209" s="71"/>
      <c r="CP209" s="71"/>
      <c r="CQ209" s="71"/>
      <c r="CR209" s="71"/>
      <c r="CS209" s="71"/>
      <c r="CT209" s="71"/>
      <c r="CU209" s="71"/>
      <c r="CV209" s="71"/>
      <c r="CW209" s="71"/>
      <c r="CX209" s="71"/>
      <c r="CY209" s="71"/>
      <c r="CZ209" s="71"/>
      <c r="DA209" s="71"/>
      <c r="DB209" s="71"/>
      <c r="DC209" s="71"/>
      <c r="DD209" s="71"/>
      <c r="DE209" s="71"/>
      <c r="DF209" s="71"/>
      <c r="DG209" s="71"/>
      <c r="DH209" s="71"/>
      <c r="DI209" s="71"/>
      <c r="DJ209" s="71"/>
      <c r="DK209" s="71"/>
      <c r="DL209" s="71"/>
      <c r="DM209" s="71"/>
      <c r="DN209" s="71"/>
      <c r="DO209" s="71"/>
      <c r="DP209" s="71"/>
      <c r="DQ209" s="71"/>
      <c r="DR209" s="71"/>
      <c r="DS209" s="71"/>
      <c r="DT209" s="71"/>
      <c r="DU209" s="71"/>
      <c r="DV209" s="71"/>
      <c r="DW209" s="71"/>
      <c r="DX209" s="71"/>
      <c r="DY209" s="71"/>
      <c r="DZ209" s="71"/>
      <c r="EA209" s="71"/>
      <c r="EB209" s="71"/>
      <c r="EC209" s="71"/>
      <c r="ED209" s="71"/>
      <c r="EE209" s="71"/>
      <c r="EF209" s="71"/>
      <c r="EG209" s="71"/>
      <c r="EH209" s="71"/>
      <c r="EI209" s="71"/>
      <c r="EJ209" s="71"/>
      <c r="EK209" s="71"/>
      <c r="EL209" s="71"/>
      <c r="EM209" s="71"/>
      <c r="EN209" s="71"/>
      <c r="EO209" s="71"/>
      <c r="EP209" s="71"/>
      <c r="EQ209" s="71"/>
      <c r="ER209" s="71"/>
      <c r="ES209" s="71"/>
      <c r="ET209" s="71"/>
      <c r="EU209" s="71"/>
      <c r="EV209" s="71"/>
      <c r="EW209" s="71"/>
      <c r="EX209" s="71"/>
      <c r="EY209" s="71"/>
      <c r="EZ209" s="71"/>
      <c r="FA209" s="71"/>
      <c r="FB209" s="71"/>
      <c r="FC209" s="71"/>
      <c r="FD209" s="71"/>
      <c r="FE209" s="71"/>
      <c r="FF209" s="71"/>
      <c r="FG209" s="71"/>
      <c r="FH209" s="71"/>
      <c r="FI209" s="71"/>
      <c r="FJ209" s="71"/>
      <c r="FK209" s="71"/>
      <c r="FL209" s="71"/>
      <c r="FM209" s="71"/>
      <c r="FN209" s="71"/>
      <c r="FO209" s="71"/>
      <c r="FP209" s="71"/>
      <c r="FQ209" s="71"/>
      <c r="FR209" s="71"/>
      <c r="FS209" s="71"/>
      <c r="FT209" s="71"/>
      <c r="FU209" s="71"/>
      <c r="FV209" s="71"/>
      <c r="FW209" s="71"/>
      <c r="FX209" s="71"/>
      <c r="FY209" s="71"/>
      <c r="FZ209" s="71"/>
      <c r="GA209" s="71"/>
      <c r="GB209" s="71"/>
      <c r="GC209" s="71"/>
      <c r="GD209" s="71"/>
      <c r="GE209" s="71"/>
      <c r="GF209" s="71"/>
      <c r="GG209" s="71"/>
      <c r="GH209" s="71"/>
      <c r="GI209" s="71"/>
      <c r="GJ209" s="71"/>
      <c r="GK209" s="71"/>
      <c r="GL209" s="71"/>
      <c r="GM209" s="71"/>
      <c r="GN209" s="71"/>
      <c r="GO209" s="71"/>
      <c r="GP209" s="71"/>
      <c r="GQ209" s="71"/>
      <c r="GR209" s="71"/>
      <c r="GS209" s="71"/>
      <c r="GT209" s="71"/>
      <c r="GU209" s="71"/>
      <c r="GV209" s="71"/>
      <c r="GW209" s="71"/>
      <c r="GX209" s="71"/>
      <c r="GY209" s="71"/>
      <c r="GZ209" s="71"/>
      <c r="HA209" s="71"/>
      <c r="HB209" s="71"/>
      <c r="HC209" s="71"/>
      <c r="HD209" s="71"/>
      <c r="HE209" s="71"/>
      <c r="HF209" s="71"/>
      <c r="HG209" s="71"/>
      <c r="HH209" s="71"/>
      <c r="HI209" s="71"/>
      <c r="HJ209" s="71"/>
      <c r="HK209" s="71"/>
      <c r="HL209" s="71"/>
      <c r="HM209" s="71"/>
      <c r="HN209" s="71"/>
      <c r="HO209" s="71"/>
      <c r="HP209" s="71"/>
      <c r="HQ209" s="71"/>
      <c r="HR209" s="71"/>
      <c r="HS209" s="71"/>
      <c r="HT209" s="71"/>
      <c r="HU209" s="71"/>
      <c r="HV209" s="71"/>
      <c r="ALG209"/>
      <c r="ALH209"/>
      <c r="ALI209"/>
      <c r="ALJ209"/>
      <c r="ALK209"/>
      <c r="ALL209"/>
      <c r="ALM209"/>
      <c r="ALN209"/>
      <c r="ALO209"/>
      <c r="ALP209"/>
      <c r="ALQ209"/>
      <c r="ALR209"/>
      <c r="ALS209"/>
      <c r="ALT209"/>
      <c r="ALU209"/>
      <c r="ALV209"/>
      <c r="ALW209"/>
      <c r="ALX209"/>
      <c r="ALY209"/>
      <c r="ALZ209"/>
      <c r="AMA209"/>
      <c r="AMB209"/>
      <c r="AMC209"/>
      <c r="AMD209"/>
      <c r="AME209"/>
      <c r="AMF209"/>
      <c r="AMG209"/>
      <c r="AMH209"/>
      <c r="AMI209"/>
      <c r="AMJ209"/>
    </row>
    <row r="210" spans="1:1024" s="115" customFormat="1">
      <c r="A210" s="103" t="s">
        <v>2939</v>
      </c>
      <c r="B210" s="104" t="s">
        <v>2940</v>
      </c>
      <c r="C210" s="105" t="s">
        <v>657</v>
      </c>
      <c r="D210" s="55" t="s">
        <v>471</v>
      </c>
      <c r="E210" s="55">
        <v>1200</v>
      </c>
      <c r="F210" s="55"/>
      <c r="G210" s="55"/>
      <c r="H210" s="106"/>
      <c r="I210" s="107"/>
      <c r="J210" s="107"/>
      <c r="K210" s="71"/>
      <c r="L210" s="71"/>
      <c r="M210" s="71"/>
      <c r="N210" s="71"/>
      <c r="O210" s="71"/>
      <c r="P210" s="71"/>
      <c r="Q210" s="71"/>
      <c r="R210" s="71"/>
      <c r="S210" s="71"/>
      <c r="T210" s="71"/>
      <c r="U210" s="71"/>
      <c r="V210" s="71"/>
      <c r="W210" s="71"/>
      <c r="X210" s="71"/>
      <c r="Y210" s="71"/>
      <c r="Z210" s="71"/>
      <c r="AA210" s="71"/>
      <c r="AB210" s="71"/>
      <c r="AC210" s="71"/>
      <c r="AD210" s="71"/>
      <c r="AE210" s="71"/>
      <c r="AF210" s="71"/>
      <c r="AG210" s="71"/>
      <c r="AH210" s="71"/>
      <c r="AI210" s="71"/>
      <c r="AJ210" s="71"/>
      <c r="AK210" s="71"/>
      <c r="AL210" s="71"/>
      <c r="AM210" s="71"/>
      <c r="AN210" s="71"/>
      <c r="AO210" s="71"/>
      <c r="AP210" s="71"/>
      <c r="AQ210" s="71"/>
      <c r="AR210" s="71"/>
      <c r="AS210" s="71"/>
      <c r="AT210" s="71"/>
      <c r="AU210" s="71"/>
      <c r="AV210" s="71"/>
      <c r="AW210" s="71"/>
      <c r="AX210" s="71"/>
      <c r="AY210" s="71"/>
      <c r="AZ210" s="71"/>
      <c r="BA210" s="71"/>
      <c r="BB210" s="71"/>
      <c r="BC210" s="71"/>
      <c r="BD210" s="71"/>
      <c r="BE210" s="71"/>
      <c r="BF210" s="71"/>
      <c r="BG210" s="71"/>
      <c r="BH210" s="71"/>
      <c r="BI210" s="71"/>
      <c r="BJ210" s="71"/>
      <c r="BK210" s="71"/>
      <c r="BL210" s="71"/>
      <c r="BM210" s="71"/>
      <c r="BN210" s="71"/>
      <c r="BO210" s="71"/>
      <c r="BP210" s="71"/>
      <c r="BQ210" s="71"/>
      <c r="BR210" s="71"/>
      <c r="BS210" s="71"/>
      <c r="BT210" s="71"/>
      <c r="BU210" s="71"/>
      <c r="BV210" s="71"/>
      <c r="BW210" s="71"/>
      <c r="BX210" s="71"/>
      <c r="BY210" s="71"/>
      <c r="BZ210" s="71"/>
      <c r="CA210" s="71"/>
      <c r="CB210" s="71"/>
      <c r="CC210" s="71"/>
      <c r="CD210" s="71"/>
      <c r="CE210" s="71"/>
      <c r="CF210" s="71"/>
      <c r="CG210" s="71"/>
      <c r="CH210" s="71"/>
      <c r="CI210" s="71"/>
      <c r="CJ210" s="71"/>
      <c r="CK210" s="71"/>
      <c r="CL210" s="71"/>
      <c r="CM210" s="71"/>
      <c r="CN210" s="71"/>
      <c r="CO210" s="71"/>
      <c r="CP210" s="71"/>
      <c r="CQ210" s="71"/>
      <c r="CR210" s="71"/>
      <c r="CS210" s="71"/>
      <c r="CT210" s="71"/>
      <c r="CU210" s="71"/>
      <c r="CV210" s="71"/>
      <c r="CW210" s="71"/>
      <c r="CX210" s="71"/>
      <c r="CY210" s="71"/>
      <c r="CZ210" s="71"/>
      <c r="DA210" s="71"/>
      <c r="DB210" s="71"/>
      <c r="DC210" s="71"/>
      <c r="DD210" s="71"/>
      <c r="DE210" s="71"/>
      <c r="DF210" s="71"/>
      <c r="DG210" s="71"/>
      <c r="DH210" s="71"/>
      <c r="DI210" s="71"/>
      <c r="DJ210" s="71"/>
      <c r="DK210" s="71"/>
      <c r="DL210" s="71"/>
      <c r="DM210" s="71"/>
      <c r="DN210" s="71"/>
      <c r="DO210" s="71"/>
      <c r="DP210" s="71"/>
      <c r="DQ210" s="71"/>
      <c r="DR210" s="71"/>
      <c r="DS210" s="71"/>
      <c r="DT210" s="71"/>
      <c r="DU210" s="71"/>
      <c r="DV210" s="71"/>
      <c r="DW210" s="71"/>
      <c r="DX210" s="71"/>
      <c r="DY210" s="71"/>
      <c r="DZ210" s="71"/>
      <c r="EA210" s="71"/>
      <c r="EB210" s="71"/>
      <c r="EC210" s="71"/>
      <c r="ED210" s="71"/>
      <c r="EE210" s="71"/>
      <c r="EF210" s="71"/>
      <c r="EG210" s="71"/>
      <c r="EH210" s="71"/>
      <c r="EI210" s="71"/>
      <c r="EJ210" s="71"/>
      <c r="EK210" s="71"/>
      <c r="EL210" s="71"/>
      <c r="EM210" s="71"/>
      <c r="EN210" s="71"/>
      <c r="EO210" s="71"/>
      <c r="EP210" s="71"/>
      <c r="EQ210" s="71"/>
      <c r="ER210" s="71"/>
      <c r="ES210" s="71"/>
      <c r="ET210" s="71"/>
      <c r="EU210" s="71"/>
      <c r="EV210" s="71"/>
      <c r="EW210" s="71"/>
      <c r="EX210" s="71"/>
      <c r="EY210" s="71"/>
      <c r="EZ210" s="71"/>
      <c r="FA210" s="71"/>
      <c r="FB210" s="71"/>
      <c r="FC210" s="71"/>
      <c r="FD210" s="71"/>
      <c r="FE210" s="71"/>
      <c r="FF210" s="71"/>
      <c r="FG210" s="71"/>
      <c r="FH210" s="71"/>
      <c r="FI210" s="71"/>
      <c r="FJ210" s="71"/>
      <c r="FK210" s="71"/>
      <c r="FL210" s="71"/>
      <c r="FM210" s="71"/>
      <c r="FN210" s="71"/>
      <c r="FO210" s="71"/>
      <c r="FP210" s="71"/>
      <c r="FQ210" s="71"/>
      <c r="FR210" s="71"/>
      <c r="FS210" s="71"/>
      <c r="FT210" s="71"/>
      <c r="FU210" s="71"/>
      <c r="FV210" s="71"/>
      <c r="FW210" s="71"/>
      <c r="FX210" s="71"/>
      <c r="FY210" s="71"/>
      <c r="FZ210" s="71"/>
      <c r="GA210" s="71"/>
      <c r="GB210" s="71"/>
      <c r="GC210" s="71"/>
      <c r="GD210" s="71"/>
      <c r="GE210" s="71"/>
      <c r="GF210" s="71"/>
      <c r="GG210" s="71"/>
      <c r="GH210" s="71"/>
      <c r="GI210" s="71"/>
      <c r="GJ210" s="71"/>
      <c r="GK210" s="71"/>
      <c r="GL210" s="71"/>
      <c r="GM210" s="71"/>
      <c r="GN210" s="71"/>
      <c r="GO210" s="71"/>
      <c r="GP210" s="71"/>
      <c r="GQ210" s="71"/>
      <c r="GR210" s="71"/>
      <c r="GS210" s="71"/>
      <c r="GT210" s="71"/>
      <c r="GU210" s="71"/>
      <c r="GV210" s="71"/>
      <c r="GW210" s="71"/>
      <c r="GX210" s="71"/>
      <c r="GY210" s="71"/>
      <c r="GZ210" s="71"/>
      <c r="HA210" s="71"/>
      <c r="HB210" s="71"/>
      <c r="HC210" s="71"/>
      <c r="HD210" s="71"/>
      <c r="HE210" s="71"/>
      <c r="HF210" s="71"/>
      <c r="HG210" s="71"/>
      <c r="HH210" s="71"/>
      <c r="HI210" s="71"/>
      <c r="HJ210" s="71"/>
      <c r="HK210" s="71"/>
      <c r="HL210" s="71"/>
      <c r="HM210" s="71"/>
      <c r="HN210" s="71"/>
      <c r="HO210" s="71"/>
      <c r="HP210" s="71"/>
      <c r="HQ210" s="71"/>
      <c r="HR210" s="71"/>
      <c r="HS210" s="71"/>
      <c r="HT210" s="71"/>
      <c r="HU210" s="71"/>
      <c r="HV210" s="71"/>
      <c r="ALG210"/>
      <c r="ALH210"/>
      <c r="ALI210"/>
      <c r="ALJ210"/>
      <c r="ALK210"/>
      <c r="ALL210"/>
      <c r="ALM210"/>
      <c r="ALN210"/>
      <c r="ALO210"/>
      <c r="ALP210"/>
      <c r="ALQ210"/>
      <c r="ALR210"/>
      <c r="ALS210"/>
      <c r="ALT210"/>
      <c r="ALU210"/>
      <c r="ALV210"/>
      <c r="ALW210"/>
      <c r="ALX210"/>
      <c r="ALY210"/>
      <c r="ALZ210"/>
      <c r="AMA210"/>
      <c r="AMB210"/>
      <c r="AMC210"/>
      <c r="AMD210"/>
      <c r="AME210"/>
      <c r="AMF210"/>
      <c r="AMG210"/>
      <c r="AMH210"/>
      <c r="AMI210"/>
      <c r="AMJ210"/>
    </row>
    <row r="211" spans="1:1024" s="115" customFormat="1" ht="25.5">
      <c r="A211" s="103" t="s">
        <v>2941</v>
      </c>
      <c r="B211" s="104" t="s">
        <v>2942</v>
      </c>
      <c r="C211" s="105" t="s">
        <v>531</v>
      </c>
      <c r="D211" s="55" t="s">
        <v>471</v>
      </c>
      <c r="E211" s="55">
        <v>5267.13</v>
      </c>
      <c r="F211" s="55"/>
      <c r="G211" s="55"/>
      <c r="H211" s="106"/>
      <c r="I211" s="107"/>
      <c r="J211" s="107"/>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71"/>
      <c r="BQ211" s="71"/>
      <c r="BR211" s="71"/>
      <c r="BS211" s="71"/>
      <c r="BT211" s="71"/>
      <c r="BU211" s="71"/>
      <c r="BV211" s="71"/>
      <c r="BW211" s="71"/>
      <c r="BX211" s="71"/>
      <c r="BY211" s="71"/>
      <c r="BZ211" s="71"/>
      <c r="CA211" s="71"/>
      <c r="CB211" s="71"/>
      <c r="CC211" s="71"/>
      <c r="CD211" s="71"/>
      <c r="CE211" s="71"/>
      <c r="CF211" s="71"/>
      <c r="CG211" s="71"/>
      <c r="CH211" s="71"/>
      <c r="CI211" s="71"/>
      <c r="CJ211" s="71"/>
      <c r="CK211" s="71"/>
      <c r="CL211" s="71"/>
      <c r="CM211" s="71"/>
      <c r="CN211" s="71"/>
      <c r="CO211" s="71"/>
      <c r="CP211" s="71"/>
      <c r="CQ211" s="71"/>
      <c r="CR211" s="71"/>
      <c r="CS211" s="71"/>
      <c r="CT211" s="71"/>
      <c r="CU211" s="71"/>
      <c r="CV211" s="71"/>
      <c r="CW211" s="71"/>
      <c r="CX211" s="71"/>
      <c r="CY211" s="71"/>
      <c r="CZ211" s="71"/>
      <c r="DA211" s="71"/>
      <c r="DB211" s="71"/>
      <c r="DC211" s="71"/>
      <c r="DD211" s="71"/>
      <c r="DE211" s="71"/>
      <c r="DF211" s="71"/>
      <c r="DG211" s="71"/>
      <c r="DH211" s="71"/>
      <c r="DI211" s="71"/>
      <c r="DJ211" s="71"/>
      <c r="DK211" s="71"/>
      <c r="DL211" s="71"/>
      <c r="DM211" s="71"/>
      <c r="DN211" s="71"/>
      <c r="DO211" s="71"/>
      <c r="DP211" s="71"/>
      <c r="DQ211" s="71"/>
      <c r="DR211" s="71"/>
      <c r="DS211" s="71"/>
      <c r="DT211" s="71"/>
      <c r="DU211" s="71"/>
      <c r="DV211" s="71"/>
      <c r="DW211" s="71"/>
      <c r="DX211" s="71"/>
      <c r="DY211" s="71"/>
      <c r="DZ211" s="71"/>
      <c r="EA211" s="71"/>
      <c r="EB211" s="71"/>
      <c r="EC211" s="71"/>
      <c r="ED211" s="71"/>
      <c r="EE211" s="71"/>
      <c r="EF211" s="71"/>
      <c r="EG211" s="71"/>
      <c r="EH211" s="71"/>
      <c r="EI211" s="71"/>
      <c r="EJ211" s="71"/>
      <c r="EK211" s="71"/>
      <c r="EL211" s="71"/>
      <c r="EM211" s="71"/>
      <c r="EN211" s="71"/>
      <c r="EO211" s="71"/>
      <c r="EP211" s="71"/>
      <c r="EQ211" s="71"/>
      <c r="ER211" s="71"/>
      <c r="ES211" s="71"/>
      <c r="ET211" s="71"/>
      <c r="EU211" s="71"/>
      <c r="EV211" s="71"/>
      <c r="EW211" s="71"/>
      <c r="EX211" s="71"/>
      <c r="EY211" s="71"/>
      <c r="EZ211" s="71"/>
      <c r="FA211" s="71"/>
      <c r="FB211" s="71"/>
      <c r="FC211" s="71"/>
      <c r="FD211" s="71"/>
      <c r="FE211" s="71"/>
      <c r="FF211" s="71"/>
      <c r="FG211" s="71"/>
      <c r="FH211" s="71"/>
      <c r="FI211" s="71"/>
      <c r="FJ211" s="71"/>
      <c r="FK211" s="71"/>
      <c r="FL211" s="71"/>
      <c r="FM211" s="71"/>
      <c r="FN211" s="71"/>
      <c r="FO211" s="71"/>
      <c r="FP211" s="71"/>
      <c r="FQ211" s="71"/>
      <c r="FR211" s="71"/>
      <c r="FS211" s="71"/>
      <c r="FT211" s="71"/>
      <c r="FU211" s="71"/>
      <c r="FV211" s="71"/>
      <c r="FW211" s="71"/>
      <c r="FX211" s="71"/>
      <c r="FY211" s="71"/>
      <c r="FZ211" s="71"/>
      <c r="GA211" s="71"/>
      <c r="GB211" s="71"/>
      <c r="GC211" s="71"/>
      <c r="GD211" s="71"/>
      <c r="GE211" s="71"/>
      <c r="GF211" s="71"/>
      <c r="GG211" s="71"/>
      <c r="GH211" s="71"/>
      <c r="GI211" s="71"/>
      <c r="GJ211" s="71"/>
      <c r="GK211" s="71"/>
      <c r="GL211" s="71"/>
      <c r="GM211" s="71"/>
      <c r="GN211" s="71"/>
      <c r="GO211" s="71"/>
      <c r="GP211" s="71"/>
      <c r="GQ211" s="71"/>
      <c r="GR211" s="71"/>
      <c r="GS211" s="71"/>
      <c r="GT211" s="71"/>
      <c r="GU211" s="71"/>
      <c r="GV211" s="71"/>
      <c r="GW211" s="71"/>
      <c r="GX211" s="71"/>
      <c r="GY211" s="71"/>
      <c r="GZ211" s="71"/>
      <c r="HA211" s="71"/>
      <c r="HB211" s="71"/>
      <c r="HC211" s="71"/>
      <c r="HD211" s="71"/>
      <c r="HE211" s="71"/>
      <c r="HF211" s="71"/>
      <c r="HG211" s="71"/>
      <c r="HH211" s="71"/>
      <c r="HI211" s="71"/>
      <c r="HJ211" s="71"/>
      <c r="HK211" s="71"/>
      <c r="HL211" s="71"/>
      <c r="HM211" s="71"/>
      <c r="HN211" s="71"/>
      <c r="HO211" s="71"/>
      <c r="HP211" s="71"/>
      <c r="HQ211" s="71"/>
      <c r="HR211" s="71"/>
      <c r="HS211" s="71"/>
      <c r="HT211" s="71"/>
      <c r="HU211" s="71"/>
      <c r="HV211" s="71"/>
      <c r="ALG211"/>
      <c r="ALH211"/>
      <c r="ALI211"/>
      <c r="ALJ211"/>
      <c r="ALK211"/>
      <c r="ALL211"/>
      <c r="ALM211"/>
      <c r="ALN211"/>
      <c r="ALO211"/>
      <c r="ALP211"/>
      <c r="ALQ211"/>
      <c r="ALR211"/>
      <c r="ALS211"/>
      <c r="ALT211"/>
      <c r="ALU211"/>
      <c r="ALV211"/>
      <c r="ALW211"/>
      <c r="ALX211"/>
      <c r="ALY211"/>
      <c r="ALZ211"/>
      <c r="AMA211"/>
      <c r="AMB211"/>
      <c r="AMC211"/>
      <c r="AMD211"/>
      <c r="AME211"/>
      <c r="AMF211"/>
      <c r="AMG211"/>
      <c r="AMH211"/>
      <c r="AMI211"/>
      <c r="AMJ211"/>
    </row>
    <row r="212" spans="1:1024" s="115" customFormat="1" ht="25.5">
      <c r="A212" s="103" t="s">
        <v>2943</v>
      </c>
      <c r="B212" s="104" t="s">
        <v>2944</v>
      </c>
      <c r="C212" s="105" t="s">
        <v>531</v>
      </c>
      <c r="D212" s="55" t="s">
        <v>471</v>
      </c>
      <c r="E212" s="55">
        <v>16.02</v>
      </c>
      <c r="F212" s="55"/>
      <c r="G212" s="55"/>
      <c r="H212" s="106"/>
      <c r="I212" s="107"/>
      <c r="J212" s="107"/>
      <c r="K212" s="71"/>
      <c r="L212" s="71"/>
      <c r="M212" s="71"/>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1"/>
      <c r="AK212" s="71"/>
      <c r="AL212" s="71"/>
      <c r="AM212" s="71"/>
      <c r="AN212" s="71"/>
      <c r="AO212" s="71"/>
      <c r="AP212" s="71"/>
      <c r="AQ212" s="71"/>
      <c r="AR212" s="71"/>
      <c r="AS212" s="71"/>
      <c r="AT212" s="71"/>
      <c r="AU212" s="71"/>
      <c r="AV212" s="71"/>
      <c r="AW212" s="71"/>
      <c r="AX212" s="71"/>
      <c r="AY212" s="71"/>
      <c r="AZ212" s="71"/>
      <c r="BA212" s="71"/>
      <c r="BB212" s="71"/>
      <c r="BC212" s="71"/>
      <c r="BD212" s="71"/>
      <c r="BE212" s="71"/>
      <c r="BF212" s="71"/>
      <c r="BG212" s="71"/>
      <c r="BH212" s="71"/>
      <c r="BI212" s="71"/>
      <c r="BJ212" s="71"/>
      <c r="BK212" s="71"/>
      <c r="BL212" s="71"/>
      <c r="BM212" s="71"/>
      <c r="BN212" s="71"/>
      <c r="BO212" s="71"/>
      <c r="BP212" s="71"/>
      <c r="BQ212" s="71"/>
      <c r="BR212" s="71"/>
      <c r="BS212" s="71"/>
      <c r="BT212" s="71"/>
      <c r="BU212" s="71"/>
      <c r="BV212" s="71"/>
      <c r="BW212" s="71"/>
      <c r="BX212" s="71"/>
      <c r="BY212" s="71"/>
      <c r="BZ212" s="71"/>
      <c r="CA212" s="71"/>
      <c r="CB212" s="71"/>
      <c r="CC212" s="71"/>
      <c r="CD212" s="71"/>
      <c r="CE212" s="71"/>
      <c r="CF212" s="71"/>
      <c r="CG212" s="71"/>
      <c r="CH212" s="71"/>
      <c r="CI212" s="71"/>
      <c r="CJ212" s="71"/>
      <c r="CK212" s="71"/>
      <c r="CL212" s="71"/>
      <c r="CM212" s="71"/>
      <c r="CN212" s="71"/>
      <c r="CO212" s="71"/>
      <c r="CP212" s="71"/>
      <c r="CQ212" s="71"/>
      <c r="CR212" s="71"/>
      <c r="CS212" s="71"/>
      <c r="CT212" s="71"/>
      <c r="CU212" s="71"/>
      <c r="CV212" s="71"/>
      <c r="CW212" s="71"/>
      <c r="CX212" s="71"/>
      <c r="CY212" s="71"/>
      <c r="CZ212" s="71"/>
      <c r="DA212" s="71"/>
      <c r="DB212" s="71"/>
      <c r="DC212" s="71"/>
      <c r="DD212" s="71"/>
      <c r="DE212" s="71"/>
      <c r="DF212" s="71"/>
      <c r="DG212" s="71"/>
      <c r="DH212" s="71"/>
      <c r="DI212" s="71"/>
      <c r="DJ212" s="71"/>
      <c r="DK212" s="71"/>
      <c r="DL212" s="71"/>
      <c r="DM212" s="71"/>
      <c r="DN212" s="71"/>
      <c r="DO212" s="71"/>
      <c r="DP212" s="71"/>
      <c r="DQ212" s="71"/>
      <c r="DR212" s="71"/>
      <c r="DS212" s="71"/>
      <c r="DT212" s="71"/>
      <c r="DU212" s="71"/>
      <c r="DV212" s="71"/>
      <c r="DW212" s="71"/>
      <c r="DX212" s="71"/>
      <c r="DY212" s="71"/>
      <c r="DZ212" s="71"/>
      <c r="EA212" s="71"/>
      <c r="EB212" s="71"/>
      <c r="EC212" s="71"/>
      <c r="ED212" s="71"/>
      <c r="EE212" s="71"/>
      <c r="EF212" s="71"/>
      <c r="EG212" s="71"/>
      <c r="EH212" s="71"/>
      <c r="EI212" s="71"/>
      <c r="EJ212" s="71"/>
      <c r="EK212" s="71"/>
      <c r="EL212" s="71"/>
      <c r="EM212" s="71"/>
      <c r="EN212" s="71"/>
      <c r="EO212" s="71"/>
      <c r="EP212" s="71"/>
      <c r="EQ212" s="71"/>
      <c r="ER212" s="71"/>
      <c r="ES212" s="71"/>
      <c r="ET212" s="71"/>
      <c r="EU212" s="71"/>
      <c r="EV212" s="71"/>
      <c r="EW212" s="71"/>
      <c r="EX212" s="71"/>
      <c r="EY212" s="71"/>
      <c r="EZ212" s="71"/>
      <c r="FA212" s="71"/>
      <c r="FB212" s="71"/>
      <c r="FC212" s="71"/>
      <c r="FD212" s="71"/>
      <c r="FE212" s="71"/>
      <c r="FF212" s="71"/>
      <c r="FG212" s="71"/>
      <c r="FH212" s="71"/>
      <c r="FI212" s="71"/>
      <c r="FJ212" s="71"/>
      <c r="FK212" s="71"/>
      <c r="FL212" s="71"/>
      <c r="FM212" s="71"/>
      <c r="FN212" s="71"/>
      <c r="FO212" s="71"/>
      <c r="FP212" s="71"/>
      <c r="FQ212" s="71"/>
      <c r="FR212" s="71"/>
      <c r="FS212" s="71"/>
      <c r="FT212" s="71"/>
      <c r="FU212" s="71"/>
      <c r="FV212" s="71"/>
      <c r="FW212" s="71"/>
      <c r="FX212" s="71"/>
      <c r="FY212" s="71"/>
      <c r="FZ212" s="71"/>
      <c r="GA212" s="71"/>
      <c r="GB212" s="71"/>
      <c r="GC212" s="71"/>
      <c r="GD212" s="71"/>
      <c r="GE212" s="71"/>
      <c r="GF212" s="71"/>
      <c r="GG212" s="71"/>
      <c r="GH212" s="71"/>
      <c r="GI212" s="71"/>
      <c r="GJ212" s="71"/>
      <c r="GK212" s="71"/>
      <c r="GL212" s="71"/>
      <c r="GM212" s="71"/>
      <c r="GN212" s="71"/>
      <c r="GO212" s="71"/>
      <c r="GP212" s="71"/>
      <c r="GQ212" s="71"/>
      <c r="GR212" s="71"/>
      <c r="GS212" s="71"/>
      <c r="GT212" s="71"/>
      <c r="GU212" s="71"/>
      <c r="GV212" s="71"/>
      <c r="GW212" s="71"/>
      <c r="GX212" s="71"/>
      <c r="GY212" s="71"/>
      <c r="GZ212" s="71"/>
      <c r="HA212" s="71"/>
      <c r="HB212" s="71"/>
      <c r="HC212" s="71"/>
      <c r="HD212" s="71"/>
      <c r="HE212" s="71"/>
      <c r="HF212" s="71"/>
      <c r="HG212" s="71"/>
      <c r="HH212" s="71"/>
      <c r="HI212" s="71"/>
      <c r="HJ212" s="71"/>
      <c r="HK212" s="71"/>
      <c r="HL212" s="71"/>
      <c r="HM212" s="71"/>
      <c r="HN212" s="71"/>
      <c r="HO212" s="71"/>
      <c r="HP212" s="71"/>
      <c r="HQ212" s="71"/>
      <c r="HR212" s="71"/>
      <c r="HS212" s="71"/>
      <c r="HT212" s="71"/>
      <c r="HU212" s="71"/>
      <c r="HV212" s="71"/>
      <c r="ALG212"/>
      <c r="ALH212"/>
      <c r="ALI212"/>
      <c r="ALJ212"/>
      <c r="ALK212"/>
      <c r="ALL212"/>
      <c r="ALM212"/>
      <c r="ALN212"/>
      <c r="ALO212"/>
      <c r="ALP212"/>
      <c r="ALQ212"/>
      <c r="ALR212"/>
      <c r="ALS212"/>
      <c r="ALT212"/>
      <c r="ALU212"/>
      <c r="ALV212"/>
      <c r="ALW212"/>
      <c r="ALX212"/>
      <c r="ALY212"/>
      <c r="ALZ212"/>
      <c r="AMA212"/>
      <c r="AMB212"/>
      <c r="AMC212"/>
      <c r="AMD212"/>
      <c r="AME212"/>
      <c r="AMF212"/>
      <c r="AMG212"/>
      <c r="AMH212"/>
      <c r="AMI212"/>
      <c r="AMJ212"/>
    </row>
    <row r="213" spans="1:1024" s="115" customFormat="1">
      <c r="A213" s="103" t="s">
        <v>2945</v>
      </c>
      <c r="B213" s="104" t="s">
        <v>2293</v>
      </c>
      <c r="C213" s="105" t="s">
        <v>531</v>
      </c>
      <c r="D213" s="55" t="s">
        <v>471</v>
      </c>
      <c r="E213" s="55">
        <v>21.6</v>
      </c>
      <c r="F213" s="55"/>
      <c r="G213" s="55"/>
      <c r="H213" s="106"/>
      <c r="I213" s="107"/>
      <c r="J213" s="107"/>
      <c r="K213" s="71"/>
      <c r="L213" s="71"/>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c r="BM213" s="71"/>
      <c r="BN213" s="71"/>
      <c r="BO213" s="71"/>
      <c r="BP213" s="71"/>
      <c r="BQ213" s="71"/>
      <c r="BR213" s="71"/>
      <c r="BS213" s="71"/>
      <c r="BT213" s="71"/>
      <c r="BU213" s="71"/>
      <c r="BV213" s="71"/>
      <c r="BW213" s="71"/>
      <c r="BX213" s="71"/>
      <c r="BY213" s="71"/>
      <c r="BZ213" s="71"/>
      <c r="CA213" s="71"/>
      <c r="CB213" s="71"/>
      <c r="CC213" s="71"/>
      <c r="CD213" s="71"/>
      <c r="CE213" s="71"/>
      <c r="CF213" s="71"/>
      <c r="CG213" s="71"/>
      <c r="CH213" s="71"/>
      <c r="CI213" s="71"/>
      <c r="CJ213" s="71"/>
      <c r="CK213" s="71"/>
      <c r="CL213" s="71"/>
      <c r="CM213" s="71"/>
      <c r="CN213" s="71"/>
      <c r="CO213" s="71"/>
      <c r="CP213" s="71"/>
      <c r="CQ213" s="71"/>
      <c r="CR213" s="71"/>
      <c r="CS213" s="71"/>
      <c r="CT213" s="71"/>
      <c r="CU213" s="71"/>
      <c r="CV213" s="71"/>
      <c r="CW213" s="71"/>
      <c r="CX213" s="71"/>
      <c r="CY213" s="71"/>
      <c r="CZ213" s="71"/>
      <c r="DA213" s="71"/>
      <c r="DB213" s="71"/>
      <c r="DC213" s="71"/>
      <c r="DD213" s="71"/>
      <c r="DE213" s="71"/>
      <c r="DF213" s="71"/>
      <c r="DG213" s="71"/>
      <c r="DH213" s="71"/>
      <c r="DI213" s="71"/>
      <c r="DJ213" s="71"/>
      <c r="DK213" s="71"/>
      <c r="DL213" s="71"/>
      <c r="DM213" s="71"/>
      <c r="DN213" s="71"/>
      <c r="DO213" s="71"/>
      <c r="DP213" s="71"/>
      <c r="DQ213" s="71"/>
      <c r="DR213" s="71"/>
      <c r="DS213" s="71"/>
      <c r="DT213" s="71"/>
      <c r="DU213" s="71"/>
      <c r="DV213" s="71"/>
      <c r="DW213" s="71"/>
      <c r="DX213" s="71"/>
      <c r="DY213" s="71"/>
      <c r="DZ213" s="71"/>
      <c r="EA213" s="71"/>
      <c r="EB213" s="71"/>
      <c r="EC213" s="71"/>
      <c r="ED213" s="71"/>
      <c r="EE213" s="71"/>
      <c r="EF213" s="71"/>
      <c r="EG213" s="71"/>
      <c r="EH213" s="71"/>
      <c r="EI213" s="71"/>
      <c r="EJ213" s="71"/>
      <c r="EK213" s="71"/>
      <c r="EL213" s="71"/>
      <c r="EM213" s="71"/>
      <c r="EN213" s="71"/>
      <c r="EO213" s="71"/>
      <c r="EP213" s="71"/>
      <c r="EQ213" s="71"/>
      <c r="ER213" s="71"/>
      <c r="ES213" s="71"/>
      <c r="ET213" s="71"/>
      <c r="EU213" s="71"/>
      <c r="EV213" s="71"/>
      <c r="EW213" s="71"/>
      <c r="EX213" s="71"/>
      <c r="EY213" s="71"/>
      <c r="EZ213" s="71"/>
      <c r="FA213" s="71"/>
      <c r="FB213" s="71"/>
      <c r="FC213" s="71"/>
      <c r="FD213" s="71"/>
      <c r="FE213" s="71"/>
      <c r="FF213" s="71"/>
      <c r="FG213" s="71"/>
      <c r="FH213" s="71"/>
      <c r="FI213" s="71"/>
      <c r="FJ213" s="71"/>
      <c r="FK213" s="71"/>
      <c r="FL213" s="71"/>
      <c r="FM213" s="71"/>
      <c r="FN213" s="71"/>
      <c r="FO213" s="71"/>
      <c r="FP213" s="71"/>
      <c r="FQ213" s="71"/>
      <c r="FR213" s="71"/>
      <c r="FS213" s="71"/>
      <c r="FT213" s="71"/>
      <c r="FU213" s="71"/>
      <c r="FV213" s="71"/>
      <c r="FW213" s="71"/>
      <c r="FX213" s="71"/>
      <c r="FY213" s="71"/>
      <c r="FZ213" s="71"/>
      <c r="GA213" s="71"/>
      <c r="GB213" s="71"/>
      <c r="GC213" s="71"/>
      <c r="GD213" s="71"/>
      <c r="GE213" s="71"/>
      <c r="GF213" s="71"/>
      <c r="GG213" s="71"/>
      <c r="GH213" s="71"/>
      <c r="GI213" s="71"/>
      <c r="GJ213" s="71"/>
      <c r="GK213" s="71"/>
      <c r="GL213" s="71"/>
      <c r="GM213" s="71"/>
      <c r="GN213" s="71"/>
      <c r="GO213" s="71"/>
      <c r="GP213" s="71"/>
      <c r="GQ213" s="71"/>
      <c r="GR213" s="71"/>
      <c r="GS213" s="71"/>
      <c r="GT213" s="71"/>
      <c r="GU213" s="71"/>
      <c r="GV213" s="71"/>
      <c r="GW213" s="71"/>
      <c r="GX213" s="71"/>
      <c r="GY213" s="71"/>
      <c r="GZ213" s="71"/>
      <c r="HA213" s="71"/>
      <c r="HB213" s="71"/>
      <c r="HC213" s="71"/>
      <c r="HD213" s="71"/>
      <c r="HE213" s="71"/>
      <c r="HF213" s="71"/>
      <c r="HG213" s="71"/>
      <c r="HH213" s="71"/>
      <c r="HI213" s="71"/>
      <c r="HJ213" s="71"/>
      <c r="HK213" s="71"/>
      <c r="HL213" s="71"/>
      <c r="HM213" s="71"/>
      <c r="HN213" s="71"/>
      <c r="HO213" s="71"/>
      <c r="HP213" s="71"/>
      <c r="HQ213" s="71"/>
      <c r="HR213" s="71"/>
      <c r="HS213" s="71"/>
      <c r="HT213" s="71"/>
      <c r="HU213" s="71"/>
      <c r="HV213" s="71"/>
      <c r="ALG213"/>
      <c r="ALH213"/>
      <c r="ALI213"/>
      <c r="ALJ213"/>
      <c r="ALK213"/>
      <c r="ALL213"/>
      <c r="ALM213"/>
      <c r="ALN213"/>
      <c r="ALO213"/>
      <c r="ALP213"/>
      <c r="ALQ213"/>
      <c r="ALR213"/>
      <c r="ALS213"/>
      <c r="ALT213"/>
      <c r="ALU213"/>
      <c r="ALV213"/>
      <c r="ALW213"/>
      <c r="ALX213"/>
      <c r="ALY213"/>
      <c r="ALZ213"/>
      <c r="AMA213"/>
      <c r="AMB213"/>
      <c r="AMC213"/>
      <c r="AMD213"/>
      <c r="AME213"/>
      <c r="AMF213"/>
      <c r="AMG213"/>
      <c r="AMH213"/>
      <c r="AMI213"/>
      <c r="AMJ213"/>
    </row>
    <row r="214" spans="1:1024" s="94" customFormat="1">
      <c r="A214" s="117"/>
      <c r="B214" s="120"/>
      <c r="C214" s="121" t="s">
        <v>2946</v>
      </c>
      <c r="D214" s="122"/>
      <c r="E214" s="122"/>
      <c r="F214" s="122"/>
      <c r="G214" s="123"/>
      <c r="H214" s="124"/>
      <c r="I214" s="125"/>
      <c r="J214" s="125"/>
      <c r="ALE214"/>
      <c r="ALF214"/>
      <c r="ALG214"/>
      <c r="ALH214"/>
      <c r="ALI214"/>
      <c r="ALJ214"/>
      <c r="ALK214"/>
      <c r="ALL214"/>
      <c r="ALM214"/>
      <c r="ALN214"/>
      <c r="ALO214"/>
      <c r="ALP214"/>
      <c r="ALQ214"/>
      <c r="ALR214"/>
      <c r="ALS214"/>
      <c r="ALT214"/>
      <c r="ALU214"/>
      <c r="ALV214"/>
      <c r="ALW214"/>
      <c r="ALX214"/>
      <c r="ALY214"/>
      <c r="ALZ214"/>
      <c r="AMA214"/>
      <c r="AMB214"/>
      <c r="AMC214"/>
      <c r="AMD214"/>
      <c r="AME214"/>
      <c r="AMF214"/>
      <c r="AMG214"/>
      <c r="AMH214"/>
      <c r="AMI214"/>
      <c r="AMJ214"/>
    </row>
    <row r="215" spans="1:1024" s="88" customFormat="1" ht="15.75">
      <c r="A215" s="98" t="s">
        <v>26</v>
      </c>
      <c r="B215" s="100" t="s">
        <v>532</v>
      </c>
      <c r="C215" s="101"/>
      <c r="D215" s="101"/>
      <c r="E215" s="101"/>
      <c r="F215" s="101"/>
      <c r="G215" s="101"/>
      <c r="H215" s="101"/>
      <c r="I215" s="101"/>
      <c r="J215" s="102"/>
      <c r="L215" s="94"/>
      <c r="M215" s="94"/>
      <c r="N215" s="94"/>
      <c r="O215" s="94"/>
      <c r="P215" s="94"/>
      <c r="Q215" s="94"/>
      <c r="R215" s="94"/>
      <c r="S215" s="94"/>
      <c r="T215" s="94"/>
      <c r="U215" s="94"/>
      <c r="V215" s="94"/>
      <c r="W215" s="94"/>
      <c r="X215" s="94"/>
      <c r="Y215" s="94"/>
      <c r="ALE215"/>
      <c r="ALF215"/>
      <c r="ALG215"/>
      <c r="ALH215"/>
      <c r="ALI215"/>
      <c r="ALJ215"/>
      <c r="ALK215"/>
      <c r="ALL215"/>
      <c r="ALM215"/>
      <c r="ALN215"/>
      <c r="ALO215"/>
      <c r="ALP215"/>
      <c r="ALQ215"/>
      <c r="ALR215"/>
      <c r="ALS215"/>
      <c r="ALT215"/>
      <c r="ALU215"/>
      <c r="ALV215"/>
      <c r="ALW215"/>
      <c r="ALX215"/>
      <c r="ALY215"/>
      <c r="ALZ215"/>
      <c r="AMA215"/>
      <c r="AMB215"/>
      <c r="AMC215"/>
      <c r="AMD215"/>
      <c r="AME215"/>
      <c r="AMF215"/>
      <c r="AMG215"/>
      <c r="AMH215"/>
      <c r="AMI215"/>
      <c r="AMJ215"/>
    </row>
    <row r="216" spans="1:1024" s="94" customFormat="1" ht="15.75">
      <c r="A216" s="129" t="s">
        <v>533</v>
      </c>
      <c r="B216" s="131" t="s">
        <v>534</v>
      </c>
      <c r="C216" s="130"/>
      <c r="D216" s="130"/>
      <c r="E216" s="130"/>
      <c r="F216" s="130"/>
      <c r="G216" s="130"/>
      <c r="H216" s="130"/>
      <c r="I216" s="130"/>
      <c r="J216" s="132"/>
      <c r="ALE216"/>
      <c r="ALF216"/>
      <c r="ALG216"/>
      <c r="ALH216"/>
      <c r="ALI216"/>
      <c r="ALJ216"/>
      <c r="ALK216"/>
      <c r="ALL216"/>
      <c r="ALM216"/>
      <c r="ALN216"/>
      <c r="ALO216"/>
      <c r="ALP216"/>
      <c r="ALQ216"/>
      <c r="ALR216"/>
      <c r="ALS216"/>
      <c r="ALT216"/>
      <c r="ALU216"/>
      <c r="ALV216"/>
      <c r="ALW216"/>
      <c r="ALX216"/>
      <c r="ALY216"/>
      <c r="ALZ216"/>
      <c r="AMA216"/>
      <c r="AMB216"/>
      <c r="AMC216"/>
      <c r="AMD216"/>
      <c r="AME216"/>
      <c r="AMF216"/>
      <c r="AMG216"/>
      <c r="AMH216"/>
      <c r="AMI216"/>
      <c r="AMJ216"/>
    </row>
    <row r="217" spans="1:1024" s="115" customFormat="1" ht="25.5">
      <c r="A217" s="103" t="s">
        <v>2947</v>
      </c>
      <c r="B217" s="104" t="s">
        <v>535</v>
      </c>
      <c r="C217" s="105" t="s">
        <v>42</v>
      </c>
      <c r="D217" s="55" t="s">
        <v>471</v>
      </c>
      <c r="E217" s="55">
        <v>1.36</v>
      </c>
      <c r="F217" s="55"/>
      <c r="G217" s="55"/>
      <c r="H217" s="106"/>
      <c r="I217" s="107"/>
      <c r="J217" s="107"/>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c r="BO217" s="71"/>
      <c r="BP217" s="71"/>
      <c r="BQ217" s="71"/>
      <c r="BR217" s="71"/>
      <c r="BS217" s="71"/>
      <c r="BT217" s="71"/>
      <c r="BU217" s="71"/>
      <c r="BV217" s="71"/>
      <c r="BW217" s="71"/>
      <c r="BX217" s="71"/>
      <c r="BY217" s="71"/>
      <c r="BZ217" s="71"/>
      <c r="CA217" s="71"/>
      <c r="CB217" s="71"/>
      <c r="CC217" s="71"/>
      <c r="CD217" s="71"/>
      <c r="CE217" s="71"/>
      <c r="CF217" s="71"/>
      <c r="CG217" s="71"/>
      <c r="CH217" s="71"/>
      <c r="CI217" s="71"/>
      <c r="CJ217" s="71"/>
      <c r="CK217" s="71"/>
      <c r="CL217" s="71"/>
      <c r="CM217" s="71"/>
      <c r="CN217" s="71"/>
      <c r="CO217" s="71"/>
      <c r="CP217" s="71"/>
      <c r="CQ217" s="71"/>
      <c r="CR217" s="71"/>
      <c r="CS217" s="71"/>
      <c r="CT217" s="71"/>
      <c r="CU217" s="71"/>
      <c r="CV217" s="71"/>
      <c r="CW217" s="71"/>
      <c r="CX217" s="71"/>
      <c r="CY217" s="71"/>
      <c r="CZ217" s="71"/>
      <c r="DA217" s="71"/>
      <c r="DB217" s="71"/>
      <c r="DC217" s="71"/>
      <c r="DD217" s="71"/>
      <c r="DE217" s="71"/>
      <c r="DF217" s="71"/>
      <c r="DG217" s="71"/>
      <c r="DH217" s="71"/>
      <c r="DI217" s="71"/>
      <c r="DJ217" s="71"/>
      <c r="DK217" s="71"/>
      <c r="DL217" s="71"/>
      <c r="DM217" s="71"/>
      <c r="DN217" s="71"/>
      <c r="DO217" s="71"/>
      <c r="DP217" s="71"/>
      <c r="DQ217" s="71"/>
      <c r="DR217" s="71"/>
      <c r="DS217" s="71"/>
      <c r="DT217" s="71"/>
      <c r="DU217" s="71"/>
      <c r="DV217" s="71"/>
      <c r="DW217" s="71"/>
      <c r="DX217" s="71"/>
      <c r="DY217" s="71"/>
      <c r="DZ217" s="71"/>
      <c r="EA217" s="71"/>
      <c r="EB217" s="71"/>
      <c r="EC217" s="71"/>
      <c r="ED217" s="71"/>
      <c r="EE217" s="71"/>
      <c r="EF217" s="71"/>
      <c r="EG217" s="71"/>
      <c r="EH217" s="71"/>
      <c r="EI217" s="71"/>
      <c r="EJ217" s="71"/>
      <c r="EK217" s="71"/>
      <c r="EL217" s="71"/>
      <c r="EM217" s="71"/>
      <c r="EN217" s="71"/>
      <c r="EO217" s="71"/>
      <c r="EP217" s="71"/>
      <c r="EQ217" s="71"/>
      <c r="ER217" s="71"/>
      <c r="ES217" s="71"/>
      <c r="ET217" s="71"/>
      <c r="EU217" s="71"/>
      <c r="EV217" s="71"/>
      <c r="EW217" s="71"/>
      <c r="EX217" s="71"/>
      <c r="EY217" s="71"/>
      <c r="EZ217" s="71"/>
      <c r="FA217" s="71"/>
      <c r="FB217" s="71"/>
      <c r="FC217" s="71"/>
      <c r="FD217" s="71"/>
      <c r="FE217" s="71"/>
      <c r="FF217" s="71"/>
      <c r="FG217" s="71"/>
      <c r="FH217" s="71"/>
      <c r="FI217" s="71"/>
      <c r="FJ217" s="71"/>
      <c r="FK217" s="71"/>
      <c r="FL217" s="71"/>
      <c r="FM217" s="71"/>
      <c r="FN217" s="71"/>
      <c r="FO217" s="71"/>
      <c r="FP217" s="71"/>
      <c r="FQ217" s="71"/>
      <c r="FR217" s="71"/>
      <c r="FS217" s="71"/>
      <c r="FT217" s="71"/>
      <c r="FU217" s="71"/>
      <c r="FV217" s="71"/>
      <c r="FW217" s="71"/>
      <c r="FX217" s="71"/>
      <c r="FY217" s="71"/>
      <c r="FZ217" s="71"/>
      <c r="GA217" s="71"/>
      <c r="GB217" s="71"/>
      <c r="GC217" s="71"/>
      <c r="GD217" s="71"/>
      <c r="GE217" s="71"/>
      <c r="GF217" s="71"/>
      <c r="GG217" s="71"/>
      <c r="GH217" s="71"/>
      <c r="GI217" s="71"/>
      <c r="GJ217" s="71"/>
      <c r="GK217" s="71"/>
      <c r="GL217" s="71"/>
      <c r="GM217" s="71"/>
      <c r="GN217" s="71"/>
      <c r="GO217" s="71"/>
      <c r="GP217" s="71"/>
      <c r="GQ217" s="71"/>
      <c r="GR217" s="71"/>
      <c r="GS217" s="71"/>
      <c r="GT217" s="71"/>
      <c r="GU217" s="71"/>
      <c r="GV217" s="71"/>
      <c r="GW217" s="71"/>
      <c r="GX217" s="71"/>
      <c r="GY217" s="71"/>
      <c r="GZ217" s="71"/>
      <c r="HA217" s="71"/>
      <c r="HB217" s="71"/>
      <c r="HC217" s="71"/>
      <c r="HD217" s="71"/>
      <c r="HE217" s="71"/>
      <c r="HF217" s="71"/>
      <c r="HG217" s="71"/>
      <c r="HH217" s="71"/>
      <c r="HI217" s="71"/>
      <c r="HJ217" s="71"/>
      <c r="HK217" s="71"/>
      <c r="HL217" s="71"/>
      <c r="HM217" s="71"/>
      <c r="HN217" s="71"/>
      <c r="HO217" s="71"/>
      <c r="HP217" s="71"/>
      <c r="HQ217" s="71"/>
      <c r="HR217" s="71"/>
      <c r="HS217" s="71"/>
      <c r="HT217" s="71"/>
      <c r="HU217" s="71"/>
      <c r="HV217" s="71"/>
      <c r="ALG217"/>
      <c r="ALH217"/>
      <c r="ALI217"/>
      <c r="ALJ217"/>
      <c r="ALK217"/>
      <c r="ALL217"/>
      <c r="ALM217"/>
      <c r="ALN217"/>
      <c r="ALO217"/>
      <c r="ALP217"/>
      <c r="ALQ217"/>
      <c r="ALR217"/>
      <c r="ALS217"/>
      <c r="ALT217"/>
      <c r="ALU217"/>
      <c r="ALV217"/>
      <c r="ALW217"/>
      <c r="ALX217"/>
      <c r="ALY217"/>
      <c r="ALZ217"/>
      <c r="AMA217"/>
      <c r="AMB217"/>
      <c r="AMC217"/>
      <c r="AMD217"/>
      <c r="AME217"/>
      <c r="AMF217"/>
      <c r="AMG217"/>
      <c r="AMH217"/>
      <c r="AMI217"/>
      <c r="AMJ217"/>
    </row>
    <row r="218" spans="1:1024" s="115" customFormat="1" ht="25.5">
      <c r="A218" s="103" t="s">
        <v>2948</v>
      </c>
      <c r="B218" s="104" t="s">
        <v>536</v>
      </c>
      <c r="C218" s="105" t="s">
        <v>42</v>
      </c>
      <c r="D218" s="55" t="s">
        <v>471</v>
      </c>
      <c r="E218" s="55">
        <v>21</v>
      </c>
      <c r="F218" s="55"/>
      <c r="G218" s="55"/>
      <c r="H218" s="106"/>
      <c r="I218" s="107"/>
      <c r="J218" s="107"/>
      <c r="K218" s="71"/>
      <c r="L218" s="71"/>
      <c r="M218" s="71"/>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c r="BM218" s="71"/>
      <c r="BN218" s="71"/>
      <c r="BO218" s="71"/>
      <c r="BP218" s="71"/>
      <c r="BQ218" s="71"/>
      <c r="BR218" s="71"/>
      <c r="BS218" s="71"/>
      <c r="BT218" s="71"/>
      <c r="BU218" s="71"/>
      <c r="BV218" s="71"/>
      <c r="BW218" s="71"/>
      <c r="BX218" s="71"/>
      <c r="BY218" s="71"/>
      <c r="BZ218" s="71"/>
      <c r="CA218" s="71"/>
      <c r="CB218" s="71"/>
      <c r="CC218" s="71"/>
      <c r="CD218" s="71"/>
      <c r="CE218" s="71"/>
      <c r="CF218" s="71"/>
      <c r="CG218" s="71"/>
      <c r="CH218" s="71"/>
      <c r="CI218" s="71"/>
      <c r="CJ218" s="71"/>
      <c r="CK218" s="71"/>
      <c r="CL218" s="71"/>
      <c r="CM218" s="71"/>
      <c r="CN218" s="71"/>
      <c r="CO218" s="71"/>
      <c r="CP218" s="71"/>
      <c r="CQ218" s="71"/>
      <c r="CR218" s="71"/>
      <c r="CS218" s="71"/>
      <c r="CT218" s="71"/>
      <c r="CU218" s="71"/>
      <c r="CV218" s="71"/>
      <c r="CW218" s="71"/>
      <c r="CX218" s="71"/>
      <c r="CY218" s="71"/>
      <c r="CZ218" s="71"/>
      <c r="DA218" s="71"/>
      <c r="DB218" s="71"/>
      <c r="DC218" s="71"/>
      <c r="DD218" s="71"/>
      <c r="DE218" s="71"/>
      <c r="DF218" s="71"/>
      <c r="DG218" s="71"/>
      <c r="DH218" s="71"/>
      <c r="DI218" s="71"/>
      <c r="DJ218" s="71"/>
      <c r="DK218" s="71"/>
      <c r="DL218" s="71"/>
      <c r="DM218" s="71"/>
      <c r="DN218" s="71"/>
      <c r="DO218" s="71"/>
      <c r="DP218" s="71"/>
      <c r="DQ218" s="71"/>
      <c r="DR218" s="71"/>
      <c r="DS218" s="71"/>
      <c r="DT218" s="71"/>
      <c r="DU218" s="71"/>
      <c r="DV218" s="71"/>
      <c r="DW218" s="71"/>
      <c r="DX218" s="71"/>
      <c r="DY218" s="71"/>
      <c r="DZ218" s="71"/>
      <c r="EA218" s="71"/>
      <c r="EB218" s="71"/>
      <c r="EC218" s="71"/>
      <c r="ED218" s="71"/>
      <c r="EE218" s="71"/>
      <c r="EF218" s="71"/>
      <c r="EG218" s="71"/>
      <c r="EH218" s="71"/>
      <c r="EI218" s="71"/>
      <c r="EJ218" s="71"/>
      <c r="EK218" s="71"/>
      <c r="EL218" s="71"/>
      <c r="EM218" s="71"/>
      <c r="EN218" s="71"/>
      <c r="EO218" s="71"/>
      <c r="EP218" s="71"/>
      <c r="EQ218" s="71"/>
      <c r="ER218" s="71"/>
      <c r="ES218" s="71"/>
      <c r="ET218" s="71"/>
      <c r="EU218" s="71"/>
      <c r="EV218" s="71"/>
      <c r="EW218" s="71"/>
      <c r="EX218" s="71"/>
      <c r="EY218" s="71"/>
      <c r="EZ218" s="71"/>
      <c r="FA218" s="71"/>
      <c r="FB218" s="71"/>
      <c r="FC218" s="71"/>
      <c r="FD218" s="71"/>
      <c r="FE218" s="71"/>
      <c r="FF218" s="71"/>
      <c r="FG218" s="71"/>
      <c r="FH218" s="71"/>
      <c r="FI218" s="71"/>
      <c r="FJ218" s="71"/>
      <c r="FK218" s="71"/>
      <c r="FL218" s="71"/>
      <c r="FM218" s="71"/>
      <c r="FN218" s="71"/>
      <c r="FO218" s="71"/>
      <c r="FP218" s="71"/>
      <c r="FQ218" s="71"/>
      <c r="FR218" s="71"/>
      <c r="FS218" s="71"/>
      <c r="FT218" s="71"/>
      <c r="FU218" s="71"/>
      <c r="FV218" s="71"/>
      <c r="FW218" s="71"/>
      <c r="FX218" s="71"/>
      <c r="FY218" s="71"/>
      <c r="FZ218" s="71"/>
      <c r="GA218" s="71"/>
      <c r="GB218" s="71"/>
      <c r="GC218" s="71"/>
      <c r="GD218" s="71"/>
      <c r="GE218" s="71"/>
      <c r="GF218" s="71"/>
      <c r="GG218" s="71"/>
      <c r="GH218" s="71"/>
      <c r="GI218" s="71"/>
      <c r="GJ218" s="71"/>
      <c r="GK218" s="71"/>
      <c r="GL218" s="71"/>
      <c r="GM218" s="71"/>
      <c r="GN218" s="71"/>
      <c r="GO218" s="71"/>
      <c r="GP218" s="71"/>
      <c r="GQ218" s="71"/>
      <c r="GR218" s="71"/>
      <c r="GS218" s="71"/>
      <c r="GT218" s="71"/>
      <c r="GU218" s="71"/>
      <c r="GV218" s="71"/>
      <c r="GW218" s="71"/>
      <c r="GX218" s="71"/>
      <c r="GY218" s="71"/>
      <c r="GZ218" s="71"/>
      <c r="HA218" s="71"/>
      <c r="HB218" s="71"/>
      <c r="HC218" s="71"/>
      <c r="HD218" s="71"/>
      <c r="HE218" s="71"/>
      <c r="HF218" s="71"/>
      <c r="HG218" s="71"/>
      <c r="HH218" s="71"/>
      <c r="HI218" s="71"/>
      <c r="HJ218" s="71"/>
      <c r="HK218" s="71"/>
      <c r="HL218" s="71"/>
      <c r="HM218" s="71"/>
      <c r="HN218" s="71"/>
      <c r="HO218" s="71"/>
      <c r="HP218" s="71"/>
      <c r="HQ218" s="71"/>
      <c r="HR218" s="71"/>
      <c r="HS218" s="71"/>
      <c r="HT218" s="71"/>
      <c r="HU218" s="71"/>
      <c r="HV218" s="71"/>
      <c r="ALG218"/>
      <c r="ALH218"/>
      <c r="ALI218"/>
      <c r="ALJ218"/>
      <c r="ALK218"/>
      <c r="ALL218"/>
      <c r="ALM218"/>
      <c r="ALN218"/>
      <c r="ALO218"/>
      <c r="ALP218"/>
      <c r="ALQ218"/>
      <c r="ALR218"/>
      <c r="ALS218"/>
      <c r="ALT218"/>
      <c r="ALU218"/>
      <c r="ALV218"/>
      <c r="ALW218"/>
      <c r="ALX218"/>
      <c r="ALY218"/>
      <c r="ALZ218"/>
      <c r="AMA218"/>
      <c r="AMB218"/>
      <c r="AMC218"/>
      <c r="AMD218"/>
      <c r="AME218"/>
      <c r="AMF218"/>
      <c r="AMG218"/>
      <c r="AMH218"/>
      <c r="AMI218"/>
      <c r="AMJ218"/>
    </row>
    <row r="219" spans="1:1024" s="115" customFormat="1" ht="25.5">
      <c r="A219" s="103" t="s">
        <v>2949</v>
      </c>
      <c r="B219" s="104" t="s">
        <v>537</v>
      </c>
      <c r="C219" s="105" t="s">
        <v>42</v>
      </c>
      <c r="D219" s="55" t="s">
        <v>471</v>
      </c>
      <c r="E219" s="55">
        <v>14.28</v>
      </c>
      <c r="F219" s="55"/>
      <c r="G219" s="55"/>
      <c r="H219" s="106"/>
      <c r="I219" s="107"/>
      <c r="J219" s="107"/>
      <c r="K219" s="71"/>
      <c r="L219" s="71"/>
      <c r="M219" s="71"/>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1"/>
      <c r="BR219" s="71"/>
      <c r="BS219" s="71"/>
      <c r="BT219" s="71"/>
      <c r="BU219" s="71"/>
      <c r="BV219" s="71"/>
      <c r="BW219" s="71"/>
      <c r="BX219" s="71"/>
      <c r="BY219" s="71"/>
      <c r="BZ219" s="71"/>
      <c r="CA219" s="71"/>
      <c r="CB219" s="71"/>
      <c r="CC219" s="71"/>
      <c r="CD219" s="71"/>
      <c r="CE219" s="71"/>
      <c r="CF219" s="71"/>
      <c r="CG219" s="71"/>
      <c r="CH219" s="71"/>
      <c r="CI219" s="71"/>
      <c r="CJ219" s="71"/>
      <c r="CK219" s="71"/>
      <c r="CL219" s="71"/>
      <c r="CM219" s="71"/>
      <c r="CN219" s="71"/>
      <c r="CO219" s="71"/>
      <c r="CP219" s="71"/>
      <c r="CQ219" s="71"/>
      <c r="CR219" s="71"/>
      <c r="CS219" s="71"/>
      <c r="CT219" s="71"/>
      <c r="CU219" s="71"/>
      <c r="CV219" s="71"/>
      <c r="CW219" s="71"/>
      <c r="CX219" s="71"/>
      <c r="CY219" s="71"/>
      <c r="CZ219" s="71"/>
      <c r="DA219" s="71"/>
      <c r="DB219" s="71"/>
      <c r="DC219" s="71"/>
      <c r="DD219" s="71"/>
      <c r="DE219" s="71"/>
      <c r="DF219" s="71"/>
      <c r="DG219" s="71"/>
      <c r="DH219" s="71"/>
      <c r="DI219" s="71"/>
      <c r="DJ219" s="71"/>
      <c r="DK219" s="71"/>
      <c r="DL219" s="71"/>
      <c r="DM219" s="71"/>
      <c r="DN219" s="71"/>
      <c r="DO219" s="71"/>
      <c r="DP219" s="71"/>
      <c r="DQ219" s="71"/>
      <c r="DR219" s="71"/>
      <c r="DS219" s="71"/>
      <c r="DT219" s="71"/>
      <c r="DU219" s="71"/>
      <c r="DV219" s="71"/>
      <c r="DW219" s="71"/>
      <c r="DX219" s="71"/>
      <c r="DY219" s="71"/>
      <c r="DZ219" s="71"/>
      <c r="EA219" s="71"/>
      <c r="EB219" s="71"/>
      <c r="EC219" s="71"/>
      <c r="ED219" s="71"/>
      <c r="EE219" s="71"/>
      <c r="EF219" s="71"/>
      <c r="EG219" s="71"/>
      <c r="EH219" s="71"/>
      <c r="EI219" s="71"/>
      <c r="EJ219" s="71"/>
      <c r="EK219" s="71"/>
      <c r="EL219" s="71"/>
      <c r="EM219" s="71"/>
      <c r="EN219" s="71"/>
      <c r="EO219" s="71"/>
      <c r="EP219" s="71"/>
      <c r="EQ219" s="71"/>
      <c r="ER219" s="71"/>
      <c r="ES219" s="71"/>
      <c r="ET219" s="71"/>
      <c r="EU219" s="71"/>
      <c r="EV219" s="71"/>
      <c r="EW219" s="71"/>
      <c r="EX219" s="71"/>
      <c r="EY219" s="71"/>
      <c r="EZ219" s="71"/>
      <c r="FA219" s="71"/>
      <c r="FB219" s="71"/>
      <c r="FC219" s="71"/>
      <c r="FD219" s="71"/>
      <c r="FE219" s="71"/>
      <c r="FF219" s="71"/>
      <c r="FG219" s="71"/>
      <c r="FH219" s="71"/>
      <c r="FI219" s="71"/>
      <c r="FJ219" s="71"/>
      <c r="FK219" s="71"/>
      <c r="FL219" s="71"/>
      <c r="FM219" s="71"/>
      <c r="FN219" s="71"/>
      <c r="FO219" s="71"/>
      <c r="FP219" s="71"/>
      <c r="FQ219" s="71"/>
      <c r="FR219" s="71"/>
      <c r="FS219" s="71"/>
      <c r="FT219" s="71"/>
      <c r="FU219" s="71"/>
      <c r="FV219" s="71"/>
      <c r="FW219" s="71"/>
      <c r="FX219" s="71"/>
      <c r="FY219" s="71"/>
      <c r="FZ219" s="71"/>
      <c r="GA219" s="71"/>
      <c r="GB219" s="71"/>
      <c r="GC219" s="71"/>
      <c r="GD219" s="71"/>
      <c r="GE219" s="71"/>
      <c r="GF219" s="71"/>
      <c r="GG219" s="71"/>
      <c r="GH219" s="71"/>
      <c r="GI219" s="71"/>
      <c r="GJ219" s="71"/>
      <c r="GK219" s="71"/>
      <c r="GL219" s="71"/>
      <c r="GM219" s="71"/>
      <c r="GN219" s="71"/>
      <c r="GO219" s="71"/>
      <c r="GP219" s="71"/>
      <c r="GQ219" s="71"/>
      <c r="GR219" s="71"/>
      <c r="GS219" s="71"/>
      <c r="GT219" s="71"/>
      <c r="GU219" s="71"/>
      <c r="GV219" s="71"/>
      <c r="GW219" s="71"/>
      <c r="GX219" s="71"/>
      <c r="GY219" s="71"/>
      <c r="GZ219" s="71"/>
      <c r="HA219" s="71"/>
      <c r="HB219" s="71"/>
      <c r="HC219" s="71"/>
      <c r="HD219" s="71"/>
      <c r="HE219" s="71"/>
      <c r="HF219" s="71"/>
      <c r="HG219" s="71"/>
      <c r="HH219" s="71"/>
      <c r="HI219" s="71"/>
      <c r="HJ219" s="71"/>
      <c r="HK219" s="71"/>
      <c r="HL219" s="71"/>
      <c r="HM219" s="71"/>
      <c r="HN219" s="71"/>
      <c r="HO219" s="71"/>
      <c r="HP219" s="71"/>
      <c r="HQ219" s="71"/>
      <c r="HR219" s="71"/>
      <c r="HS219" s="71"/>
      <c r="HT219" s="71"/>
      <c r="HU219" s="71"/>
      <c r="HV219" s="71"/>
      <c r="ALG219"/>
      <c r="ALH219"/>
      <c r="ALI219"/>
      <c r="ALJ219"/>
      <c r="ALK219"/>
      <c r="ALL219"/>
      <c r="ALM219"/>
      <c r="ALN219"/>
      <c r="ALO219"/>
      <c r="ALP219"/>
      <c r="ALQ219"/>
      <c r="ALR219"/>
      <c r="ALS219"/>
      <c r="ALT219"/>
      <c r="ALU219"/>
      <c r="ALV219"/>
      <c r="ALW219"/>
      <c r="ALX219"/>
      <c r="ALY219"/>
      <c r="ALZ219"/>
      <c r="AMA219"/>
      <c r="AMB219"/>
      <c r="AMC219"/>
      <c r="AMD219"/>
      <c r="AME219"/>
      <c r="AMF219"/>
      <c r="AMG219"/>
      <c r="AMH219"/>
      <c r="AMI219"/>
      <c r="AMJ219"/>
    </row>
    <row r="220" spans="1:1024" s="115" customFormat="1" ht="25.5">
      <c r="A220" s="103" t="s">
        <v>2950</v>
      </c>
      <c r="B220" s="104" t="s">
        <v>538</v>
      </c>
      <c r="C220" s="105" t="s">
        <v>42</v>
      </c>
      <c r="D220" s="55" t="s">
        <v>471</v>
      </c>
      <c r="E220" s="55">
        <v>198.56</v>
      </c>
      <c r="F220" s="55"/>
      <c r="G220" s="55"/>
      <c r="H220" s="106"/>
      <c r="I220" s="107"/>
      <c r="J220" s="107"/>
      <c r="K220" s="71"/>
      <c r="L220" s="71"/>
      <c r="M220" s="71"/>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c r="BO220" s="71"/>
      <c r="BP220" s="71"/>
      <c r="BQ220" s="71"/>
      <c r="BR220" s="71"/>
      <c r="BS220" s="71"/>
      <c r="BT220" s="71"/>
      <c r="BU220" s="71"/>
      <c r="BV220" s="71"/>
      <c r="BW220" s="71"/>
      <c r="BX220" s="71"/>
      <c r="BY220" s="71"/>
      <c r="BZ220" s="71"/>
      <c r="CA220" s="71"/>
      <c r="CB220" s="71"/>
      <c r="CC220" s="71"/>
      <c r="CD220" s="71"/>
      <c r="CE220" s="71"/>
      <c r="CF220" s="71"/>
      <c r="CG220" s="71"/>
      <c r="CH220" s="71"/>
      <c r="CI220" s="71"/>
      <c r="CJ220" s="71"/>
      <c r="CK220" s="71"/>
      <c r="CL220" s="71"/>
      <c r="CM220" s="71"/>
      <c r="CN220" s="71"/>
      <c r="CO220" s="71"/>
      <c r="CP220" s="71"/>
      <c r="CQ220" s="71"/>
      <c r="CR220" s="71"/>
      <c r="CS220" s="71"/>
      <c r="CT220" s="71"/>
      <c r="CU220" s="71"/>
      <c r="CV220" s="71"/>
      <c r="CW220" s="71"/>
      <c r="CX220" s="71"/>
      <c r="CY220" s="71"/>
      <c r="CZ220" s="71"/>
      <c r="DA220" s="71"/>
      <c r="DB220" s="71"/>
      <c r="DC220" s="71"/>
      <c r="DD220" s="71"/>
      <c r="DE220" s="71"/>
      <c r="DF220" s="71"/>
      <c r="DG220" s="71"/>
      <c r="DH220" s="71"/>
      <c r="DI220" s="71"/>
      <c r="DJ220" s="71"/>
      <c r="DK220" s="71"/>
      <c r="DL220" s="71"/>
      <c r="DM220" s="71"/>
      <c r="DN220" s="71"/>
      <c r="DO220" s="71"/>
      <c r="DP220" s="71"/>
      <c r="DQ220" s="71"/>
      <c r="DR220" s="71"/>
      <c r="DS220" s="71"/>
      <c r="DT220" s="71"/>
      <c r="DU220" s="71"/>
      <c r="DV220" s="71"/>
      <c r="DW220" s="71"/>
      <c r="DX220" s="71"/>
      <c r="DY220" s="71"/>
      <c r="DZ220" s="71"/>
      <c r="EA220" s="71"/>
      <c r="EB220" s="71"/>
      <c r="EC220" s="71"/>
      <c r="ED220" s="71"/>
      <c r="EE220" s="71"/>
      <c r="EF220" s="71"/>
      <c r="EG220" s="71"/>
      <c r="EH220" s="71"/>
      <c r="EI220" s="71"/>
      <c r="EJ220" s="71"/>
      <c r="EK220" s="71"/>
      <c r="EL220" s="71"/>
      <c r="EM220" s="71"/>
      <c r="EN220" s="71"/>
      <c r="EO220" s="71"/>
      <c r="EP220" s="71"/>
      <c r="EQ220" s="71"/>
      <c r="ER220" s="71"/>
      <c r="ES220" s="71"/>
      <c r="ET220" s="71"/>
      <c r="EU220" s="71"/>
      <c r="EV220" s="71"/>
      <c r="EW220" s="71"/>
      <c r="EX220" s="71"/>
      <c r="EY220" s="71"/>
      <c r="EZ220" s="71"/>
      <c r="FA220" s="71"/>
      <c r="FB220" s="71"/>
      <c r="FC220" s="71"/>
      <c r="FD220" s="71"/>
      <c r="FE220" s="71"/>
      <c r="FF220" s="71"/>
      <c r="FG220" s="71"/>
      <c r="FH220" s="71"/>
      <c r="FI220" s="71"/>
      <c r="FJ220" s="71"/>
      <c r="FK220" s="71"/>
      <c r="FL220" s="71"/>
      <c r="FM220" s="71"/>
      <c r="FN220" s="71"/>
      <c r="FO220" s="71"/>
      <c r="FP220" s="71"/>
      <c r="FQ220" s="71"/>
      <c r="FR220" s="71"/>
      <c r="FS220" s="71"/>
      <c r="FT220" s="71"/>
      <c r="FU220" s="71"/>
      <c r="FV220" s="71"/>
      <c r="FW220" s="71"/>
      <c r="FX220" s="71"/>
      <c r="FY220" s="71"/>
      <c r="FZ220" s="71"/>
      <c r="GA220" s="71"/>
      <c r="GB220" s="71"/>
      <c r="GC220" s="71"/>
      <c r="GD220" s="71"/>
      <c r="GE220" s="71"/>
      <c r="GF220" s="71"/>
      <c r="GG220" s="71"/>
      <c r="GH220" s="71"/>
      <c r="GI220" s="71"/>
      <c r="GJ220" s="71"/>
      <c r="GK220" s="71"/>
      <c r="GL220" s="71"/>
      <c r="GM220" s="71"/>
      <c r="GN220" s="71"/>
      <c r="GO220" s="71"/>
      <c r="GP220" s="71"/>
      <c r="GQ220" s="71"/>
      <c r="GR220" s="71"/>
      <c r="GS220" s="71"/>
      <c r="GT220" s="71"/>
      <c r="GU220" s="71"/>
      <c r="GV220" s="71"/>
      <c r="GW220" s="71"/>
      <c r="GX220" s="71"/>
      <c r="GY220" s="71"/>
      <c r="GZ220" s="71"/>
      <c r="HA220" s="71"/>
      <c r="HB220" s="71"/>
      <c r="HC220" s="71"/>
      <c r="HD220" s="71"/>
      <c r="HE220" s="71"/>
      <c r="HF220" s="71"/>
      <c r="HG220" s="71"/>
      <c r="HH220" s="71"/>
      <c r="HI220" s="71"/>
      <c r="HJ220" s="71"/>
      <c r="HK220" s="71"/>
      <c r="HL220" s="71"/>
      <c r="HM220" s="71"/>
      <c r="HN220" s="71"/>
      <c r="HO220" s="71"/>
      <c r="HP220" s="71"/>
      <c r="HQ220" s="71"/>
      <c r="HR220" s="71"/>
      <c r="HS220" s="71"/>
      <c r="HT220" s="71"/>
      <c r="HU220" s="71"/>
      <c r="HV220" s="71"/>
      <c r="ALG220"/>
      <c r="ALH220"/>
      <c r="ALI220"/>
      <c r="ALJ220"/>
      <c r="ALK220"/>
      <c r="ALL220"/>
      <c r="ALM220"/>
      <c r="ALN220"/>
      <c r="ALO220"/>
      <c r="ALP220"/>
      <c r="ALQ220"/>
      <c r="ALR220"/>
      <c r="ALS220"/>
      <c r="ALT220"/>
      <c r="ALU220"/>
      <c r="ALV220"/>
      <c r="ALW220"/>
      <c r="ALX220"/>
      <c r="ALY220"/>
      <c r="ALZ220"/>
      <c r="AMA220"/>
      <c r="AMB220"/>
      <c r="AMC220"/>
      <c r="AMD220"/>
      <c r="AME220"/>
      <c r="AMF220"/>
      <c r="AMG220"/>
      <c r="AMH220"/>
      <c r="AMI220"/>
      <c r="AMJ220"/>
    </row>
    <row r="221" spans="1:1024" s="115" customFormat="1" ht="25.5">
      <c r="A221" s="103" t="s">
        <v>2951</v>
      </c>
      <c r="B221" s="104" t="s">
        <v>539</v>
      </c>
      <c r="C221" s="105" t="s">
        <v>42</v>
      </c>
      <c r="D221" s="55" t="s">
        <v>471</v>
      </c>
      <c r="E221" s="55">
        <v>71.400000000000006</v>
      </c>
      <c r="F221" s="55"/>
      <c r="G221" s="55"/>
      <c r="H221" s="106"/>
      <c r="I221" s="107"/>
      <c r="J221" s="107"/>
      <c r="K221" s="71"/>
      <c r="L221" s="71"/>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c r="BC221" s="71"/>
      <c r="BD221" s="71"/>
      <c r="BE221" s="71"/>
      <c r="BF221" s="71"/>
      <c r="BG221" s="71"/>
      <c r="BH221" s="71"/>
      <c r="BI221" s="71"/>
      <c r="BJ221" s="71"/>
      <c r="BK221" s="71"/>
      <c r="BL221" s="71"/>
      <c r="BM221" s="71"/>
      <c r="BN221" s="71"/>
      <c r="BO221" s="71"/>
      <c r="BP221" s="71"/>
      <c r="BQ221" s="71"/>
      <c r="BR221" s="71"/>
      <c r="BS221" s="71"/>
      <c r="BT221" s="71"/>
      <c r="BU221" s="71"/>
      <c r="BV221" s="71"/>
      <c r="BW221" s="71"/>
      <c r="BX221" s="71"/>
      <c r="BY221" s="71"/>
      <c r="BZ221" s="71"/>
      <c r="CA221" s="71"/>
      <c r="CB221" s="71"/>
      <c r="CC221" s="71"/>
      <c r="CD221" s="71"/>
      <c r="CE221" s="71"/>
      <c r="CF221" s="71"/>
      <c r="CG221" s="71"/>
      <c r="CH221" s="71"/>
      <c r="CI221" s="71"/>
      <c r="CJ221" s="71"/>
      <c r="CK221" s="71"/>
      <c r="CL221" s="71"/>
      <c r="CM221" s="71"/>
      <c r="CN221" s="71"/>
      <c r="CO221" s="71"/>
      <c r="CP221" s="71"/>
      <c r="CQ221" s="71"/>
      <c r="CR221" s="71"/>
      <c r="CS221" s="71"/>
      <c r="CT221" s="71"/>
      <c r="CU221" s="71"/>
      <c r="CV221" s="71"/>
      <c r="CW221" s="71"/>
      <c r="CX221" s="71"/>
      <c r="CY221" s="71"/>
      <c r="CZ221" s="71"/>
      <c r="DA221" s="71"/>
      <c r="DB221" s="71"/>
      <c r="DC221" s="71"/>
      <c r="DD221" s="71"/>
      <c r="DE221" s="71"/>
      <c r="DF221" s="71"/>
      <c r="DG221" s="71"/>
      <c r="DH221" s="71"/>
      <c r="DI221" s="71"/>
      <c r="DJ221" s="71"/>
      <c r="DK221" s="71"/>
      <c r="DL221" s="71"/>
      <c r="DM221" s="71"/>
      <c r="DN221" s="71"/>
      <c r="DO221" s="71"/>
      <c r="DP221" s="71"/>
      <c r="DQ221" s="71"/>
      <c r="DR221" s="71"/>
      <c r="DS221" s="71"/>
      <c r="DT221" s="71"/>
      <c r="DU221" s="71"/>
      <c r="DV221" s="71"/>
      <c r="DW221" s="71"/>
      <c r="DX221" s="71"/>
      <c r="DY221" s="71"/>
      <c r="DZ221" s="71"/>
      <c r="EA221" s="71"/>
      <c r="EB221" s="71"/>
      <c r="EC221" s="71"/>
      <c r="ED221" s="71"/>
      <c r="EE221" s="71"/>
      <c r="EF221" s="71"/>
      <c r="EG221" s="71"/>
      <c r="EH221" s="71"/>
      <c r="EI221" s="71"/>
      <c r="EJ221" s="71"/>
      <c r="EK221" s="71"/>
      <c r="EL221" s="71"/>
      <c r="EM221" s="71"/>
      <c r="EN221" s="71"/>
      <c r="EO221" s="71"/>
      <c r="EP221" s="71"/>
      <c r="EQ221" s="71"/>
      <c r="ER221" s="71"/>
      <c r="ES221" s="71"/>
      <c r="ET221" s="71"/>
      <c r="EU221" s="71"/>
      <c r="EV221" s="71"/>
      <c r="EW221" s="71"/>
      <c r="EX221" s="71"/>
      <c r="EY221" s="71"/>
      <c r="EZ221" s="71"/>
      <c r="FA221" s="71"/>
      <c r="FB221" s="71"/>
      <c r="FC221" s="71"/>
      <c r="FD221" s="71"/>
      <c r="FE221" s="71"/>
      <c r="FF221" s="71"/>
      <c r="FG221" s="71"/>
      <c r="FH221" s="71"/>
      <c r="FI221" s="71"/>
      <c r="FJ221" s="71"/>
      <c r="FK221" s="71"/>
      <c r="FL221" s="71"/>
      <c r="FM221" s="71"/>
      <c r="FN221" s="71"/>
      <c r="FO221" s="71"/>
      <c r="FP221" s="71"/>
      <c r="FQ221" s="71"/>
      <c r="FR221" s="71"/>
      <c r="FS221" s="71"/>
      <c r="FT221" s="71"/>
      <c r="FU221" s="71"/>
      <c r="FV221" s="71"/>
      <c r="FW221" s="71"/>
      <c r="FX221" s="71"/>
      <c r="FY221" s="71"/>
      <c r="FZ221" s="71"/>
      <c r="GA221" s="71"/>
      <c r="GB221" s="71"/>
      <c r="GC221" s="71"/>
      <c r="GD221" s="71"/>
      <c r="GE221" s="71"/>
      <c r="GF221" s="71"/>
      <c r="GG221" s="71"/>
      <c r="GH221" s="71"/>
      <c r="GI221" s="71"/>
      <c r="GJ221" s="71"/>
      <c r="GK221" s="71"/>
      <c r="GL221" s="71"/>
      <c r="GM221" s="71"/>
      <c r="GN221" s="71"/>
      <c r="GO221" s="71"/>
      <c r="GP221" s="71"/>
      <c r="GQ221" s="71"/>
      <c r="GR221" s="71"/>
      <c r="GS221" s="71"/>
      <c r="GT221" s="71"/>
      <c r="GU221" s="71"/>
      <c r="GV221" s="71"/>
      <c r="GW221" s="71"/>
      <c r="GX221" s="71"/>
      <c r="GY221" s="71"/>
      <c r="GZ221" s="71"/>
      <c r="HA221" s="71"/>
      <c r="HB221" s="71"/>
      <c r="HC221" s="71"/>
      <c r="HD221" s="71"/>
      <c r="HE221" s="71"/>
      <c r="HF221" s="71"/>
      <c r="HG221" s="71"/>
      <c r="HH221" s="71"/>
      <c r="HI221" s="71"/>
      <c r="HJ221" s="71"/>
      <c r="HK221" s="71"/>
      <c r="HL221" s="71"/>
      <c r="HM221" s="71"/>
      <c r="HN221" s="71"/>
      <c r="HO221" s="71"/>
      <c r="HP221" s="71"/>
      <c r="HQ221" s="71"/>
      <c r="HR221" s="71"/>
      <c r="HS221" s="71"/>
      <c r="HT221" s="71"/>
      <c r="HU221" s="71"/>
      <c r="HV221" s="71"/>
      <c r="ALG221"/>
      <c r="ALH221"/>
      <c r="ALI221"/>
      <c r="ALJ221"/>
      <c r="ALK221"/>
      <c r="ALL221"/>
      <c r="ALM221"/>
      <c r="ALN221"/>
      <c r="ALO221"/>
      <c r="ALP221"/>
      <c r="ALQ221"/>
      <c r="ALR221"/>
      <c r="ALS221"/>
      <c r="ALT221"/>
      <c r="ALU221"/>
      <c r="ALV221"/>
      <c r="ALW221"/>
      <c r="ALX221"/>
      <c r="ALY221"/>
      <c r="ALZ221"/>
      <c r="AMA221"/>
      <c r="AMB221"/>
      <c r="AMC221"/>
      <c r="AMD221"/>
      <c r="AME221"/>
      <c r="AMF221"/>
      <c r="AMG221"/>
      <c r="AMH221"/>
      <c r="AMI221"/>
      <c r="AMJ221"/>
    </row>
    <row r="222" spans="1:1024" s="115" customFormat="1" ht="25.5">
      <c r="A222" s="103" t="s">
        <v>2952</v>
      </c>
      <c r="B222" s="104" t="s">
        <v>540</v>
      </c>
      <c r="C222" s="105" t="s">
        <v>531</v>
      </c>
      <c r="D222" s="55" t="s">
        <v>471</v>
      </c>
      <c r="E222" s="55">
        <v>6.6</v>
      </c>
      <c r="F222" s="55"/>
      <c r="G222" s="55"/>
      <c r="H222" s="106"/>
      <c r="I222" s="107"/>
      <c r="J222" s="107"/>
      <c r="K222" s="71"/>
      <c r="L222" s="71"/>
      <c r="M222" s="71"/>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c r="BO222" s="71"/>
      <c r="BP222" s="71"/>
      <c r="BQ222" s="71"/>
      <c r="BR222" s="71"/>
      <c r="BS222" s="71"/>
      <c r="BT222" s="71"/>
      <c r="BU222" s="71"/>
      <c r="BV222" s="71"/>
      <c r="BW222" s="71"/>
      <c r="BX222" s="71"/>
      <c r="BY222" s="71"/>
      <c r="BZ222" s="71"/>
      <c r="CA222" s="71"/>
      <c r="CB222" s="71"/>
      <c r="CC222" s="71"/>
      <c r="CD222" s="71"/>
      <c r="CE222" s="71"/>
      <c r="CF222" s="71"/>
      <c r="CG222" s="71"/>
      <c r="CH222" s="71"/>
      <c r="CI222" s="71"/>
      <c r="CJ222" s="71"/>
      <c r="CK222" s="71"/>
      <c r="CL222" s="71"/>
      <c r="CM222" s="71"/>
      <c r="CN222" s="71"/>
      <c r="CO222" s="71"/>
      <c r="CP222" s="71"/>
      <c r="CQ222" s="71"/>
      <c r="CR222" s="71"/>
      <c r="CS222" s="71"/>
      <c r="CT222" s="71"/>
      <c r="CU222" s="71"/>
      <c r="CV222" s="71"/>
      <c r="CW222" s="71"/>
      <c r="CX222" s="71"/>
      <c r="CY222" s="71"/>
      <c r="CZ222" s="71"/>
      <c r="DA222" s="71"/>
      <c r="DB222" s="71"/>
      <c r="DC222" s="71"/>
      <c r="DD222" s="71"/>
      <c r="DE222" s="71"/>
      <c r="DF222" s="71"/>
      <c r="DG222" s="71"/>
      <c r="DH222" s="71"/>
      <c r="DI222" s="71"/>
      <c r="DJ222" s="71"/>
      <c r="DK222" s="71"/>
      <c r="DL222" s="71"/>
      <c r="DM222" s="71"/>
      <c r="DN222" s="71"/>
      <c r="DO222" s="71"/>
      <c r="DP222" s="71"/>
      <c r="DQ222" s="71"/>
      <c r="DR222" s="71"/>
      <c r="DS222" s="71"/>
      <c r="DT222" s="71"/>
      <c r="DU222" s="71"/>
      <c r="DV222" s="71"/>
      <c r="DW222" s="71"/>
      <c r="DX222" s="71"/>
      <c r="DY222" s="71"/>
      <c r="DZ222" s="71"/>
      <c r="EA222" s="71"/>
      <c r="EB222" s="71"/>
      <c r="EC222" s="71"/>
      <c r="ED222" s="71"/>
      <c r="EE222" s="71"/>
      <c r="EF222" s="71"/>
      <c r="EG222" s="71"/>
      <c r="EH222" s="71"/>
      <c r="EI222" s="71"/>
      <c r="EJ222" s="71"/>
      <c r="EK222" s="71"/>
      <c r="EL222" s="71"/>
      <c r="EM222" s="71"/>
      <c r="EN222" s="71"/>
      <c r="EO222" s="71"/>
      <c r="EP222" s="71"/>
      <c r="EQ222" s="71"/>
      <c r="ER222" s="71"/>
      <c r="ES222" s="71"/>
      <c r="ET222" s="71"/>
      <c r="EU222" s="71"/>
      <c r="EV222" s="71"/>
      <c r="EW222" s="71"/>
      <c r="EX222" s="71"/>
      <c r="EY222" s="71"/>
      <c r="EZ222" s="71"/>
      <c r="FA222" s="71"/>
      <c r="FB222" s="71"/>
      <c r="FC222" s="71"/>
      <c r="FD222" s="71"/>
      <c r="FE222" s="71"/>
      <c r="FF222" s="71"/>
      <c r="FG222" s="71"/>
      <c r="FH222" s="71"/>
      <c r="FI222" s="71"/>
      <c r="FJ222" s="71"/>
      <c r="FK222" s="71"/>
      <c r="FL222" s="71"/>
      <c r="FM222" s="71"/>
      <c r="FN222" s="71"/>
      <c r="FO222" s="71"/>
      <c r="FP222" s="71"/>
      <c r="FQ222" s="71"/>
      <c r="FR222" s="71"/>
      <c r="FS222" s="71"/>
      <c r="FT222" s="71"/>
      <c r="FU222" s="71"/>
      <c r="FV222" s="71"/>
      <c r="FW222" s="71"/>
      <c r="FX222" s="71"/>
      <c r="FY222" s="71"/>
      <c r="FZ222" s="71"/>
      <c r="GA222" s="71"/>
      <c r="GB222" s="71"/>
      <c r="GC222" s="71"/>
      <c r="GD222" s="71"/>
      <c r="GE222" s="71"/>
      <c r="GF222" s="71"/>
      <c r="GG222" s="71"/>
      <c r="GH222" s="71"/>
      <c r="GI222" s="71"/>
      <c r="GJ222" s="71"/>
      <c r="GK222" s="71"/>
      <c r="GL222" s="71"/>
      <c r="GM222" s="71"/>
      <c r="GN222" s="71"/>
      <c r="GO222" s="71"/>
      <c r="GP222" s="71"/>
      <c r="GQ222" s="71"/>
      <c r="GR222" s="71"/>
      <c r="GS222" s="71"/>
      <c r="GT222" s="71"/>
      <c r="GU222" s="71"/>
      <c r="GV222" s="71"/>
      <c r="GW222" s="71"/>
      <c r="GX222" s="71"/>
      <c r="GY222" s="71"/>
      <c r="GZ222" s="71"/>
      <c r="HA222" s="71"/>
      <c r="HB222" s="71"/>
      <c r="HC222" s="71"/>
      <c r="HD222" s="71"/>
      <c r="HE222" s="71"/>
      <c r="HF222" s="71"/>
      <c r="HG222" s="71"/>
      <c r="HH222" s="71"/>
      <c r="HI222" s="71"/>
      <c r="HJ222" s="71"/>
      <c r="HK222" s="71"/>
      <c r="HL222" s="71"/>
      <c r="HM222" s="71"/>
      <c r="HN222" s="71"/>
      <c r="HO222" s="71"/>
      <c r="HP222" s="71"/>
      <c r="HQ222" s="71"/>
      <c r="HR222" s="71"/>
      <c r="HS222" s="71"/>
      <c r="HT222" s="71"/>
      <c r="HU222" s="71"/>
      <c r="HV222" s="71"/>
      <c r="ALG222"/>
      <c r="ALH222"/>
      <c r="ALI222"/>
      <c r="ALJ222"/>
      <c r="ALK222"/>
      <c r="ALL222"/>
      <c r="ALM222"/>
      <c r="ALN222"/>
      <c r="ALO222"/>
      <c r="ALP222"/>
      <c r="ALQ222"/>
      <c r="ALR222"/>
      <c r="ALS222"/>
      <c r="ALT222"/>
      <c r="ALU222"/>
      <c r="ALV222"/>
      <c r="ALW222"/>
      <c r="ALX222"/>
      <c r="ALY222"/>
      <c r="ALZ222"/>
      <c r="AMA222"/>
      <c r="AMB222"/>
      <c r="AMC222"/>
      <c r="AMD222"/>
      <c r="AME222"/>
      <c r="AMF222"/>
      <c r="AMG222"/>
      <c r="AMH222"/>
      <c r="AMI222"/>
      <c r="AMJ222"/>
    </row>
    <row r="223" spans="1:1024" s="115" customFormat="1" ht="25.5">
      <c r="A223" s="103" t="s">
        <v>2953</v>
      </c>
      <c r="B223" s="104" t="s">
        <v>541</v>
      </c>
      <c r="C223" s="105" t="s">
        <v>531</v>
      </c>
      <c r="D223" s="55" t="s">
        <v>471</v>
      </c>
      <c r="E223" s="55">
        <v>4.8</v>
      </c>
      <c r="F223" s="55"/>
      <c r="G223" s="55"/>
      <c r="H223" s="106"/>
      <c r="I223" s="107"/>
      <c r="J223" s="107"/>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c r="BO223" s="71"/>
      <c r="BP223" s="71"/>
      <c r="BQ223" s="71"/>
      <c r="BR223" s="71"/>
      <c r="BS223" s="71"/>
      <c r="BT223" s="71"/>
      <c r="BU223" s="71"/>
      <c r="BV223" s="71"/>
      <c r="BW223" s="71"/>
      <c r="BX223" s="71"/>
      <c r="BY223" s="71"/>
      <c r="BZ223" s="71"/>
      <c r="CA223" s="71"/>
      <c r="CB223" s="71"/>
      <c r="CC223" s="71"/>
      <c r="CD223" s="71"/>
      <c r="CE223" s="71"/>
      <c r="CF223" s="71"/>
      <c r="CG223" s="71"/>
      <c r="CH223" s="71"/>
      <c r="CI223" s="71"/>
      <c r="CJ223" s="71"/>
      <c r="CK223" s="71"/>
      <c r="CL223" s="71"/>
      <c r="CM223" s="71"/>
      <c r="CN223" s="71"/>
      <c r="CO223" s="71"/>
      <c r="CP223" s="71"/>
      <c r="CQ223" s="71"/>
      <c r="CR223" s="71"/>
      <c r="CS223" s="71"/>
      <c r="CT223" s="71"/>
      <c r="CU223" s="71"/>
      <c r="CV223" s="71"/>
      <c r="CW223" s="71"/>
      <c r="CX223" s="71"/>
      <c r="CY223" s="71"/>
      <c r="CZ223" s="71"/>
      <c r="DA223" s="71"/>
      <c r="DB223" s="71"/>
      <c r="DC223" s="71"/>
      <c r="DD223" s="71"/>
      <c r="DE223" s="71"/>
      <c r="DF223" s="71"/>
      <c r="DG223" s="71"/>
      <c r="DH223" s="71"/>
      <c r="DI223" s="71"/>
      <c r="DJ223" s="71"/>
      <c r="DK223" s="71"/>
      <c r="DL223" s="71"/>
      <c r="DM223" s="71"/>
      <c r="DN223" s="71"/>
      <c r="DO223" s="71"/>
      <c r="DP223" s="71"/>
      <c r="DQ223" s="71"/>
      <c r="DR223" s="71"/>
      <c r="DS223" s="71"/>
      <c r="DT223" s="71"/>
      <c r="DU223" s="71"/>
      <c r="DV223" s="71"/>
      <c r="DW223" s="71"/>
      <c r="DX223" s="71"/>
      <c r="DY223" s="71"/>
      <c r="DZ223" s="71"/>
      <c r="EA223" s="71"/>
      <c r="EB223" s="71"/>
      <c r="EC223" s="71"/>
      <c r="ED223" s="71"/>
      <c r="EE223" s="71"/>
      <c r="EF223" s="71"/>
      <c r="EG223" s="71"/>
      <c r="EH223" s="71"/>
      <c r="EI223" s="71"/>
      <c r="EJ223" s="71"/>
      <c r="EK223" s="71"/>
      <c r="EL223" s="71"/>
      <c r="EM223" s="71"/>
      <c r="EN223" s="71"/>
      <c r="EO223" s="71"/>
      <c r="EP223" s="71"/>
      <c r="EQ223" s="71"/>
      <c r="ER223" s="71"/>
      <c r="ES223" s="71"/>
      <c r="ET223" s="71"/>
      <c r="EU223" s="71"/>
      <c r="EV223" s="71"/>
      <c r="EW223" s="71"/>
      <c r="EX223" s="71"/>
      <c r="EY223" s="71"/>
      <c r="EZ223" s="71"/>
      <c r="FA223" s="71"/>
      <c r="FB223" s="71"/>
      <c r="FC223" s="71"/>
      <c r="FD223" s="71"/>
      <c r="FE223" s="71"/>
      <c r="FF223" s="71"/>
      <c r="FG223" s="71"/>
      <c r="FH223" s="71"/>
      <c r="FI223" s="71"/>
      <c r="FJ223" s="71"/>
      <c r="FK223" s="71"/>
      <c r="FL223" s="71"/>
      <c r="FM223" s="71"/>
      <c r="FN223" s="71"/>
      <c r="FO223" s="71"/>
      <c r="FP223" s="71"/>
      <c r="FQ223" s="71"/>
      <c r="FR223" s="71"/>
      <c r="FS223" s="71"/>
      <c r="FT223" s="71"/>
      <c r="FU223" s="71"/>
      <c r="FV223" s="71"/>
      <c r="FW223" s="71"/>
      <c r="FX223" s="71"/>
      <c r="FY223" s="71"/>
      <c r="FZ223" s="71"/>
      <c r="GA223" s="71"/>
      <c r="GB223" s="71"/>
      <c r="GC223" s="71"/>
      <c r="GD223" s="71"/>
      <c r="GE223" s="71"/>
      <c r="GF223" s="71"/>
      <c r="GG223" s="71"/>
      <c r="GH223" s="71"/>
      <c r="GI223" s="71"/>
      <c r="GJ223" s="71"/>
      <c r="GK223" s="71"/>
      <c r="GL223" s="71"/>
      <c r="GM223" s="71"/>
      <c r="GN223" s="71"/>
      <c r="GO223" s="71"/>
      <c r="GP223" s="71"/>
      <c r="GQ223" s="71"/>
      <c r="GR223" s="71"/>
      <c r="GS223" s="71"/>
      <c r="GT223" s="71"/>
      <c r="GU223" s="71"/>
      <c r="GV223" s="71"/>
      <c r="GW223" s="71"/>
      <c r="GX223" s="71"/>
      <c r="GY223" s="71"/>
      <c r="GZ223" s="71"/>
      <c r="HA223" s="71"/>
      <c r="HB223" s="71"/>
      <c r="HC223" s="71"/>
      <c r="HD223" s="71"/>
      <c r="HE223" s="71"/>
      <c r="HF223" s="71"/>
      <c r="HG223" s="71"/>
      <c r="HH223" s="71"/>
      <c r="HI223" s="71"/>
      <c r="HJ223" s="71"/>
      <c r="HK223" s="71"/>
      <c r="HL223" s="71"/>
      <c r="HM223" s="71"/>
      <c r="HN223" s="71"/>
      <c r="HO223" s="71"/>
      <c r="HP223" s="71"/>
      <c r="HQ223" s="71"/>
      <c r="HR223" s="71"/>
      <c r="HS223" s="71"/>
      <c r="HT223" s="71"/>
      <c r="HU223" s="71"/>
      <c r="HV223" s="71"/>
      <c r="ALG223"/>
      <c r="ALH223"/>
      <c r="ALI223"/>
      <c r="ALJ223"/>
      <c r="ALK223"/>
      <c r="ALL223"/>
      <c r="ALM223"/>
      <c r="ALN223"/>
      <c r="ALO223"/>
      <c r="ALP223"/>
      <c r="ALQ223"/>
      <c r="ALR223"/>
      <c r="ALS223"/>
      <c r="ALT223"/>
      <c r="ALU223"/>
      <c r="ALV223"/>
      <c r="ALW223"/>
      <c r="ALX223"/>
      <c r="ALY223"/>
      <c r="ALZ223"/>
      <c r="AMA223"/>
      <c r="AMB223"/>
      <c r="AMC223"/>
      <c r="AMD223"/>
      <c r="AME223"/>
      <c r="AMF223"/>
      <c r="AMG223"/>
      <c r="AMH223"/>
      <c r="AMI223"/>
      <c r="AMJ223"/>
    </row>
    <row r="224" spans="1:1024" s="115" customFormat="1" ht="25.5">
      <c r="A224" s="103" t="s">
        <v>2954</v>
      </c>
      <c r="B224" s="104" t="s">
        <v>542</v>
      </c>
      <c r="C224" s="105" t="s">
        <v>531</v>
      </c>
      <c r="D224" s="55" t="s">
        <v>471</v>
      </c>
      <c r="E224" s="55">
        <v>4.34</v>
      </c>
      <c r="F224" s="55"/>
      <c r="G224" s="55"/>
      <c r="H224" s="106"/>
      <c r="I224" s="107"/>
      <c r="J224" s="107"/>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c r="BO224" s="71"/>
      <c r="BP224" s="71"/>
      <c r="BQ224" s="71"/>
      <c r="BR224" s="71"/>
      <c r="BS224" s="71"/>
      <c r="BT224" s="71"/>
      <c r="BU224" s="71"/>
      <c r="BV224" s="71"/>
      <c r="BW224" s="71"/>
      <c r="BX224" s="71"/>
      <c r="BY224" s="71"/>
      <c r="BZ224" s="71"/>
      <c r="CA224" s="71"/>
      <c r="CB224" s="71"/>
      <c r="CC224" s="71"/>
      <c r="CD224" s="71"/>
      <c r="CE224" s="71"/>
      <c r="CF224" s="71"/>
      <c r="CG224" s="71"/>
      <c r="CH224" s="71"/>
      <c r="CI224" s="71"/>
      <c r="CJ224" s="71"/>
      <c r="CK224" s="71"/>
      <c r="CL224" s="71"/>
      <c r="CM224" s="71"/>
      <c r="CN224" s="71"/>
      <c r="CO224" s="71"/>
      <c r="CP224" s="71"/>
      <c r="CQ224" s="71"/>
      <c r="CR224" s="71"/>
      <c r="CS224" s="71"/>
      <c r="CT224" s="71"/>
      <c r="CU224" s="71"/>
      <c r="CV224" s="71"/>
      <c r="CW224" s="71"/>
      <c r="CX224" s="71"/>
      <c r="CY224" s="71"/>
      <c r="CZ224" s="71"/>
      <c r="DA224" s="71"/>
      <c r="DB224" s="71"/>
      <c r="DC224" s="71"/>
      <c r="DD224" s="71"/>
      <c r="DE224" s="71"/>
      <c r="DF224" s="71"/>
      <c r="DG224" s="71"/>
      <c r="DH224" s="71"/>
      <c r="DI224" s="71"/>
      <c r="DJ224" s="71"/>
      <c r="DK224" s="71"/>
      <c r="DL224" s="71"/>
      <c r="DM224" s="71"/>
      <c r="DN224" s="71"/>
      <c r="DO224" s="71"/>
      <c r="DP224" s="71"/>
      <c r="DQ224" s="71"/>
      <c r="DR224" s="71"/>
      <c r="DS224" s="71"/>
      <c r="DT224" s="71"/>
      <c r="DU224" s="71"/>
      <c r="DV224" s="71"/>
      <c r="DW224" s="71"/>
      <c r="DX224" s="71"/>
      <c r="DY224" s="71"/>
      <c r="DZ224" s="71"/>
      <c r="EA224" s="71"/>
      <c r="EB224" s="71"/>
      <c r="EC224" s="71"/>
      <c r="ED224" s="71"/>
      <c r="EE224" s="71"/>
      <c r="EF224" s="71"/>
      <c r="EG224" s="71"/>
      <c r="EH224" s="71"/>
      <c r="EI224" s="71"/>
      <c r="EJ224" s="71"/>
      <c r="EK224" s="71"/>
      <c r="EL224" s="71"/>
      <c r="EM224" s="71"/>
      <c r="EN224" s="71"/>
      <c r="EO224" s="71"/>
      <c r="EP224" s="71"/>
      <c r="EQ224" s="71"/>
      <c r="ER224" s="71"/>
      <c r="ES224" s="71"/>
      <c r="ET224" s="71"/>
      <c r="EU224" s="71"/>
      <c r="EV224" s="71"/>
      <c r="EW224" s="71"/>
      <c r="EX224" s="71"/>
      <c r="EY224" s="71"/>
      <c r="EZ224" s="71"/>
      <c r="FA224" s="71"/>
      <c r="FB224" s="71"/>
      <c r="FC224" s="71"/>
      <c r="FD224" s="71"/>
      <c r="FE224" s="71"/>
      <c r="FF224" s="71"/>
      <c r="FG224" s="71"/>
      <c r="FH224" s="71"/>
      <c r="FI224" s="71"/>
      <c r="FJ224" s="71"/>
      <c r="FK224" s="71"/>
      <c r="FL224" s="71"/>
      <c r="FM224" s="71"/>
      <c r="FN224" s="71"/>
      <c r="FO224" s="71"/>
      <c r="FP224" s="71"/>
      <c r="FQ224" s="71"/>
      <c r="FR224" s="71"/>
      <c r="FS224" s="71"/>
      <c r="FT224" s="71"/>
      <c r="FU224" s="71"/>
      <c r="FV224" s="71"/>
      <c r="FW224" s="71"/>
      <c r="FX224" s="71"/>
      <c r="FY224" s="71"/>
      <c r="FZ224" s="71"/>
      <c r="GA224" s="71"/>
      <c r="GB224" s="71"/>
      <c r="GC224" s="71"/>
      <c r="GD224" s="71"/>
      <c r="GE224" s="71"/>
      <c r="GF224" s="71"/>
      <c r="GG224" s="71"/>
      <c r="GH224" s="71"/>
      <c r="GI224" s="71"/>
      <c r="GJ224" s="71"/>
      <c r="GK224" s="71"/>
      <c r="GL224" s="71"/>
      <c r="GM224" s="71"/>
      <c r="GN224" s="71"/>
      <c r="GO224" s="71"/>
      <c r="GP224" s="71"/>
      <c r="GQ224" s="71"/>
      <c r="GR224" s="71"/>
      <c r="GS224" s="71"/>
      <c r="GT224" s="71"/>
      <c r="GU224" s="71"/>
      <c r="GV224" s="71"/>
      <c r="GW224" s="71"/>
      <c r="GX224" s="71"/>
      <c r="GY224" s="71"/>
      <c r="GZ224" s="71"/>
      <c r="HA224" s="71"/>
      <c r="HB224" s="71"/>
      <c r="HC224" s="71"/>
      <c r="HD224" s="71"/>
      <c r="HE224" s="71"/>
      <c r="HF224" s="71"/>
      <c r="HG224" s="71"/>
      <c r="HH224" s="71"/>
      <c r="HI224" s="71"/>
      <c r="HJ224" s="71"/>
      <c r="HK224" s="71"/>
      <c r="HL224" s="71"/>
      <c r="HM224" s="71"/>
      <c r="HN224" s="71"/>
      <c r="HO224" s="71"/>
      <c r="HP224" s="71"/>
      <c r="HQ224" s="71"/>
      <c r="HR224" s="71"/>
      <c r="HS224" s="71"/>
      <c r="HT224" s="71"/>
      <c r="HU224" s="71"/>
      <c r="HV224" s="71"/>
      <c r="ALG224"/>
      <c r="ALH224"/>
      <c r="ALI224"/>
      <c r="ALJ224"/>
      <c r="ALK224"/>
      <c r="ALL224"/>
      <c r="ALM224"/>
      <c r="ALN224"/>
      <c r="ALO224"/>
      <c r="ALP224"/>
      <c r="ALQ224"/>
      <c r="ALR224"/>
      <c r="ALS224"/>
      <c r="ALT224"/>
      <c r="ALU224"/>
      <c r="ALV224"/>
      <c r="ALW224"/>
      <c r="ALX224"/>
      <c r="ALY224"/>
      <c r="ALZ224"/>
      <c r="AMA224"/>
      <c r="AMB224"/>
      <c r="AMC224"/>
      <c r="AMD224"/>
      <c r="AME224"/>
      <c r="AMF224"/>
      <c r="AMG224"/>
      <c r="AMH224"/>
      <c r="AMI224"/>
      <c r="AMJ224"/>
    </row>
    <row r="225" spans="1:1024" s="115" customFormat="1" ht="25.5">
      <c r="A225" s="103" t="s">
        <v>2955</v>
      </c>
      <c r="B225" s="104" t="s">
        <v>543</v>
      </c>
      <c r="C225" s="105" t="s">
        <v>531</v>
      </c>
      <c r="D225" s="55" t="s">
        <v>471</v>
      </c>
      <c r="E225" s="55">
        <v>8.67</v>
      </c>
      <c r="F225" s="55"/>
      <c r="G225" s="55"/>
      <c r="H225" s="106"/>
      <c r="I225" s="107"/>
      <c r="J225" s="107"/>
      <c r="K225" s="71"/>
      <c r="L225" s="71"/>
      <c r="M225" s="71"/>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c r="BM225" s="71"/>
      <c r="BN225" s="71"/>
      <c r="BO225" s="71"/>
      <c r="BP225" s="71"/>
      <c r="BQ225" s="71"/>
      <c r="BR225" s="71"/>
      <c r="BS225" s="71"/>
      <c r="BT225" s="71"/>
      <c r="BU225" s="71"/>
      <c r="BV225" s="71"/>
      <c r="BW225" s="71"/>
      <c r="BX225" s="71"/>
      <c r="BY225" s="71"/>
      <c r="BZ225" s="71"/>
      <c r="CA225" s="71"/>
      <c r="CB225" s="71"/>
      <c r="CC225" s="71"/>
      <c r="CD225" s="71"/>
      <c r="CE225" s="71"/>
      <c r="CF225" s="71"/>
      <c r="CG225" s="71"/>
      <c r="CH225" s="71"/>
      <c r="CI225" s="71"/>
      <c r="CJ225" s="71"/>
      <c r="CK225" s="71"/>
      <c r="CL225" s="71"/>
      <c r="CM225" s="71"/>
      <c r="CN225" s="71"/>
      <c r="CO225" s="71"/>
      <c r="CP225" s="71"/>
      <c r="CQ225" s="71"/>
      <c r="CR225" s="71"/>
      <c r="CS225" s="71"/>
      <c r="CT225" s="71"/>
      <c r="CU225" s="71"/>
      <c r="CV225" s="71"/>
      <c r="CW225" s="71"/>
      <c r="CX225" s="71"/>
      <c r="CY225" s="71"/>
      <c r="CZ225" s="71"/>
      <c r="DA225" s="71"/>
      <c r="DB225" s="71"/>
      <c r="DC225" s="71"/>
      <c r="DD225" s="71"/>
      <c r="DE225" s="71"/>
      <c r="DF225" s="71"/>
      <c r="DG225" s="71"/>
      <c r="DH225" s="71"/>
      <c r="DI225" s="71"/>
      <c r="DJ225" s="71"/>
      <c r="DK225" s="71"/>
      <c r="DL225" s="71"/>
      <c r="DM225" s="71"/>
      <c r="DN225" s="71"/>
      <c r="DO225" s="71"/>
      <c r="DP225" s="71"/>
      <c r="DQ225" s="71"/>
      <c r="DR225" s="71"/>
      <c r="DS225" s="71"/>
      <c r="DT225" s="71"/>
      <c r="DU225" s="71"/>
      <c r="DV225" s="71"/>
      <c r="DW225" s="71"/>
      <c r="DX225" s="71"/>
      <c r="DY225" s="71"/>
      <c r="DZ225" s="71"/>
      <c r="EA225" s="71"/>
      <c r="EB225" s="71"/>
      <c r="EC225" s="71"/>
      <c r="ED225" s="71"/>
      <c r="EE225" s="71"/>
      <c r="EF225" s="71"/>
      <c r="EG225" s="71"/>
      <c r="EH225" s="71"/>
      <c r="EI225" s="71"/>
      <c r="EJ225" s="71"/>
      <c r="EK225" s="71"/>
      <c r="EL225" s="71"/>
      <c r="EM225" s="71"/>
      <c r="EN225" s="71"/>
      <c r="EO225" s="71"/>
      <c r="EP225" s="71"/>
      <c r="EQ225" s="71"/>
      <c r="ER225" s="71"/>
      <c r="ES225" s="71"/>
      <c r="ET225" s="71"/>
      <c r="EU225" s="71"/>
      <c r="EV225" s="71"/>
      <c r="EW225" s="71"/>
      <c r="EX225" s="71"/>
      <c r="EY225" s="71"/>
      <c r="EZ225" s="71"/>
      <c r="FA225" s="71"/>
      <c r="FB225" s="71"/>
      <c r="FC225" s="71"/>
      <c r="FD225" s="71"/>
      <c r="FE225" s="71"/>
      <c r="FF225" s="71"/>
      <c r="FG225" s="71"/>
      <c r="FH225" s="71"/>
      <c r="FI225" s="71"/>
      <c r="FJ225" s="71"/>
      <c r="FK225" s="71"/>
      <c r="FL225" s="71"/>
      <c r="FM225" s="71"/>
      <c r="FN225" s="71"/>
      <c r="FO225" s="71"/>
      <c r="FP225" s="71"/>
      <c r="FQ225" s="71"/>
      <c r="FR225" s="71"/>
      <c r="FS225" s="71"/>
      <c r="FT225" s="71"/>
      <c r="FU225" s="71"/>
      <c r="FV225" s="71"/>
      <c r="FW225" s="71"/>
      <c r="FX225" s="71"/>
      <c r="FY225" s="71"/>
      <c r="FZ225" s="71"/>
      <c r="GA225" s="71"/>
      <c r="GB225" s="71"/>
      <c r="GC225" s="71"/>
      <c r="GD225" s="71"/>
      <c r="GE225" s="71"/>
      <c r="GF225" s="71"/>
      <c r="GG225" s="71"/>
      <c r="GH225" s="71"/>
      <c r="GI225" s="71"/>
      <c r="GJ225" s="71"/>
      <c r="GK225" s="71"/>
      <c r="GL225" s="71"/>
      <c r="GM225" s="71"/>
      <c r="GN225" s="71"/>
      <c r="GO225" s="71"/>
      <c r="GP225" s="71"/>
      <c r="GQ225" s="71"/>
      <c r="GR225" s="71"/>
      <c r="GS225" s="71"/>
      <c r="GT225" s="71"/>
      <c r="GU225" s="71"/>
      <c r="GV225" s="71"/>
      <c r="GW225" s="71"/>
      <c r="GX225" s="71"/>
      <c r="GY225" s="71"/>
      <c r="GZ225" s="71"/>
      <c r="HA225" s="71"/>
      <c r="HB225" s="71"/>
      <c r="HC225" s="71"/>
      <c r="HD225" s="71"/>
      <c r="HE225" s="71"/>
      <c r="HF225" s="71"/>
      <c r="HG225" s="71"/>
      <c r="HH225" s="71"/>
      <c r="HI225" s="71"/>
      <c r="HJ225" s="71"/>
      <c r="HK225" s="71"/>
      <c r="HL225" s="71"/>
      <c r="HM225" s="71"/>
      <c r="HN225" s="71"/>
      <c r="HO225" s="71"/>
      <c r="HP225" s="71"/>
      <c r="HQ225" s="71"/>
      <c r="HR225" s="71"/>
      <c r="HS225" s="71"/>
      <c r="HT225" s="71"/>
      <c r="HU225" s="71"/>
      <c r="HV225" s="71"/>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row>
    <row r="226" spans="1:1024" s="115" customFormat="1" ht="25.5">
      <c r="A226" s="103" t="s">
        <v>2956</v>
      </c>
      <c r="B226" s="104" t="s">
        <v>544</v>
      </c>
      <c r="C226" s="105" t="s">
        <v>531</v>
      </c>
      <c r="D226" s="55" t="s">
        <v>471</v>
      </c>
      <c r="E226" s="55">
        <v>30</v>
      </c>
      <c r="F226" s="55"/>
      <c r="G226" s="55"/>
      <c r="H226" s="106"/>
      <c r="I226" s="107"/>
      <c r="J226" s="107"/>
      <c r="K226" s="71"/>
      <c r="L226" s="71"/>
      <c r="M226" s="71"/>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c r="BO226" s="71"/>
      <c r="BP226" s="71"/>
      <c r="BQ226" s="71"/>
      <c r="BR226" s="71"/>
      <c r="BS226" s="71"/>
      <c r="BT226" s="71"/>
      <c r="BU226" s="71"/>
      <c r="BV226" s="71"/>
      <c r="BW226" s="71"/>
      <c r="BX226" s="71"/>
      <c r="BY226" s="71"/>
      <c r="BZ226" s="71"/>
      <c r="CA226" s="71"/>
      <c r="CB226" s="71"/>
      <c r="CC226" s="71"/>
      <c r="CD226" s="71"/>
      <c r="CE226" s="71"/>
      <c r="CF226" s="71"/>
      <c r="CG226" s="71"/>
      <c r="CH226" s="71"/>
      <c r="CI226" s="71"/>
      <c r="CJ226" s="71"/>
      <c r="CK226" s="71"/>
      <c r="CL226" s="71"/>
      <c r="CM226" s="71"/>
      <c r="CN226" s="71"/>
      <c r="CO226" s="71"/>
      <c r="CP226" s="71"/>
      <c r="CQ226" s="71"/>
      <c r="CR226" s="71"/>
      <c r="CS226" s="71"/>
      <c r="CT226" s="71"/>
      <c r="CU226" s="71"/>
      <c r="CV226" s="71"/>
      <c r="CW226" s="71"/>
      <c r="CX226" s="71"/>
      <c r="CY226" s="71"/>
      <c r="CZ226" s="71"/>
      <c r="DA226" s="71"/>
      <c r="DB226" s="71"/>
      <c r="DC226" s="71"/>
      <c r="DD226" s="71"/>
      <c r="DE226" s="71"/>
      <c r="DF226" s="71"/>
      <c r="DG226" s="71"/>
      <c r="DH226" s="71"/>
      <c r="DI226" s="71"/>
      <c r="DJ226" s="71"/>
      <c r="DK226" s="71"/>
      <c r="DL226" s="71"/>
      <c r="DM226" s="71"/>
      <c r="DN226" s="71"/>
      <c r="DO226" s="71"/>
      <c r="DP226" s="71"/>
      <c r="DQ226" s="71"/>
      <c r="DR226" s="71"/>
      <c r="DS226" s="71"/>
      <c r="DT226" s="71"/>
      <c r="DU226" s="71"/>
      <c r="DV226" s="71"/>
      <c r="DW226" s="71"/>
      <c r="DX226" s="71"/>
      <c r="DY226" s="71"/>
      <c r="DZ226" s="71"/>
      <c r="EA226" s="71"/>
      <c r="EB226" s="71"/>
      <c r="EC226" s="71"/>
      <c r="ED226" s="71"/>
      <c r="EE226" s="71"/>
      <c r="EF226" s="71"/>
      <c r="EG226" s="71"/>
      <c r="EH226" s="71"/>
      <c r="EI226" s="71"/>
      <c r="EJ226" s="71"/>
      <c r="EK226" s="71"/>
      <c r="EL226" s="71"/>
      <c r="EM226" s="71"/>
      <c r="EN226" s="71"/>
      <c r="EO226" s="71"/>
      <c r="EP226" s="71"/>
      <c r="EQ226" s="71"/>
      <c r="ER226" s="71"/>
      <c r="ES226" s="71"/>
      <c r="ET226" s="71"/>
      <c r="EU226" s="71"/>
      <c r="EV226" s="71"/>
      <c r="EW226" s="71"/>
      <c r="EX226" s="71"/>
      <c r="EY226" s="71"/>
      <c r="EZ226" s="71"/>
      <c r="FA226" s="71"/>
      <c r="FB226" s="71"/>
      <c r="FC226" s="71"/>
      <c r="FD226" s="71"/>
      <c r="FE226" s="71"/>
      <c r="FF226" s="71"/>
      <c r="FG226" s="71"/>
      <c r="FH226" s="71"/>
      <c r="FI226" s="71"/>
      <c r="FJ226" s="71"/>
      <c r="FK226" s="71"/>
      <c r="FL226" s="71"/>
      <c r="FM226" s="71"/>
      <c r="FN226" s="71"/>
      <c r="FO226" s="71"/>
      <c r="FP226" s="71"/>
      <c r="FQ226" s="71"/>
      <c r="FR226" s="71"/>
      <c r="FS226" s="71"/>
      <c r="FT226" s="71"/>
      <c r="FU226" s="71"/>
      <c r="FV226" s="71"/>
      <c r="FW226" s="71"/>
      <c r="FX226" s="71"/>
      <c r="FY226" s="71"/>
      <c r="FZ226" s="71"/>
      <c r="GA226" s="71"/>
      <c r="GB226" s="71"/>
      <c r="GC226" s="71"/>
      <c r="GD226" s="71"/>
      <c r="GE226" s="71"/>
      <c r="GF226" s="71"/>
      <c r="GG226" s="71"/>
      <c r="GH226" s="71"/>
      <c r="GI226" s="71"/>
      <c r="GJ226" s="71"/>
      <c r="GK226" s="71"/>
      <c r="GL226" s="71"/>
      <c r="GM226" s="71"/>
      <c r="GN226" s="71"/>
      <c r="GO226" s="71"/>
      <c r="GP226" s="71"/>
      <c r="GQ226" s="71"/>
      <c r="GR226" s="71"/>
      <c r="GS226" s="71"/>
      <c r="GT226" s="71"/>
      <c r="GU226" s="71"/>
      <c r="GV226" s="71"/>
      <c r="GW226" s="71"/>
      <c r="GX226" s="71"/>
      <c r="GY226" s="71"/>
      <c r="GZ226" s="71"/>
      <c r="HA226" s="71"/>
      <c r="HB226" s="71"/>
      <c r="HC226" s="71"/>
      <c r="HD226" s="71"/>
      <c r="HE226" s="71"/>
      <c r="HF226" s="71"/>
      <c r="HG226" s="71"/>
      <c r="HH226" s="71"/>
      <c r="HI226" s="71"/>
      <c r="HJ226" s="71"/>
      <c r="HK226" s="71"/>
      <c r="HL226" s="71"/>
      <c r="HM226" s="71"/>
      <c r="HN226" s="71"/>
      <c r="HO226" s="71"/>
      <c r="HP226" s="71"/>
      <c r="HQ226" s="71"/>
      <c r="HR226" s="71"/>
      <c r="HS226" s="71"/>
      <c r="HT226" s="71"/>
      <c r="HU226" s="71"/>
      <c r="HV226" s="71"/>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row>
    <row r="227" spans="1:1024" s="115" customFormat="1" ht="25.5">
      <c r="A227" s="103" t="s">
        <v>2957</v>
      </c>
      <c r="B227" s="104" t="s">
        <v>545</v>
      </c>
      <c r="C227" s="105" t="s">
        <v>531</v>
      </c>
      <c r="D227" s="55" t="s">
        <v>471</v>
      </c>
      <c r="E227" s="55">
        <v>7.88</v>
      </c>
      <c r="F227" s="55"/>
      <c r="G227" s="55"/>
      <c r="H227" s="106"/>
      <c r="I227" s="107"/>
      <c r="J227" s="107"/>
      <c r="K227" s="71"/>
      <c r="L227" s="71"/>
      <c r="M227" s="71"/>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c r="BM227" s="71"/>
      <c r="BN227" s="71"/>
      <c r="BO227" s="71"/>
      <c r="BP227" s="71"/>
      <c r="BQ227" s="71"/>
      <c r="BR227" s="71"/>
      <c r="BS227" s="71"/>
      <c r="BT227" s="71"/>
      <c r="BU227" s="71"/>
      <c r="BV227" s="71"/>
      <c r="BW227" s="71"/>
      <c r="BX227" s="71"/>
      <c r="BY227" s="71"/>
      <c r="BZ227" s="71"/>
      <c r="CA227" s="71"/>
      <c r="CB227" s="71"/>
      <c r="CC227" s="71"/>
      <c r="CD227" s="71"/>
      <c r="CE227" s="71"/>
      <c r="CF227" s="71"/>
      <c r="CG227" s="71"/>
      <c r="CH227" s="71"/>
      <c r="CI227" s="71"/>
      <c r="CJ227" s="71"/>
      <c r="CK227" s="71"/>
      <c r="CL227" s="71"/>
      <c r="CM227" s="71"/>
      <c r="CN227" s="71"/>
      <c r="CO227" s="71"/>
      <c r="CP227" s="71"/>
      <c r="CQ227" s="71"/>
      <c r="CR227" s="71"/>
      <c r="CS227" s="71"/>
      <c r="CT227" s="71"/>
      <c r="CU227" s="71"/>
      <c r="CV227" s="71"/>
      <c r="CW227" s="71"/>
      <c r="CX227" s="71"/>
      <c r="CY227" s="71"/>
      <c r="CZ227" s="71"/>
      <c r="DA227" s="71"/>
      <c r="DB227" s="71"/>
      <c r="DC227" s="71"/>
      <c r="DD227" s="71"/>
      <c r="DE227" s="71"/>
      <c r="DF227" s="71"/>
      <c r="DG227" s="71"/>
      <c r="DH227" s="71"/>
      <c r="DI227" s="71"/>
      <c r="DJ227" s="71"/>
      <c r="DK227" s="71"/>
      <c r="DL227" s="71"/>
      <c r="DM227" s="71"/>
      <c r="DN227" s="71"/>
      <c r="DO227" s="71"/>
      <c r="DP227" s="71"/>
      <c r="DQ227" s="71"/>
      <c r="DR227" s="71"/>
      <c r="DS227" s="71"/>
      <c r="DT227" s="71"/>
      <c r="DU227" s="71"/>
      <c r="DV227" s="71"/>
      <c r="DW227" s="71"/>
      <c r="DX227" s="71"/>
      <c r="DY227" s="71"/>
      <c r="DZ227" s="71"/>
      <c r="EA227" s="71"/>
      <c r="EB227" s="71"/>
      <c r="EC227" s="71"/>
      <c r="ED227" s="71"/>
      <c r="EE227" s="71"/>
      <c r="EF227" s="71"/>
      <c r="EG227" s="71"/>
      <c r="EH227" s="71"/>
      <c r="EI227" s="71"/>
      <c r="EJ227" s="71"/>
      <c r="EK227" s="71"/>
      <c r="EL227" s="71"/>
      <c r="EM227" s="71"/>
      <c r="EN227" s="71"/>
      <c r="EO227" s="71"/>
      <c r="EP227" s="71"/>
      <c r="EQ227" s="71"/>
      <c r="ER227" s="71"/>
      <c r="ES227" s="71"/>
      <c r="ET227" s="71"/>
      <c r="EU227" s="71"/>
      <c r="EV227" s="71"/>
      <c r="EW227" s="71"/>
      <c r="EX227" s="71"/>
      <c r="EY227" s="71"/>
      <c r="EZ227" s="71"/>
      <c r="FA227" s="71"/>
      <c r="FB227" s="71"/>
      <c r="FC227" s="71"/>
      <c r="FD227" s="71"/>
      <c r="FE227" s="71"/>
      <c r="FF227" s="71"/>
      <c r="FG227" s="71"/>
      <c r="FH227" s="71"/>
      <c r="FI227" s="71"/>
      <c r="FJ227" s="71"/>
      <c r="FK227" s="71"/>
      <c r="FL227" s="71"/>
      <c r="FM227" s="71"/>
      <c r="FN227" s="71"/>
      <c r="FO227" s="71"/>
      <c r="FP227" s="71"/>
      <c r="FQ227" s="71"/>
      <c r="FR227" s="71"/>
      <c r="FS227" s="71"/>
      <c r="FT227" s="71"/>
      <c r="FU227" s="71"/>
      <c r="FV227" s="71"/>
      <c r="FW227" s="71"/>
      <c r="FX227" s="71"/>
      <c r="FY227" s="71"/>
      <c r="FZ227" s="71"/>
      <c r="GA227" s="71"/>
      <c r="GB227" s="71"/>
      <c r="GC227" s="71"/>
      <c r="GD227" s="71"/>
      <c r="GE227" s="71"/>
      <c r="GF227" s="71"/>
      <c r="GG227" s="71"/>
      <c r="GH227" s="71"/>
      <c r="GI227" s="71"/>
      <c r="GJ227" s="71"/>
      <c r="GK227" s="71"/>
      <c r="GL227" s="71"/>
      <c r="GM227" s="71"/>
      <c r="GN227" s="71"/>
      <c r="GO227" s="71"/>
      <c r="GP227" s="71"/>
      <c r="GQ227" s="71"/>
      <c r="GR227" s="71"/>
      <c r="GS227" s="71"/>
      <c r="GT227" s="71"/>
      <c r="GU227" s="71"/>
      <c r="GV227" s="71"/>
      <c r="GW227" s="71"/>
      <c r="GX227" s="71"/>
      <c r="GY227" s="71"/>
      <c r="GZ227" s="71"/>
      <c r="HA227" s="71"/>
      <c r="HB227" s="71"/>
      <c r="HC227" s="71"/>
      <c r="HD227" s="71"/>
      <c r="HE227" s="71"/>
      <c r="HF227" s="71"/>
      <c r="HG227" s="71"/>
      <c r="HH227" s="71"/>
      <c r="HI227" s="71"/>
      <c r="HJ227" s="71"/>
      <c r="HK227" s="71"/>
      <c r="HL227" s="71"/>
      <c r="HM227" s="71"/>
      <c r="HN227" s="71"/>
      <c r="HO227" s="71"/>
      <c r="HP227" s="71"/>
      <c r="HQ227" s="71"/>
      <c r="HR227" s="71"/>
      <c r="HS227" s="71"/>
      <c r="HT227" s="71"/>
      <c r="HU227" s="71"/>
      <c r="HV227" s="71"/>
      <c r="ALG227"/>
      <c r="ALH227"/>
      <c r="ALI227"/>
      <c r="ALJ227"/>
      <c r="ALK227"/>
      <c r="ALL227"/>
      <c r="ALM227"/>
      <c r="ALN227"/>
      <c r="ALO227"/>
      <c r="ALP227"/>
      <c r="ALQ227"/>
      <c r="ALR227"/>
      <c r="ALS227"/>
      <c r="ALT227"/>
      <c r="ALU227"/>
      <c r="ALV227"/>
      <c r="ALW227"/>
      <c r="ALX227"/>
      <c r="ALY227"/>
      <c r="ALZ227"/>
      <c r="AMA227"/>
      <c r="AMB227"/>
      <c r="AMC227"/>
      <c r="AMD227"/>
      <c r="AME227"/>
      <c r="AMF227"/>
      <c r="AMG227"/>
      <c r="AMH227"/>
      <c r="AMI227"/>
      <c r="AMJ227"/>
    </row>
    <row r="228" spans="1:1024" s="115" customFormat="1" ht="25.5">
      <c r="A228" s="103" t="s">
        <v>2958</v>
      </c>
      <c r="B228" s="104" t="s">
        <v>546</v>
      </c>
      <c r="C228" s="105" t="s">
        <v>531</v>
      </c>
      <c r="D228" s="55" t="s">
        <v>471</v>
      </c>
      <c r="E228" s="55">
        <v>16.2</v>
      </c>
      <c r="F228" s="55"/>
      <c r="G228" s="55"/>
      <c r="H228" s="106"/>
      <c r="I228" s="107"/>
      <c r="J228" s="107"/>
      <c r="K228" s="71"/>
      <c r="L228" s="71"/>
      <c r="M228" s="71"/>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c r="CJ228" s="71"/>
      <c r="CK228" s="71"/>
      <c r="CL228" s="71"/>
      <c r="CM228" s="71"/>
      <c r="CN228" s="71"/>
      <c r="CO228" s="71"/>
      <c r="CP228" s="71"/>
      <c r="CQ228" s="71"/>
      <c r="CR228" s="71"/>
      <c r="CS228" s="71"/>
      <c r="CT228" s="71"/>
      <c r="CU228" s="71"/>
      <c r="CV228" s="71"/>
      <c r="CW228" s="71"/>
      <c r="CX228" s="71"/>
      <c r="CY228" s="71"/>
      <c r="CZ228" s="71"/>
      <c r="DA228" s="71"/>
      <c r="DB228" s="71"/>
      <c r="DC228" s="71"/>
      <c r="DD228" s="71"/>
      <c r="DE228" s="71"/>
      <c r="DF228" s="71"/>
      <c r="DG228" s="71"/>
      <c r="DH228" s="71"/>
      <c r="DI228" s="71"/>
      <c r="DJ228" s="71"/>
      <c r="DK228" s="71"/>
      <c r="DL228" s="71"/>
      <c r="DM228" s="71"/>
      <c r="DN228" s="71"/>
      <c r="DO228" s="71"/>
      <c r="DP228" s="71"/>
      <c r="DQ228" s="71"/>
      <c r="DR228" s="71"/>
      <c r="DS228" s="71"/>
      <c r="DT228" s="71"/>
      <c r="DU228" s="71"/>
      <c r="DV228" s="71"/>
      <c r="DW228" s="71"/>
      <c r="DX228" s="71"/>
      <c r="DY228" s="71"/>
      <c r="DZ228" s="71"/>
      <c r="EA228" s="71"/>
      <c r="EB228" s="71"/>
      <c r="EC228" s="71"/>
      <c r="ED228" s="71"/>
      <c r="EE228" s="71"/>
      <c r="EF228" s="71"/>
      <c r="EG228" s="71"/>
      <c r="EH228" s="71"/>
      <c r="EI228" s="71"/>
      <c r="EJ228" s="71"/>
      <c r="EK228" s="71"/>
      <c r="EL228" s="71"/>
      <c r="EM228" s="71"/>
      <c r="EN228" s="71"/>
      <c r="EO228" s="71"/>
      <c r="EP228" s="71"/>
      <c r="EQ228" s="71"/>
      <c r="ER228" s="71"/>
      <c r="ES228" s="71"/>
      <c r="ET228" s="71"/>
      <c r="EU228" s="71"/>
      <c r="EV228" s="71"/>
      <c r="EW228" s="71"/>
      <c r="EX228" s="71"/>
      <c r="EY228" s="71"/>
      <c r="EZ228" s="71"/>
      <c r="FA228" s="71"/>
      <c r="FB228" s="71"/>
      <c r="FC228" s="71"/>
      <c r="FD228" s="71"/>
      <c r="FE228" s="71"/>
      <c r="FF228" s="71"/>
      <c r="FG228" s="71"/>
      <c r="FH228" s="71"/>
      <c r="FI228" s="71"/>
      <c r="FJ228" s="71"/>
      <c r="FK228" s="71"/>
      <c r="FL228" s="71"/>
      <c r="FM228" s="71"/>
      <c r="FN228" s="71"/>
      <c r="FO228" s="71"/>
      <c r="FP228" s="71"/>
      <c r="FQ228" s="71"/>
      <c r="FR228" s="71"/>
      <c r="FS228" s="71"/>
      <c r="FT228" s="71"/>
      <c r="FU228" s="71"/>
      <c r="FV228" s="71"/>
      <c r="FW228" s="71"/>
      <c r="FX228" s="71"/>
      <c r="FY228" s="71"/>
      <c r="FZ228" s="71"/>
      <c r="GA228" s="71"/>
      <c r="GB228" s="71"/>
      <c r="GC228" s="71"/>
      <c r="GD228" s="71"/>
      <c r="GE228" s="71"/>
      <c r="GF228" s="71"/>
      <c r="GG228" s="71"/>
      <c r="GH228" s="71"/>
      <c r="GI228" s="71"/>
      <c r="GJ228" s="71"/>
      <c r="GK228" s="71"/>
      <c r="GL228" s="71"/>
      <c r="GM228" s="71"/>
      <c r="GN228" s="71"/>
      <c r="GO228" s="71"/>
      <c r="GP228" s="71"/>
      <c r="GQ228" s="71"/>
      <c r="GR228" s="71"/>
      <c r="GS228" s="71"/>
      <c r="GT228" s="71"/>
      <c r="GU228" s="71"/>
      <c r="GV228" s="71"/>
      <c r="GW228" s="71"/>
      <c r="GX228" s="71"/>
      <c r="GY228" s="71"/>
      <c r="GZ228" s="71"/>
      <c r="HA228" s="71"/>
      <c r="HB228" s="71"/>
      <c r="HC228" s="71"/>
      <c r="HD228" s="71"/>
      <c r="HE228" s="71"/>
      <c r="HF228" s="71"/>
      <c r="HG228" s="71"/>
      <c r="HH228" s="71"/>
      <c r="HI228" s="71"/>
      <c r="HJ228" s="71"/>
      <c r="HK228" s="71"/>
      <c r="HL228" s="71"/>
      <c r="HM228" s="71"/>
      <c r="HN228" s="71"/>
      <c r="HO228" s="71"/>
      <c r="HP228" s="71"/>
      <c r="HQ228" s="71"/>
      <c r="HR228" s="71"/>
      <c r="HS228" s="71"/>
      <c r="HT228" s="71"/>
      <c r="HU228" s="71"/>
      <c r="HV228" s="71"/>
      <c r="ALG228"/>
      <c r="ALH228"/>
      <c r="ALI228"/>
      <c r="ALJ228"/>
      <c r="ALK228"/>
      <c r="ALL228"/>
      <c r="ALM228"/>
      <c r="ALN228"/>
      <c r="ALO228"/>
      <c r="ALP228"/>
      <c r="ALQ228"/>
      <c r="ALR228"/>
      <c r="ALS228"/>
      <c r="ALT228"/>
      <c r="ALU228"/>
      <c r="ALV228"/>
      <c r="ALW228"/>
      <c r="ALX228"/>
      <c r="ALY228"/>
      <c r="ALZ228"/>
      <c r="AMA228"/>
      <c r="AMB228"/>
      <c r="AMC228"/>
      <c r="AMD228"/>
      <c r="AME228"/>
      <c r="AMF228"/>
      <c r="AMG228"/>
      <c r="AMH228"/>
      <c r="AMI228"/>
      <c r="AMJ228"/>
    </row>
    <row r="229" spans="1:1024" s="115" customFormat="1" ht="25.5">
      <c r="A229" s="103" t="s">
        <v>2959</v>
      </c>
      <c r="B229" s="104" t="s">
        <v>547</v>
      </c>
      <c r="C229" s="105" t="s">
        <v>531</v>
      </c>
      <c r="D229" s="55" t="s">
        <v>471</v>
      </c>
      <c r="E229" s="55">
        <v>1.44</v>
      </c>
      <c r="F229" s="55"/>
      <c r="G229" s="55"/>
      <c r="H229" s="106"/>
      <c r="I229" s="107"/>
      <c r="J229" s="107"/>
      <c r="K229" s="71"/>
      <c r="L229" s="71"/>
      <c r="M229" s="71"/>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1"/>
      <c r="BI229" s="71"/>
      <c r="BJ229" s="71"/>
      <c r="BK229" s="71"/>
      <c r="BL229" s="71"/>
      <c r="BM229" s="71"/>
      <c r="BN229" s="71"/>
      <c r="BO229" s="71"/>
      <c r="BP229" s="71"/>
      <c r="BQ229" s="71"/>
      <c r="BR229" s="71"/>
      <c r="BS229" s="71"/>
      <c r="BT229" s="71"/>
      <c r="BU229" s="71"/>
      <c r="BV229" s="71"/>
      <c r="BW229" s="71"/>
      <c r="BX229" s="71"/>
      <c r="BY229" s="71"/>
      <c r="BZ229" s="71"/>
      <c r="CA229" s="71"/>
      <c r="CB229" s="71"/>
      <c r="CC229" s="71"/>
      <c r="CD229" s="71"/>
      <c r="CE229" s="71"/>
      <c r="CF229" s="71"/>
      <c r="CG229" s="71"/>
      <c r="CH229" s="71"/>
      <c r="CI229" s="71"/>
      <c r="CJ229" s="71"/>
      <c r="CK229" s="71"/>
      <c r="CL229" s="71"/>
      <c r="CM229" s="71"/>
      <c r="CN229" s="71"/>
      <c r="CO229" s="71"/>
      <c r="CP229" s="71"/>
      <c r="CQ229" s="71"/>
      <c r="CR229" s="71"/>
      <c r="CS229" s="71"/>
      <c r="CT229" s="71"/>
      <c r="CU229" s="71"/>
      <c r="CV229" s="71"/>
      <c r="CW229" s="71"/>
      <c r="CX229" s="71"/>
      <c r="CY229" s="71"/>
      <c r="CZ229" s="71"/>
      <c r="DA229" s="71"/>
      <c r="DB229" s="71"/>
      <c r="DC229" s="71"/>
      <c r="DD229" s="71"/>
      <c r="DE229" s="71"/>
      <c r="DF229" s="71"/>
      <c r="DG229" s="71"/>
      <c r="DH229" s="71"/>
      <c r="DI229" s="71"/>
      <c r="DJ229" s="71"/>
      <c r="DK229" s="71"/>
      <c r="DL229" s="71"/>
      <c r="DM229" s="71"/>
      <c r="DN229" s="71"/>
      <c r="DO229" s="71"/>
      <c r="DP229" s="71"/>
      <c r="DQ229" s="71"/>
      <c r="DR229" s="71"/>
      <c r="DS229" s="71"/>
      <c r="DT229" s="71"/>
      <c r="DU229" s="71"/>
      <c r="DV229" s="71"/>
      <c r="DW229" s="71"/>
      <c r="DX229" s="71"/>
      <c r="DY229" s="71"/>
      <c r="DZ229" s="71"/>
      <c r="EA229" s="71"/>
      <c r="EB229" s="71"/>
      <c r="EC229" s="71"/>
      <c r="ED229" s="71"/>
      <c r="EE229" s="71"/>
      <c r="EF229" s="71"/>
      <c r="EG229" s="71"/>
      <c r="EH229" s="71"/>
      <c r="EI229" s="71"/>
      <c r="EJ229" s="71"/>
      <c r="EK229" s="71"/>
      <c r="EL229" s="71"/>
      <c r="EM229" s="71"/>
      <c r="EN229" s="71"/>
      <c r="EO229" s="71"/>
      <c r="EP229" s="71"/>
      <c r="EQ229" s="71"/>
      <c r="ER229" s="71"/>
      <c r="ES229" s="71"/>
      <c r="ET229" s="71"/>
      <c r="EU229" s="71"/>
      <c r="EV229" s="71"/>
      <c r="EW229" s="71"/>
      <c r="EX229" s="71"/>
      <c r="EY229" s="71"/>
      <c r="EZ229" s="71"/>
      <c r="FA229" s="71"/>
      <c r="FB229" s="71"/>
      <c r="FC229" s="71"/>
      <c r="FD229" s="71"/>
      <c r="FE229" s="71"/>
      <c r="FF229" s="71"/>
      <c r="FG229" s="71"/>
      <c r="FH229" s="71"/>
      <c r="FI229" s="71"/>
      <c r="FJ229" s="71"/>
      <c r="FK229" s="71"/>
      <c r="FL229" s="71"/>
      <c r="FM229" s="71"/>
      <c r="FN229" s="71"/>
      <c r="FO229" s="71"/>
      <c r="FP229" s="71"/>
      <c r="FQ229" s="71"/>
      <c r="FR229" s="71"/>
      <c r="FS229" s="71"/>
      <c r="FT229" s="71"/>
      <c r="FU229" s="71"/>
      <c r="FV229" s="71"/>
      <c r="FW229" s="71"/>
      <c r="FX229" s="71"/>
      <c r="FY229" s="71"/>
      <c r="FZ229" s="71"/>
      <c r="GA229" s="71"/>
      <c r="GB229" s="71"/>
      <c r="GC229" s="71"/>
      <c r="GD229" s="71"/>
      <c r="GE229" s="71"/>
      <c r="GF229" s="71"/>
      <c r="GG229" s="71"/>
      <c r="GH229" s="71"/>
      <c r="GI229" s="71"/>
      <c r="GJ229" s="71"/>
      <c r="GK229" s="71"/>
      <c r="GL229" s="71"/>
      <c r="GM229" s="71"/>
      <c r="GN229" s="71"/>
      <c r="GO229" s="71"/>
      <c r="GP229" s="71"/>
      <c r="GQ229" s="71"/>
      <c r="GR229" s="71"/>
      <c r="GS229" s="71"/>
      <c r="GT229" s="71"/>
      <c r="GU229" s="71"/>
      <c r="GV229" s="71"/>
      <c r="GW229" s="71"/>
      <c r="GX229" s="71"/>
      <c r="GY229" s="71"/>
      <c r="GZ229" s="71"/>
      <c r="HA229" s="71"/>
      <c r="HB229" s="71"/>
      <c r="HC229" s="71"/>
      <c r="HD229" s="71"/>
      <c r="HE229" s="71"/>
      <c r="HF229" s="71"/>
      <c r="HG229" s="71"/>
      <c r="HH229" s="71"/>
      <c r="HI229" s="71"/>
      <c r="HJ229" s="71"/>
      <c r="HK229" s="71"/>
      <c r="HL229" s="71"/>
      <c r="HM229" s="71"/>
      <c r="HN229" s="71"/>
      <c r="HO229" s="71"/>
      <c r="HP229" s="71"/>
      <c r="HQ229" s="71"/>
      <c r="HR229" s="71"/>
      <c r="HS229" s="71"/>
      <c r="HT229" s="71"/>
      <c r="HU229" s="71"/>
      <c r="HV229" s="71"/>
      <c r="ALG229"/>
      <c r="ALH229"/>
      <c r="ALI229"/>
      <c r="ALJ229"/>
      <c r="ALK229"/>
      <c r="ALL229"/>
      <c r="ALM229"/>
      <c r="ALN229"/>
      <c r="ALO229"/>
      <c r="ALP229"/>
      <c r="ALQ229"/>
      <c r="ALR229"/>
      <c r="ALS229"/>
      <c r="ALT229"/>
      <c r="ALU229"/>
      <c r="ALV229"/>
      <c r="ALW229"/>
      <c r="ALX229"/>
      <c r="ALY229"/>
      <c r="ALZ229"/>
      <c r="AMA229"/>
      <c r="AMB229"/>
      <c r="AMC229"/>
      <c r="AMD229"/>
      <c r="AME229"/>
      <c r="AMF229"/>
      <c r="AMG229"/>
      <c r="AMH229"/>
      <c r="AMI229"/>
      <c r="AMJ229"/>
    </row>
    <row r="230" spans="1:1024" s="115" customFormat="1">
      <c r="A230" s="103" t="s">
        <v>2960</v>
      </c>
      <c r="B230" s="104" t="s">
        <v>548</v>
      </c>
      <c r="C230" s="105" t="s">
        <v>609</v>
      </c>
      <c r="D230" s="55">
        <v>1</v>
      </c>
      <c r="E230" s="55">
        <v>0.15</v>
      </c>
      <c r="F230" s="55"/>
      <c r="G230" s="55"/>
      <c r="H230" s="106"/>
      <c r="I230" s="107"/>
      <c r="J230" s="107"/>
      <c r="K230" s="71"/>
      <c r="L230" s="71"/>
      <c r="M230" s="71"/>
      <c r="N230" s="71"/>
      <c r="O230" s="71"/>
      <c r="P230" s="71"/>
      <c r="Q230" s="71"/>
      <c r="R230" s="71"/>
      <c r="S230" s="71"/>
      <c r="T230" s="71"/>
      <c r="U230" s="71"/>
      <c r="V230" s="71"/>
      <c r="W230" s="71"/>
      <c r="X230" s="71"/>
      <c r="Y230" s="71"/>
      <c r="Z230" s="71"/>
      <c r="AA230" s="71"/>
      <c r="AB230" s="71"/>
      <c r="AC230" s="71"/>
      <c r="AD230" s="71"/>
      <c r="AE230" s="71"/>
      <c r="AF230" s="71"/>
      <c r="AG230" s="71"/>
      <c r="AH230" s="71"/>
      <c r="AI230" s="71"/>
      <c r="AJ230" s="71"/>
      <c r="AK230" s="71"/>
      <c r="AL230" s="71"/>
      <c r="AM230" s="71"/>
      <c r="AN230" s="71"/>
      <c r="AO230" s="71"/>
      <c r="AP230" s="71"/>
      <c r="AQ230" s="71"/>
      <c r="AR230" s="71"/>
      <c r="AS230" s="71"/>
      <c r="AT230" s="71"/>
      <c r="AU230" s="71"/>
      <c r="AV230" s="71"/>
      <c r="AW230" s="71"/>
      <c r="AX230" s="71"/>
      <c r="AY230" s="71"/>
      <c r="AZ230" s="71"/>
      <c r="BA230" s="71"/>
      <c r="BB230" s="71"/>
      <c r="BC230" s="71"/>
      <c r="BD230" s="71"/>
      <c r="BE230" s="71"/>
      <c r="BF230" s="71"/>
      <c r="BG230" s="71"/>
      <c r="BH230" s="71"/>
      <c r="BI230" s="71"/>
      <c r="BJ230" s="71"/>
      <c r="BK230" s="71"/>
      <c r="BL230" s="71"/>
      <c r="BM230" s="71"/>
      <c r="BN230" s="71"/>
      <c r="BO230" s="71"/>
      <c r="BP230" s="71"/>
      <c r="BQ230" s="71"/>
      <c r="BR230" s="71"/>
      <c r="BS230" s="71"/>
      <c r="BT230" s="71"/>
      <c r="BU230" s="71"/>
      <c r="BV230" s="71"/>
      <c r="BW230" s="71"/>
      <c r="BX230" s="71"/>
      <c r="BY230" s="71"/>
      <c r="BZ230" s="71"/>
      <c r="CA230" s="71"/>
      <c r="CB230" s="71"/>
      <c r="CC230" s="71"/>
      <c r="CD230" s="71"/>
      <c r="CE230" s="71"/>
      <c r="CF230" s="71"/>
      <c r="CG230" s="71"/>
      <c r="CH230" s="71"/>
      <c r="CI230" s="71"/>
      <c r="CJ230" s="71"/>
      <c r="CK230" s="71"/>
      <c r="CL230" s="71"/>
      <c r="CM230" s="71"/>
      <c r="CN230" s="71"/>
      <c r="CO230" s="71"/>
      <c r="CP230" s="71"/>
      <c r="CQ230" s="71"/>
      <c r="CR230" s="71"/>
      <c r="CS230" s="71"/>
      <c r="CT230" s="71"/>
      <c r="CU230" s="71"/>
      <c r="CV230" s="71"/>
      <c r="CW230" s="71"/>
      <c r="CX230" s="71"/>
      <c r="CY230" s="71"/>
      <c r="CZ230" s="71"/>
      <c r="DA230" s="71"/>
      <c r="DB230" s="71"/>
      <c r="DC230" s="71"/>
      <c r="DD230" s="71"/>
      <c r="DE230" s="71"/>
      <c r="DF230" s="71"/>
      <c r="DG230" s="71"/>
      <c r="DH230" s="71"/>
      <c r="DI230" s="71"/>
      <c r="DJ230" s="71"/>
      <c r="DK230" s="71"/>
      <c r="DL230" s="71"/>
      <c r="DM230" s="71"/>
      <c r="DN230" s="71"/>
      <c r="DO230" s="71"/>
      <c r="DP230" s="71"/>
      <c r="DQ230" s="71"/>
      <c r="DR230" s="71"/>
      <c r="DS230" s="71"/>
      <c r="DT230" s="71"/>
      <c r="DU230" s="71"/>
      <c r="DV230" s="71"/>
      <c r="DW230" s="71"/>
      <c r="DX230" s="71"/>
      <c r="DY230" s="71"/>
      <c r="DZ230" s="71"/>
      <c r="EA230" s="71"/>
      <c r="EB230" s="71"/>
      <c r="EC230" s="71"/>
      <c r="ED230" s="71"/>
      <c r="EE230" s="71"/>
      <c r="EF230" s="71"/>
      <c r="EG230" s="71"/>
      <c r="EH230" s="71"/>
      <c r="EI230" s="71"/>
      <c r="EJ230" s="71"/>
      <c r="EK230" s="71"/>
      <c r="EL230" s="71"/>
      <c r="EM230" s="71"/>
      <c r="EN230" s="71"/>
      <c r="EO230" s="71"/>
      <c r="EP230" s="71"/>
      <c r="EQ230" s="71"/>
      <c r="ER230" s="71"/>
      <c r="ES230" s="71"/>
      <c r="ET230" s="71"/>
      <c r="EU230" s="71"/>
      <c r="EV230" s="71"/>
      <c r="EW230" s="71"/>
      <c r="EX230" s="71"/>
      <c r="EY230" s="71"/>
      <c r="EZ230" s="71"/>
      <c r="FA230" s="71"/>
      <c r="FB230" s="71"/>
      <c r="FC230" s="71"/>
      <c r="FD230" s="71"/>
      <c r="FE230" s="71"/>
      <c r="FF230" s="71"/>
      <c r="FG230" s="71"/>
      <c r="FH230" s="71"/>
      <c r="FI230" s="71"/>
      <c r="FJ230" s="71"/>
      <c r="FK230" s="71"/>
      <c r="FL230" s="71"/>
      <c r="FM230" s="71"/>
      <c r="FN230" s="71"/>
      <c r="FO230" s="71"/>
      <c r="FP230" s="71"/>
      <c r="FQ230" s="71"/>
      <c r="FR230" s="71"/>
      <c r="FS230" s="71"/>
      <c r="FT230" s="71"/>
      <c r="FU230" s="71"/>
      <c r="FV230" s="71"/>
      <c r="FW230" s="71"/>
      <c r="FX230" s="71"/>
      <c r="FY230" s="71"/>
      <c r="FZ230" s="71"/>
      <c r="GA230" s="71"/>
      <c r="GB230" s="71"/>
      <c r="GC230" s="71"/>
      <c r="GD230" s="71"/>
      <c r="GE230" s="71"/>
      <c r="GF230" s="71"/>
      <c r="GG230" s="71"/>
      <c r="GH230" s="71"/>
      <c r="GI230" s="71"/>
      <c r="GJ230" s="71"/>
      <c r="GK230" s="71"/>
      <c r="GL230" s="71"/>
      <c r="GM230" s="71"/>
      <c r="GN230" s="71"/>
      <c r="GO230" s="71"/>
      <c r="GP230" s="71"/>
      <c r="GQ230" s="71"/>
      <c r="GR230" s="71"/>
      <c r="GS230" s="71"/>
      <c r="GT230" s="71"/>
      <c r="GU230" s="71"/>
      <c r="GV230" s="71"/>
      <c r="GW230" s="71"/>
      <c r="GX230" s="71"/>
      <c r="GY230" s="71"/>
      <c r="GZ230" s="71"/>
      <c r="HA230" s="71"/>
      <c r="HB230" s="71"/>
      <c r="HC230" s="71"/>
      <c r="HD230" s="71"/>
      <c r="HE230" s="71"/>
      <c r="HF230" s="71"/>
      <c r="HG230" s="71"/>
      <c r="HH230" s="71"/>
      <c r="HI230" s="71"/>
      <c r="HJ230" s="71"/>
      <c r="HK230" s="71"/>
      <c r="HL230" s="71"/>
      <c r="HM230" s="71"/>
      <c r="HN230" s="71"/>
      <c r="HO230" s="71"/>
      <c r="HP230" s="71"/>
      <c r="HQ230" s="71"/>
      <c r="HR230" s="71"/>
      <c r="HS230" s="71"/>
      <c r="HT230" s="71"/>
      <c r="HU230" s="71"/>
      <c r="HV230" s="71"/>
      <c r="ALG230"/>
      <c r="ALH230"/>
      <c r="ALI230"/>
      <c r="ALJ230"/>
      <c r="ALK230"/>
      <c r="ALL230"/>
      <c r="ALM230"/>
      <c r="ALN230"/>
      <c r="ALO230"/>
      <c r="ALP230"/>
      <c r="ALQ230"/>
      <c r="ALR230"/>
      <c r="ALS230"/>
      <c r="ALT230"/>
      <c r="ALU230"/>
      <c r="ALV230"/>
      <c r="ALW230"/>
      <c r="ALX230"/>
      <c r="ALY230"/>
      <c r="ALZ230"/>
      <c r="AMA230"/>
      <c r="AMB230"/>
      <c r="AMC230"/>
      <c r="AMD230"/>
      <c r="AME230"/>
      <c r="AMF230"/>
      <c r="AMG230"/>
      <c r="AMH230"/>
      <c r="AMI230"/>
      <c r="AMJ230"/>
    </row>
    <row r="231" spans="1:1024" s="115" customFormat="1">
      <c r="A231" s="103" t="s">
        <v>2961</v>
      </c>
      <c r="B231" s="104" t="s">
        <v>549</v>
      </c>
      <c r="C231" s="105" t="s">
        <v>531</v>
      </c>
      <c r="D231" s="55" t="s">
        <v>471</v>
      </c>
      <c r="E231" s="55">
        <v>0.72</v>
      </c>
      <c r="F231" s="55"/>
      <c r="G231" s="55"/>
      <c r="H231" s="106"/>
      <c r="I231" s="107"/>
      <c r="J231" s="107"/>
      <c r="K231" s="71"/>
      <c r="L231" s="71"/>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c r="BC231" s="71"/>
      <c r="BD231" s="71"/>
      <c r="BE231" s="71"/>
      <c r="BF231" s="71"/>
      <c r="BG231" s="71"/>
      <c r="BH231" s="71"/>
      <c r="BI231" s="71"/>
      <c r="BJ231" s="71"/>
      <c r="BK231" s="71"/>
      <c r="BL231" s="71"/>
      <c r="BM231" s="71"/>
      <c r="BN231" s="71"/>
      <c r="BO231" s="71"/>
      <c r="BP231" s="71"/>
      <c r="BQ231" s="71"/>
      <c r="BR231" s="71"/>
      <c r="BS231" s="71"/>
      <c r="BT231" s="71"/>
      <c r="BU231" s="71"/>
      <c r="BV231" s="71"/>
      <c r="BW231" s="71"/>
      <c r="BX231" s="71"/>
      <c r="BY231" s="71"/>
      <c r="BZ231" s="71"/>
      <c r="CA231" s="71"/>
      <c r="CB231" s="71"/>
      <c r="CC231" s="71"/>
      <c r="CD231" s="71"/>
      <c r="CE231" s="71"/>
      <c r="CF231" s="71"/>
      <c r="CG231" s="71"/>
      <c r="CH231" s="71"/>
      <c r="CI231" s="71"/>
      <c r="CJ231" s="71"/>
      <c r="CK231" s="71"/>
      <c r="CL231" s="71"/>
      <c r="CM231" s="71"/>
      <c r="CN231" s="71"/>
      <c r="CO231" s="71"/>
      <c r="CP231" s="71"/>
      <c r="CQ231" s="71"/>
      <c r="CR231" s="71"/>
      <c r="CS231" s="71"/>
      <c r="CT231" s="71"/>
      <c r="CU231" s="71"/>
      <c r="CV231" s="71"/>
      <c r="CW231" s="71"/>
      <c r="CX231" s="71"/>
      <c r="CY231" s="71"/>
      <c r="CZ231" s="71"/>
      <c r="DA231" s="71"/>
      <c r="DB231" s="71"/>
      <c r="DC231" s="71"/>
      <c r="DD231" s="71"/>
      <c r="DE231" s="71"/>
      <c r="DF231" s="71"/>
      <c r="DG231" s="71"/>
      <c r="DH231" s="71"/>
      <c r="DI231" s="71"/>
      <c r="DJ231" s="71"/>
      <c r="DK231" s="71"/>
      <c r="DL231" s="71"/>
      <c r="DM231" s="71"/>
      <c r="DN231" s="71"/>
      <c r="DO231" s="71"/>
      <c r="DP231" s="71"/>
      <c r="DQ231" s="71"/>
      <c r="DR231" s="71"/>
      <c r="DS231" s="71"/>
      <c r="DT231" s="71"/>
      <c r="DU231" s="71"/>
      <c r="DV231" s="71"/>
      <c r="DW231" s="71"/>
      <c r="DX231" s="71"/>
      <c r="DY231" s="71"/>
      <c r="DZ231" s="71"/>
      <c r="EA231" s="71"/>
      <c r="EB231" s="71"/>
      <c r="EC231" s="71"/>
      <c r="ED231" s="71"/>
      <c r="EE231" s="71"/>
      <c r="EF231" s="71"/>
      <c r="EG231" s="71"/>
      <c r="EH231" s="71"/>
      <c r="EI231" s="71"/>
      <c r="EJ231" s="71"/>
      <c r="EK231" s="71"/>
      <c r="EL231" s="71"/>
      <c r="EM231" s="71"/>
      <c r="EN231" s="71"/>
      <c r="EO231" s="71"/>
      <c r="EP231" s="71"/>
      <c r="EQ231" s="71"/>
      <c r="ER231" s="71"/>
      <c r="ES231" s="71"/>
      <c r="ET231" s="71"/>
      <c r="EU231" s="71"/>
      <c r="EV231" s="71"/>
      <c r="EW231" s="71"/>
      <c r="EX231" s="71"/>
      <c r="EY231" s="71"/>
      <c r="EZ231" s="71"/>
      <c r="FA231" s="71"/>
      <c r="FB231" s="71"/>
      <c r="FC231" s="71"/>
      <c r="FD231" s="71"/>
      <c r="FE231" s="71"/>
      <c r="FF231" s="71"/>
      <c r="FG231" s="71"/>
      <c r="FH231" s="71"/>
      <c r="FI231" s="71"/>
      <c r="FJ231" s="71"/>
      <c r="FK231" s="71"/>
      <c r="FL231" s="71"/>
      <c r="FM231" s="71"/>
      <c r="FN231" s="71"/>
      <c r="FO231" s="71"/>
      <c r="FP231" s="71"/>
      <c r="FQ231" s="71"/>
      <c r="FR231" s="71"/>
      <c r="FS231" s="71"/>
      <c r="FT231" s="71"/>
      <c r="FU231" s="71"/>
      <c r="FV231" s="71"/>
      <c r="FW231" s="71"/>
      <c r="FX231" s="71"/>
      <c r="FY231" s="71"/>
      <c r="FZ231" s="71"/>
      <c r="GA231" s="71"/>
      <c r="GB231" s="71"/>
      <c r="GC231" s="71"/>
      <c r="GD231" s="71"/>
      <c r="GE231" s="71"/>
      <c r="GF231" s="71"/>
      <c r="GG231" s="71"/>
      <c r="GH231" s="71"/>
      <c r="GI231" s="71"/>
      <c r="GJ231" s="71"/>
      <c r="GK231" s="71"/>
      <c r="GL231" s="71"/>
      <c r="GM231" s="71"/>
      <c r="GN231" s="71"/>
      <c r="GO231" s="71"/>
      <c r="GP231" s="71"/>
      <c r="GQ231" s="71"/>
      <c r="GR231" s="71"/>
      <c r="GS231" s="71"/>
      <c r="GT231" s="71"/>
      <c r="GU231" s="71"/>
      <c r="GV231" s="71"/>
      <c r="GW231" s="71"/>
      <c r="GX231" s="71"/>
      <c r="GY231" s="71"/>
      <c r="GZ231" s="71"/>
      <c r="HA231" s="71"/>
      <c r="HB231" s="71"/>
      <c r="HC231" s="71"/>
      <c r="HD231" s="71"/>
      <c r="HE231" s="71"/>
      <c r="HF231" s="71"/>
      <c r="HG231" s="71"/>
      <c r="HH231" s="71"/>
      <c r="HI231" s="71"/>
      <c r="HJ231" s="71"/>
      <c r="HK231" s="71"/>
      <c r="HL231" s="71"/>
      <c r="HM231" s="71"/>
      <c r="HN231" s="71"/>
      <c r="HO231" s="71"/>
      <c r="HP231" s="71"/>
      <c r="HQ231" s="71"/>
      <c r="HR231" s="71"/>
      <c r="HS231" s="71"/>
      <c r="HT231" s="71"/>
      <c r="HU231" s="71"/>
      <c r="HV231" s="71"/>
      <c r="ALG231"/>
      <c r="ALH231"/>
      <c r="ALI231"/>
      <c r="ALJ231"/>
      <c r="ALK231"/>
      <c r="ALL231"/>
      <c r="ALM231"/>
      <c r="ALN231"/>
      <c r="ALO231"/>
      <c r="ALP231"/>
      <c r="ALQ231"/>
      <c r="ALR231"/>
      <c r="ALS231"/>
      <c r="ALT231"/>
      <c r="ALU231"/>
      <c r="ALV231"/>
      <c r="ALW231"/>
      <c r="ALX231"/>
      <c r="ALY231"/>
      <c r="ALZ231"/>
      <c r="AMA231"/>
      <c r="AMB231"/>
      <c r="AMC231"/>
      <c r="AMD231"/>
      <c r="AME231"/>
      <c r="AMF231"/>
      <c r="AMG231"/>
      <c r="AMH231"/>
      <c r="AMI231"/>
      <c r="AMJ231"/>
    </row>
    <row r="232" spans="1:1024" s="115" customFormat="1">
      <c r="A232" s="103" t="s">
        <v>2962</v>
      </c>
      <c r="B232" s="104" t="s">
        <v>550</v>
      </c>
      <c r="C232" s="105" t="s">
        <v>531</v>
      </c>
      <c r="D232" s="55" t="s">
        <v>471</v>
      </c>
      <c r="E232" s="55">
        <v>0.72</v>
      </c>
      <c r="F232" s="55"/>
      <c r="G232" s="55"/>
      <c r="H232" s="106"/>
      <c r="I232" s="107"/>
      <c r="J232" s="107"/>
      <c r="K232" s="71"/>
      <c r="L232" s="71"/>
      <c r="M232" s="71"/>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c r="BM232" s="71"/>
      <c r="BN232" s="71"/>
      <c r="BO232" s="71"/>
      <c r="BP232" s="71"/>
      <c r="BQ232" s="71"/>
      <c r="BR232" s="71"/>
      <c r="BS232" s="71"/>
      <c r="BT232" s="71"/>
      <c r="BU232" s="71"/>
      <c r="BV232" s="71"/>
      <c r="BW232" s="71"/>
      <c r="BX232" s="71"/>
      <c r="BY232" s="71"/>
      <c r="BZ232" s="71"/>
      <c r="CA232" s="71"/>
      <c r="CB232" s="71"/>
      <c r="CC232" s="71"/>
      <c r="CD232" s="71"/>
      <c r="CE232" s="71"/>
      <c r="CF232" s="71"/>
      <c r="CG232" s="71"/>
      <c r="CH232" s="71"/>
      <c r="CI232" s="71"/>
      <c r="CJ232" s="71"/>
      <c r="CK232" s="71"/>
      <c r="CL232" s="71"/>
      <c r="CM232" s="71"/>
      <c r="CN232" s="71"/>
      <c r="CO232" s="71"/>
      <c r="CP232" s="71"/>
      <c r="CQ232" s="71"/>
      <c r="CR232" s="71"/>
      <c r="CS232" s="71"/>
      <c r="CT232" s="71"/>
      <c r="CU232" s="71"/>
      <c r="CV232" s="71"/>
      <c r="CW232" s="71"/>
      <c r="CX232" s="71"/>
      <c r="CY232" s="71"/>
      <c r="CZ232" s="71"/>
      <c r="DA232" s="71"/>
      <c r="DB232" s="71"/>
      <c r="DC232" s="71"/>
      <c r="DD232" s="71"/>
      <c r="DE232" s="71"/>
      <c r="DF232" s="71"/>
      <c r="DG232" s="71"/>
      <c r="DH232" s="71"/>
      <c r="DI232" s="71"/>
      <c r="DJ232" s="71"/>
      <c r="DK232" s="71"/>
      <c r="DL232" s="71"/>
      <c r="DM232" s="71"/>
      <c r="DN232" s="71"/>
      <c r="DO232" s="71"/>
      <c r="DP232" s="71"/>
      <c r="DQ232" s="71"/>
      <c r="DR232" s="71"/>
      <c r="DS232" s="71"/>
      <c r="DT232" s="71"/>
      <c r="DU232" s="71"/>
      <c r="DV232" s="71"/>
      <c r="DW232" s="71"/>
      <c r="DX232" s="71"/>
      <c r="DY232" s="71"/>
      <c r="DZ232" s="71"/>
      <c r="EA232" s="71"/>
      <c r="EB232" s="71"/>
      <c r="EC232" s="71"/>
      <c r="ED232" s="71"/>
      <c r="EE232" s="71"/>
      <c r="EF232" s="71"/>
      <c r="EG232" s="71"/>
      <c r="EH232" s="71"/>
      <c r="EI232" s="71"/>
      <c r="EJ232" s="71"/>
      <c r="EK232" s="71"/>
      <c r="EL232" s="71"/>
      <c r="EM232" s="71"/>
      <c r="EN232" s="71"/>
      <c r="EO232" s="71"/>
      <c r="EP232" s="71"/>
      <c r="EQ232" s="71"/>
      <c r="ER232" s="71"/>
      <c r="ES232" s="71"/>
      <c r="ET232" s="71"/>
      <c r="EU232" s="71"/>
      <c r="EV232" s="71"/>
      <c r="EW232" s="71"/>
      <c r="EX232" s="71"/>
      <c r="EY232" s="71"/>
      <c r="EZ232" s="71"/>
      <c r="FA232" s="71"/>
      <c r="FB232" s="71"/>
      <c r="FC232" s="71"/>
      <c r="FD232" s="71"/>
      <c r="FE232" s="71"/>
      <c r="FF232" s="71"/>
      <c r="FG232" s="71"/>
      <c r="FH232" s="71"/>
      <c r="FI232" s="71"/>
      <c r="FJ232" s="71"/>
      <c r="FK232" s="71"/>
      <c r="FL232" s="71"/>
      <c r="FM232" s="71"/>
      <c r="FN232" s="71"/>
      <c r="FO232" s="71"/>
      <c r="FP232" s="71"/>
      <c r="FQ232" s="71"/>
      <c r="FR232" s="71"/>
      <c r="FS232" s="71"/>
      <c r="FT232" s="71"/>
      <c r="FU232" s="71"/>
      <c r="FV232" s="71"/>
      <c r="FW232" s="71"/>
      <c r="FX232" s="71"/>
      <c r="FY232" s="71"/>
      <c r="FZ232" s="71"/>
      <c r="GA232" s="71"/>
      <c r="GB232" s="71"/>
      <c r="GC232" s="71"/>
      <c r="GD232" s="71"/>
      <c r="GE232" s="71"/>
      <c r="GF232" s="71"/>
      <c r="GG232" s="71"/>
      <c r="GH232" s="71"/>
      <c r="GI232" s="71"/>
      <c r="GJ232" s="71"/>
      <c r="GK232" s="71"/>
      <c r="GL232" s="71"/>
      <c r="GM232" s="71"/>
      <c r="GN232" s="71"/>
      <c r="GO232" s="71"/>
      <c r="GP232" s="71"/>
      <c r="GQ232" s="71"/>
      <c r="GR232" s="71"/>
      <c r="GS232" s="71"/>
      <c r="GT232" s="71"/>
      <c r="GU232" s="71"/>
      <c r="GV232" s="71"/>
      <c r="GW232" s="71"/>
      <c r="GX232" s="71"/>
      <c r="GY232" s="71"/>
      <c r="GZ232" s="71"/>
      <c r="HA232" s="71"/>
      <c r="HB232" s="71"/>
      <c r="HC232" s="71"/>
      <c r="HD232" s="71"/>
      <c r="HE232" s="71"/>
      <c r="HF232" s="71"/>
      <c r="HG232" s="71"/>
      <c r="HH232" s="71"/>
      <c r="HI232" s="71"/>
      <c r="HJ232" s="71"/>
      <c r="HK232" s="71"/>
      <c r="HL232" s="71"/>
      <c r="HM232" s="71"/>
      <c r="HN232" s="71"/>
      <c r="HO232" s="71"/>
      <c r="HP232" s="71"/>
      <c r="HQ232" s="71"/>
      <c r="HR232" s="71"/>
      <c r="HS232" s="71"/>
      <c r="HT232" s="71"/>
      <c r="HU232" s="71"/>
      <c r="HV232" s="71"/>
      <c r="ALG232"/>
      <c r="ALH232"/>
      <c r="ALI232"/>
      <c r="ALJ232"/>
      <c r="ALK232"/>
      <c r="ALL232"/>
      <c r="ALM232"/>
      <c r="ALN232"/>
      <c r="ALO232"/>
      <c r="ALP232"/>
      <c r="ALQ232"/>
      <c r="ALR232"/>
      <c r="ALS232"/>
      <c r="ALT232"/>
      <c r="ALU232"/>
      <c r="ALV232"/>
      <c r="ALW232"/>
      <c r="ALX232"/>
      <c r="ALY232"/>
      <c r="ALZ232"/>
      <c r="AMA232"/>
      <c r="AMB232"/>
      <c r="AMC232"/>
      <c r="AMD232"/>
      <c r="AME232"/>
      <c r="AMF232"/>
      <c r="AMG232"/>
      <c r="AMH232"/>
      <c r="AMI232"/>
      <c r="AMJ232"/>
    </row>
    <row r="233" spans="1:1024" s="115" customFormat="1">
      <c r="A233" s="103" t="s">
        <v>2963</v>
      </c>
      <c r="B233" s="104" t="s">
        <v>2232</v>
      </c>
      <c r="C233" s="105" t="s">
        <v>609</v>
      </c>
      <c r="D233" s="55" t="s">
        <v>471</v>
      </c>
      <c r="E233" s="55">
        <v>4</v>
      </c>
      <c r="F233" s="55"/>
      <c r="G233" s="55"/>
      <c r="H233" s="106"/>
      <c r="I233" s="107"/>
      <c r="J233" s="107"/>
      <c r="K233" s="71"/>
      <c r="L233" s="71"/>
      <c r="M233" s="71"/>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c r="BM233" s="71"/>
      <c r="BN233" s="71"/>
      <c r="BO233" s="71"/>
      <c r="BP233" s="71"/>
      <c r="BQ233" s="71"/>
      <c r="BR233" s="71"/>
      <c r="BS233" s="71"/>
      <c r="BT233" s="71"/>
      <c r="BU233" s="71"/>
      <c r="BV233" s="71"/>
      <c r="BW233" s="71"/>
      <c r="BX233" s="71"/>
      <c r="BY233" s="71"/>
      <c r="BZ233" s="71"/>
      <c r="CA233" s="71"/>
      <c r="CB233" s="71"/>
      <c r="CC233" s="71"/>
      <c r="CD233" s="71"/>
      <c r="CE233" s="71"/>
      <c r="CF233" s="71"/>
      <c r="CG233" s="71"/>
      <c r="CH233" s="71"/>
      <c r="CI233" s="71"/>
      <c r="CJ233" s="71"/>
      <c r="CK233" s="71"/>
      <c r="CL233" s="71"/>
      <c r="CM233" s="71"/>
      <c r="CN233" s="71"/>
      <c r="CO233" s="71"/>
      <c r="CP233" s="71"/>
      <c r="CQ233" s="71"/>
      <c r="CR233" s="71"/>
      <c r="CS233" s="71"/>
      <c r="CT233" s="71"/>
      <c r="CU233" s="71"/>
      <c r="CV233" s="71"/>
      <c r="CW233" s="71"/>
      <c r="CX233" s="71"/>
      <c r="CY233" s="71"/>
      <c r="CZ233" s="71"/>
      <c r="DA233" s="71"/>
      <c r="DB233" s="71"/>
      <c r="DC233" s="71"/>
      <c r="DD233" s="71"/>
      <c r="DE233" s="71"/>
      <c r="DF233" s="71"/>
      <c r="DG233" s="71"/>
      <c r="DH233" s="71"/>
      <c r="DI233" s="71"/>
      <c r="DJ233" s="71"/>
      <c r="DK233" s="71"/>
      <c r="DL233" s="71"/>
      <c r="DM233" s="71"/>
      <c r="DN233" s="71"/>
      <c r="DO233" s="71"/>
      <c r="DP233" s="71"/>
      <c r="DQ233" s="71"/>
      <c r="DR233" s="71"/>
      <c r="DS233" s="71"/>
      <c r="DT233" s="71"/>
      <c r="DU233" s="71"/>
      <c r="DV233" s="71"/>
      <c r="DW233" s="71"/>
      <c r="DX233" s="71"/>
      <c r="DY233" s="71"/>
      <c r="DZ233" s="71"/>
      <c r="EA233" s="71"/>
      <c r="EB233" s="71"/>
      <c r="EC233" s="71"/>
      <c r="ED233" s="71"/>
      <c r="EE233" s="71"/>
      <c r="EF233" s="71"/>
      <c r="EG233" s="71"/>
      <c r="EH233" s="71"/>
      <c r="EI233" s="71"/>
      <c r="EJ233" s="71"/>
      <c r="EK233" s="71"/>
      <c r="EL233" s="71"/>
      <c r="EM233" s="71"/>
      <c r="EN233" s="71"/>
      <c r="EO233" s="71"/>
      <c r="EP233" s="71"/>
      <c r="EQ233" s="71"/>
      <c r="ER233" s="71"/>
      <c r="ES233" s="71"/>
      <c r="ET233" s="71"/>
      <c r="EU233" s="71"/>
      <c r="EV233" s="71"/>
      <c r="EW233" s="71"/>
      <c r="EX233" s="71"/>
      <c r="EY233" s="71"/>
      <c r="EZ233" s="71"/>
      <c r="FA233" s="71"/>
      <c r="FB233" s="71"/>
      <c r="FC233" s="71"/>
      <c r="FD233" s="71"/>
      <c r="FE233" s="71"/>
      <c r="FF233" s="71"/>
      <c r="FG233" s="71"/>
      <c r="FH233" s="71"/>
      <c r="FI233" s="71"/>
      <c r="FJ233" s="71"/>
      <c r="FK233" s="71"/>
      <c r="FL233" s="71"/>
      <c r="FM233" s="71"/>
      <c r="FN233" s="71"/>
      <c r="FO233" s="71"/>
      <c r="FP233" s="71"/>
      <c r="FQ233" s="71"/>
      <c r="FR233" s="71"/>
      <c r="FS233" s="71"/>
      <c r="FT233" s="71"/>
      <c r="FU233" s="71"/>
      <c r="FV233" s="71"/>
      <c r="FW233" s="71"/>
      <c r="FX233" s="71"/>
      <c r="FY233" s="71"/>
      <c r="FZ233" s="71"/>
      <c r="GA233" s="71"/>
      <c r="GB233" s="71"/>
      <c r="GC233" s="71"/>
      <c r="GD233" s="71"/>
      <c r="GE233" s="71"/>
      <c r="GF233" s="71"/>
      <c r="GG233" s="71"/>
      <c r="GH233" s="71"/>
      <c r="GI233" s="71"/>
      <c r="GJ233" s="71"/>
      <c r="GK233" s="71"/>
      <c r="GL233" s="71"/>
      <c r="GM233" s="71"/>
      <c r="GN233" s="71"/>
      <c r="GO233" s="71"/>
      <c r="GP233" s="71"/>
      <c r="GQ233" s="71"/>
      <c r="GR233" s="71"/>
      <c r="GS233" s="71"/>
      <c r="GT233" s="71"/>
      <c r="GU233" s="71"/>
      <c r="GV233" s="71"/>
      <c r="GW233" s="71"/>
      <c r="GX233" s="71"/>
      <c r="GY233" s="71"/>
      <c r="GZ233" s="71"/>
      <c r="HA233" s="71"/>
      <c r="HB233" s="71"/>
      <c r="HC233" s="71"/>
      <c r="HD233" s="71"/>
      <c r="HE233" s="71"/>
      <c r="HF233" s="71"/>
      <c r="HG233" s="71"/>
      <c r="HH233" s="71"/>
      <c r="HI233" s="71"/>
      <c r="HJ233" s="71"/>
      <c r="HK233" s="71"/>
      <c r="HL233" s="71"/>
      <c r="HM233" s="71"/>
      <c r="HN233" s="71"/>
      <c r="HO233" s="71"/>
      <c r="HP233" s="71"/>
      <c r="HQ233" s="71"/>
      <c r="HR233" s="71"/>
      <c r="HS233" s="71"/>
      <c r="HT233" s="71"/>
      <c r="HU233" s="71"/>
      <c r="HV233" s="71"/>
      <c r="ALG233"/>
      <c r="ALH233"/>
      <c r="ALI233"/>
      <c r="ALJ233"/>
      <c r="ALK233"/>
      <c r="ALL233"/>
      <c r="ALM233"/>
      <c r="ALN233"/>
      <c r="ALO233"/>
      <c r="ALP233"/>
      <c r="ALQ233"/>
      <c r="ALR233"/>
      <c r="ALS233"/>
      <c r="ALT233"/>
      <c r="ALU233"/>
      <c r="ALV233"/>
      <c r="ALW233"/>
      <c r="ALX233"/>
      <c r="ALY233"/>
      <c r="ALZ233"/>
      <c r="AMA233"/>
      <c r="AMB233"/>
      <c r="AMC233"/>
      <c r="AMD233"/>
      <c r="AME233"/>
      <c r="AMF233"/>
      <c r="AMG233"/>
      <c r="AMH233"/>
      <c r="AMI233"/>
      <c r="AMJ233"/>
    </row>
    <row r="234" spans="1:1024" s="94" customFormat="1">
      <c r="A234" s="117"/>
      <c r="B234" s="120"/>
      <c r="C234" s="121" t="s">
        <v>2964</v>
      </c>
      <c r="D234" s="122"/>
      <c r="E234" s="122"/>
      <c r="F234" s="122"/>
      <c r="G234" s="123"/>
      <c r="H234" s="124"/>
      <c r="I234" s="125"/>
      <c r="J234" s="125"/>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row>
    <row r="235" spans="1:1024" s="94" customFormat="1" ht="15.75">
      <c r="A235" s="129" t="s">
        <v>551</v>
      </c>
      <c r="B235" s="131" t="s">
        <v>552</v>
      </c>
      <c r="C235" s="130"/>
      <c r="D235" s="130"/>
      <c r="E235" s="130"/>
      <c r="F235" s="130"/>
      <c r="G235" s="130"/>
      <c r="H235" s="130"/>
      <c r="I235" s="130"/>
      <c r="J235" s="132"/>
      <c r="ALE235"/>
      <c r="ALF235"/>
      <c r="ALG235"/>
      <c r="ALH235"/>
      <c r="ALI235"/>
      <c r="ALJ235"/>
      <c r="ALK235"/>
      <c r="ALL235"/>
      <c r="ALM235"/>
      <c r="ALN235"/>
      <c r="ALO235"/>
      <c r="ALP235"/>
      <c r="ALQ235"/>
      <c r="ALR235"/>
      <c r="ALS235"/>
      <c r="ALT235"/>
      <c r="ALU235"/>
      <c r="ALV235"/>
      <c r="ALW235"/>
      <c r="ALX235"/>
      <c r="ALY235"/>
      <c r="ALZ235"/>
      <c r="AMA235"/>
      <c r="AMB235"/>
      <c r="AMC235"/>
      <c r="AMD235"/>
      <c r="AME235"/>
      <c r="AMF235"/>
      <c r="AMG235"/>
      <c r="AMH235"/>
      <c r="AMI235"/>
      <c r="AMJ235"/>
    </row>
    <row r="236" spans="1:1024" s="115" customFormat="1" ht="38.25">
      <c r="A236" s="103" t="s">
        <v>2965</v>
      </c>
      <c r="B236" s="104" t="s">
        <v>553</v>
      </c>
      <c r="C236" s="105" t="s">
        <v>609</v>
      </c>
      <c r="D236" s="55" t="s">
        <v>471</v>
      </c>
      <c r="E236" s="55">
        <v>104</v>
      </c>
      <c r="F236" s="55"/>
      <c r="G236" s="55"/>
      <c r="H236" s="106"/>
      <c r="I236" s="107"/>
      <c r="J236" s="107"/>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c r="BM236" s="71"/>
      <c r="BN236" s="71"/>
      <c r="BO236" s="71"/>
      <c r="BP236" s="71"/>
      <c r="BQ236" s="71"/>
      <c r="BR236" s="71"/>
      <c r="BS236" s="71"/>
      <c r="BT236" s="71"/>
      <c r="BU236" s="71"/>
      <c r="BV236" s="71"/>
      <c r="BW236" s="71"/>
      <c r="BX236" s="71"/>
      <c r="BY236" s="71"/>
      <c r="BZ236" s="71"/>
      <c r="CA236" s="71"/>
      <c r="CB236" s="71"/>
      <c r="CC236" s="71"/>
      <c r="CD236" s="71"/>
      <c r="CE236" s="71"/>
      <c r="CF236" s="71"/>
      <c r="CG236" s="71"/>
      <c r="CH236" s="71"/>
      <c r="CI236" s="71"/>
      <c r="CJ236" s="71"/>
      <c r="CK236" s="71"/>
      <c r="CL236" s="71"/>
      <c r="CM236" s="71"/>
      <c r="CN236" s="71"/>
      <c r="CO236" s="71"/>
      <c r="CP236" s="71"/>
      <c r="CQ236" s="71"/>
      <c r="CR236" s="71"/>
      <c r="CS236" s="71"/>
      <c r="CT236" s="71"/>
      <c r="CU236" s="71"/>
      <c r="CV236" s="71"/>
      <c r="CW236" s="71"/>
      <c r="CX236" s="71"/>
      <c r="CY236" s="71"/>
      <c r="CZ236" s="71"/>
      <c r="DA236" s="71"/>
      <c r="DB236" s="71"/>
      <c r="DC236" s="71"/>
      <c r="DD236" s="71"/>
      <c r="DE236" s="71"/>
      <c r="DF236" s="71"/>
      <c r="DG236" s="71"/>
      <c r="DH236" s="71"/>
      <c r="DI236" s="71"/>
      <c r="DJ236" s="71"/>
      <c r="DK236" s="71"/>
      <c r="DL236" s="71"/>
      <c r="DM236" s="71"/>
      <c r="DN236" s="71"/>
      <c r="DO236" s="71"/>
      <c r="DP236" s="71"/>
      <c r="DQ236" s="71"/>
      <c r="DR236" s="71"/>
      <c r="DS236" s="71"/>
      <c r="DT236" s="71"/>
      <c r="DU236" s="71"/>
      <c r="DV236" s="71"/>
      <c r="DW236" s="71"/>
      <c r="DX236" s="71"/>
      <c r="DY236" s="71"/>
      <c r="DZ236" s="71"/>
      <c r="EA236" s="71"/>
      <c r="EB236" s="71"/>
      <c r="EC236" s="71"/>
      <c r="ED236" s="71"/>
      <c r="EE236" s="71"/>
      <c r="EF236" s="71"/>
      <c r="EG236" s="71"/>
      <c r="EH236" s="71"/>
      <c r="EI236" s="71"/>
      <c r="EJ236" s="71"/>
      <c r="EK236" s="71"/>
      <c r="EL236" s="71"/>
      <c r="EM236" s="71"/>
      <c r="EN236" s="71"/>
      <c r="EO236" s="71"/>
      <c r="EP236" s="71"/>
      <c r="EQ236" s="71"/>
      <c r="ER236" s="71"/>
      <c r="ES236" s="71"/>
      <c r="ET236" s="71"/>
      <c r="EU236" s="71"/>
      <c r="EV236" s="71"/>
      <c r="EW236" s="71"/>
      <c r="EX236" s="71"/>
      <c r="EY236" s="71"/>
      <c r="EZ236" s="71"/>
      <c r="FA236" s="71"/>
      <c r="FB236" s="71"/>
      <c r="FC236" s="71"/>
      <c r="FD236" s="71"/>
      <c r="FE236" s="71"/>
      <c r="FF236" s="71"/>
      <c r="FG236" s="71"/>
      <c r="FH236" s="71"/>
      <c r="FI236" s="71"/>
      <c r="FJ236" s="71"/>
      <c r="FK236" s="71"/>
      <c r="FL236" s="71"/>
      <c r="FM236" s="71"/>
      <c r="FN236" s="71"/>
      <c r="FO236" s="71"/>
      <c r="FP236" s="71"/>
      <c r="FQ236" s="71"/>
      <c r="FR236" s="71"/>
      <c r="FS236" s="71"/>
      <c r="FT236" s="71"/>
      <c r="FU236" s="71"/>
      <c r="FV236" s="71"/>
      <c r="FW236" s="71"/>
      <c r="FX236" s="71"/>
      <c r="FY236" s="71"/>
      <c r="FZ236" s="71"/>
      <c r="GA236" s="71"/>
      <c r="GB236" s="71"/>
      <c r="GC236" s="71"/>
      <c r="GD236" s="71"/>
      <c r="GE236" s="71"/>
      <c r="GF236" s="71"/>
      <c r="GG236" s="71"/>
      <c r="GH236" s="71"/>
      <c r="GI236" s="71"/>
      <c r="GJ236" s="71"/>
      <c r="GK236" s="71"/>
      <c r="GL236" s="71"/>
      <c r="GM236" s="71"/>
      <c r="GN236" s="71"/>
      <c r="GO236" s="71"/>
      <c r="GP236" s="71"/>
      <c r="GQ236" s="71"/>
      <c r="GR236" s="71"/>
      <c r="GS236" s="71"/>
      <c r="GT236" s="71"/>
      <c r="GU236" s="71"/>
      <c r="GV236" s="71"/>
      <c r="GW236" s="71"/>
      <c r="GX236" s="71"/>
      <c r="GY236" s="71"/>
      <c r="GZ236" s="71"/>
      <c r="HA236" s="71"/>
      <c r="HB236" s="71"/>
      <c r="HC236" s="71"/>
      <c r="HD236" s="71"/>
      <c r="HE236" s="71"/>
      <c r="HF236" s="71"/>
      <c r="HG236" s="71"/>
      <c r="HH236" s="71"/>
      <c r="HI236" s="71"/>
      <c r="HJ236" s="71"/>
      <c r="HK236" s="71"/>
      <c r="HL236" s="71"/>
      <c r="HM236" s="71"/>
      <c r="HN236" s="71"/>
      <c r="HO236" s="71"/>
      <c r="HP236" s="71"/>
      <c r="HQ236" s="71"/>
      <c r="HR236" s="71"/>
      <c r="HS236" s="71"/>
      <c r="HT236" s="71"/>
      <c r="HU236" s="71"/>
      <c r="HV236" s="71"/>
      <c r="ALG236"/>
      <c r="ALH236"/>
      <c r="ALI236"/>
      <c r="ALJ236"/>
      <c r="ALK236"/>
      <c r="ALL236"/>
      <c r="ALM236"/>
      <c r="ALN236"/>
      <c r="ALO236"/>
      <c r="ALP236"/>
      <c r="ALQ236"/>
      <c r="ALR236"/>
      <c r="ALS236"/>
      <c r="ALT236"/>
      <c r="ALU236"/>
      <c r="ALV236"/>
      <c r="ALW236"/>
      <c r="ALX236"/>
      <c r="ALY236"/>
      <c r="ALZ236"/>
      <c r="AMA236"/>
      <c r="AMB236"/>
      <c r="AMC236"/>
      <c r="AMD236"/>
      <c r="AME236"/>
      <c r="AMF236"/>
      <c r="AMG236"/>
      <c r="AMH236"/>
      <c r="AMI236"/>
      <c r="AMJ236"/>
    </row>
    <row r="237" spans="1:1024" s="115" customFormat="1" ht="38.25">
      <c r="A237" s="103" t="s">
        <v>2966</v>
      </c>
      <c r="B237" s="104" t="s">
        <v>554</v>
      </c>
      <c r="C237" s="105" t="s">
        <v>609</v>
      </c>
      <c r="D237" s="55" t="s">
        <v>471</v>
      </c>
      <c r="E237" s="55">
        <v>2</v>
      </c>
      <c r="F237" s="55"/>
      <c r="G237" s="55"/>
      <c r="H237" s="106"/>
      <c r="I237" s="107"/>
      <c r="J237" s="107"/>
      <c r="K237" s="71"/>
      <c r="L237" s="71"/>
      <c r="M237" s="71"/>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c r="BM237" s="71"/>
      <c r="BN237" s="71"/>
      <c r="BO237" s="71"/>
      <c r="BP237" s="71"/>
      <c r="BQ237" s="71"/>
      <c r="BR237" s="71"/>
      <c r="BS237" s="71"/>
      <c r="BT237" s="71"/>
      <c r="BU237" s="71"/>
      <c r="BV237" s="71"/>
      <c r="BW237" s="71"/>
      <c r="BX237" s="71"/>
      <c r="BY237" s="71"/>
      <c r="BZ237" s="71"/>
      <c r="CA237" s="71"/>
      <c r="CB237" s="71"/>
      <c r="CC237" s="71"/>
      <c r="CD237" s="71"/>
      <c r="CE237" s="71"/>
      <c r="CF237" s="71"/>
      <c r="CG237" s="71"/>
      <c r="CH237" s="71"/>
      <c r="CI237" s="71"/>
      <c r="CJ237" s="71"/>
      <c r="CK237" s="71"/>
      <c r="CL237" s="71"/>
      <c r="CM237" s="71"/>
      <c r="CN237" s="71"/>
      <c r="CO237" s="71"/>
      <c r="CP237" s="71"/>
      <c r="CQ237" s="71"/>
      <c r="CR237" s="71"/>
      <c r="CS237" s="71"/>
      <c r="CT237" s="71"/>
      <c r="CU237" s="71"/>
      <c r="CV237" s="71"/>
      <c r="CW237" s="71"/>
      <c r="CX237" s="71"/>
      <c r="CY237" s="71"/>
      <c r="CZ237" s="71"/>
      <c r="DA237" s="71"/>
      <c r="DB237" s="71"/>
      <c r="DC237" s="71"/>
      <c r="DD237" s="71"/>
      <c r="DE237" s="71"/>
      <c r="DF237" s="71"/>
      <c r="DG237" s="71"/>
      <c r="DH237" s="71"/>
      <c r="DI237" s="71"/>
      <c r="DJ237" s="71"/>
      <c r="DK237" s="71"/>
      <c r="DL237" s="71"/>
      <c r="DM237" s="71"/>
      <c r="DN237" s="71"/>
      <c r="DO237" s="71"/>
      <c r="DP237" s="71"/>
      <c r="DQ237" s="71"/>
      <c r="DR237" s="71"/>
      <c r="DS237" s="71"/>
      <c r="DT237" s="71"/>
      <c r="DU237" s="71"/>
      <c r="DV237" s="71"/>
      <c r="DW237" s="71"/>
      <c r="DX237" s="71"/>
      <c r="DY237" s="71"/>
      <c r="DZ237" s="71"/>
      <c r="EA237" s="71"/>
      <c r="EB237" s="71"/>
      <c r="EC237" s="71"/>
      <c r="ED237" s="71"/>
      <c r="EE237" s="71"/>
      <c r="EF237" s="71"/>
      <c r="EG237" s="71"/>
      <c r="EH237" s="71"/>
      <c r="EI237" s="71"/>
      <c r="EJ237" s="71"/>
      <c r="EK237" s="71"/>
      <c r="EL237" s="71"/>
      <c r="EM237" s="71"/>
      <c r="EN237" s="71"/>
      <c r="EO237" s="71"/>
      <c r="EP237" s="71"/>
      <c r="EQ237" s="71"/>
      <c r="ER237" s="71"/>
      <c r="ES237" s="71"/>
      <c r="ET237" s="71"/>
      <c r="EU237" s="71"/>
      <c r="EV237" s="71"/>
      <c r="EW237" s="71"/>
      <c r="EX237" s="71"/>
      <c r="EY237" s="71"/>
      <c r="EZ237" s="71"/>
      <c r="FA237" s="71"/>
      <c r="FB237" s="71"/>
      <c r="FC237" s="71"/>
      <c r="FD237" s="71"/>
      <c r="FE237" s="71"/>
      <c r="FF237" s="71"/>
      <c r="FG237" s="71"/>
      <c r="FH237" s="71"/>
      <c r="FI237" s="71"/>
      <c r="FJ237" s="71"/>
      <c r="FK237" s="71"/>
      <c r="FL237" s="71"/>
      <c r="FM237" s="71"/>
      <c r="FN237" s="71"/>
      <c r="FO237" s="71"/>
      <c r="FP237" s="71"/>
      <c r="FQ237" s="71"/>
      <c r="FR237" s="71"/>
      <c r="FS237" s="71"/>
      <c r="FT237" s="71"/>
      <c r="FU237" s="71"/>
      <c r="FV237" s="71"/>
      <c r="FW237" s="71"/>
      <c r="FX237" s="71"/>
      <c r="FY237" s="71"/>
      <c r="FZ237" s="71"/>
      <c r="GA237" s="71"/>
      <c r="GB237" s="71"/>
      <c r="GC237" s="71"/>
      <c r="GD237" s="71"/>
      <c r="GE237" s="71"/>
      <c r="GF237" s="71"/>
      <c r="GG237" s="71"/>
      <c r="GH237" s="71"/>
      <c r="GI237" s="71"/>
      <c r="GJ237" s="71"/>
      <c r="GK237" s="71"/>
      <c r="GL237" s="71"/>
      <c r="GM237" s="71"/>
      <c r="GN237" s="71"/>
      <c r="GO237" s="71"/>
      <c r="GP237" s="71"/>
      <c r="GQ237" s="71"/>
      <c r="GR237" s="71"/>
      <c r="GS237" s="71"/>
      <c r="GT237" s="71"/>
      <c r="GU237" s="71"/>
      <c r="GV237" s="71"/>
      <c r="GW237" s="71"/>
      <c r="GX237" s="71"/>
      <c r="GY237" s="71"/>
      <c r="GZ237" s="71"/>
      <c r="HA237" s="71"/>
      <c r="HB237" s="71"/>
      <c r="HC237" s="71"/>
      <c r="HD237" s="71"/>
      <c r="HE237" s="71"/>
      <c r="HF237" s="71"/>
      <c r="HG237" s="71"/>
      <c r="HH237" s="71"/>
      <c r="HI237" s="71"/>
      <c r="HJ237" s="71"/>
      <c r="HK237" s="71"/>
      <c r="HL237" s="71"/>
      <c r="HM237" s="71"/>
      <c r="HN237" s="71"/>
      <c r="HO237" s="71"/>
      <c r="HP237" s="71"/>
      <c r="HQ237" s="71"/>
      <c r="HR237" s="71"/>
      <c r="HS237" s="71"/>
      <c r="HT237" s="71"/>
      <c r="HU237" s="71"/>
      <c r="HV237" s="71"/>
      <c r="ALG237"/>
      <c r="ALH237"/>
      <c r="ALI237"/>
      <c r="ALJ237"/>
      <c r="ALK237"/>
      <c r="ALL237"/>
      <c r="ALM237"/>
      <c r="ALN237"/>
      <c r="ALO237"/>
      <c r="ALP237"/>
      <c r="ALQ237"/>
      <c r="ALR237"/>
      <c r="ALS237"/>
      <c r="ALT237"/>
      <c r="ALU237"/>
      <c r="ALV237"/>
      <c r="ALW237"/>
      <c r="ALX237"/>
      <c r="ALY237"/>
      <c r="ALZ237"/>
      <c r="AMA237"/>
      <c r="AMB237"/>
      <c r="AMC237"/>
      <c r="AMD237"/>
      <c r="AME237"/>
      <c r="AMF237"/>
      <c r="AMG237"/>
      <c r="AMH237"/>
      <c r="AMI237"/>
      <c r="AMJ237"/>
    </row>
    <row r="238" spans="1:1024" s="115" customFormat="1" ht="38.25">
      <c r="A238" s="103" t="s">
        <v>2967</v>
      </c>
      <c r="B238" s="104" t="s">
        <v>555</v>
      </c>
      <c r="C238" s="105" t="s">
        <v>609</v>
      </c>
      <c r="D238" s="55" t="s">
        <v>471</v>
      </c>
      <c r="E238" s="55">
        <v>2</v>
      </c>
      <c r="F238" s="55"/>
      <c r="G238" s="55"/>
      <c r="H238" s="106"/>
      <c r="I238" s="107"/>
      <c r="J238" s="107"/>
      <c r="K238" s="71"/>
      <c r="L238" s="71"/>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c r="BM238" s="71"/>
      <c r="BN238" s="71"/>
      <c r="BO238" s="71"/>
      <c r="BP238" s="71"/>
      <c r="BQ238" s="71"/>
      <c r="BR238" s="71"/>
      <c r="BS238" s="71"/>
      <c r="BT238" s="71"/>
      <c r="BU238" s="71"/>
      <c r="BV238" s="71"/>
      <c r="BW238" s="71"/>
      <c r="BX238" s="71"/>
      <c r="BY238" s="71"/>
      <c r="BZ238" s="71"/>
      <c r="CA238" s="71"/>
      <c r="CB238" s="71"/>
      <c r="CC238" s="71"/>
      <c r="CD238" s="71"/>
      <c r="CE238" s="71"/>
      <c r="CF238" s="71"/>
      <c r="CG238" s="71"/>
      <c r="CH238" s="71"/>
      <c r="CI238" s="71"/>
      <c r="CJ238" s="71"/>
      <c r="CK238" s="71"/>
      <c r="CL238" s="71"/>
      <c r="CM238" s="71"/>
      <c r="CN238" s="71"/>
      <c r="CO238" s="71"/>
      <c r="CP238" s="71"/>
      <c r="CQ238" s="71"/>
      <c r="CR238" s="71"/>
      <c r="CS238" s="71"/>
      <c r="CT238" s="71"/>
      <c r="CU238" s="71"/>
      <c r="CV238" s="71"/>
      <c r="CW238" s="71"/>
      <c r="CX238" s="71"/>
      <c r="CY238" s="71"/>
      <c r="CZ238" s="71"/>
      <c r="DA238" s="71"/>
      <c r="DB238" s="71"/>
      <c r="DC238" s="71"/>
      <c r="DD238" s="71"/>
      <c r="DE238" s="71"/>
      <c r="DF238" s="71"/>
      <c r="DG238" s="71"/>
      <c r="DH238" s="71"/>
      <c r="DI238" s="71"/>
      <c r="DJ238" s="71"/>
      <c r="DK238" s="71"/>
      <c r="DL238" s="71"/>
      <c r="DM238" s="71"/>
      <c r="DN238" s="71"/>
      <c r="DO238" s="71"/>
      <c r="DP238" s="71"/>
      <c r="DQ238" s="71"/>
      <c r="DR238" s="71"/>
      <c r="DS238" s="71"/>
      <c r="DT238" s="71"/>
      <c r="DU238" s="71"/>
      <c r="DV238" s="71"/>
      <c r="DW238" s="71"/>
      <c r="DX238" s="71"/>
      <c r="DY238" s="71"/>
      <c r="DZ238" s="71"/>
      <c r="EA238" s="71"/>
      <c r="EB238" s="71"/>
      <c r="EC238" s="71"/>
      <c r="ED238" s="71"/>
      <c r="EE238" s="71"/>
      <c r="EF238" s="71"/>
      <c r="EG238" s="71"/>
      <c r="EH238" s="71"/>
      <c r="EI238" s="71"/>
      <c r="EJ238" s="71"/>
      <c r="EK238" s="71"/>
      <c r="EL238" s="71"/>
      <c r="EM238" s="71"/>
      <c r="EN238" s="71"/>
      <c r="EO238" s="71"/>
      <c r="EP238" s="71"/>
      <c r="EQ238" s="71"/>
      <c r="ER238" s="71"/>
      <c r="ES238" s="71"/>
      <c r="ET238" s="71"/>
      <c r="EU238" s="71"/>
      <c r="EV238" s="71"/>
      <c r="EW238" s="71"/>
      <c r="EX238" s="71"/>
      <c r="EY238" s="71"/>
      <c r="EZ238" s="71"/>
      <c r="FA238" s="71"/>
      <c r="FB238" s="71"/>
      <c r="FC238" s="71"/>
      <c r="FD238" s="71"/>
      <c r="FE238" s="71"/>
      <c r="FF238" s="71"/>
      <c r="FG238" s="71"/>
      <c r="FH238" s="71"/>
      <c r="FI238" s="71"/>
      <c r="FJ238" s="71"/>
      <c r="FK238" s="71"/>
      <c r="FL238" s="71"/>
      <c r="FM238" s="71"/>
      <c r="FN238" s="71"/>
      <c r="FO238" s="71"/>
      <c r="FP238" s="71"/>
      <c r="FQ238" s="71"/>
      <c r="FR238" s="71"/>
      <c r="FS238" s="71"/>
      <c r="FT238" s="71"/>
      <c r="FU238" s="71"/>
      <c r="FV238" s="71"/>
      <c r="FW238" s="71"/>
      <c r="FX238" s="71"/>
      <c r="FY238" s="71"/>
      <c r="FZ238" s="71"/>
      <c r="GA238" s="71"/>
      <c r="GB238" s="71"/>
      <c r="GC238" s="71"/>
      <c r="GD238" s="71"/>
      <c r="GE238" s="71"/>
      <c r="GF238" s="71"/>
      <c r="GG238" s="71"/>
      <c r="GH238" s="71"/>
      <c r="GI238" s="71"/>
      <c r="GJ238" s="71"/>
      <c r="GK238" s="71"/>
      <c r="GL238" s="71"/>
      <c r="GM238" s="71"/>
      <c r="GN238" s="71"/>
      <c r="GO238" s="71"/>
      <c r="GP238" s="71"/>
      <c r="GQ238" s="71"/>
      <c r="GR238" s="71"/>
      <c r="GS238" s="71"/>
      <c r="GT238" s="71"/>
      <c r="GU238" s="71"/>
      <c r="GV238" s="71"/>
      <c r="GW238" s="71"/>
      <c r="GX238" s="71"/>
      <c r="GY238" s="71"/>
      <c r="GZ238" s="71"/>
      <c r="HA238" s="71"/>
      <c r="HB238" s="71"/>
      <c r="HC238" s="71"/>
      <c r="HD238" s="71"/>
      <c r="HE238" s="71"/>
      <c r="HF238" s="71"/>
      <c r="HG238" s="71"/>
      <c r="HH238" s="71"/>
      <c r="HI238" s="71"/>
      <c r="HJ238" s="71"/>
      <c r="HK238" s="71"/>
      <c r="HL238" s="71"/>
      <c r="HM238" s="71"/>
      <c r="HN238" s="71"/>
      <c r="HO238" s="71"/>
      <c r="HP238" s="71"/>
      <c r="HQ238" s="71"/>
      <c r="HR238" s="71"/>
      <c r="HS238" s="71"/>
      <c r="HT238" s="71"/>
      <c r="HU238" s="71"/>
      <c r="HV238" s="71"/>
      <c r="ALG238"/>
      <c r="ALH238"/>
      <c r="ALI238"/>
      <c r="ALJ238"/>
      <c r="ALK238"/>
      <c r="ALL238"/>
      <c r="ALM238"/>
      <c r="ALN238"/>
      <c r="ALO238"/>
      <c r="ALP238"/>
      <c r="ALQ238"/>
      <c r="ALR238"/>
      <c r="ALS238"/>
      <c r="ALT238"/>
      <c r="ALU238"/>
      <c r="ALV238"/>
      <c r="ALW238"/>
      <c r="ALX238"/>
      <c r="ALY238"/>
      <c r="ALZ238"/>
      <c r="AMA238"/>
      <c r="AMB238"/>
      <c r="AMC238"/>
      <c r="AMD238"/>
      <c r="AME238"/>
      <c r="AMF238"/>
      <c r="AMG238"/>
      <c r="AMH238"/>
      <c r="AMI238"/>
      <c r="AMJ238"/>
    </row>
    <row r="239" spans="1:1024" s="115" customFormat="1" ht="38.25">
      <c r="A239" s="103" t="s">
        <v>2968</v>
      </c>
      <c r="B239" s="104" t="s">
        <v>556</v>
      </c>
      <c r="C239" s="105" t="s">
        <v>609</v>
      </c>
      <c r="D239" s="55" t="s">
        <v>471</v>
      </c>
      <c r="E239" s="55">
        <v>2</v>
      </c>
      <c r="F239" s="55"/>
      <c r="G239" s="55"/>
      <c r="H239" s="106"/>
      <c r="I239" s="107"/>
      <c r="J239" s="107"/>
      <c r="K239" s="71"/>
      <c r="L239" s="71"/>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c r="BC239" s="71"/>
      <c r="BD239" s="71"/>
      <c r="BE239" s="71"/>
      <c r="BF239" s="71"/>
      <c r="BG239" s="71"/>
      <c r="BH239" s="71"/>
      <c r="BI239" s="71"/>
      <c r="BJ239" s="71"/>
      <c r="BK239" s="71"/>
      <c r="BL239" s="71"/>
      <c r="BM239" s="71"/>
      <c r="BN239" s="71"/>
      <c r="BO239" s="71"/>
      <c r="BP239" s="71"/>
      <c r="BQ239" s="71"/>
      <c r="BR239" s="71"/>
      <c r="BS239" s="71"/>
      <c r="BT239" s="71"/>
      <c r="BU239" s="71"/>
      <c r="BV239" s="71"/>
      <c r="BW239" s="71"/>
      <c r="BX239" s="71"/>
      <c r="BY239" s="71"/>
      <c r="BZ239" s="71"/>
      <c r="CA239" s="71"/>
      <c r="CB239" s="71"/>
      <c r="CC239" s="71"/>
      <c r="CD239" s="71"/>
      <c r="CE239" s="71"/>
      <c r="CF239" s="71"/>
      <c r="CG239" s="71"/>
      <c r="CH239" s="71"/>
      <c r="CI239" s="71"/>
      <c r="CJ239" s="71"/>
      <c r="CK239" s="71"/>
      <c r="CL239" s="71"/>
      <c r="CM239" s="71"/>
      <c r="CN239" s="71"/>
      <c r="CO239" s="71"/>
      <c r="CP239" s="71"/>
      <c r="CQ239" s="71"/>
      <c r="CR239" s="71"/>
      <c r="CS239" s="71"/>
      <c r="CT239" s="71"/>
      <c r="CU239" s="71"/>
      <c r="CV239" s="71"/>
      <c r="CW239" s="71"/>
      <c r="CX239" s="71"/>
      <c r="CY239" s="71"/>
      <c r="CZ239" s="71"/>
      <c r="DA239" s="71"/>
      <c r="DB239" s="71"/>
      <c r="DC239" s="71"/>
      <c r="DD239" s="71"/>
      <c r="DE239" s="71"/>
      <c r="DF239" s="71"/>
      <c r="DG239" s="71"/>
      <c r="DH239" s="71"/>
      <c r="DI239" s="71"/>
      <c r="DJ239" s="71"/>
      <c r="DK239" s="71"/>
      <c r="DL239" s="71"/>
      <c r="DM239" s="71"/>
      <c r="DN239" s="71"/>
      <c r="DO239" s="71"/>
      <c r="DP239" s="71"/>
      <c r="DQ239" s="71"/>
      <c r="DR239" s="71"/>
      <c r="DS239" s="71"/>
      <c r="DT239" s="71"/>
      <c r="DU239" s="71"/>
      <c r="DV239" s="71"/>
      <c r="DW239" s="71"/>
      <c r="DX239" s="71"/>
      <c r="DY239" s="71"/>
      <c r="DZ239" s="71"/>
      <c r="EA239" s="71"/>
      <c r="EB239" s="71"/>
      <c r="EC239" s="71"/>
      <c r="ED239" s="71"/>
      <c r="EE239" s="71"/>
      <c r="EF239" s="71"/>
      <c r="EG239" s="71"/>
      <c r="EH239" s="71"/>
      <c r="EI239" s="71"/>
      <c r="EJ239" s="71"/>
      <c r="EK239" s="71"/>
      <c r="EL239" s="71"/>
      <c r="EM239" s="71"/>
      <c r="EN239" s="71"/>
      <c r="EO239" s="71"/>
      <c r="EP239" s="71"/>
      <c r="EQ239" s="71"/>
      <c r="ER239" s="71"/>
      <c r="ES239" s="71"/>
      <c r="ET239" s="71"/>
      <c r="EU239" s="71"/>
      <c r="EV239" s="71"/>
      <c r="EW239" s="71"/>
      <c r="EX239" s="71"/>
      <c r="EY239" s="71"/>
      <c r="EZ239" s="71"/>
      <c r="FA239" s="71"/>
      <c r="FB239" s="71"/>
      <c r="FC239" s="71"/>
      <c r="FD239" s="71"/>
      <c r="FE239" s="71"/>
      <c r="FF239" s="71"/>
      <c r="FG239" s="71"/>
      <c r="FH239" s="71"/>
      <c r="FI239" s="71"/>
      <c r="FJ239" s="71"/>
      <c r="FK239" s="71"/>
      <c r="FL239" s="71"/>
      <c r="FM239" s="71"/>
      <c r="FN239" s="71"/>
      <c r="FO239" s="71"/>
      <c r="FP239" s="71"/>
      <c r="FQ239" s="71"/>
      <c r="FR239" s="71"/>
      <c r="FS239" s="71"/>
      <c r="FT239" s="71"/>
      <c r="FU239" s="71"/>
      <c r="FV239" s="71"/>
      <c r="FW239" s="71"/>
      <c r="FX239" s="71"/>
      <c r="FY239" s="71"/>
      <c r="FZ239" s="71"/>
      <c r="GA239" s="71"/>
      <c r="GB239" s="71"/>
      <c r="GC239" s="71"/>
      <c r="GD239" s="71"/>
      <c r="GE239" s="71"/>
      <c r="GF239" s="71"/>
      <c r="GG239" s="71"/>
      <c r="GH239" s="71"/>
      <c r="GI239" s="71"/>
      <c r="GJ239" s="71"/>
      <c r="GK239" s="71"/>
      <c r="GL239" s="71"/>
      <c r="GM239" s="71"/>
      <c r="GN239" s="71"/>
      <c r="GO239" s="71"/>
      <c r="GP239" s="71"/>
      <c r="GQ239" s="71"/>
      <c r="GR239" s="71"/>
      <c r="GS239" s="71"/>
      <c r="GT239" s="71"/>
      <c r="GU239" s="71"/>
      <c r="GV239" s="71"/>
      <c r="GW239" s="71"/>
      <c r="GX239" s="71"/>
      <c r="GY239" s="71"/>
      <c r="GZ239" s="71"/>
      <c r="HA239" s="71"/>
      <c r="HB239" s="71"/>
      <c r="HC239" s="71"/>
      <c r="HD239" s="71"/>
      <c r="HE239" s="71"/>
      <c r="HF239" s="71"/>
      <c r="HG239" s="71"/>
      <c r="HH239" s="71"/>
      <c r="HI239" s="71"/>
      <c r="HJ239" s="71"/>
      <c r="HK239" s="71"/>
      <c r="HL239" s="71"/>
      <c r="HM239" s="71"/>
      <c r="HN239" s="71"/>
      <c r="HO239" s="71"/>
      <c r="HP239" s="71"/>
      <c r="HQ239" s="71"/>
      <c r="HR239" s="71"/>
      <c r="HS239" s="71"/>
      <c r="HT239" s="71"/>
      <c r="HU239" s="71"/>
      <c r="HV239" s="71"/>
      <c r="ALG239"/>
      <c r="ALH239"/>
      <c r="ALI239"/>
      <c r="ALJ239"/>
      <c r="ALK239"/>
      <c r="ALL239"/>
      <c r="ALM239"/>
      <c r="ALN239"/>
      <c r="ALO239"/>
      <c r="ALP239"/>
      <c r="ALQ239"/>
      <c r="ALR239"/>
      <c r="ALS239"/>
      <c r="ALT239"/>
      <c r="ALU239"/>
      <c r="ALV239"/>
      <c r="ALW239"/>
      <c r="ALX239"/>
      <c r="ALY239"/>
      <c r="ALZ239"/>
      <c r="AMA239"/>
      <c r="AMB239"/>
      <c r="AMC239"/>
      <c r="AMD239"/>
      <c r="AME239"/>
      <c r="AMF239"/>
      <c r="AMG239"/>
      <c r="AMH239"/>
      <c r="AMI239"/>
      <c r="AMJ239"/>
    </row>
    <row r="240" spans="1:1024" s="115" customFormat="1" ht="38.25">
      <c r="A240" s="103" t="s">
        <v>2969</v>
      </c>
      <c r="B240" s="104" t="s">
        <v>557</v>
      </c>
      <c r="C240" s="105" t="s">
        <v>609</v>
      </c>
      <c r="D240" s="55" t="s">
        <v>471</v>
      </c>
      <c r="E240" s="55">
        <v>2</v>
      </c>
      <c r="F240" s="55"/>
      <c r="G240" s="55"/>
      <c r="H240" s="106"/>
      <c r="I240" s="107"/>
      <c r="J240" s="107"/>
      <c r="K240" s="71"/>
      <c r="L240" s="71"/>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c r="BM240" s="71"/>
      <c r="BN240" s="71"/>
      <c r="BO240" s="71"/>
      <c r="BP240" s="71"/>
      <c r="BQ240" s="71"/>
      <c r="BR240" s="71"/>
      <c r="BS240" s="71"/>
      <c r="BT240" s="71"/>
      <c r="BU240" s="71"/>
      <c r="BV240" s="71"/>
      <c r="BW240" s="71"/>
      <c r="BX240" s="71"/>
      <c r="BY240" s="71"/>
      <c r="BZ240" s="71"/>
      <c r="CA240" s="71"/>
      <c r="CB240" s="71"/>
      <c r="CC240" s="71"/>
      <c r="CD240" s="71"/>
      <c r="CE240" s="71"/>
      <c r="CF240" s="71"/>
      <c r="CG240" s="71"/>
      <c r="CH240" s="71"/>
      <c r="CI240" s="71"/>
      <c r="CJ240" s="71"/>
      <c r="CK240" s="71"/>
      <c r="CL240" s="71"/>
      <c r="CM240" s="71"/>
      <c r="CN240" s="71"/>
      <c r="CO240" s="71"/>
      <c r="CP240" s="71"/>
      <c r="CQ240" s="71"/>
      <c r="CR240" s="71"/>
      <c r="CS240" s="71"/>
      <c r="CT240" s="71"/>
      <c r="CU240" s="71"/>
      <c r="CV240" s="71"/>
      <c r="CW240" s="71"/>
      <c r="CX240" s="71"/>
      <c r="CY240" s="71"/>
      <c r="CZ240" s="71"/>
      <c r="DA240" s="71"/>
      <c r="DB240" s="71"/>
      <c r="DC240" s="71"/>
      <c r="DD240" s="71"/>
      <c r="DE240" s="71"/>
      <c r="DF240" s="71"/>
      <c r="DG240" s="71"/>
      <c r="DH240" s="71"/>
      <c r="DI240" s="71"/>
      <c r="DJ240" s="71"/>
      <c r="DK240" s="71"/>
      <c r="DL240" s="71"/>
      <c r="DM240" s="71"/>
      <c r="DN240" s="71"/>
      <c r="DO240" s="71"/>
      <c r="DP240" s="71"/>
      <c r="DQ240" s="71"/>
      <c r="DR240" s="71"/>
      <c r="DS240" s="71"/>
      <c r="DT240" s="71"/>
      <c r="DU240" s="71"/>
      <c r="DV240" s="71"/>
      <c r="DW240" s="71"/>
      <c r="DX240" s="71"/>
      <c r="DY240" s="71"/>
      <c r="DZ240" s="71"/>
      <c r="EA240" s="71"/>
      <c r="EB240" s="71"/>
      <c r="EC240" s="71"/>
      <c r="ED240" s="71"/>
      <c r="EE240" s="71"/>
      <c r="EF240" s="71"/>
      <c r="EG240" s="71"/>
      <c r="EH240" s="71"/>
      <c r="EI240" s="71"/>
      <c r="EJ240" s="71"/>
      <c r="EK240" s="71"/>
      <c r="EL240" s="71"/>
      <c r="EM240" s="71"/>
      <c r="EN240" s="71"/>
      <c r="EO240" s="71"/>
      <c r="EP240" s="71"/>
      <c r="EQ240" s="71"/>
      <c r="ER240" s="71"/>
      <c r="ES240" s="71"/>
      <c r="ET240" s="71"/>
      <c r="EU240" s="71"/>
      <c r="EV240" s="71"/>
      <c r="EW240" s="71"/>
      <c r="EX240" s="71"/>
      <c r="EY240" s="71"/>
      <c r="EZ240" s="71"/>
      <c r="FA240" s="71"/>
      <c r="FB240" s="71"/>
      <c r="FC240" s="71"/>
      <c r="FD240" s="71"/>
      <c r="FE240" s="71"/>
      <c r="FF240" s="71"/>
      <c r="FG240" s="71"/>
      <c r="FH240" s="71"/>
      <c r="FI240" s="71"/>
      <c r="FJ240" s="71"/>
      <c r="FK240" s="71"/>
      <c r="FL240" s="71"/>
      <c r="FM240" s="71"/>
      <c r="FN240" s="71"/>
      <c r="FO240" s="71"/>
      <c r="FP240" s="71"/>
      <c r="FQ240" s="71"/>
      <c r="FR240" s="71"/>
      <c r="FS240" s="71"/>
      <c r="FT240" s="71"/>
      <c r="FU240" s="71"/>
      <c r="FV240" s="71"/>
      <c r="FW240" s="71"/>
      <c r="FX240" s="71"/>
      <c r="FY240" s="71"/>
      <c r="FZ240" s="71"/>
      <c r="GA240" s="71"/>
      <c r="GB240" s="71"/>
      <c r="GC240" s="71"/>
      <c r="GD240" s="71"/>
      <c r="GE240" s="71"/>
      <c r="GF240" s="71"/>
      <c r="GG240" s="71"/>
      <c r="GH240" s="71"/>
      <c r="GI240" s="71"/>
      <c r="GJ240" s="71"/>
      <c r="GK240" s="71"/>
      <c r="GL240" s="71"/>
      <c r="GM240" s="71"/>
      <c r="GN240" s="71"/>
      <c r="GO240" s="71"/>
      <c r="GP240" s="71"/>
      <c r="GQ240" s="71"/>
      <c r="GR240" s="71"/>
      <c r="GS240" s="71"/>
      <c r="GT240" s="71"/>
      <c r="GU240" s="71"/>
      <c r="GV240" s="71"/>
      <c r="GW240" s="71"/>
      <c r="GX240" s="71"/>
      <c r="GY240" s="71"/>
      <c r="GZ240" s="71"/>
      <c r="HA240" s="71"/>
      <c r="HB240" s="71"/>
      <c r="HC240" s="71"/>
      <c r="HD240" s="71"/>
      <c r="HE240" s="71"/>
      <c r="HF240" s="71"/>
      <c r="HG240" s="71"/>
      <c r="HH240" s="71"/>
      <c r="HI240" s="71"/>
      <c r="HJ240" s="71"/>
      <c r="HK240" s="71"/>
      <c r="HL240" s="71"/>
      <c r="HM240" s="71"/>
      <c r="HN240" s="71"/>
      <c r="HO240" s="71"/>
      <c r="HP240" s="71"/>
      <c r="HQ240" s="71"/>
      <c r="HR240" s="71"/>
      <c r="HS240" s="71"/>
      <c r="HT240" s="71"/>
      <c r="HU240" s="71"/>
      <c r="HV240" s="71"/>
      <c r="ALG240"/>
      <c r="ALH240"/>
      <c r="ALI240"/>
      <c r="ALJ240"/>
      <c r="ALK240"/>
      <c r="ALL240"/>
      <c r="ALM240"/>
      <c r="ALN240"/>
      <c r="ALO240"/>
      <c r="ALP240"/>
      <c r="ALQ240"/>
      <c r="ALR240"/>
      <c r="ALS240"/>
      <c r="ALT240"/>
      <c r="ALU240"/>
      <c r="ALV240"/>
      <c r="ALW240"/>
      <c r="ALX240"/>
      <c r="ALY240"/>
      <c r="ALZ240"/>
      <c r="AMA240"/>
      <c r="AMB240"/>
      <c r="AMC240"/>
      <c r="AMD240"/>
      <c r="AME240"/>
      <c r="AMF240"/>
      <c r="AMG240"/>
      <c r="AMH240"/>
      <c r="AMI240"/>
      <c r="AMJ240"/>
    </row>
    <row r="241" spans="1:1024" s="115" customFormat="1" ht="38.25">
      <c r="A241" s="103" t="s">
        <v>2970</v>
      </c>
      <c r="B241" s="104" t="s">
        <v>558</v>
      </c>
      <c r="C241" s="105" t="s">
        <v>609</v>
      </c>
      <c r="D241" s="55" t="s">
        <v>471</v>
      </c>
      <c r="E241" s="55">
        <v>10</v>
      </c>
      <c r="F241" s="55"/>
      <c r="G241" s="55"/>
      <c r="H241" s="106"/>
      <c r="I241" s="107"/>
      <c r="J241" s="107"/>
      <c r="K241" s="71"/>
      <c r="L241" s="71"/>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c r="BM241" s="71"/>
      <c r="BN241" s="71"/>
      <c r="BO241" s="71"/>
      <c r="BP241" s="71"/>
      <c r="BQ241" s="71"/>
      <c r="BR241" s="71"/>
      <c r="BS241" s="71"/>
      <c r="BT241" s="71"/>
      <c r="BU241" s="71"/>
      <c r="BV241" s="71"/>
      <c r="BW241" s="71"/>
      <c r="BX241" s="71"/>
      <c r="BY241" s="71"/>
      <c r="BZ241" s="71"/>
      <c r="CA241" s="71"/>
      <c r="CB241" s="71"/>
      <c r="CC241" s="71"/>
      <c r="CD241" s="71"/>
      <c r="CE241" s="71"/>
      <c r="CF241" s="71"/>
      <c r="CG241" s="71"/>
      <c r="CH241" s="71"/>
      <c r="CI241" s="71"/>
      <c r="CJ241" s="71"/>
      <c r="CK241" s="71"/>
      <c r="CL241" s="71"/>
      <c r="CM241" s="71"/>
      <c r="CN241" s="71"/>
      <c r="CO241" s="71"/>
      <c r="CP241" s="71"/>
      <c r="CQ241" s="71"/>
      <c r="CR241" s="71"/>
      <c r="CS241" s="71"/>
      <c r="CT241" s="71"/>
      <c r="CU241" s="71"/>
      <c r="CV241" s="71"/>
      <c r="CW241" s="71"/>
      <c r="CX241" s="71"/>
      <c r="CY241" s="71"/>
      <c r="CZ241" s="71"/>
      <c r="DA241" s="71"/>
      <c r="DB241" s="71"/>
      <c r="DC241" s="71"/>
      <c r="DD241" s="71"/>
      <c r="DE241" s="71"/>
      <c r="DF241" s="71"/>
      <c r="DG241" s="71"/>
      <c r="DH241" s="71"/>
      <c r="DI241" s="71"/>
      <c r="DJ241" s="71"/>
      <c r="DK241" s="71"/>
      <c r="DL241" s="71"/>
      <c r="DM241" s="71"/>
      <c r="DN241" s="71"/>
      <c r="DO241" s="71"/>
      <c r="DP241" s="71"/>
      <c r="DQ241" s="71"/>
      <c r="DR241" s="71"/>
      <c r="DS241" s="71"/>
      <c r="DT241" s="71"/>
      <c r="DU241" s="71"/>
      <c r="DV241" s="71"/>
      <c r="DW241" s="71"/>
      <c r="DX241" s="71"/>
      <c r="DY241" s="71"/>
      <c r="DZ241" s="71"/>
      <c r="EA241" s="71"/>
      <c r="EB241" s="71"/>
      <c r="EC241" s="71"/>
      <c r="ED241" s="71"/>
      <c r="EE241" s="71"/>
      <c r="EF241" s="71"/>
      <c r="EG241" s="71"/>
      <c r="EH241" s="71"/>
      <c r="EI241" s="71"/>
      <c r="EJ241" s="71"/>
      <c r="EK241" s="71"/>
      <c r="EL241" s="71"/>
      <c r="EM241" s="71"/>
      <c r="EN241" s="71"/>
      <c r="EO241" s="71"/>
      <c r="EP241" s="71"/>
      <c r="EQ241" s="71"/>
      <c r="ER241" s="71"/>
      <c r="ES241" s="71"/>
      <c r="ET241" s="71"/>
      <c r="EU241" s="71"/>
      <c r="EV241" s="71"/>
      <c r="EW241" s="71"/>
      <c r="EX241" s="71"/>
      <c r="EY241" s="71"/>
      <c r="EZ241" s="71"/>
      <c r="FA241" s="71"/>
      <c r="FB241" s="71"/>
      <c r="FC241" s="71"/>
      <c r="FD241" s="71"/>
      <c r="FE241" s="71"/>
      <c r="FF241" s="71"/>
      <c r="FG241" s="71"/>
      <c r="FH241" s="71"/>
      <c r="FI241" s="71"/>
      <c r="FJ241" s="71"/>
      <c r="FK241" s="71"/>
      <c r="FL241" s="71"/>
      <c r="FM241" s="71"/>
      <c r="FN241" s="71"/>
      <c r="FO241" s="71"/>
      <c r="FP241" s="71"/>
      <c r="FQ241" s="71"/>
      <c r="FR241" s="71"/>
      <c r="FS241" s="71"/>
      <c r="FT241" s="71"/>
      <c r="FU241" s="71"/>
      <c r="FV241" s="71"/>
      <c r="FW241" s="71"/>
      <c r="FX241" s="71"/>
      <c r="FY241" s="71"/>
      <c r="FZ241" s="71"/>
      <c r="GA241" s="71"/>
      <c r="GB241" s="71"/>
      <c r="GC241" s="71"/>
      <c r="GD241" s="71"/>
      <c r="GE241" s="71"/>
      <c r="GF241" s="71"/>
      <c r="GG241" s="71"/>
      <c r="GH241" s="71"/>
      <c r="GI241" s="71"/>
      <c r="GJ241" s="71"/>
      <c r="GK241" s="71"/>
      <c r="GL241" s="71"/>
      <c r="GM241" s="71"/>
      <c r="GN241" s="71"/>
      <c r="GO241" s="71"/>
      <c r="GP241" s="71"/>
      <c r="GQ241" s="71"/>
      <c r="GR241" s="71"/>
      <c r="GS241" s="71"/>
      <c r="GT241" s="71"/>
      <c r="GU241" s="71"/>
      <c r="GV241" s="71"/>
      <c r="GW241" s="71"/>
      <c r="GX241" s="71"/>
      <c r="GY241" s="71"/>
      <c r="GZ241" s="71"/>
      <c r="HA241" s="71"/>
      <c r="HB241" s="71"/>
      <c r="HC241" s="71"/>
      <c r="HD241" s="71"/>
      <c r="HE241" s="71"/>
      <c r="HF241" s="71"/>
      <c r="HG241" s="71"/>
      <c r="HH241" s="71"/>
      <c r="HI241" s="71"/>
      <c r="HJ241" s="71"/>
      <c r="HK241" s="71"/>
      <c r="HL241" s="71"/>
      <c r="HM241" s="71"/>
      <c r="HN241" s="71"/>
      <c r="HO241" s="71"/>
      <c r="HP241" s="71"/>
      <c r="HQ241" s="71"/>
      <c r="HR241" s="71"/>
      <c r="HS241" s="71"/>
      <c r="HT241" s="71"/>
      <c r="HU241" s="71"/>
      <c r="HV241" s="71"/>
      <c r="ALG241"/>
      <c r="ALH241"/>
      <c r="ALI241"/>
      <c r="ALJ241"/>
      <c r="ALK241"/>
      <c r="ALL241"/>
      <c r="ALM241"/>
      <c r="ALN241"/>
      <c r="ALO241"/>
      <c r="ALP241"/>
      <c r="ALQ241"/>
      <c r="ALR241"/>
      <c r="ALS241"/>
      <c r="ALT241"/>
      <c r="ALU241"/>
      <c r="ALV241"/>
      <c r="ALW241"/>
      <c r="ALX241"/>
      <c r="ALY241"/>
      <c r="ALZ241"/>
      <c r="AMA241"/>
      <c r="AMB241"/>
      <c r="AMC241"/>
      <c r="AMD241"/>
      <c r="AME241"/>
      <c r="AMF241"/>
      <c r="AMG241"/>
      <c r="AMH241"/>
      <c r="AMI241"/>
      <c r="AMJ241"/>
    </row>
    <row r="242" spans="1:1024" s="115" customFormat="1" ht="38.25">
      <c r="A242" s="103" t="s">
        <v>2971</v>
      </c>
      <c r="B242" s="104" t="s">
        <v>559</v>
      </c>
      <c r="C242" s="105" t="s">
        <v>609</v>
      </c>
      <c r="D242" s="55" t="s">
        <v>471</v>
      </c>
      <c r="E242" s="55">
        <v>10</v>
      </c>
      <c r="F242" s="55"/>
      <c r="G242" s="55"/>
      <c r="H242" s="106"/>
      <c r="I242" s="107"/>
      <c r="J242" s="107"/>
      <c r="K242" s="71"/>
      <c r="L242" s="71"/>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c r="BC242" s="71"/>
      <c r="BD242" s="71"/>
      <c r="BE242" s="71"/>
      <c r="BF242" s="71"/>
      <c r="BG242" s="71"/>
      <c r="BH242" s="71"/>
      <c r="BI242" s="71"/>
      <c r="BJ242" s="71"/>
      <c r="BK242" s="71"/>
      <c r="BL242" s="71"/>
      <c r="BM242" s="71"/>
      <c r="BN242" s="71"/>
      <c r="BO242" s="71"/>
      <c r="BP242" s="71"/>
      <c r="BQ242" s="71"/>
      <c r="BR242" s="71"/>
      <c r="BS242" s="71"/>
      <c r="BT242" s="71"/>
      <c r="BU242" s="71"/>
      <c r="BV242" s="71"/>
      <c r="BW242" s="71"/>
      <c r="BX242" s="71"/>
      <c r="BY242" s="71"/>
      <c r="BZ242" s="71"/>
      <c r="CA242" s="71"/>
      <c r="CB242" s="71"/>
      <c r="CC242" s="71"/>
      <c r="CD242" s="71"/>
      <c r="CE242" s="71"/>
      <c r="CF242" s="71"/>
      <c r="CG242" s="71"/>
      <c r="CH242" s="71"/>
      <c r="CI242" s="71"/>
      <c r="CJ242" s="71"/>
      <c r="CK242" s="71"/>
      <c r="CL242" s="71"/>
      <c r="CM242" s="71"/>
      <c r="CN242" s="71"/>
      <c r="CO242" s="71"/>
      <c r="CP242" s="71"/>
      <c r="CQ242" s="71"/>
      <c r="CR242" s="71"/>
      <c r="CS242" s="71"/>
      <c r="CT242" s="71"/>
      <c r="CU242" s="71"/>
      <c r="CV242" s="71"/>
      <c r="CW242" s="71"/>
      <c r="CX242" s="71"/>
      <c r="CY242" s="71"/>
      <c r="CZ242" s="71"/>
      <c r="DA242" s="71"/>
      <c r="DB242" s="71"/>
      <c r="DC242" s="71"/>
      <c r="DD242" s="71"/>
      <c r="DE242" s="71"/>
      <c r="DF242" s="71"/>
      <c r="DG242" s="71"/>
      <c r="DH242" s="71"/>
      <c r="DI242" s="71"/>
      <c r="DJ242" s="71"/>
      <c r="DK242" s="71"/>
      <c r="DL242" s="71"/>
      <c r="DM242" s="71"/>
      <c r="DN242" s="71"/>
      <c r="DO242" s="71"/>
      <c r="DP242" s="71"/>
      <c r="DQ242" s="71"/>
      <c r="DR242" s="71"/>
      <c r="DS242" s="71"/>
      <c r="DT242" s="71"/>
      <c r="DU242" s="71"/>
      <c r="DV242" s="71"/>
      <c r="DW242" s="71"/>
      <c r="DX242" s="71"/>
      <c r="DY242" s="71"/>
      <c r="DZ242" s="71"/>
      <c r="EA242" s="71"/>
      <c r="EB242" s="71"/>
      <c r="EC242" s="71"/>
      <c r="ED242" s="71"/>
      <c r="EE242" s="71"/>
      <c r="EF242" s="71"/>
      <c r="EG242" s="71"/>
      <c r="EH242" s="71"/>
      <c r="EI242" s="71"/>
      <c r="EJ242" s="71"/>
      <c r="EK242" s="71"/>
      <c r="EL242" s="71"/>
      <c r="EM242" s="71"/>
      <c r="EN242" s="71"/>
      <c r="EO242" s="71"/>
      <c r="EP242" s="71"/>
      <c r="EQ242" s="71"/>
      <c r="ER242" s="71"/>
      <c r="ES242" s="71"/>
      <c r="ET242" s="71"/>
      <c r="EU242" s="71"/>
      <c r="EV242" s="71"/>
      <c r="EW242" s="71"/>
      <c r="EX242" s="71"/>
      <c r="EY242" s="71"/>
      <c r="EZ242" s="71"/>
      <c r="FA242" s="71"/>
      <c r="FB242" s="71"/>
      <c r="FC242" s="71"/>
      <c r="FD242" s="71"/>
      <c r="FE242" s="71"/>
      <c r="FF242" s="71"/>
      <c r="FG242" s="71"/>
      <c r="FH242" s="71"/>
      <c r="FI242" s="71"/>
      <c r="FJ242" s="71"/>
      <c r="FK242" s="71"/>
      <c r="FL242" s="71"/>
      <c r="FM242" s="71"/>
      <c r="FN242" s="71"/>
      <c r="FO242" s="71"/>
      <c r="FP242" s="71"/>
      <c r="FQ242" s="71"/>
      <c r="FR242" s="71"/>
      <c r="FS242" s="71"/>
      <c r="FT242" s="71"/>
      <c r="FU242" s="71"/>
      <c r="FV242" s="71"/>
      <c r="FW242" s="71"/>
      <c r="FX242" s="71"/>
      <c r="FY242" s="71"/>
      <c r="FZ242" s="71"/>
      <c r="GA242" s="71"/>
      <c r="GB242" s="71"/>
      <c r="GC242" s="71"/>
      <c r="GD242" s="71"/>
      <c r="GE242" s="71"/>
      <c r="GF242" s="71"/>
      <c r="GG242" s="71"/>
      <c r="GH242" s="71"/>
      <c r="GI242" s="71"/>
      <c r="GJ242" s="71"/>
      <c r="GK242" s="71"/>
      <c r="GL242" s="71"/>
      <c r="GM242" s="71"/>
      <c r="GN242" s="71"/>
      <c r="GO242" s="71"/>
      <c r="GP242" s="71"/>
      <c r="GQ242" s="71"/>
      <c r="GR242" s="71"/>
      <c r="GS242" s="71"/>
      <c r="GT242" s="71"/>
      <c r="GU242" s="71"/>
      <c r="GV242" s="71"/>
      <c r="GW242" s="71"/>
      <c r="GX242" s="71"/>
      <c r="GY242" s="71"/>
      <c r="GZ242" s="71"/>
      <c r="HA242" s="71"/>
      <c r="HB242" s="71"/>
      <c r="HC242" s="71"/>
      <c r="HD242" s="71"/>
      <c r="HE242" s="71"/>
      <c r="HF242" s="71"/>
      <c r="HG242" s="71"/>
      <c r="HH242" s="71"/>
      <c r="HI242" s="71"/>
      <c r="HJ242" s="71"/>
      <c r="HK242" s="71"/>
      <c r="HL242" s="71"/>
      <c r="HM242" s="71"/>
      <c r="HN242" s="71"/>
      <c r="HO242" s="71"/>
      <c r="HP242" s="71"/>
      <c r="HQ242" s="71"/>
      <c r="HR242" s="71"/>
      <c r="HS242" s="71"/>
      <c r="HT242" s="71"/>
      <c r="HU242" s="71"/>
      <c r="HV242" s="71"/>
      <c r="ALG242"/>
      <c r="ALH242"/>
      <c r="ALI242"/>
      <c r="ALJ242"/>
      <c r="ALK242"/>
      <c r="ALL242"/>
      <c r="ALM242"/>
      <c r="ALN242"/>
      <c r="ALO242"/>
      <c r="ALP242"/>
      <c r="ALQ242"/>
      <c r="ALR242"/>
      <c r="ALS242"/>
      <c r="ALT242"/>
      <c r="ALU242"/>
      <c r="ALV242"/>
      <c r="ALW242"/>
      <c r="ALX242"/>
      <c r="ALY242"/>
      <c r="ALZ242"/>
      <c r="AMA242"/>
      <c r="AMB242"/>
      <c r="AMC242"/>
      <c r="AMD242"/>
      <c r="AME242"/>
      <c r="AMF242"/>
      <c r="AMG242"/>
      <c r="AMH242"/>
      <c r="AMI242"/>
      <c r="AMJ242"/>
    </row>
    <row r="243" spans="1:1024" s="115" customFormat="1">
      <c r="A243" s="103" t="s">
        <v>2972</v>
      </c>
      <c r="B243" s="104" t="s">
        <v>560</v>
      </c>
      <c r="C243" s="105" t="s">
        <v>609</v>
      </c>
      <c r="D243" s="55" t="s">
        <v>471</v>
      </c>
      <c r="E243" s="55">
        <v>28</v>
      </c>
      <c r="F243" s="55"/>
      <c r="G243" s="55"/>
      <c r="H243" s="106"/>
      <c r="I243" s="107"/>
      <c r="J243" s="107"/>
      <c r="K243" s="71"/>
      <c r="L243" s="71"/>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c r="BC243" s="71"/>
      <c r="BD243" s="71"/>
      <c r="BE243" s="71"/>
      <c r="BF243" s="71"/>
      <c r="BG243" s="71"/>
      <c r="BH243" s="71"/>
      <c r="BI243" s="71"/>
      <c r="BJ243" s="71"/>
      <c r="BK243" s="71"/>
      <c r="BL243" s="71"/>
      <c r="BM243" s="71"/>
      <c r="BN243" s="71"/>
      <c r="BO243" s="71"/>
      <c r="BP243" s="71"/>
      <c r="BQ243" s="71"/>
      <c r="BR243" s="71"/>
      <c r="BS243" s="71"/>
      <c r="BT243" s="71"/>
      <c r="BU243" s="71"/>
      <c r="BV243" s="71"/>
      <c r="BW243" s="71"/>
      <c r="BX243" s="71"/>
      <c r="BY243" s="71"/>
      <c r="BZ243" s="71"/>
      <c r="CA243" s="71"/>
      <c r="CB243" s="71"/>
      <c r="CC243" s="71"/>
      <c r="CD243" s="71"/>
      <c r="CE243" s="71"/>
      <c r="CF243" s="71"/>
      <c r="CG243" s="71"/>
      <c r="CH243" s="71"/>
      <c r="CI243" s="71"/>
      <c r="CJ243" s="71"/>
      <c r="CK243" s="71"/>
      <c r="CL243" s="71"/>
      <c r="CM243" s="71"/>
      <c r="CN243" s="71"/>
      <c r="CO243" s="71"/>
      <c r="CP243" s="71"/>
      <c r="CQ243" s="71"/>
      <c r="CR243" s="71"/>
      <c r="CS243" s="71"/>
      <c r="CT243" s="71"/>
      <c r="CU243" s="71"/>
      <c r="CV243" s="71"/>
      <c r="CW243" s="71"/>
      <c r="CX243" s="71"/>
      <c r="CY243" s="71"/>
      <c r="CZ243" s="71"/>
      <c r="DA243" s="71"/>
      <c r="DB243" s="71"/>
      <c r="DC243" s="71"/>
      <c r="DD243" s="71"/>
      <c r="DE243" s="71"/>
      <c r="DF243" s="71"/>
      <c r="DG243" s="71"/>
      <c r="DH243" s="71"/>
      <c r="DI243" s="71"/>
      <c r="DJ243" s="71"/>
      <c r="DK243" s="71"/>
      <c r="DL243" s="71"/>
      <c r="DM243" s="71"/>
      <c r="DN243" s="71"/>
      <c r="DO243" s="71"/>
      <c r="DP243" s="71"/>
      <c r="DQ243" s="71"/>
      <c r="DR243" s="71"/>
      <c r="DS243" s="71"/>
      <c r="DT243" s="71"/>
      <c r="DU243" s="71"/>
      <c r="DV243" s="71"/>
      <c r="DW243" s="71"/>
      <c r="DX243" s="71"/>
      <c r="DY243" s="71"/>
      <c r="DZ243" s="71"/>
      <c r="EA243" s="71"/>
      <c r="EB243" s="71"/>
      <c r="EC243" s="71"/>
      <c r="ED243" s="71"/>
      <c r="EE243" s="71"/>
      <c r="EF243" s="71"/>
      <c r="EG243" s="71"/>
      <c r="EH243" s="71"/>
      <c r="EI243" s="71"/>
      <c r="EJ243" s="71"/>
      <c r="EK243" s="71"/>
      <c r="EL243" s="71"/>
      <c r="EM243" s="71"/>
      <c r="EN243" s="71"/>
      <c r="EO243" s="71"/>
      <c r="EP243" s="71"/>
      <c r="EQ243" s="71"/>
      <c r="ER243" s="71"/>
      <c r="ES243" s="71"/>
      <c r="ET243" s="71"/>
      <c r="EU243" s="71"/>
      <c r="EV243" s="71"/>
      <c r="EW243" s="71"/>
      <c r="EX243" s="71"/>
      <c r="EY243" s="71"/>
      <c r="EZ243" s="71"/>
      <c r="FA243" s="71"/>
      <c r="FB243" s="71"/>
      <c r="FC243" s="71"/>
      <c r="FD243" s="71"/>
      <c r="FE243" s="71"/>
      <c r="FF243" s="71"/>
      <c r="FG243" s="71"/>
      <c r="FH243" s="71"/>
      <c r="FI243" s="71"/>
      <c r="FJ243" s="71"/>
      <c r="FK243" s="71"/>
      <c r="FL243" s="71"/>
      <c r="FM243" s="71"/>
      <c r="FN243" s="71"/>
      <c r="FO243" s="71"/>
      <c r="FP243" s="71"/>
      <c r="FQ243" s="71"/>
      <c r="FR243" s="71"/>
      <c r="FS243" s="71"/>
      <c r="FT243" s="71"/>
      <c r="FU243" s="71"/>
      <c r="FV243" s="71"/>
      <c r="FW243" s="71"/>
      <c r="FX243" s="71"/>
      <c r="FY243" s="71"/>
      <c r="FZ243" s="71"/>
      <c r="GA243" s="71"/>
      <c r="GB243" s="71"/>
      <c r="GC243" s="71"/>
      <c r="GD243" s="71"/>
      <c r="GE243" s="71"/>
      <c r="GF243" s="71"/>
      <c r="GG243" s="71"/>
      <c r="GH243" s="71"/>
      <c r="GI243" s="71"/>
      <c r="GJ243" s="71"/>
      <c r="GK243" s="71"/>
      <c r="GL243" s="71"/>
      <c r="GM243" s="71"/>
      <c r="GN243" s="71"/>
      <c r="GO243" s="71"/>
      <c r="GP243" s="71"/>
      <c r="GQ243" s="71"/>
      <c r="GR243" s="71"/>
      <c r="GS243" s="71"/>
      <c r="GT243" s="71"/>
      <c r="GU243" s="71"/>
      <c r="GV243" s="71"/>
      <c r="GW243" s="71"/>
      <c r="GX243" s="71"/>
      <c r="GY243" s="71"/>
      <c r="GZ243" s="71"/>
      <c r="HA243" s="71"/>
      <c r="HB243" s="71"/>
      <c r="HC243" s="71"/>
      <c r="HD243" s="71"/>
      <c r="HE243" s="71"/>
      <c r="HF243" s="71"/>
      <c r="HG243" s="71"/>
      <c r="HH243" s="71"/>
      <c r="HI243" s="71"/>
      <c r="HJ243" s="71"/>
      <c r="HK243" s="71"/>
      <c r="HL243" s="71"/>
      <c r="HM243" s="71"/>
      <c r="HN243" s="71"/>
      <c r="HO243" s="71"/>
      <c r="HP243" s="71"/>
      <c r="HQ243" s="71"/>
      <c r="HR243" s="71"/>
      <c r="HS243" s="71"/>
      <c r="HT243" s="71"/>
      <c r="HU243" s="71"/>
      <c r="HV243" s="71"/>
      <c r="ALG243"/>
      <c r="ALH243"/>
      <c r="ALI243"/>
      <c r="ALJ243"/>
      <c r="ALK243"/>
      <c r="ALL243"/>
      <c r="ALM243"/>
      <c r="ALN243"/>
      <c r="ALO243"/>
      <c r="ALP243"/>
      <c r="ALQ243"/>
      <c r="ALR243"/>
      <c r="ALS243"/>
      <c r="ALT243"/>
      <c r="ALU243"/>
      <c r="ALV243"/>
      <c r="ALW243"/>
      <c r="ALX243"/>
      <c r="ALY243"/>
      <c r="ALZ243"/>
      <c r="AMA243"/>
      <c r="AMB243"/>
      <c r="AMC243"/>
      <c r="AMD243"/>
      <c r="AME243"/>
      <c r="AMF243"/>
      <c r="AMG243"/>
      <c r="AMH243"/>
      <c r="AMI243"/>
      <c r="AMJ243"/>
    </row>
    <row r="244" spans="1:1024" s="115" customFormat="1">
      <c r="A244" s="103" t="s">
        <v>2973</v>
      </c>
      <c r="B244" s="104" t="s">
        <v>561</v>
      </c>
      <c r="C244" s="105" t="s">
        <v>531</v>
      </c>
      <c r="D244" s="55" t="s">
        <v>471</v>
      </c>
      <c r="E244" s="55">
        <v>13.23</v>
      </c>
      <c r="F244" s="55"/>
      <c r="G244" s="55"/>
      <c r="H244" s="106"/>
      <c r="I244" s="107"/>
      <c r="J244" s="107"/>
      <c r="K244" s="71"/>
      <c r="L244" s="71"/>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c r="BC244" s="71"/>
      <c r="BD244" s="71"/>
      <c r="BE244" s="71"/>
      <c r="BF244" s="71"/>
      <c r="BG244" s="71"/>
      <c r="BH244" s="71"/>
      <c r="BI244" s="71"/>
      <c r="BJ244" s="71"/>
      <c r="BK244" s="71"/>
      <c r="BL244" s="71"/>
      <c r="BM244" s="71"/>
      <c r="BN244" s="71"/>
      <c r="BO244" s="71"/>
      <c r="BP244" s="71"/>
      <c r="BQ244" s="71"/>
      <c r="BR244" s="71"/>
      <c r="BS244" s="71"/>
      <c r="BT244" s="71"/>
      <c r="BU244" s="71"/>
      <c r="BV244" s="71"/>
      <c r="BW244" s="71"/>
      <c r="BX244" s="71"/>
      <c r="BY244" s="71"/>
      <c r="BZ244" s="71"/>
      <c r="CA244" s="71"/>
      <c r="CB244" s="71"/>
      <c r="CC244" s="71"/>
      <c r="CD244" s="71"/>
      <c r="CE244" s="71"/>
      <c r="CF244" s="71"/>
      <c r="CG244" s="71"/>
      <c r="CH244" s="71"/>
      <c r="CI244" s="71"/>
      <c r="CJ244" s="71"/>
      <c r="CK244" s="71"/>
      <c r="CL244" s="71"/>
      <c r="CM244" s="71"/>
      <c r="CN244" s="71"/>
      <c r="CO244" s="71"/>
      <c r="CP244" s="71"/>
      <c r="CQ244" s="71"/>
      <c r="CR244" s="71"/>
      <c r="CS244" s="71"/>
      <c r="CT244" s="71"/>
      <c r="CU244" s="71"/>
      <c r="CV244" s="71"/>
      <c r="CW244" s="71"/>
      <c r="CX244" s="71"/>
      <c r="CY244" s="71"/>
      <c r="CZ244" s="71"/>
      <c r="DA244" s="71"/>
      <c r="DB244" s="71"/>
      <c r="DC244" s="71"/>
      <c r="DD244" s="71"/>
      <c r="DE244" s="71"/>
      <c r="DF244" s="71"/>
      <c r="DG244" s="71"/>
      <c r="DH244" s="71"/>
      <c r="DI244" s="71"/>
      <c r="DJ244" s="71"/>
      <c r="DK244" s="71"/>
      <c r="DL244" s="71"/>
      <c r="DM244" s="71"/>
      <c r="DN244" s="71"/>
      <c r="DO244" s="71"/>
      <c r="DP244" s="71"/>
      <c r="DQ244" s="71"/>
      <c r="DR244" s="71"/>
      <c r="DS244" s="71"/>
      <c r="DT244" s="71"/>
      <c r="DU244" s="71"/>
      <c r="DV244" s="71"/>
      <c r="DW244" s="71"/>
      <c r="DX244" s="71"/>
      <c r="DY244" s="71"/>
      <c r="DZ244" s="71"/>
      <c r="EA244" s="71"/>
      <c r="EB244" s="71"/>
      <c r="EC244" s="71"/>
      <c r="ED244" s="71"/>
      <c r="EE244" s="71"/>
      <c r="EF244" s="71"/>
      <c r="EG244" s="71"/>
      <c r="EH244" s="71"/>
      <c r="EI244" s="71"/>
      <c r="EJ244" s="71"/>
      <c r="EK244" s="71"/>
      <c r="EL244" s="71"/>
      <c r="EM244" s="71"/>
      <c r="EN244" s="71"/>
      <c r="EO244" s="71"/>
      <c r="EP244" s="71"/>
      <c r="EQ244" s="71"/>
      <c r="ER244" s="71"/>
      <c r="ES244" s="71"/>
      <c r="ET244" s="71"/>
      <c r="EU244" s="71"/>
      <c r="EV244" s="71"/>
      <c r="EW244" s="71"/>
      <c r="EX244" s="71"/>
      <c r="EY244" s="71"/>
      <c r="EZ244" s="71"/>
      <c r="FA244" s="71"/>
      <c r="FB244" s="71"/>
      <c r="FC244" s="71"/>
      <c r="FD244" s="71"/>
      <c r="FE244" s="71"/>
      <c r="FF244" s="71"/>
      <c r="FG244" s="71"/>
      <c r="FH244" s="71"/>
      <c r="FI244" s="71"/>
      <c r="FJ244" s="71"/>
      <c r="FK244" s="71"/>
      <c r="FL244" s="71"/>
      <c r="FM244" s="71"/>
      <c r="FN244" s="71"/>
      <c r="FO244" s="71"/>
      <c r="FP244" s="71"/>
      <c r="FQ244" s="71"/>
      <c r="FR244" s="71"/>
      <c r="FS244" s="71"/>
      <c r="FT244" s="71"/>
      <c r="FU244" s="71"/>
      <c r="FV244" s="71"/>
      <c r="FW244" s="71"/>
      <c r="FX244" s="71"/>
      <c r="FY244" s="71"/>
      <c r="FZ244" s="71"/>
      <c r="GA244" s="71"/>
      <c r="GB244" s="71"/>
      <c r="GC244" s="71"/>
      <c r="GD244" s="71"/>
      <c r="GE244" s="71"/>
      <c r="GF244" s="71"/>
      <c r="GG244" s="71"/>
      <c r="GH244" s="71"/>
      <c r="GI244" s="71"/>
      <c r="GJ244" s="71"/>
      <c r="GK244" s="71"/>
      <c r="GL244" s="71"/>
      <c r="GM244" s="71"/>
      <c r="GN244" s="71"/>
      <c r="GO244" s="71"/>
      <c r="GP244" s="71"/>
      <c r="GQ244" s="71"/>
      <c r="GR244" s="71"/>
      <c r="GS244" s="71"/>
      <c r="GT244" s="71"/>
      <c r="GU244" s="71"/>
      <c r="GV244" s="71"/>
      <c r="GW244" s="71"/>
      <c r="GX244" s="71"/>
      <c r="GY244" s="71"/>
      <c r="GZ244" s="71"/>
      <c r="HA244" s="71"/>
      <c r="HB244" s="71"/>
      <c r="HC244" s="71"/>
      <c r="HD244" s="71"/>
      <c r="HE244" s="71"/>
      <c r="HF244" s="71"/>
      <c r="HG244" s="71"/>
      <c r="HH244" s="71"/>
      <c r="HI244" s="71"/>
      <c r="HJ244" s="71"/>
      <c r="HK244" s="71"/>
      <c r="HL244" s="71"/>
      <c r="HM244" s="71"/>
      <c r="HN244" s="71"/>
      <c r="HO244" s="71"/>
      <c r="HP244" s="71"/>
      <c r="HQ244" s="71"/>
      <c r="HR244" s="71"/>
      <c r="HS244" s="71"/>
      <c r="HT244" s="71"/>
      <c r="HU244" s="71"/>
      <c r="HV244" s="71"/>
      <c r="ALG244"/>
      <c r="ALH244"/>
      <c r="ALI244"/>
      <c r="ALJ244"/>
      <c r="ALK244"/>
      <c r="ALL244"/>
      <c r="ALM244"/>
      <c r="ALN244"/>
      <c r="ALO244"/>
      <c r="ALP244"/>
      <c r="ALQ244"/>
      <c r="ALR244"/>
      <c r="ALS244"/>
      <c r="ALT244"/>
      <c r="ALU244"/>
      <c r="ALV244"/>
      <c r="ALW244"/>
      <c r="ALX244"/>
      <c r="ALY244"/>
      <c r="ALZ244"/>
      <c r="AMA244"/>
      <c r="AMB244"/>
      <c r="AMC244"/>
      <c r="AMD244"/>
      <c r="AME244"/>
      <c r="AMF244"/>
      <c r="AMG244"/>
      <c r="AMH244"/>
      <c r="AMI244"/>
      <c r="AMJ244"/>
    </row>
    <row r="245" spans="1:1024" s="115" customFormat="1" ht="38.25">
      <c r="A245" s="103" t="s">
        <v>2974</v>
      </c>
      <c r="B245" s="104" t="s">
        <v>562</v>
      </c>
      <c r="C245" s="105" t="s">
        <v>531</v>
      </c>
      <c r="D245" s="55" t="s">
        <v>471</v>
      </c>
      <c r="E245" s="55">
        <v>1.98</v>
      </c>
      <c r="F245" s="55"/>
      <c r="G245" s="55"/>
      <c r="H245" s="106"/>
      <c r="I245" s="107"/>
      <c r="J245" s="107"/>
      <c r="K245" s="71"/>
      <c r="L245" s="71"/>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c r="BC245" s="71"/>
      <c r="BD245" s="71"/>
      <c r="BE245" s="71"/>
      <c r="BF245" s="71"/>
      <c r="BG245" s="71"/>
      <c r="BH245" s="71"/>
      <c r="BI245" s="71"/>
      <c r="BJ245" s="71"/>
      <c r="BK245" s="71"/>
      <c r="BL245" s="71"/>
      <c r="BM245" s="71"/>
      <c r="BN245" s="71"/>
      <c r="BO245" s="71"/>
      <c r="BP245" s="71"/>
      <c r="BQ245" s="71"/>
      <c r="BR245" s="71"/>
      <c r="BS245" s="71"/>
      <c r="BT245" s="71"/>
      <c r="BU245" s="71"/>
      <c r="BV245" s="71"/>
      <c r="BW245" s="71"/>
      <c r="BX245" s="71"/>
      <c r="BY245" s="71"/>
      <c r="BZ245" s="71"/>
      <c r="CA245" s="71"/>
      <c r="CB245" s="71"/>
      <c r="CC245" s="71"/>
      <c r="CD245" s="71"/>
      <c r="CE245" s="71"/>
      <c r="CF245" s="71"/>
      <c r="CG245" s="71"/>
      <c r="CH245" s="71"/>
      <c r="CI245" s="71"/>
      <c r="CJ245" s="71"/>
      <c r="CK245" s="71"/>
      <c r="CL245" s="71"/>
      <c r="CM245" s="71"/>
      <c r="CN245" s="71"/>
      <c r="CO245" s="71"/>
      <c r="CP245" s="71"/>
      <c r="CQ245" s="71"/>
      <c r="CR245" s="71"/>
      <c r="CS245" s="71"/>
      <c r="CT245" s="71"/>
      <c r="CU245" s="71"/>
      <c r="CV245" s="71"/>
      <c r="CW245" s="71"/>
      <c r="CX245" s="71"/>
      <c r="CY245" s="71"/>
      <c r="CZ245" s="71"/>
      <c r="DA245" s="71"/>
      <c r="DB245" s="71"/>
      <c r="DC245" s="71"/>
      <c r="DD245" s="71"/>
      <c r="DE245" s="71"/>
      <c r="DF245" s="71"/>
      <c r="DG245" s="71"/>
      <c r="DH245" s="71"/>
      <c r="DI245" s="71"/>
      <c r="DJ245" s="71"/>
      <c r="DK245" s="71"/>
      <c r="DL245" s="71"/>
      <c r="DM245" s="71"/>
      <c r="DN245" s="71"/>
      <c r="DO245" s="71"/>
      <c r="DP245" s="71"/>
      <c r="DQ245" s="71"/>
      <c r="DR245" s="71"/>
      <c r="DS245" s="71"/>
      <c r="DT245" s="71"/>
      <c r="DU245" s="71"/>
      <c r="DV245" s="71"/>
      <c r="DW245" s="71"/>
      <c r="DX245" s="71"/>
      <c r="DY245" s="71"/>
      <c r="DZ245" s="71"/>
      <c r="EA245" s="71"/>
      <c r="EB245" s="71"/>
      <c r="EC245" s="71"/>
      <c r="ED245" s="71"/>
      <c r="EE245" s="71"/>
      <c r="EF245" s="71"/>
      <c r="EG245" s="71"/>
      <c r="EH245" s="71"/>
      <c r="EI245" s="71"/>
      <c r="EJ245" s="71"/>
      <c r="EK245" s="71"/>
      <c r="EL245" s="71"/>
      <c r="EM245" s="71"/>
      <c r="EN245" s="71"/>
      <c r="EO245" s="71"/>
      <c r="EP245" s="71"/>
      <c r="EQ245" s="71"/>
      <c r="ER245" s="71"/>
      <c r="ES245" s="71"/>
      <c r="ET245" s="71"/>
      <c r="EU245" s="71"/>
      <c r="EV245" s="71"/>
      <c r="EW245" s="71"/>
      <c r="EX245" s="71"/>
      <c r="EY245" s="71"/>
      <c r="EZ245" s="71"/>
      <c r="FA245" s="71"/>
      <c r="FB245" s="71"/>
      <c r="FC245" s="71"/>
      <c r="FD245" s="71"/>
      <c r="FE245" s="71"/>
      <c r="FF245" s="71"/>
      <c r="FG245" s="71"/>
      <c r="FH245" s="71"/>
      <c r="FI245" s="71"/>
      <c r="FJ245" s="71"/>
      <c r="FK245" s="71"/>
      <c r="FL245" s="71"/>
      <c r="FM245" s="71"/>
      <c r="FN245" s="71"/>
      <c r="FO245" s="71"/>
      <c r="FP245" s="71"/>
      <c r="FQ245" s="71"/>
      <c r="FR245" s="71"/>
      <c r="FS245" s="71"/>
      <c r="FT245" s="71"/>
      <c r="FU245" s="71"/>
      <c r="FV245" s="71"/>
      <c r="FW245" s="71"/>
      <c r="FX245" s="71"/>
      <c r="FY245" s="71"/>
      <c r="FZ245" s="71"/>
      <c r="GA245" s="71"/>
      <c r="GB245" s="71"/>
      <c r="GC245" s="71"/>
      <c r="GD245" s="71"/>
      <c r="GE245" s="71"/>
      <c r="GF245" s="71"/>
      <c r="GG245" s="71"/>
      <c r="GH245" s="71"/>
      <c r="GI245" s="71"/>
      <c r="GJ245" s="71"/>
      <c r="GK245" s="71"/>
      <c r="GL245" s="71"/>
      <c r="GM245" s="71"/>
      <c r="GN245" s="71"/>
      <c r="GO245" s="71"/>
      <c r="GP245" s="71"/>
      <c r="GQ245" s="71"/>
      <c r="GR245" s="71"/>
      <c r="GS245" s="71"/>
      <c r="GT245" s="71"/>
      <c r="GU245" s="71"/>
      <c r="GV245" s="71"/>
      <c r="GW245" s="71"/>
      <c r="GX245" s="71"/>
      <c r="GY245" s="71"/>
      <c r="GZ245" s="71"/>
      <c r="HA245" s="71"/>
      <c r="HB245" s="71"/>
      <c r="HC245" s="71"/>
      <c r="HD245" s="71"/>
      <c r="HE245" s="71"/>
      <c r="HF245" s="71"/>
      <c r="HG245" s="71"/>
      <c r="HH245" s="71"/>
      <c r="HI245" s="71"/>
      <c r="HJ245" s="71"/>
      <c r="HK245" s="71"/>
      <c r="HL245" s="71"/>
      <c r="HM245" s="71"/>
      <c r="HN245" s="71"/>
      <c r="HO245" s="71"/>
      <c r="HP245" s="71"/>
      <c r="HQ245" s="71"/>
      <c r="HR245" s="71"/>
      <c r="HS245" s="71"/>
      <c r="HT245" s="71"/>
      <c r="HU245" s="71"/>
      <c r="HV245" s="71"/>
      <c r="ALG245"/>
      <c r="ALH245"/>
      <c r="ALI245"/>
      <c r="ALJ245"/>
      <c r="ALK245"/>
      <c r="ALL245"/>
      <c r="ALM245"/>
      <c r="ALN245"/>
      <c r="ALO245"/>
      <c r="ALP245"/>
      <c r="ALQ245"/>
      <c r="ALR245"/>
      <c r="ALS245"/>
      <c r="ALT245"/>
      <c r="ALU245"/>
      <c r="ALV245"/>
      <c r="ALW245"/>
      <c r="ALX245"/>
      <c r="ALY245"/>
      <c r="ALZ245"/>
      <c r="AMA245"/>
      <c r="AMB245"/>
      <c r="AMC245"/>
      <c r="AMD245"/>
      <c r="AME245"/>
      <c r="AMF245"/>
      <c r="AMG245"/>
      <c r="AMH245"/>
      <c r="AMI245"/>
      <c r="AMJ245"/>
    </row>
    <row r="246" spans="1:1024" s="115" customFormat="1" ht="38.25">
      <c r="A246" s="103" t="s">
        <v>2975</v>
      </c>
      <c r="B246" s="104" t="s">
        <v>563</v>
      </c>
      <c r="C246" s="105" t="s">
        <v>609</v>
      </c>
      <c r="D246" s="55" t="s">
        <v>471</v>
      </c>
      <c r="E246" s="55">
        <v>9</v>
      </c>
      <c r="F246" s="55"/>
      <c r="G246" s="55"/>
      <c r="H246" s="106"/>
      <c r="I246" s="107"/>
      <c r="J246" s="107"/>
      <c r="K246" s="71"/>
      <c r="L246" s="71"/>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c r="BM246" s="71"/>
      <c r="BN246" s="71"/>
      <c r="BO246" s="71"/>
      <c r="BP246" s="71"/>
      <c r="BQ246" s="71"/>
      <c r="BR246" s="71"/>
      <c r="BS246" s="71"/>
      <c r="BT246" s="71"/>
      <c r="BU246" s="71"/>
      <c r="BV246" s="71"/>
      <c r="BW246" s="71"/>
      <c r="BX246" s="71"/>
      <c r="BY246" s="71"/>
      <c r="BZ246" s="71"/>
      <c r="CA246" s="71"/>
      <c r="CB246" s="71"/>
      <c r="CC246" s="71"/>
      <c r="CD246" s="71"/>
      <c r="CE246" s="71"/>
      <c r="CF246" s="71"/>
      <c r="CG246" s="71"/>
      <c r="CH246" s="71"/>
      <c r="CI246" s="71"/>
      <c r="CJ246" s="71"/>
      <c r="CK246" s="71"/>
      <c r="CL246" s="71"/>
      <c r="CM246" s="71"/>
      <c r="CN246" s="71"/>
      <c r="CO246" s="71"/>
      <c r="CP246" s="71"/>
      <c r="CQ246" s="71"/>
      <c r="CR246" s="71"/>
      <c r="CS246" s="71"/>
      <c r="CT246" s="71"/>
      <c r="CU246" s="71"/>
      <c r="CV246" s="71"/>
      <c r="CW246" s="71"/>
      <c r="CX246" s="71"/>
      <c r="CY246" s="71"/>
      <c r="CZ246" s="71"/>
      <c r="DA246" s="71"/>
      <c r="DB246" s="71"/>
      <c r="DC246" s="71"/>
      <c r="DD246" s="71"/>
      <c r="DE246" s="71"/>
      <c r="DF246" s="71"/>
      <c r="DG246" s="71"/>
      <c r="DH246" s="71"/>
      <c r="DI246" s="71"/>
      <c r="DJ246" s="71"/>
      <c r="DK246" s="71"/>
      <c r="DL246" s="71"/>
      <c r="DM246" s="71"/>
      <c r="DN246" s="71"/>
      <c r="DO246" s="71"/>
      <c r="DP246" s="71"/>
      <c r="DQ246" s="71"/>
      <c r="DR246" s="71"/>
      <c r="DS246" s="71"/>
      <c r="DT246" s="71"/>
      <c r="DU246" s="71"/>
      <c r="DV246" s="71"/>
      <c r="DW246" s="71"/>
      <c r="DX246" s="71"/>
      <c r="DY246" s="71"/>
      <c r="DZ246" s="71"/>
      <c r="EA246" s="71"/>
      <c r="EB246" s="71"/>
      <c r="EC246" s="71"/>
      <c r="ED246" s="71"/>
      <c r="EE246" s="71"/>
      <c r="EF246" s="71"/>
      <c r="EG246" s="71"/>
      <c r="EH246" s="71"/>
      <c r="EI246" s="71"/>
      <c r="EJ246" s="71"/>
      <c r="EK246" s="71"/>
      <c r="EL246" s="71"/>
      <c r="EM246" s="71"/>
      <c r="EN246" s="71"/>
      <c r="EO246" s="71"/>
      <c r="EP246" s="71"/>
      <c r="EQ246" s="71"/>
      <c r="ER246" s="71"/>
      <c r="ES246" s="71"/>
      <c r="ET246" s="71"/>
      <c r="EU246" s="71"/>
      <c r="EV246" s="71"/>
      <c r="EW246" s="71"/>
      <c r="EX246" s="71"/>
      <c r="EY246" s="71"/>
      <c r="EZ246" s="71"/>
      <c r="FA246" s="71"/>
      <c r="FB246" s="71"/>
      <c r="FC246" s="71"/>
      <c r="FD246" s="71"/>
      <c r="FE246" s="71"/>
      <c r="FF246" s="71"/>
      <c r="FG246" s="71"/>
      <c r="FH246" s="71"/>
      <c r="FI246" s="71"/>
      <c r="FJ246" s="71"/>
      <c r="FK246" s="71"/>
      <c r="FL246" s="71"/>
      <c r="FM246" s="71"/>
      <c r="FN246" s="71"/>
      <c r="FO246" s="71"/>
      <c r="FP246" s="71"/>
      <c r="FQ246" s="71"/>
      <c r="FR246" s="71"/>
      <c r="FS246" s="71"/>
      <c r="FT246" s="71"/>
      <c r="FU246" s="71"/>
      <c r="FV246" s="71"/>
      <c r="FW246" s="71"/>
      <c r="FX246" s="71"/>
      <c r="FY246" s="71"/>
      <c r="FZ246" s="71"/>
      <c r="GA246" s="71"/>
      <c r="GB246" s="71"/>
      <c r="GC246" s="71"/>
      <c r="GD246" s="71"/>
      <c r="GE246" s="71"/>
      <c r="GF246" s="71"/>
      <c r="GG246" s="71"/>
      <c r="GH246" s="71"/>
      <c r="GI246" s="71"/>
      <c r="GJ246" s="71"/>
      <c r="GK246" s="71"/>
      <c r="GL246" s="71"/>
      <c r="GM246" s="71"/>
      <c r="GN246" s="71"/>
      <c r="GO246" s="71"/>
      <c r="GP246" s="71"/>
      <c r="GQ246" s="71"/>
      <c r="GR246" s="71"/>
      <c r="GS246" s="71"/>
      <c r="GT246" s="71"/>
      <c r="GU246" s="71"/>
      <c r="GV246" s="71"/>
      <c r="GW246" s="71"/>
      <c r="GX246" s="71"/>
      <c r="GY246" s="71"/>
      <c r="GZ246" s="71"/>
      <c r="HA246" s="71"/>
      <c r="HB246" s="71"/>
      <c r="HC246" s="71"/>
      <c r="HD246" s="71"/>
      <c r="HE246" s="71"/>
      <c r="HF246" s="71"/>
      <c r="HG246" s="71"/>
      <c r="HH246" s="71"/>
      <c r="HI246" s="71"/>
      <c r="HJ246" s="71"/>
      <c r="HK246" s="71"/>
      <c r="HL246" s="71"/>
      <c r="HM246" s="71"/>
      <c r="HN246" s="71"/>
      <c r="HO246" s="71"/>
      <c r="HP246" s="71"/>
      <c r="HQ246" s="71"/>
      <c r="HR246" s="71"/>
      <c r="HS246" s="71"/>
      <c r="HT246" s="71"/>
      <c r="HU246" s="71"/>
      <c r="HV246" s="71"/>
      <c r="ALG246"/>
      <c r="ALH246"/>
      <c r="ALI246"/>
      <c r="ALJ246"/>
      <c r="ALK246"/>
      <c r="ALL246"/>
      <c r="ALM246"/>
      <c r="ALN246"/>
      <c r="ALO246"/>
      <c r="ALP246"/>
      <c r="ALQ246"/>
      <c r="ALR246"/>
      <c r="ALS246"/>
      <c r="ALT246"/>
      <c r="ALU246"/>
      <c r="ALV246"/>
      <c r="ALW246"/>
      <c r="ALX246"/>
      <c r="ALY246"/>
      <c r="ALZ246"/>
      <c r="AMA246"/>
      <c r="AMB246"/>
      <c r="AMC246"/>
      <c r="AMD246"/>
      <c r="AME246"/>
      <c r="AMF246"/>
      <c r="AMG246"/>
      <c r="AMH246"/>
      <c r="AMI246"/>
      <c r="AMJ246"/>
    </row>
    <row r="247" spans="1:1024" s="115" customFormat="1" ht="25.5">
      <c r="A247" s="103" t="s">
        <v>2976</v>
      </c>
      <c r="B247" s="104" t="s">
        <v>564</v>
      </c>
      <c r="C247" s="105" t="s">
        <v>531</v>
      </c>
      <c r="D247" s="55" t="s">
        <v>471</v>
      </c>
      <c r="E247" s="55">
        <v>7.06</v>
      </c>
      <c r="F247" s="55"/>
      <c r="G247" s="55"/>
      <c r="H247" s="106"/>
      <c r="I247" s="107"/>
      <c r="J247" s="107"/>
      <c r="K247" s="71"/>
      <c r="L247" s="71"/>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c r="BM247" s="71"/>
      <c r="BN247" s="71"/>
      <c r="BO247" s="71"/>
      <c r="BP247" s="71"/>
      <c r="BQ247" s="71"/>
      <c r="BR247" s="71"/>
      <c r="BS247" s="71"/>
      <c r="BT247" s="71"/>
      <c r="BU247" s="71"/>
      <c r="BV247" s="71"/>
      <c r="BW247" s="71"/>
      <c r="BX247" s="71"/>
      <c r="BY247" s="71"/>
      <c r="BZ247" s="71"/>
      <c r="CA247" s="71"/>
      <c r="CB247" s="71"/>
      <c r="CC247" s="71"/>
      <c r="CD247" s="71"/>
      <c r="CE247" s="71"/>
      <c r="CF247" s="71"/>
      <c r="CG247" s="71"/>
      <c r="CH247" s="71"/>
      <c r="CI247" s="71"/>
      <c r="CJ247" s="71"/>
      <c r="CK247" s="71"/>
      <c r="CL247" s="71"/>
      <c r="CM247" s="71"/>
      <c r="CN247" s="71"/>
      <c r="CO247" s="71"/>
      <c r="CP247" s="71"/>
      <c r="CQ247" s="71"/>
      <c r="CR247" s="71"/>
      <c r="CS247" s="71"/>
      <c r="CT247" s="71"/>
      <c r="CU247" s="71"/>
      <c r="CV247" s="71"/>
      <c r="CW247" s="71"/>
      <c r="CX247" s="71"/>
      <c r="CY247" s="71"/>
      <c r="CZ247" s="71"/>
      <c r="DA247" s="71"/>
      <c r="DB247" s="71"/>
      <c r="DC247" s="71"/>
      <c r="DD247" s="71"/>
      <c r="DE247" s="71"/>
      <c r="DF247" s="71"/>
      <c r="DG247" s="71"/>
      <c r="DH247" s="71"/>
      <c r="DI247" s="71"/>
      <c r="DJ247" s="71"/>
      <c r="DK247" s="71"/>
      <c r="DL247" s="71"/>
      <c r="DM247" s="71"/>
      <c r="DN247" s="71"/>
      <c r="DO247" s="71"/>
      <c r="DP247" s="71"/>
      <c r="DQ247" s="71"/>
      <c r="DR247" s="71"/>
      <c r="DS247" s="71"/>
      <c r="DT247" s="71"/>
      <c r="DU247" s="71"/>
      <c r="DV247" s="71"/>
      <c r="DW247" s="71"/>
      <c r="DX247" s="71"/>
      <c r="DY247" s="71"/>
      <c r="DZ247" s="71"/>
      <c r="EA247" s="71"/>
      <c r="EB247" s="71"/>
      <c r="EC247" s="71"/>
      <c r="ED247" s="71"/>
      <c r="EE247" s="71"/>
      <c r="EF247" s="71"/>
      <c r="EG247" s="71"/>
      <c r="EH247" s="71"/>
      <c r="EI247" s="71"/>
      <c r="EJ247" s="71"/>
      <c r="EK247" s="71"/>
      <c r="EL247" s="71"/>
      <c r="EM247" s="71"/>
      <c r="EN247" s="71"/>
      <c r="EO247" s="71"/>
      <c r="EP247" s="71"/>
      <c r="EQ247" s="71"/>
      <c r="ER247" s="71"/>
      <c r="ES247" s="71"/>
      <c r="ET247" s="71"/>
      <c r="EU247" s="71"/>
      <c r="EV247" s="71"/>
      <c r="EW247" s="71"/>
      <c r="EX247" s="71"/>
      <c r="EY247" s="71"/>
      <c r="EZ247" s="71"/>
      <c r="FA247" s="71"/>
      <c r="FB247" s="71"/>
      <c r="FC247" s="71"/>
      <c r="FD247" s="71"/>
      <c r="FE247" s="71"/>
      <c r="FF247" s="71"/>
      <c r="FG247" s="71"/>
      <c r="FH247" s="71"/>
      <c r="FI247" s="71"/>
      <c r="FJ247" s="71"/>
      <c r="FK247" s="71"/>
      <c r="FL247" s="71"/>
      <c r="FM247" s="71"/>
      <c r="FN247" s="71"/>
      <c r="FO247" s="71"/>
      <c r="FP247" s="71"/>
      <c r="FQ247" s="71"/>
      <c r="FR247" s="71"/>
      <c r="FS247" s="71"/>
      <c r="FT247" s="71"/>
      <c r="FU247" s="71"/>
      <c r="FV247" s="71"/>
      <c r="FW247" s="71"/>
      <c r="FX247" s="71"/>
      <c r="FY247" s="71"/>
      <c r="FZ247" s="71"/>
      <c r="GA247" s="71"/>
      <c r="GB247" s="71"/>
      <c r="GC247" s="71"/>
      <c r="GD247" s="71"/>
      <c r="GE247" s="71"/>
      <c r="GF247" s="71"/>
      <c r="GG247" s="71"/>
      <c r="GH247" s="71"/>
      <c r="GI247" s="71"/>
      <c r="GJ247" s="71"/>
      <c r="GK247" s="71"/>
      <c r="GL247" s="71"/>
      <c r="GM247" s="71"/>
      <c r="GN247" s="71"/>
      <c r="GO247" s="71"/>
      <c r="GP247" s="71"/>
      <c r="GQ247" s="71"/>
      <c r="GR247" s="71"/>
      <c r="GS247" s="71"/>
      <c r="GT247" s="71"/>
      <c r="GU247" s="71"/>
      <c r="GV247" s="71"/>
      <c r="GW247" s="71"/>
      <c r="GX247" s="71"/>
      <c r="GY247" s="71"/>
      <c r="GZ247" s="71"/>
      <c r="HA247" s="71"/>
      <c r="HB247" s="71"/>
      <c r="HC247" s="71"/>
      <c r="HD247" s="71"/>
      <c r="HE247" s="71"/>
      <c r="HF247" s="71"/>
      <c r="HG247" s="71"/>
      <c r="HH247" s="71"/>
      <c r="HI247" s="71"/>
      <c r="HJ247" s="71"/>
      <c r="HK247" s="71"/>
      <c r="HL247" s="71"/>
      <c r="HM247" s="71"/>
      <c r="HN247" s="71"/>
      <c r="HO247" s="71"/>
      <c r="HP247" s="71"/>
      <c r="HQ247" s="71"/>
      <c r="HR247" s="71"/>
      <c r="HS247" s="71"/>
      <c r="HT247" s="71"/>
      <c r="HU247" s="71"/>
      <c r="HV247" s="71"/>
      <c r="ALG247"/>
      <c r="ALH247"/>
      <c r="ALI247"/>
      <c r="ALJ247"/>
      <c r="ALK247"/>
      <c r="ALL247"/>
      <c r="ALM247"/>
      <c r="ALN247"/>
      <c r="ALO247"/>
      <c r="ALP247"/>
      <c r="ALQ247"/>
      <c r="ALR247"/>
      <c r="ALS247"/>
      <c r="ALT247"/>
      <c r="ALU247"/>
      <c r="ALV247"/>
      <c r="ALW247"/>
      <c r="ALX247"/>
      <c r="ALY247"/>
      <c r="ALZ247"/>
      <c r="AMA247"/>
      <c r="AMB247"/>
      <c r="AMC247"/>
      <c r="AMD247"/>
      <c r="AME247"/>
      <c r="AMF247"/>
      <c r="AMG247"/>
      <c r="AMH247"/>
      <c r="AMI247"/>
      <c r="AMJ247"/>
    </row>
    <row r="248" spans="1:1024" s="115" customFormat="1" ht="25.5">
      <c r="A248" s="103" t="s">
        <v>2977</v>
      </c>
      <c r="B248" s="104" t="s">
        <v>565</v>
      </c>
      <c r="C248" s="105" t="s">
        <v>609</v>
      </c>
      <c r="D248" s="55" t="s">
        <v>471</v>
      </c>
      <c r="E248" s="55">
        <v>1</v>
      </c>
      <c r="F248" s="55"/>
      <c r="G248" s="55"/>
      <c r="H248" s="106"/>
      <c r="I248" s="107"/>
      <c r="J248" s="107"/>
      <c r="K248" s="71"/>
      <c r="L248" s="71"/>
      <c r="M248" s="71"/>
      <c r="N248" s="71"/>
      <c r="O248" s="71"/>
      <c r="P248" s="71"/>
      <c r="Q248" s="71"/>
      <c r="R248" s="71"/>
      <c r="S248" s="71"/>
      <c r="T248" s="71"/>
      <c r="U248" s="71"/>
      <c r="V248" s="71"/>
      <c r="W248" s="71"/>
      <c r="X248" s="71"/>
      <c r="Y248" s="71"/>
      <c r="Z248" s="71"/>
      <c r="AA248" s="71"/>
      <c r="AB248" s="71"/>
      <c r="AC248" s="71"/>
      <c r="AD248" s="71"/>
      <c r="AE248" s="71"/>
      <c r="AF248" s="71"/>
      <c r="AG248" s="71"/>
      <c r="AH248" s="71"/>
      <c r="AI248" s="71"/>
      <c r="AJ248" s="71"/>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c r="BO248" s="71"/>
      <c r="BP248" s="71"/>
      <c r="BQ248" s="71"/>
      <c r="BR248" s="71"/>
      <c r="BS248" s="71"/>
      <c r="BT248" s="71"/>
      <c r="BU248" s="71"/>
      <c r="BV248" s="71"/>
      <c r="BW248" s="71"/>
      <c r="BX248" s="71"/>
      <c r="BY248" s="71"/>
      <c r="BZ248" s="71"/>
      <c r="CA248" s="71"/>
      <c r="CB248" s="71"/>
      <c r="CC248" s="71"/>
      <c r="CD248" s="71"/>
      <c r="CE248" s="71"/>
      <c r="CF248" s="71"/>
      <c r="CG248" s="71"/>
      <c r="CH248" s="71"/>
      <c r="CI248" s="71"/>
      <c r="CJ248" s="71"/>
      <c r="CK248" s="71"/>
      <c r="CL248" s="71"/>
      <c r="CM248" s="71"/>
      <c r="CN248" s="71"/>
      <c r="CO248" s="71"/>
      <c r="CP248" s="71"/>
      <c r="CQ248" s="71"/>
      <c r="CR248" s="71"/>
      <c r="CS248" s="71"/>
      <c r="CT248" s="71"/>
      <c r="CU248" s="71"/>
      <c r="CV248" s="71"/>
      <c r="CW248" s="71"/>
      <c r="CX248" s="71"/>
      <c r="CY248" s="71"/>
      <c r="CZ248" s="71"/>
      <c r="DA248" s="71"/>
      <c r="DB248" s="71"/>
      <c r="DC248" s="71"/>
      <c r="DD248" s="71"/>
      <c r="DE248" s="71"/>
      <c r="DF248" s="71"/>
      <c r="DG248" s="71"/>
      <c r="DH248" s="71"/>
      <c r="DI248" s="71"/>
      <c r="DJ248" s="71"/>
      <c r="DK248" s="71"/>
      <c r="DL248" s="71"/>
      <c r="DM248" s="71"/>
      <c r="DN248" s="71"/>
      <c r="DO248" s="71"/>
      <c r="DP248" s="71"/>
      <c r="DQ248" s="71"/>
      <c r="DR248" s="71"/>
      <c r="DS248" s="71"/>
      <c r="DT248" s="71"/>
      <c r="DU248" s="71"/>
      <c r="DV248" s="71"/>
      <c r="DW248" s="71"/>
      <c r="DX248" s="71"/>
      <c r="DY248" s="71"/>
      <c r="DZ248" s="71"/>
      <c r="EA248" s="71"/>
      <c r="EB248" s="71"/>
      <c r="EC248" s="71"/>
      <c r="ED248" s="71"/>
      <c r="EE248" s="71"/>
      <c r="EF248" s="71"/>
      <c r="EG248" s="71"/>
      <c r="EH248" s="71"/>
      <c r="EI248" s="71"/>
      <c r="EJ248" s="71"/>
      <c r="EK248" s="71"/>
      <c r="EL248" s="71"/>
      <c r="EM248" s="71"/>
      <c r="EN248" s="71"/>
      <c r="EO248" s="71"/>
      <c r="EP248" s="71"/>
      <c r="EQ248" s="71"/>
      <c r="ER248" s="71"/>
      <c r="ES248" s="71"/>
      <c r="ET248" s="71"/>
      <c r="EU248" s="71"/>
      <c r="EV248" s="71"/>
      <c r="EW248" s="71"/>
      <c r="EX248" s="71"/>
      <c r="EY248" s="71"/>
      <c r="EZ248" s="71"/>
      <c r="FA248" s="71"/>
      <c r="FB248" s="71"/>
      <c r="FC248" s="71"/>
      <c r="FD248" s="71"/>
      <c r="FE248" s="71"/>
      <c r="FF248" s="71"/>
      <c r="FG248" s="71"/>
      <c r="FH248" s="71"/>
      <c r="FI248" s="71"/>
      <c r="FJ248" s="71"/>
      <c r="FK248" s="71"/>
      <c r="FL248" s="71"/>
      <c r="FM248" s="71"/>
      <c r="FN248" s="71"/>
      <c r="FO248" s="71"/>
      <c r="FP248" s="71"/>
      <c r="FQ248" s="71"/>
      <c r="FR248" s="71"/>
      <c r="FS248" s="71"/>
      <c r="FT248" s="71"/>
      <c r="FU248" s="71"/>
      <c r="FV248" s="71"/>
      <c r="FW248" s="71"/>
      <c r="FX248" s="71"/>
      <c r="FY248" s="71"/>
      <c r="FZ248" s="71"/>
      <c r="GA248" s="71"/>
      <c r="GB248" s="71"/>
      <c r="GC248" s="71"/>
      <c r="GD248" s="71"/>
      <c r="GE248" s="71"/>
      <c r="GF248" s="71"/>
      <c r="GG248" s="71"/>
      <c r="GH248" s="71"/>
      <c r="GI248" s="71"/>
      <c r="GJ248" s="71"/>
      <c r="GK248" s="71"/>
      <c r="GL248" s="71"/>
      <c r="GM248" s="71"/>
      <c r="GN248" s="71"/>
      <c r="GO248" s="71"/>
      <c r="GP248" s="71"/>
      <c r="GQ248" s="71"/>
      <c r="GR248" s="71"/>
      <c r="GS248" s="71"/>
      <c r="GT248" s="71"/>
      <c r="GU248" s="71"/>
      <c r="GV248" s="71"/>
      <c r="GW248" s="71"/>
      <c r="GX248" s="71"/>
      <c r="GY248" s="71"/>
      <c r="GZ248" s="71"/>
      <c r="HA248" s="71"/>
      <c r="HB248" s="71"/>
      <c r="HC248" s="71"/>
      <c r="HD248" s="71"/>
      <c r="HE248" s="71"/>
      <c r="HF248" s="71"/>
      <c r="HG248" s="71"/>
      <c r="HH248" s="71"/>
      <c r="HI248" s="71"/>
      <c r="HJ248" s="71"/>
      <c r="HK248" s="71"/>
      <c r="HL248" s="71"/>
      <c r="HM248" s="71"/>
      <c r="HN248" s="71"/>
      <c r="HO248" s="71"/>
      <c r="HP248" s="71"/>
      <c r="HQ248" s="71"/>
      <c r="HR248" s="71"/>
      <c r="HS248" s="71"/>
      <c r="HT248" s="71"/>
      <c r="HU248" s="71"/>
      <c r="HV248" s="71"/>
      <c r="ALG248"/>
      <c r="ALH248"/>
      <c r="ALI248"/>
      <c r="ALJ248"/>
      <c r="ALK248"/>
      <c r="ALL248"/>
      <c r="ALM248"/>
      <c r="ALN248"/>
      <c r="ALO248"/>
      <c r="ALP248"/>
      <c r="ALQ248"/>
      <c r="ALR248"/>
      <c r="ALS248"/>
      <c r="ALT248"/>
      <c r="ALU248"/>
      <c r="ALV248"/>
      <c r="ALW248"/>
      <c r="ALX248"/>
      <c r="ALY248"/>
      <c r="ALZ248"/>
      <c r="AMA248"/>
      <c r="AMB248"/>
      <c r="AMC248"/>
      <c r="AMD248"/>
      <c r="AME248"/>
      <c r="AMF248"/>
      <c r="AMG248"/>
      <c r="AMH248"/>
      <c r="AMI248"/>
      <c r="AMJ248"/>
    </row>
    <row r="249" spans="1:1024" s="115" customFormat="1" ht="25.5">
      <c r="A249" s="103" t="s">
        <v>2978</v>
      </c>
      <c r="B249" s="104" t="s">
        <v>566</v>
      </c>
      <c r="C249" s="105" t="s">
        <v>531</v>
      </c>
      <c r="D249" s="55" t="s">
        <v>471</v>
      </c>
      <c r="E249" s="55">
        <v>7.2</v>
      </c>
      <c r="F249" s="55"/>
      <c r="G249" s="55"/>
      <c r="H249" s="106"/>
      <c r="I249" s="107"/>
      <c r="J249" s="107"/>
      <c r="K249" s="71"/>
      <c r="L249" s="71"/>
      <c r="M249" s="71"/>
      <c r="N249" s="71"/>
      <c r="O249" s="71"/>
      <c r="P249" s="71"/>
      <c r="Q249" s="71"/>
      <c r="R249" s="71"/>
      <c r="S249" s="71"/>
      <c r="T249" s="71"/>
      <c r="U249" s="71"/>
      <c r="V249" s="71"/>
      <c r="W249" s="71"/>
      <c r="X249" s="71"/>
      <c r="Y249" s="71"/>
      <c r="Z249" s="71"/>
      <c r="AA249" s="71"/>
      <c r="AB249" s="71"/>
      <c r="AC249" s="71"/>
      <c r="AD249" s="71"/>
      <c r="AE249" s="71"/>
      <c r="AF249" s="71"/>
      <c r="AG249" s="71"/>
      <c r="AH249" s="71"/>
      <c r="AI249" s="71"/>
      <c r="AJ249" s="71"/>
      <c r="AK249" s="71"/>
      <c r="AL249" s="71"/>
      <c r="AM249" s="71"/>
      <c r="AN249" s="71"/>
      <c r="AO249" s="71"/>
      <c r="AP249" s="71"/>
      <c r="AQ249" s="71"/>
      <c r="AR249" s="71"/>
      <c r="AS249" s="71"/>
      <c r="AT249" s="71"/>
      <c r="AU249" s="71"/>
      <c r="AV249" s="71"/>
      <c r="AW249" s="71"/>
      <c r="AX249" s="71"/>
      <c r="AY249" s="71"/>
      <c r="AZ249" s="71"/>
      <c r="BA249" s="71"/>
      <c r="BB249" s="71"/>
      <c r="BC249" s="71"/>
      <c r="BD249" s="71"/>
      <c r="BE249" s="71"/>
      <c r="BF249" s="71"/>
      <c r="BG249" s="71"/>
      <c r="BH249" s="71"/>
      <c r="BI249" s="71"/>
      <c r="BJ249" s="71"/>
      <c r="BK249" s="71"/>
      <c r="BL249" s="71"/>
      <c r="BM249" s="71"/>
      <c r="BN249" s="71"/>
      <c r="BO249" s="71"/>
      <c r="BP249" s="71"/>
      <c r="BQ249" s="71"/>
      <c r="BR249" s="71"/>
      <c r="BS249" s="71"/>
      <c r="BT249" s="71"/>
      <c r="BU249" s="71"/>
      <c r="BV249" s="71"/>
      <c r="BW249" s="71"/>
      <c r="BX249" s="71"/>
      <c r="BY249" s="71"/>
      <c r="BZ249" s="71"/>
      <c r="CA249" s="71"/>
      <c r="CB249" s="71"/>
      <c r="CC249" s="71"/>
      <c r="CD249" s="71"/>
      <c r="CE249" s="71"/>
      <c r="CF249" s="71"/>
      <c r="CG249" s="71"/>
      <c r="CH249" s="71"/>
      <c r="CI249" s="71"/>
      <c r="CJ249" s="71"/>
      <c r="CK249" s="71"/>
      <c r="CL249" s="71"/>
      <c r="CM249" s="71"/>
      <c r="CN249" s="71"/>
      <c r="CO249" s="71"/>
      <c r="CP249" s="71"/>
      <c r="CQ249" s="71"/>
      <c r="CR249" s="71"/>
      <c r="CS249" s="71"/>
      <c r="CT249" s="71"/>
      <c r="CU249" s="71"/>
      <c r="CV249" s="71"/>
      <c r="CW249" s="71"/>
      <c r="CX249" s="71"/>
      <c r="CY249" s="71"/>
      <c r="CZ249" s="71"/>
      <c r="DA249" s="71"/>
      <c r="DB249" s="71"/>
      <c r="DC249" s="71"/>
      <c r="DD249" s="71"/>
      <c r="DE249" s="71"/>
      <c r="DF249" s="71"/>
      <c r="DG249" s="71"/>
      <c r="DH249" s="71"/>
      <c r="DI249" s="71"/>
      <c r="DJ249" s="71"/>
      <c r="DK249" s="71"/>
      <c r="DL249" s="71"/>
      <c r="DM249" s="71"/>
      <c r="DN249" s="71"/>
      <c r="DO249" s="71"/>
      <c r="DP249" s="71"/>
      <c r="DQ249" s="71"/>
      <c r="DR249" s="71"/>
      <c r="DS249" s="71"/>
      <c r="DT249" s="71"/>
      <c r="DU249" s="71"/>
      <c r="DV249" s="71"/>
      <c r="DW249" s="71"/>
      <c r="DX249" s="71"/>
      <c r="DY249" s="71"/>
      <c r="DZ249" s="71"/>
      <c r="EA249" s="71"/>
      <c r="EB249" s="71"/>
      <c r="EC249" s="71"/>
      <c r="ED249" s="71"/>
      <c r="EE249" s="71"/>
      <c r="EF249" s="71"/>
      <c r="EG249" s="71"/>
      <c r="EH249" s="71"/>
      <c r="EI249" s="71"/>
      <c r="EJ249" s="71"/>
      <c r="EK249" s="71"/>
      <c r="EL249" s="71"/>
      <c r="EM249" s="71"/>
      <c r="EN249" s="71"/>
      <c r="EO249" s="71"/>
      <c r="EP249" s="71"/>
      <c r="EQ249" s="71"/>
      <c r="ER249" s="71"/>
      <c r="ES249" s="71"/>
      <c r="ET249" s="71"/>
      <c r="EU249" s="71"/>
      <c r="EV249" s="71"/>
      <c r="EW249" s="71"/>
      <c r="EX249" s="71"/>
      <c r="EY249" s="71"/>
      <c r="EZ249" s="71"/>
      <c r="FA249" s="71"/>
      <c r="FB249" s="71"/>
      <c r="FC249" s="71"/>
      <c r="FD249" s="71"/>
      <c r="FE249" s="71"/>
      <c r="FF249" s="71"/>
      <c r="FG249" s="71"/>
      <c r="FH249" s="71"/>
      <c r="FI249" s="71"/>
      <c r="FJ249" s="71"/>
      <c r="FK249" s="71"/>
      <c r="FL249" s="71"/>
      <c r="FM249" s="71"/>
      <c r="FN249" s="71"/>
      <c r="FO249" s="71"/>
      <c r="FP249" s="71"/>
      <c r="FQ249" s="71"/>
      <c r="FR249" s="71"/>
      <c r="FS249" s="71"/>
      <c r="FT249" s="71"/>
      <c r="FU249" s="71"/>
      <c r="FV249" s="71"/>
      <c r="FW249" s="71"/>
      <c r="FX249" s="71"/>
      <c r="FY249" s="71"/>
      <c r="FZ249" s="71"/>
      <c r="GA249" s="71"/>
      <c r="GB249" s="71"/>
      <c r="GC249" s="71"/>
      <c r="GD249" s="71"/>
      <c r="GE249" s="71"/>
      <c r="GF249" s="71"/>
      <c r="GG249" s="71"/>
      <c r="GH249" s="71"/>
      <c r="GI249" s="71"/>
      <c r="GJ249" s="71"/>
      <c r="GK249" s="71"/>
      <c r="GL249" s="71"/>
      <c r="GM249" s="71"/>
      <c r="GN249" s="71"/>
      <c r="GO249" s="71"/>
      <c r="GP249" s="71"/>
      <c r="GQ249" s="71"/>
      <c r="GR249" s="71"/>
      <c r="GS249" s="71"/>
      <c r="GT249" s="71"/>
      <c r="GU249" s="71"/>
      <c r="GV249" s="71"/>
      <c r="GW249" s="71"/>
      <c r="GX249" s="71"/>
      <c r="GY249" s="71"/>
      <c r="GZ249" s="71"/>
      <c r="HA249" s="71"/>
      <c r="HB249" s="71"/>
      <c r="HC249" s="71"/>
      <c r="HD249" s="71"/>
      <c r="HE249" s="71"/>
      <c r="HF249" s="71"/>
      <c r="HG249" s="71"/>
      <c r="HH249" s="71"/>
      <c r="HI249" s="71"/>
      <c r="HJ249" s="71"/>
      <c r="HK249" s="71"/>
      <c r="HL249" s="71"/>
      <c r="HM249" s="71"/>
      <c r="HN249" s="71"/>
      <c r="HO249" s="71"/>
      <c r="HP249" s="71"/>
      <c r="HQ249" s="71"/>
      <c r="HR249" s="71"/>
      <c r="HS249" s="71"/>
      <c r="HT249" s="71"/>
      <c r="HU249" s="71"/>
      <c r="HV249" s="71"/>
      <c r="ALG249"/>
      <c r="ALH249"/>
      <c r="ALI249"/>
      <c r="ALJ249"/>
      <c r="ALK249"/>
      <c r="ALL249"/>
      <c r="ALM249"/>
      <c r="ALN249"/>
      <c r="ALO249"/>
      <c r="ALP249"/>
      <c r="ALQ249"/>
      <c r="ALR249"/>
      <c r="ALS249"/>
      <c r="ALT249"/>
      <c r="ALU249"/>
      <c r="ALV249"/>
      <c r="ALW249"/>
      <c r="ALX249"/>
      <c r="ALY249"/>
      <c r="ALZ249"/>
      <c r="AMA249"/>
      <c r="AMB249"/>
      <c r="AMC249"/>
      <c r="AMD249"/>
      <c r="AME249"/>
      <c r="AMF249"/>
      <c r="AMG249"/>
      <c r="AMH249"/>
      <c r="AMI249"/>
      <c r="AMJ249"/>
    </row>
    <row r="250" spans="1:1024" s="115" customFormat="1" ht="25.5">
      <c r="A250" s="103" t="s">
        <v>2979</v>
      </c>
      <c r="B250" s="104" t="s">
        <v>567</v>
      </c>
      <c r="C250" s="105" t="s">
        <v>531</v>
      </c>
      <c r="D250" s="55" t="s">
        <v>471</v>
      </c>
      <c r="E250" s="55">
        <v>9</v>
      </c>
      <c r="F250" s="55"/>
      <c r="G250" s="55"/>
      <c r="H250" s="106"/>
      <c r="I250" s="107"/>
      <c r="J250" s="107"/>
      <c r="K250" s="71"/>
      <c r="L250" s="71"/>
      <c r="M250" s="71"/>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c r="BM250" s="71"/>
      <c r="BN250" s="71"/>
      <c r="BO250" s="71"/>
      <c r="BP250" s="71"/>
      <c r="BQ250" s="71"/>
      <c r="BR250" s="71"/>
      <c r="BS250" s="71"/>
      <c r="BT250" s="71"/>
      <c r="BU250" s="71"/>
      <c r="BV250" s="71"/>
      <c r="BW250" s="71"/>
      <c r="BX250" s="71"/>
      <c r="BY250" s="71"/>
      <c r="BZ250" s="71"/>
      <c r="CA250" s="71"/>
      <c r="CB250" s="71"/>
      <c r="CC250" s="71"/>
      <c r="CD250" s="71"/>
      <c r="CE250" s="71"/>
      <c r="CF250" s="71"/>
      <c r="CG250" s="71"/>
      <c r="CH250" s="71"/>
      <c r="CI250" s="71"/>
      <c r="CJ250" s="71"/>
      <c r="CK250" s="71"/>
      <c r="CL250" s="71"/>
      <c r="CM250" s="71"/>
      <c r="CN250" s="71"/>
      <c r="CO250" s="71"/>
      <c r="CP250" s="71"/>
      <c r="CQ250" s="71"/>
      <c r="CR250" s="71"/>
      <c r="CS250" s="71"/>
      <c r="CT250" s="71"/>
      <c r="CU250" s="71"/>
      <c r="CV250" s="71"/>
      <c r="CW250" s="71"/>
      <c r="CX250" s="71"/>
      <c r="CY250" s="71"/>
      <c r="CZ250" s="71"/>
      <c r="DA250" s="71"/>
      <c r="DB250" s="71"/>
      <c r="DC250" s="71"/>
      <c r="DD250" s="71"/>
      <c r="DE250" s="71"/>
      <c r="DF250" s="71"/>
      <c r="DG250" s="71"/>
      <c r="DH250" s="71"/>
      <c r="DI250" s="71"/>
      <c r="DJ250" s="71"/>
      <c r="DK250" s="71"/>
      <c r="DL250" s="71"/>
      <c r="DM250" s="71"/>
      <c r="DN250" s="71"/>
      <c r="DO250" s="71"/>
      <c r="DP250" s="71"/>
      <c r="DQ250" s="71"/>
      <c r="DR250" s="71"/>
      <c r="DS250" s="71"/>
      <c r="DT250" s="71"/>
      <c r="DU250" s="71"/>
      <c r="DV250" s="71"/>
      <c r="DW250" s="71"/>
      <c r="DX250" s="71"/>
      <c r="DY250" s="71"/>
      <c r="DZ250" s="71"/>
      <c r="EA250" s="71"/>
      <c r="EB250" s="71"/>
      <c r="EC250" s="71"/>
      <c r="ED250" s="71"/>
      <c r="EE250" s="71"/>
      <c r="EF250" s="71"/>
      <c r="EG250" s="71"/>
      <c r="EH250" s="71"/>
      <c r="EI250" s="71"/>
      <c r="EJ250" s="71"/>
      <c r="EK250" s="71"/>
      <c r="EL250" s="71"/>
      <c r="EM250" s="71"/>
      <c r="EN250" s="71"/>
      <c r="EO250" s="71"/>
      <c r="EP250" s="71"/>
      <c r="EQ250" s="71"/>
      <c r="ER250" s="71"/>
      <c r="ES250" s="71"/>
      <c r="ET250" s="71"/>
      <c r="EU250" s="71"/>
      <c r="EV250" s="71"/>
      <c r="EW250" s="71"/>
      <c r="EX250" s="71"/>
      <c r="EY250" s="71"/>
      <c r="EZ250" s="71"/>
      <c r="FA250" s="71"/>
      <c r="FB250" s="71"/>
      <c r="FC250" s="71"/>
      <c r="FD250" s="71"/>
      <c r="FE250" s="71"/>
      <c r="FF250" s="71"/>
      <c r="FG250" s="71"/>
      <c r="FH250" s="71"/>
      <c r="FI250" s="71"/>
      <c r="FJ250" s="71"/>
      <c r="FK250" s="71"/>
      <c r="FL250" s="71"/>
      <c r="FM250" s="71"/>
      <c r="FN250" s="71"/>
      <c r="FO250" s="71"/>
      <c r="FP250" s="71"/>
      <c r="FQ250" s="71"/>
      <c r="FR250" s="71"/>
      <c r="FS250" s="71"/>
      <c r="FT250" s="71"/>
      <c r="FU250" s="71"/>
      <c r="FV250" s="71"/>
      <c r="FW250" s="71"/>
      <c r="FX250" s="71"/>
      <c r="FY250" s="71"/>
      <c r="FZ250" s="71"/>
      <c r="GA250" s="71"/>
      <c r="GB250" s="71"/>
      <c r="GC250" s="71"/>
      <c r="GD250" s="71"/>
      <c r="GE250" s="71"/>
      <c r="GF250" s="71"/>
      <c r="GG250" s="71"/>
      <c r="GH250" s="71"/>
      <c r="GI250" s="71"/>
      <c r="GJ250" s="71"/>
      <c r="GK250" s="71"/>
      <c r="GL250" s="71"/>
      <c r="GM250" s="71"/>
      <c r="GN250" s="71"/>
      <c r="GO250" s="71"/>
      <c r="GP250" s="71"/>
      <c r="GQ250" s="71"/>
      <c r="GR250" s="71"/>
      <c r="GS250" s="71"/>
      <c r="GT250" s="71"/>
      <c r="GU250" s="71"/>
      <c r="GV250" s="71"/>
      <c r="GW250" s="71"/>
      <c r="GX250" s="71"/>
      <c r="GY250" s="71"/>
      <c r="GZ250" s="71"/>
      <c r="HA250" s="71"/>
      <c r="HB250" s="71"/>
      <c r="HC250" s="71"/>
      <c r="HD250" s="71"/>
      <c r="HE250" s="71"/>
      <c r="HF250" s="71"/>
      <c r="HG250" s="71"/>
      <c r="HH250" s="71"/>
      <c r="HI250" s="71"/>
      <c r="HJ250" s="71"/>
      <c r="HK250" s="71"/>
      <c r="HL250" s="71"/>
      <c r="HM250" s="71"/>
      <c r="HN250" s="71"/>
      <c r="HO250" s="71"/>
      <c r="HP250" s="71"/>
      <c r="HQ250" s="71"/>
      <c r="HR250" s="71"/>
      <c r="HS250" s="71"/>
      <c r="HT250" s="71"/>
      <c r="HU250" s="71"/>
      <c r="HV250" s="71"/>
      <c r="ALG250"/>
      <c r="ALH250"/>
      <c r="ALI250"/>
      <c r="ALJ250"/>
      <c r="ALK250"/>
      <c r="ALL250"/>
      <c r="ALM250"/>
      <c r="ALN250"/>
      <c r="ALO250"/>
      <c r="ALP250"/>
      <c r="ALQ250"/>
      <c r="ALR250"/>
      <c r="ALS250"/>
      <c r="ALT250"/>
      <c r="ALU250"/>
      <c r="ALV250"/>
      <c r="ALW250"/>
      <c r="ALX250"/>
      <c r="ALY250"/>
      <c r="ALZ250"/>
      <c r="AMA250"/>
      <c r="AMB250"/>
      <c r="AMC250"/>
      <c r="AMD250"/>
      <c r="AME250"/>
      <c r="AMF250"/>
      <c r="AMG250"/>
      <c r="AMH250"/>
      <c r="AMI250"/>
      <c r="AMJ250"/>
    </row>
    <row r="251" spans="1:1024" s="94" customFormat="1">
      <c r="A251" s="117"/>
      <c r="B251" s="120"/>
      <c r="C251" s="121" t="s">
        <v>2980</v>
      </c>
      <c r="D251" s="122"/>
      <c r="E251" s="122"/>
      <c r="F251" s="122"/>
      <c r="G251" s="123"/>
      <c r="H251" s="124"/>
      <c r="I251" s="125"/>
      <c r="J251" s="125"/>
      <c r="ALE251"/>
      <c r="ALF251"/>
      <c r="ALG251"/>
      <c r="ALH251"/>
      <c r="ALI251"/>
      <c r="ALJ251"/>
      <c r="ALK251"/>
      <c r="ALL251"/>
      <c r="ALM251"/>
      <c r="ALN251"/>
      <c r="ALO251"/>
      <c r="ALP251"/>
      <c r="ALQ251"/>
      <c r="ALR251"/>
      <c r="ALS251"/>
      <c r="ALT251"/>
      <c r="ALU251"/>
      <c r="ALV251"/>
      <c r="ALW251"/>
      <c r="ALX251"/>
      <c r="ALY251"/>
      <c r="ALZ251"/>
      <c r="AMA251"/>
      <c r="AMB251"/>
      <c r="AMC251"/>
      <c r="AMD251"/>
      <c r="AME251"/>
      <c r="AMF251"/>
      <c r="AMG251"/>
      <c r="AMH251"/>
      <c r="AMI251"/>
      <c r="AMJ251"/>
    </row>
    <row r="252" spans="1:1024" s="94" customFormat="1" ht="15.75">
      <c r="A252" s="129" t="s">
        <v>568</v>
      </c>
      <c r="B252" s="131" t="s">
        <v>569</v>
      </c>
      <c r="C252" s="130"/>
      <c r="D252" s="130"/>
      <c r="E252" s="130"/>
      <c r="F252" s="130"/>
      <c r="G252" s="130"/>
      <c r="H252" s="130"/>
      <c r="I252" s="130"/>
      <c r="J252" s="13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row>
    <row r="253" spans="1:1024" s="115" customFormat="1">
      <c r="A253" s="103" t="s">
        <v>2981</v>
      </c>
      <c r="B253" s="104" t="s">
        <v>2419</v>
      </c>
      <c r="C253" s="105" t="s">
        <v>42</v>
      </c>
      <c r="D253" s="55" t="s">
        <v>471</v>
      </c>
      <c r="E253" s="55">
        <v>76</v>
      </c>
      <c r="F253" s="55"/>
      <c r="G253" s="55"/>
      <c r="H253" s="106"/>
      <c r="I253" s="107"/>
      <c r="J253" s="107"/>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71"/>
      <c r="CA253" s="71"/>
      <c r="CB253" s="71"/>
      <c r="CC253" s="71"/>
      <c r="CD253" s="71"/>
      <c r="CE253" s="71"/>
      <c r="CF253" s="71"/>
      <c r="CG253" s="71"/>
      <c r="CH253" s="71"/>
      <c r="CI253" s="71"/>
      <c r="CJ253" s="71"/>
      <c r="CK253" s="71"/>
      <c r="CL253" s="71"/>
      <c r="CM253" s="71"/>
      <c r="CN253" s="71"/>
      <c r="CO253" s="71"/>
      <c r="CP253" s="71"/>
      <c r="CQ253" s="71"/>
      <c r="CR253" s="71"/>
      <c r="CS253" s="71"/>
      <c r="CT253" s="71"/>
      <c r="CU253" s="71"/>
      <c r="CV253" s="71"/>
      <c r="CW253" s="71"/>
      <c r="CX253" s="71"/>
      <c r="CY253" s="71"/>
      <c r="CZ253" s="71"/>
      <c r="DA253" s="71"/>
      <c r="DB253" s="71"/>
      <c r="DC253" s="71"/>
      <c r="DD253" s="71"/>
      <c r="DE253" s="71"/>
      <c r="DF253" s="71"/>
      <c r="DG253" s="71"/>
      <c r="DH253" s="71"/>
      <c r="DI253" s="71"/>
      <c r="DJ253" s="71"/>
      <c r="DK253" s="71"/>
      <c r="DL253" s="71"/>
      <c r="DM253" s="71"/>
      <c r="DN253" s="71"/>
      <c r="DO253" s="71"/>
      <c r="DP253" s="71"/>
      <c r="DQ253" s="71"/>
      <c r="DR253" s="71"/>
      <c r="DS253" s="71"/>
      <c r="DT253" s="71"/>
      <c r="DU253" s="71"/>
      <c r="DV253" s="71"/>
      <c r="DW253" s="71"/>
      <c r="DX253" s="71"/>
      <c r="DY253" s="71"/>
      <c r="DZ253" s="71"/>
      <c r="EA253" s="71"/>
      <c r="EB253" s="71"/>
      <c r="EC253" s="71"/>
      <c r="ED253" s="71"/>
      <c r="EE253" s="71"/>
      <c r="EF253" s="71"/>
      <c r="EG253" s="71"/>
      <c r="EH253" s="71"/>
      <c r="EI253" s="71"/>
      <c r="EJ253" s="71"/>
      <c r="EK253" s="71"/>
      <c r="EL253" s="71"/>
      <c r="EM253" s="71"/>
      <c r="EN253" s="71"/>
      <c r="EO253" s="71"/>
      <c r="EP253" s="71"/>
      <c r="EQ253" s="71"/>
      <c r="ER253" s="71"/>
      <c r="ES253" s="71"/>
      <c r="ET253" s="71"/>
      <c r="EU253" s="71"/>
      <c r="EV253" s="71"/>
      <c r="EW253" s="71"/>
      <c r="EX253" s="71"/>
      <c r="EY253" s="71"/>
      <c r="EZ253" s="71"/>
      <c r="FA253" s="71"/>
      <c r="FB253" s="71"/>
      <c r="FC253" s="71"/>
      <c r="FD253" s="71"/>
      <c r="FE253" s="71"/>
      <c r="FF253" s="71"/>
      <c r="FG253" s="71"/>
      <c r="FH253" s="71"/>
      <c r="FI253" s="71"/>
      <c r="FJ253" s="71"/>
      <c r="FK253" s="71"/>
      <c r="FL253" s="71"/>
      <c r="FM253" s="71"/>
      <c r="FN253" s="71"/>
      <c r="FO253" s="71"/>
      <c r="FP253" s="71"/>
      <c r="FQ253" s="71"/>
      <c r="FR253" s="71"/>
      <c r="FS253" s="71"/>
      <c r="FT253" s="71"/>
      <c r="FU253" s="71"/>
      <c r="FV253" s="71"/>
      <c r="FW253" s="71"/>
      <c r="FX253" s="71"/>
      <c r="FY253" s="71"/>
      <c r="FZ253" s="71"/>
      <c r="GA253" s="71"/>
      <c r="GB253" s="71"/>
      <c r="GC253" s="71"/>
      <c r="GD253" s="71"/>
      <c r="GE253" s="71"/>
      <c r="GF253" s="71"/>
      <c r="GG253" s="71"/>
      <c r="GH253" s="71"/>
      <c r="GI253" s="71"/>
      <c r="GJ253" s="71"/>
      <c r="GK253" s="71"/>
      <c r="GL253" s="71"/>
      <c r="GM253" s="71"/>
      <c r="GN253" s="71"/>
      <c r="GO253" s="71"/>
      <c r="GP253" s="71"/>
      <c r="GQ253" s="71"/>
      <c r="GR253" s="71"/>
      <c r="GS253" s="71"/>
      <c r="GT253" s="71"/>
      <c r="GU253" s="71"/>
      <c r="GV253" s="71"/>
      <c r="GW253" s="71"/>
      <c r="GX253" s="71"/>
      <c r="GY253" s="71"/>
      <c r="GZ253" s="71"/>
      <c r="HA253" s="71"/>
      <c r="HB253" s="71"/>
      <c r="HC253" s="71"/>
      <c r="HD253" s="71"/>
      <c r="HE253" s="71"/>
      <c r="HF253" s="71"/>
      <c r="HG253" s="71"/>
      <c r="HH253" s="71"/>
      <c r="HI253" s="71"/>
      <c r="HJ253" s="71"/>
      <c r="HK253" s="71"/>
      <c r="HL253" s="71"/>
      <c r="HM253" s="71"/>
      <c r="HN253" s="71"/>
      <c r="HO253" s="71"/>
      <c r="HP253" s="71"/>
      <c r="HQ253" s="71"/>
      <c r="HR253" s="71"/>
      <c r="HS253" s="71"/>
      <c r="HT253" s="71"/>
      <c r="HU253" s="71"/>
      <c r="HV253" s="71"/>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row>
    <row r="254" spans="1:1024" s="115" customFormat="1">
      <c r="A254" s="103" t="s">
        <v>2982</v>
      </c>
      <c r="B254" s="104" t="s">
        <v>2422</v>
      </c>
      <c r="C254" s="105" t="s">
        <v>42</v>
      </c>
      <c r="D254" s="55" t="s">
        <v>471</v>
      </c>
      <c r="E254" s="55">
        <v>45.07</v>
      </c>
      <c r="F254" s="55"/>
      <c r="G254" s="55"/>
      <c r="H254" s="106"/>
      <c r="I254" s="107"/>
      <c r="J254" s="107"/>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c r="CJ254" s="71"/>
      <c r="CK254" s="71"/>
      <c r="CL254" s="71"/>
      <c r="CM254" s="71"/>
      <c r="CN254" s="71"/>
      <c r="CO254" s="71"/>
      <c r="CP254" s="71"/>
      <c r="CQ254" s="71"/>
      <c r="CR254" s="71"/>
      <c r="CS254" s="71"/>
      <c r="CT254" s="71"/>
      <c r="CU254" s="71"/>
      <c r="CV254" s="71"/>
      <c r="CW254" s="71"/>
      <c r="CX254" s="71"/>
      <c r="CY254" s="71"/>
      <c r="CZ254" s="71"/>
      <c r="DA254" s="71"/>
      <c r="DB254" s="71"/>
      <c r="DC254" s="71"/>
      <c r="DD254" s="71"/>
      <c r="DE254" s="71"/>
      <c r="DF254" s="71"/>
      <c r="DG254" s="71"/>
      <c r="DH254" s="71"/>
      <c r="DI254" s="71"/>
      <c r="DJ254" s="71"/>
      <c r="DK254" s="71"/>
      <c r="DL254" s="71"/>
      <c r="DM254" s="71"/>
      <c r="DN254" s="71"/>
      <c r="DO254" s="71"/>
      <c r="DP254" s="71"/>
      <c r="DQ254" s="71"/>
      <c r="DR254" s="71"/>
      <c r="DS254" s="71"/>
      <c r="DT254" s="71"/>
      <c r="DU254" s="71"/>
      <c r="DV254" s="71"/>
      <c r="DW254" s="71"/>
      <c r="DX254" s="71"/>
      <c r="DY254" s="71"/>
      <c r="DZ254" s="71"/>
      <c r="EA254" s="71"/>
      <c r="EB254" s="71"/>
      <c r="EC254" s="71"/>
      <c r="ED254" s="71"/>
      <c r="EE254" s="71"/>
      <c r="EF254" s="71"/>
      <c r="EG254" s="71"/>
      <c r="EH254" s="71"/>
      <c r="EI254" s="71"/>
      <c r="EJ254" s="71"/>
      <c r="EK254" s="71"/>
      <c r="EL254" s="71"/>
      <c r="EM254" s="71"/>
      <c r="EN254" s="71"/>
      <c r="EO254" s="71"/>
      <c r="EP254" s="71"/>
      <c r="EQ254" s="71"/>
      <c r="ER254" s="71"/>
      <c r="ES254" s="71"/>
      <c r="ET254" s="71"/>
      <c r="EU254" s="71"/>
      <c r="EV254" s="71"/>
      <c r="EW254" s="71"/>
      <c r="EX254" s="71"/>
      <c r="EY254" s="71"/>
      <c r="EZ254" s="71"/>
      <c r="FA254" s="71"/>
      <c r="FB254" s="71"/>
      <c r="FC254" s="71"/>
      <c r="FD254" s="71"/>
      <c r="FE254" s="71"/>
      <c r="FF254" s="71"/>
      <c r="FG254" s="71"/>
      <c r="FH254" s="71"/>
      <c r="FI254" s="71"/>
      <c r="FJ254" s="71"/>
      <c r="FK254" s="71"/>
      <c r="FL254" s="71"/>
      <c r="FM254" s="71"/>
      <c r="FN254" s="71"/>
      <c r="FO254" s="71"/>
      <c r="FP254" s="71"/>
      <c r="FQ254" s="71"/>
      <c r="FR254" s="71"/>
      <c r="FS254" s="71"/>
      <c r="FT254" s="71"/>
      <c r="FU254" s="71"/>
      <c r="FV254" s="71"/>
      <c r="FW254" s="71"/>
      <c r="FX254" s="71"/>
      <c r="FY254" s="71"/>
      <c r="FZ254" s="71"/>
      <c r="GA254" s="71"/>
      <c r="GB254" s="71"/>
      <c r="GC254" s="71"/>
      <c r="GD254" s="71"/>
      <c r="GE254" s="71"/>
      <c r="GF254" s="71"/>
      <c r="GG254" s="71"/>
      <c r="GH254" s="71"/>
      <c r="GI254" s="71"/>
      <c r="GJ254" s="71"/>
      <c r="GK254" s="71"/>
      <c r="GL254" s="71"/>
      <c r="GM254" s="71"/>
      <c r="GN254" s="71"/>
      <c r="GO254" s="71"/>
      <c r="GP254" s="71"/>
      <c r="GQ254" s="71"/>
      <c r="GR254" s="71"/>
      <c r="GS254" s="71"/>
      <c r="GT254" s="71"/>
      <c r="GU254" s="71"/>
      <c r="GV254" s="71"/>
      <c r="GW254" s="71"/>
      <c r="GX254" s="71"/>
      <c r="GY254" s="71"/>
      <c r="GZ254" s="71"/>
      <c r="HA254" s="71"/>
      <c r="HB254" s="71"/>
      <c r="HC254" s="71"/>
      <c r="HD254" s="71"/>
      <c r="HE254" s="71"/>
      <c r="HF254" s="71"/>
      <c r="HG254" s="71"/>
      <c r="HH254" s="71"/>
      <c r="HI254" s="71"/>
      <c r="HJ254" s="71"/>
      <c r="HK254" s="71"/>
      <c r="HL254" s="71"/>
      <c r="HM254" s="71"/>
      <c r="HN254" s="71"/>
      <c r="HO254" s="71"/>
      <c r="HP254" s="71"/>
      <c r="HQ254" s="71"/>
      <c r="HR254" s="71"/>
      <c r="HS254" s="71"/>
      <c r="HT254" s="71"/>
      <c r="HU254" s="71"/>
      <c r="HV254" s="71"/>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row>
    <row r="255" spans="1:1024" s="94" customFormat="1">
      <c r="A255" s="117"/>
      <c r="B255" s="120"/>
      <c r="C255" s="121" t="s">
        <v>2983</v>
      </c>
      <c r="D255" s="122"/>
      <c r="E255" s="122"/>
      <c r="F255" s="122"/>
      <c r="G255" s="123"/>
      <c r="H255" s="124"/>
      <c r="I255" s="125"/>
      <c r="J255" s="12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row>
    <row r="256" spans="1:1024" s="94" customFormat="1">
      <c r="A256" s="117"/>
      <c r="B256" s="120"/>
      <c r="C256" s="121" t="s">
        <v>2984</v>
      </c>
      <c r="D256" s="122"/>
      <c r="E256" s="122"/>
      <c r="F256" s="122"/>
      <c r="G256" s="123"/>
      <c r="H256" s="124"/>
      <c r="I256" s="125"/>
      <c r="J256" s="125"/>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row>
    <row r="257" spans="1:1024" s="88" customFormat="1" ht="15.75">
      <c r="A257" s="98" t="s">
        <v>27</v>
      </c>
      <c r="B257" s="100" t="s">
        <v>570</v>
      </c>
      <c r="C257" s="101"/>
      <c r="D257" s="101"/>
      <c r="E257" s="101"/>
      <c r="F257" s="101"/>
      <c r="G257" s="101"/>
      <c r="H257" s="101"/>
      <c r="I257" s="101"/>
      <c r="J257" s="102"/>
      <c r="L257" s="94"/>
      <c r="M257" s="94"/>
      <c r="N257" s="94"/>
      <c r="O257" s="94"/>
      <c r="P257" s="94"/>
      <c r="Q257" s="94"/>
      <c r="R257" s="94"/>
      <c r="S257" s="94"/>
      <c r="T257" s="94"/>
      <c r="U257" s="94"/>
      <c r="V257" s="94"/>
      <c r="W257" s="94"/>
      <c r="X257" s="94"/>
      <c r="Y257" s="94"/>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row>
    <row r="258" spans="1:1024" s="104" customFormat="1" ht="25.5">
      <c r="A258" s="103" t="s">
        <v>2985</v>
      </c>
      <c r="B258" s="149" t="s">
        <v>2986</v>
      </c>
      <c r="C258" s="105" t="s">
        <v>42</v>
      </c>
      <c r="D258" s="55" t="s">
        <v>471</v>
      </c>
      <c r="E258" s="55">
        <v>1668.22</v>
      </c>
      <c r="F258" s="55"/>
      <c r="G258" s="55"/>
      <c r="H258" s="106"/>
      <c r="I258" s="107"/>
      <c r="J258" s="107"/>
      <c r="K258" s="71"/>
      <c r="L258" s="71"/>
      <c r="M258" s="71"/>
      <c r="N258" s="71"/>
      <c r="O258" s="71"/>
      <c r="P258" s="71"/>
      <c r="Q258" s="71"/>
      <c r="R258" s="71"/>
      <c r="S258" s="71"/>
      <c r="T258" s="71"/>
      <c r="U258" s="71"/>
      <c r="V258" s="71"/>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row>
    <row r="259" spans="1:1024" s="104" customFormat="1">
      <c r="A259" s="103" t="s">
        <v>2987</v>
      </c>
      <c r="B259" s="149" t="s">
        <v>2988</v>
      </c>
      <c r="C259" s="105" t="s">
        <v>42</v>
      </c>
      <c r="D259" s="55" t="s">
        <v>471</v>
      </c>
      <c r="E259" s="55">
        <v>1668.22</v>
      </c>
      <c r="F259" s="55"/>
      <c r="G259" s="55"/>
      <c r="H259" s="106"/>
      <c r="I259" s="107"/>
      <c r="J259" s="107"/>
      <c r="K259" s="71"/>
      <c r="L259" s="71"/>
      <c r="M259" s="71"/>
      <c r="N259" s="71"/>
      <c r="O259" s="71"/>
      <c r="P259" s="71"/>
      <c r="Q259" s="71"/>
      <c r="R259" s="71"/>
      <c r="S259" s="71"/>
      <c r="T259" s="71"/>
      <c r="U259" s="71"/>
      <c r="V259" s="71"/>
      <c r="ALG259"/>
      <c r="ALH259"/>
      <c r="ALI259"/>
      <c r="ALJ259"/>
      <c r="ALK259"/>
      <c r="ALL259"/>
      <c r="ALM259"/>
      <c r="ALN259"/>
      <c r="ALO259"/>
      <c r="ALP259"/>
      <c r="ALQ259"/>
      <c r="ALR259"/>
      <c r="ALS259"/>
      <c r="ALT259"/>
      <c r="ALU259"/>
      <c r="ALV259"/>
      <c r="ALW259"/>
      <c r="ALX259"/>
      <c r="ALY259"/>
      <c r="ALZ259"/>
      <c r="AMA259"/>
      <c r="AMB259"/>
      <c r="AMC259"/>
      <c r="AMD259"/>
      <c r="AME259"/>
      <c r="AMF259"/>
      <c r="AMG259"/>
      <c r="AMH259"/>
      <c r="AMI259"/>
      <c r="AMJ259"/>
    </row>
    <row r="260" spans="1:1024" s="104" customFormat="1">
      <c r="A260" s="103" t="s">
        <v>2989</v>
      </c>
      <c r="B260" s="104" t="s">
        <v>2990</v>
      </c>
      <c r="C260" s="105" t="s">
        <v>531</v>
      </c>
      <c r="D260" s="55" t="s">
        <v>471</v>
      </c>
      <c r="E260" s="55">
        <v>1668.22</v>
      </c>
      <c r="F260" s="55"/>
      <c r="G260" s="55"/>
      <c r="H260" s="106"/>
      <c r="I260" s="107"/>
      <c r="J260" s="107"/>
      <c r="K260" s="71"/>
      <c r="L260" s="71"/>
      <c r="M260" s="71"/>
      <c r="N260" s="71"/>
      <c r="O260" s="71"/>
      <c r="P260" s="71"/>
      <c r="Q260" s="71"/>
      <c r="R260" s="71"/>
      <c r="S260" s="71"/>
      <c r="T260" s="71"/>
      <c r="U260" s="71"/>
      <c r="V260" s="71"/>
      <c r="ALG260"/>
      <c r="ALH260"/>
      <c r="ALI260"/>
      <c r="ALJ260"/>
      <c r="ALK260"/>
      <c r="ALL260"/>
      <c r="ALM260"/>
      <c r="ALN260"/>
      <c r="ALO260"/>
      <c r="ALP260"/>
      <c r="ALQ260"/>
      <c r="ALR260"/>
      <c r="ALS260"/>
      <c r="ALT260"/>
      <c r="ALU260"/>
      <c r="ALV260"/>
      <c r="ALW260"/>
      <c r="ALX260"/>
      <c r="ALY260"/>
      <c r="ALZ260"/>
      <c r="AMA260"/>
      <c r="AMB260"/>
      <c r="AMC260"/>
      <c r="AMD260"/>
      <c r="AME260"/>
      <c r="AMF260"/>
      <c r="AMG260"/>
      <c r="AMH260"/>
      <c r="AMI260"/>
      <c r="AMJ260"/>
    </row>
    <row r="261" spans="1:1024" s="104" customFormat="1" ht="38.25">
      <c r="A261" s="103" t="s">
        <v>2991</v>
      </c>
      <c r="B261" s="104" t="s">
        <v>2361</v>
      </c>
      <c r="C261" s="105" t="s">
        <v>531</v>
      </c>
      <c r="D261" s="55" t="s">
        <v>471</v>
      </c>
      <c r="E261" s="55">
        <v>3813.47</v>
      </c>
      <c r="F261" s="55"/>
      <c r="G261" s="55"/>
      <c r="H261" s="106"/>
      <c r="I261" s="107"/>
      <c r="J261" s="107"/>
      <c r="K261" s="71"/>
      <c r="L261" s="71"/>
      <c r="M261" s="71"/>
      <c r="N261" s="71"/>
      <c r="O261" s="71"/>
      <c r="P261" s="71"/>
      <c r="Q261" s="71"/>
      <c r="R261" s="71"/>
      <c r="S261" s="71"/>
      <c r="T261" s="71"/>
      <c r="U261" s="71"/>
      <c r="V261" s="71"/>
      <c r="ALG261"/>
      <c r="ALH261"/>
      <c r="ALI261"/>
      <c r="ALJ261"/>
      <c r="ALK261"/>
      <c r="ALL261"/>
      <c r="ALM261"/>
      <c r="ALN261"/>
      <c r="ALO261"/>
      <c r="ALP261"/>
      <c r="ALQ261"/>
      <c r="ALR261"/>
      <c r="ALS261"/>
      <c r="ALT261"/>
      <c r="ALU261"/>
      <c r="ALV261"/>
      <c r="ALW261"/>
      <c r="ALX261"/>
      <c r="ALY261"/>
      <c r="ALZ261"/>
      <c r="AMA261"/>
      <c r="AMB261"/>
      <c r="AMC261"/>
      <c r="AMD261"/>
      <c r="AME261"/>
      <c r="AMF261"/>
      <c r="AMG261"/>
      <c r="AMH261"/>
      <c r="AMI261"/>
      <c r="AMJ261"/>
    </row>
    <row r="262" spans="1:1024" s="115" customFormat="1">
      <c r="A262" s="103" t="s">
        <v>2992</v>
      </c>
      <c r="B262" s="104" t="s">
        <v>571</v>
      </c>
      <c r="C262" s="105" t="s">
        <v>657</v>
      </c>
      <c r="D262" s="55" t="s">
        <v>471</v>
      </c>
      <c r="E262" s="55">
        <v>114</v>
      </c>
      <c r="F262" s="55"/>
      <c r="G262" s="55"/>
      <c r="H262" s="106"/>
      <c r="I262" s="107"/>
      <c r="J262" s="107"/>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71"/>
      <c r="CA262" s="71"/>
      <c r="CB262" s="71"/>
      <c r="CC262" s="71"/>
      <c r="CD262" s="71"/>
      <c r="CE262" s="71"/>
      <c r="CF262" s="71"/>
      <c r="CG262" s="71"/>
      <c r="CH262" s="71"/>
      <c r="CI262" s="71"/>
      <c r="CJ262" s="71"/>
      <c r="CK262" s="71"/>
      <c r="CL262" s="71"/>
      <c r="CM262" s="71"/>
      <c r="CN262" s="71"/>
      <c r="CO262" s="71"/>
      <c r="CP262" s="71"/>
      <c r="CQ262" s="71"/>
      <c r="CR262" s="71"/>
      <c r="CS262" s="71"/>
      <c r="CT262" s="71"/>
      <c r="CU262" s="71"/>
      <c r="CV262" s="71"/>
      <c r="CW262" s="71"/>
      <c r="CX262" s="71"/>
      <c r="CY262" s="71"/>
      <c r="CZ262" s="71"/>
      <c r="DA262" s="71"/>
      <c r="DB262" s="71"/>
      <c r="DC262" s="71"/>
      <c r="DD262" s="71"/>
      <c r="DE262" s="71"/>
      <c r="DF262" s="71"/>
      <c r="DG262" s="71"/>
      <c r="DH262" s="71"/>
      <c r="DI262" s="71"/>
      <c r="DJ262" s="71"/>
      <c r="DK262" s="71"/>
      <c r="DL262" s="71"/>
      <c r="DM262" s="71"/>
      <c r="DN262" s="71"/>
      <c r="DO262" s="71"/>
      <c r="DP262" s="71"/>
      <c r="DQ262" s="71"/>
      <c r="DR262" s="71"/>
      <c r="DS262" s="71"/>
      <c r="DT262" s="71"/>
      <c r="DU262" s="71"/>
      <c r="DV262" s="71"/>
      <c r="DW262" s="71"/>
      <c r="DX262" s="71"/>
      <c r="DY262" s="71"/>
      <c r="DZ262" s="71"/>
      <c r="EA262" s="71"/>
      <c r="EB262" s="71"/>
      <c r="EC262" s="71"/>
      <c r="ED262" s="71"/>
      <c r="EE262" s="71"/>
      <c r="EF262" s="71"/>
      <c r="EG262" s="71"/>
      <c r="EH262" s="71"/>
      <c r="EI262" s="71"/>
      <c r="EJ262" s="71"/>
      <c r="EK262" s="71"/>
      <c r="EL262" s="71"/>
      <c r="EM262" s="71"/>
      <c r="EN262" s="71"/>
      <c r="EO262" s="71"/>
      <c r="EP262" s="71"/>
      <c r="EQ262" s="71"/>
      <c r="ER262" s="71"/>
      <c r="ES262" s="71"/>
      <c r="ET262" s="71"/>
      <c r="EU262" s="71"/>
      <c r="EV262" s="71"/>
      <c r="EW262" s="71"/>
      <c r="EX262" s="71"/>
      <c r="EY262" s="71"/>
      <c r="EZ262" s="71"/>
      <c r="FA262" s="71"/>
      <c r="FB262" s="71"/>
      <c r="FC262" s="71"/>
      <c r="FD262" s="71"/>
      <c r="FE262" s="71"/>
      <c r="FF262" s="71"/>
      <c r="FG262" s="71"/>
      <c r="FH262" s="71"/>
      <c r="FI262" s="71"/>
      <c r="FJ262" s="71"/>
      <c r="FK262" s="71"/>
      <c r="FL262" s="71"/>
      <c r="FM262" s="71"/>
      <c r="FN262" s="71"/>
      <c r="FO262" s="71"/>
      <c r="FP262" s="71"/>
      <c r="FQ262" s="71"/>
      <c r="FR262" s="71"/>
      <c r="FS262" s="71"/>
      <c r="FT262" s="71"/>
      <c r="FU262" s="71"/>
      <c r="FV262" s="71"/>
      <c r="FW262" s="71"/>
      <c r="FX262" s="71"/>
      <c r="FY262" s="71"/>
      <c r="FZ262" s="71"/>
      <c r="GA262" s="71"/>
      <c r="GB262" s="71"/>
      <c r="GC262" s="71"/>
      <c r="GD262" s="71"/>
      <c r="GE262" s="71"/>
      <c r="GF262" s="71"/>
      <c r="GG262" s="71"/>
      <c r="GH262" s="71"/>
      <c r="GI262" s="71"/>
      <c r="GJ262" s="71"/>
      <c r="GK262" s="71"/>
      <c r="GL262" s="71"/>
      <c r="GM262" s="71"/>
      <c r="GN262" s="71"/>
      <c r="GO262" s="71"/>
      <c r="GP262" s="71"/>
      <c r="GQ262" s="71"/>
      <c r="GR262" s="71"/>
      <c r="GS262" s="71"/>
      <c r="GT262" s="71"/>
      <c r="GU262" s="71"/>
      <c r="GV262" s="71"/>
      <c r="GW262" s="71"/>
      <c r="GX262" s="71"/>
      <c r="GY262" s="71"/>
      <c r="GZ262" s="71"/>
      <c r="HA262" s="71"/>
      <c r="HB262" s="71"/>
      <c r="HC262" s="71"/>
      <c r="HD262" s="71"/>
      <c r="HE262" s="71"/>
      <c r="HF262" s="71"/>
      <c r="HG262" s="71"/>
      <c r="HH262" s="71"/>
      <c r="HI262" s="71"/>
      <c r="HJ262" s="71"/>
      <c r="HK262" s="71"/>
      <c r="HL262" s="71"/>
      <c r="HM262" s="71"/>
      <c r="HN262" s="71"/>
      <c r="HO262" s="71"/>
      <c r="HP262" s="71"/>
      <c r="HQ262" s="71"/>
      <c r="HR262" s="71"/>
      <c r="HS262" s="71"/>
      <c r="HT262" s="71"/>
      <c r="HU262" s="71"/>
      <c r="HV262" s="71"/>
      <c r="ALG262"/>
      <c r="ALH262"/>
      <c r="ALI262"/>
      <c r="ALJ262"/>
      <c r="ALK262"/>
      <c r="ALL262"/>
      <c r="ALM262"/>
      <c r="ALN262"/>
      <c r="ALO262"/>
      <c r="ALP262"/>
      <c r="ALQ262"/>
      <c r="ALR262"/>
      <c r="ALS262"/>
      <c r="ALT262"/>
      <c r="ALU262"/>
      <c r="ALV262"/>
      <c r="ALW262"/>
      <c r="ALX262"/>
      <c r="ALY262"/>
      <c r="ALZ262"/>
      <c r="AMA262"/>
      <c r="AMB262"/>
      <c r="AMC262"/>
      <c r="AMD262"/>
      <c r="AME262"/>
      <c r="AMF262"/>
      <c r="AMG262"/>
      <c r="AMH262"/>
      <c r="AMI262"/>
      <c r="AMJ262"/>
    </row>
    <row r="263" spans="1:1024" s="104" customFormat="1">
      <c r="A263" s="103" t="s">
        <v>2993</v>
      </c>
      <c r="B263" s="104" t="s">
        <v>2115</v>
      </c>
      <c r="C263" s="105" t="s">
        <v>657</v>
      </c>
      <c r="D263" s="55" t="s">
        <v>471</v>
      </c>
      <c r="E263" s="55">
        <v>366</v>
      </c>
      <c r="F263" s="55"/>
      <c r="G263" s="55"/>
      <c r="H263" s="106"/>
      <c r="I263" s="107"/>
      <c r="J263" s="107"/>
      <c r="K263" s="71"/>
      <c r="L263" s="71"/>
      <c r="M263" s="71"/>
      <c r="N263" s="71"/>
      <c r="O263" s="71"/>
      <c r="P263" s="71"/>
      <c r="Q263" s="71"/>
      <c r="R263" s="71"/>
      <c r="S263" s="71"/>
      <c r="T263" s="71"/>
      <c r="U263" s="71"/>
      <c r="V263" s="71"/>
      <c r="W263" s="71"/>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row>
    <row r="264" spans="1:1024" s="115" customFormat="1">
      <c r="A264" s="103" t="s">
        <v>2994</v>
      </c>
      <c r="B264" s="104" t="s">
        <v>572</v>
      </c>
      <c r="C264" s="105" t="s">
        <v>657</v>
      </c>
      <c r="D264" s="55" t="s">
        <v>471</v>
      </c>
      <c r="E264" s="55">
        <v>230.78</v>
      </c>
      <c r="F264" s="55"/>
      <c r="G264" s="55"/>
      <c r="H264" s="106"/>
      <c r="I264" s="107"/>
      <c r="J264" s="107"/>
      <c r="K264" s="71"/>
      <c r="L264" s="71"/>
      <c r="M264" s="71"/>
      <c r="N264" s="71"/>
      <c r="O264" s="71"/>
      <c r="P264" s="71"/>
      <c r="Q264" s="71"/>
      <c r="R264" s="71"/>
      <c r="S264" s="71"/>
      <c r="T264" s="71"/>
      <c r="U264" s="71"/>
      <c r="V264" s="71"/>
      <c r="W264" s="71"/>
      <c r="X264" s="71"/>
      <c r="Y264" s="71"/>
      <c r="Z264" s="71"/>
      <c r="AA264" s="71"/>
      <c r="AB264" s="71"/>
      <c r="AC264" s="71"/>
      <c r="AD264" s="71"/>
      <c r="AE264" s="71"/>
      <c r="AF264" s="71"/>
      <c r="AG264" s="71"/>
      <c r="AH264" s="71"/>
      <c r="AI264" s="71"/>
      <c r="AJ264" s="71"/>
      <c r="AK264" s="71"/>
      <c r="AL264" s="71"/>
      <c r="AM264" s="71"/>
      <c r="AN264" s="71"/>
      <c r="AO264" s="71"/>
      <c r="AP264" s="71"/>
      <c r="AQ264" s="71"/>
      <c r="AR264" s="71"/>
      <c r="AS264" s="71"/>
      <c r="AT264" s="71"/>
      <c r="AU264" s="71"/>
      <c r="AV264" s="71"/>
      <c r="AW264" s="71"/>
      <c r="AX264" s="71"/>
      <c r="AY264" s="71"/>
      <c r="AZ264" s="71"/>
      <c r="BA264" s="71"/>
      <c r="BB264" s="71"/>
      <c r="BC264" s="71"/>
      <c r="BD264" s="71"/>
      <c r="BE264" s="71"/>
      <c r="BF264" s="71"/>
      <c r="BG264" s="71"/>
      <c r="BH264" s="71"/>
      <c r="BI264" s="71"/>
      <c r="BJ264" s="71"/>
      <c r="BK264" s="71"/>
      <c r="BL264" s="71"/>
      <c r="BM264" s="71"/>
      <c r="BN264" s="71"/>
      <c r="BO264" s="71"/>
      <c r="BP264" s="71"/>
      <c r="BQ264" s="71"/>
      <c r="BR264" s="71"/>
      <c r="BS264" s="71"/>
      <c r="BT264" s="71"/>
      <c r="BU264" s="71"/>
      <c r="BV264" s="71"/>
      <c r="BW264" s="71"/>
      <c r="BX264" s="71"/>
      <c r="BY264" s="71"/>
      <c r="BZ264" s="71"/>
      <c r="CA264" s="71"/>
      <c r="CB264" s="71"/>
      <c r="CC264" s="71"/>
      <c r="CD264" s="71"/>
      <c r="CE264" s="71"/>
      <c r="CF264" s="71"/>
      <c r="CG264" s="71"/>
      <c r="CH264" s="71"/>
      <c r="CI264" s="71"/>
      <c r="CJ264" s="71"/>
      <c r="CK264" s="71"/>
      <c r="CL264" s="71"/>
      <c r="CM264" s="71"/>
      <c r="CN264" s="71"/>
      <c r="CO264" s="71"/>
      <c r="CP264" s="71"/>
      <c r="CQ264" s="71"/>
      <c r="CR264" s="71"/>
      <c r="CS264" s="71"/>
      <c r="CT264" s="71"/>
      <c r="CU264" s="71"/>
      <c r="CV264" s="71"/>
      <c r="CW264" s="71"/>
      <c r="CX264" s="71"/>
      <c r="CY264" s="71"/>
      <c r="CZ264" s="71"/>
      <c r="DA264" s="71"/>
      <c r="DB264" s="71"/>
      <c r="DC264" s="71"/>
      <c r="DD264" s="71"/>
      <c r="DE264" s="71"/>
      <c r="DF264" s="71"/>
      <c r="DG264" s="71"/>
      <c r="DH264" s="71"/>
      <c r="DI264" s="71"/>
      <c r="DJ264" s="71"/>
      <c r="DK264" s="71"/>
      <c r="DL264" s="71"/>
      <c r="DM264" s="71"/>
      <c r="DN264" s="71"/>
      <c r="DO264" s="71"/>
      <c r="DP264" s="71"/>
      <c r="DQ264" s="71"/>
      <c r="DR264" s="71"/>
      <c r="DS264" s="71"/>
      <c r="DT264" s="71"/>
      <c r="DU264" s="71"/>
      <c r="DV264" s="71"/>
      <c r="DW264" s="71"/>
      <c r="DX264" s="71"/>
      <c r="DY264" s="71"/>
      <c r="DZ264" s="71"/>
      <c r="EA264" s="71"/>
      <c r="EB264" s="71"/>
      <c r="EC264" s="71"/>
      <c r="ED264" s="71"/>
      <c r="EE264" s="71"/>
      <c r="EF264" s="71"/>
      <c r="EG264" s="71"/>
      <c r="EH264" s="71"/>
      <c r="EI264" s="71"/>
      <c r="EJ264" s="71"/>
      <c r="EK264" s="71"/>
      <c r="EL264" s="71"/>
      <c r="EM264" s="71"/>
      <c r="EN264" s="71"/>
      <c r="EO264" s="71"/>
      <c r="EP264" s="71"/>
      <c r="EQ264" s="71"/>
      <c r="ER264" s="71"/>
      <c r="ES264" s="71"/>
      <c r="ET264" s="71"/>
      <c r="EU264" s="71"/>
      <c r="EV264" s="71"/>
      <c r="EW264" s="71"/>
      <c r="EX264" s="71"/>
      <c r="EY264" s="71"/>
      <c r="EZ264" s="71"/>
      <c r="FA264" s="71"/>
      <c r="FB264" s="71"/>
      <c r="FC264" s="71"/>
      <c r="FD264" s="71"/>
      <c r="FE264" s="71"/>
      <c r="FF264" s="71"/>
      <c r="FG264" s="71"/>
      <c r="FH264" s="71"/>
      <c r="FI264" s="71"/>
      <c r="FJ264" s="71"/>
      <c r="FK264" s="71"/>
      <c r="FL264" s="71"/>
      <c r="FM264" s="71"/>
      <c r="FN264" s="71"/>
      <c r="FO264" s="71"/>
      <c r="FP264" s="71"/>
      <c r="FQ264" s="71"/>
      <c r="FR264" s="71"/>
      <c r="FS264" s="71"/>
      <c r="FT264" s="71"/>
      <c r="FU264" s="71"/>
      <c r="FV264" s="71"/>
      <c r="FW264" s="71"/>
      <c r="FX264" s="71"/>
      <c r="FY264" s="71"/>
      <c r="FZ264" s="71"/>
      <c r="GA264" s="71"/>
      <c r="GB264" s="71"/>
      <c r="GC264" s="71"/>
      <c r="GD264" s="71"/>
      <c r="GE264" s="71"/>
      <c r="GF264" s="71"/>
      <c r="GG264" s="71"/>
      <c r="GH264" s="71"/>
      <c r="GI264" s="71"/>
      <c r="GJ264" s="71"/>
      <c r="GK264" s="71"/>
      <c r="GL264" s="71"/>
      <c r="GM264" s="71"/>
      <c r="GN264" s="71"/>
      <c r="GO264" s="71"/>
      <c r="GP264" s="71"/>
      <c r="GQ264" s="71"/>
      <c r="GR264" s="71"/>
      <c r="GS264" s="71"/>
      <c r="GT264" s="71"/>
      <c r="GU264" s="71"/>
      <c r="GV264" s="71"/>
      <c r="GW264" s="71"/>
      <c r="GX264" s="71"/>
      <c r="GY264" s="71"/>
      <c r="GZ264" s="71"/>
      <c r="HA264" s="71"/>
      <c r="HB264" s="71"/>
      <c r="HC264" s="71"/>
      <c r="HD264" s="71"/>
      <c r="HE264" s="71"/>
      <c r="HF264" s="71"/>
      <c r="HG264" s="71"/>
      <c r="HH264" s="71"/>
      <c r="HI264" s="71"/>
      <c r="HJ264" s="71"/>
      <c r="HK264" s="71"/>
      <c r="HL264" s="71"/>
      <c r="HM264" s="71"/>
      <c r="HN264" s="71"/>
      <c r="HO264" s="71"/>
      <c r="HP264" s="71"/>
      <c r="HQ264" s="71"/>
      <c r="HR264" s="71"/>
      <c r="HS264" s="71"/>
      <c r="HT264" s="71"/>
      <c r="HU264" s="71"/>
      <c r="HV264" s="71"/>
      <c r="ALG264"/>
      <c r="ALH264"/>
      <c r="ALI264"/>
      <c r="ALJ264"/>
      <c r="ALK264"/>
      <c r="ALL264"/>
      <c r="ALM264"/>
      <c r="ALN264"/>
      <c r="ALO264"/>
      <c r="ALP264"/>
      <c r="ALQ264"/>
      <c r="ALR264"/>
      <c r="ALS264"/>
      <c r="ALT264"/>
      <c r="ALU264"/>
      <c r="ALV264"/>
      <c r="ALW264"/>
      <c r="ALX264"/>
      <c r="ALY264"/>
      <c r="ALZ264"/>
      <c r="AMA264"/>
      <c r="AMB264"/>
      <c r="AMC264"/>
      <c r="AMD264"/>
      <c r="AME264"/>
      <c r="AMF264"/>
      <c r="AMG264"/>
      <c r="AMH264"/>
      <c r="AMI264"/>
      <c r="AMJ264"/>
    </row>
    <row r="265" spans="1:1024" s="94" customFormat="1">
      <c r="A265" s="117"/>
      <c r="B265" s="120"/>
      <c r="C265" s="121" t="s">
        <v>2995</v>
      </c>
      <c r="D265" s="122"/>
      <c r="E265" s="122"/>
      <c r="F265" s="122"/>
      <c r="G265" s="123"/>
      <c r="H265" s="124"/>
      <c r="I265" s="125"/>
      <c r="J265" s="125"/>
      <c r="ALE265"/>
      <c r="ALF265"/>
      <c r="ALG265"/>
      <c r="ALH265"/>
      <c r="ALI265"/>
      <c r="ALJ265"/>
      <c r="ALK265"/>
      <c r="ALL265"/>
      <c r="ALM265"/>
      <c r="ALN265"/>
      <c r="ALO265"/>
      <c r="ALP265"/>
      <c r="ALQ265"/>
      <c r="ALR265"/>
      <c r="ALS265"/>
      <c r="ALT265"/>
      <c r="ALU265"/>
      <c r="ALV265"/>
      <c r="ALW265"/>
      <c r="ALX265"/>
      <c r="ALY265"/>
      <c r="ALZ265"/>
      <c r="AMA265"/>
      <c r="AMB265"/>
      <c r="AMC265"/>
      <c r="AMD265"/>
      <c r="AME265"/>
      <c r="AMF265"/>
      <c r="AMG265"/>
      <c r="AMH265"/>
      <c r="AMI265"/>
      <c r="AMJ265"/>
    </row>
    <row r="266" spans="1:1024" s="88" customFormat="1" ht="15.75">
      <c r="A266" s="98" t="s">
        <v>28</v>
      </c>
      <c r="B266" s="100" t="s">
        <v>573</v>
      </c>
      <c r="C266" s="101"/>
      <c r="D266" s="101"/>
      <c r="E266" s="101"/>
      <c r="F266" s="101"/>
      <c r="G266" s="101"/>
      <c r="H266" s="101"/>
      <c r="I266" s="101"/>
      <c r="J266" s="102"/>
      <c r="L266" s="94"/>
      <c r="M266" s="94"/>
      <c r="N266" s="94"/>
      <c r="O266" s="94"/>
      <c r="P266" s="94"/>
      <c r="Q266" s="94"/>
      <c r="R266" s="94"/>
      <c r="S266" s="94"/>
      <c r="T266" s="94"/>
      <c r="U266" s="94"/>
      <c r="V266" s="94"/>
      <c r="W266" s="94"/>
      <c r="X266" s="94"/>
      <c r="Y266" s="94"/>
      <c r="ALE266"/>
      <c r="ALF266"/>
      <c r="ALG266"/>
      <c r="ALH266"/>
      <c r="ALI266"/>
      <c r="ALJ266"/>
      <c r="ALK266"/>
      <c r="ALL266"/>
      <c r="ALM266"/>
      <c r="ALN266"/>
      <c r="ALO266"/>
      <c r="ALP266"/>
      <c r="ALQ266"/>
      <c r="ALR266"/>
      <c r="ALS266"/>
      <c r="ALT266"/>
      <c r="ALU266"/>
      <c r="ALV266"/>
      <c r="ALW266"/>
      <c r="ALX266"/>
      <c r="ALY266"/>
      <c r="ALZ266"/>
      <c r="AMA266"/>
      <c r="AMB266"/>
      <c r="AMC266"/>
      <c r="AMD266"/>
      <c r="AME266"/>
      <c r="AMF266"/>
      <c r="AMG266"/>
      <c r="AMH266"/>
      <c r="AMI266"/>
      <c r="AMJ266"/>
    </row>
    <row r="267" spans="1:1024" s="94" customFormat="1" ht="15.75">
      <c r="A267" s="129" t="s">
        <v>574</v>
      </c>
      <c r="B267" s="131" t="s">
        <v>575</v>
      </c>
      <c r="C267" s="130"/>
      <c r="D267" s="130"/>
      <c r="E267" s="130"/>
      <c r="F267" s="130"/>
      <c r="G267" s="130"/>
      <c r="H267" s="130"/>
      <c r="I267" s="130"/>
      <c r="J267" s="132"/>
      <c r="ALE267"/>
      <c r="ALF267"/>
      <c r="ALG267"/>
      <c r="ALH267"/>
      <c r="ALI267"/>
      <c r="ALJ267"/>
      <c r="ALK267"/>
      <c r="ALL267"/>
      <c r="ALM267"/>
      <c r="ALN267"/>
      <c r="ALO267"/>
      <c r="ALP267"/>
      <c r="ALQ267"/>
      <c r="ALR267"/>
      <c r="ALS267"/>
      <c r="ALT267"/>
      <c r="ALU267"/>
      <c r="ALV267"/>
      <c r="ALW267"/>
      <c r="ALX267"/>
      <c r="ALY267"/>
      <c r="ALZ267"/>
      <c r="AMA267"/>
      <c r="AMB267"/>
      <c r="AMC267"/>
      <c r="AMD267"/>
      <c r="AME267"/>
      <c r="AMF267"/>
      <c r="AMG267"/>
      <c r="AMH267"/>
      <c r="AMI267"/>
      <c r="AMJ267"/>
    </row>
    <row r="268" spans="1:1024" s="115" customFormat="1" ht="25.5">
      <c r="A268" s="103" t="s">
        <v>2996</v>
      </c>
      <c r="B268" s="104" t="s">
        <v>2997</v>
      </c>
      <c r="C268" s="105" t="s">
        <v>531</v>
      </c>
      <c r="D268" s="55" t="s">
        <v>471</v>
      </c>
      <c r="E268" s="55">
        <v>7736.58</v>
      </c>
      <c r="F268" s="55"/>
      <c r="G268" s="55"/>
      <c r="H268" s="106"/>
      <c r="I268" s="107"/>
      <c r="J268" s="107"/>
      <c r="K268" s="71"/>
      <c r="L268" s="71"/>
      <c r="M268" s="71"/>
      <c r="N268" s="71"/>
      <c r="O268" s="71"/>
      <c r="P268" s="71"/>
      <c r="Q268" s="71"/>
      <c r="R268" s="71"/>
      <c r="S268" s="71"/>
      <c r="T268" s="71"/>
      <c r="U268" s="71"/>
      <c r="V268" s="71"/>
      <c r="W268" s="71"/>
      <c r="X268" s="71"/>
      <c r="Y268" s="71"/>
      <c r="Z268" s="71"/>
      <c r="AA268" s="71"/>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71"/>
      <c r="AZ268" s="71"/>
      <c r="BA268" s="71"/>
      <c r="BB268" s="71"/>
      <c r="BC268" s="71"/>
      <c r="BD268" s="71"/>
      <c r="BE268" s="71"/>
      <c r="BF268" s="71"/>
      <c r="BG268" s="71"/>
      <c r="BH268" s="71"/>
      <c r="BI268" s="71"/>
      <c r="BJ268" s="71"/>
      <c r="BK268" s="71"/>
      <c r="BL268" s="71"/>
      <c r="BM268" s="71"/>
      <c r="BN268" s="71"/>
      <c r="BO268" s="71"/>
      <c r="BP268" s="71"/>
      <c r="BQ268" s="71"/>
      <c r="BR268" s="71"/>
      <c r="BS268" s="71"/>
      <c r="BT268" s="71"/>
      <c r="BU268" s="71"/>
      <c r="BV268" s="71"/>
      <c r="BW268" s="71"/>
      <c r="BX268" s="71"/>
      <c r="BY268" s="71"/>
      <c r="BZ268" s="71"/>
      <c r="CA268" s="71"/>
      <c r="CB268" s="71"/>
      <c r="CC268" s="71"/>
      <c r="CD268" s="71"/>
      <c r="CE268" s="71"/>
      <c r="CF268" s="71"/>
      <c r="CG268" s="71"/>
      <c r="CH268" s="71"/>
      <c r="CI268" s="71"/>
      <c r="CJ268" s="71"/>
      <c r="CK268" s="71"/>
      <c r="CL268" s="71"/>
      <c r="CM268" s="71"/>
      <c r="CN268" s="71"/>
      <c r="CO268" s="71"/>
      <c r="CP268" s="71"/>
      <c r="CQ268" s="71"/>
      <c r="CR268" s="71"/>
      <c r="CS268" s="71"/>
      <c r="CT268" s="71"/>
      <c r="CU268" s="71"/>
      <c r="CV268" s="71"/>
      <c r="CW268" s="71"/>
      <c r="CX268" s="71"/>
      <c r="CY268" s="71"/>
      <c r="CZ268" s="71"/>
      <c r="DA268" s="71"/>
      <c r="DB268" s="71"/>
      <c r="DC268" s="71"/>
      <c r="DD268" s="71"/>
      <c r="DE268" s="71"/>
      <c r="DF268" s="71"/>
      <c r="DG268" s="71"/>
      <c r="DH268" s="71"/>
      <c r="DI268" s="71"/>
      <c r="DJ268" s="71"/>
      <c r="DK268" s="71"/>
      <c r="DL268" s="71"/>
      <c r="DM268" s="71"/>
      <c r="DN268" s="71"/>
      <c r="DO268" s="71"/>
      <c r="DP268" s="71"/>
      <c r="DQ268" s="71"/>
      <c r="DR268" s="71"/>
      <c r="DS268" s="71"/>
      <c r="DT268" s="71"/>
      <c r="DU268" s="71"/>
      <c r="DV268" s="71"/>
      <c r="DW268" s="71"/>
      <c r="DX268" s="71"/>
      <c r="DY268" s="71"/>
      <c r="DZ268" s="71"/>
      <c r="EA268" s="71"/>
      <c r="EB268" s="71"/>
      <c r="EC268" s="71"/>
      <c r="ED268" s="71"/>
      <c r="EE268" s="71"/>
      <c r="EF268" s="71"/>
      <c r="EG268" s="71"/>
      <c r="EH268" s="71"/>
      <c r="EI268" s="71"/>
      <c r="EJ268" s="71"/>
      <c r="EK268" s="71"/>
      <c r="EL268" s="71"/>
      <c r="EM268" s="71"/>
      <c r="EN268" s="71"/>
      <c r="EO268" s="71"/>
      <c r="EP268" s="71"/>
      <c r="EQ268" s="71"/>
      <c r="ER268" s="71"/>
      <c r="ES268" s="71"/>
      <c r="ET268" s="71"/>
      <c r="EU268" s="71"/>
      <c r="EV268" s="71"/>
      <c r="EW268" s="71"/>
      <c r="EX268" s="71"/>
      <c r="EY268" s="71"/>
      <c r="EZ268" s="71"/>
      <c r="FA268" s="71"/>
      <c r="FB268" s="71"/>
      <c r="FC268" s="71"/>
      <c r="FD268" s="71"/>
      <c r="FE268" s="71"/>
      <c r="FF268" s="71"/>
      <c r="FG268" s="71"/>
      <c r="FH268" s="71"/>
      <c r="FI268" s="71"/>
      <c r="FJ268" s="71"/>
      <c r="FK268" s="71"/>
      <c r="FL268" s="71"/>
      <c r="FM268" s="71"/>
      <c r="FN268" s="71"/>
      <c r="FO268" s="71"/>
      <c r="FP268" s="71"/>
      <c r="FQ268" s="71"/>
      <c r="FR268" s="71"/>
      <c r="FS268" s="71"/>
      <c r="FT268" s="71"/>
      <c r="FU268" s="71"/>
      <c r="FV268" s="71"/>
      <c r="FW268" s="71"/>
      <c r="FX268" s="71"/>
      <c r="FY268" s="71"/>
      <c r="FZ268" s="71"/>
      <c r="GA268" s="71"/>
      <c r="GB268" s="71"/>
      <c r="GC268" s="71"/>
      <c r="GD268" s="71"/>
      <c r="GE268" s="71"/>
      <c r="GF268" s="71"/>
      <c r="GG268" s="71"/>
      <c r="GH268" s="71"/>
      <c r="GI268" s="71"/>
      <c r="GJ268" s="71"/>
      <c r="GK268" s="71"/>
      <c r="GL268" s="71"/>
      <c r="GM268" s="71"/>
      <c r="GN268" s="71"/>
      <c r="GO268" s="71"/>
      <c r="GP268" s="71"/>
      <c r="GQ268" s="71"/>
      <c r="GR268" s="71"/>
      <c r="GS268" s="71"/>
      <c r="GT268" s="71"/>
      <c r="GU268" s="71"/>
      <c r="GV268" s="71"/>
      <c r="GW268" s="71"/>
      <c r="GX268" s="71"/>
      <c r="GY268" s="71"/>
      <c r="GZ268" s="71"/>
      <c r="HA268" s="71"/>
      <c r="HB268" s="71"/>
      <c r="HC268" s="71"/>
      <c r="HD268" s="71"/>
      <c r="HE268" s="71"/>
      <c r="HF268" s="71"/>
      <c r="HG268" s="71"/>
      <c r="HH268" s="71"/>
      <c r="HI268" s="71"/>
      <c r="HJ268" s="71"/>
      <c r="HK268" s="71"/>
      <c r="HL268" s="71"/>
      <c r="HM268" s="71"/>
      <c r="HN268" s="71"/>
      <c r="HO268" s="71"/>
      <c r="HP268" s="71"/>
      <c r="HQ268" s="71"/>
      <c r="HR268" s="71"/>
      <c r="HS268" s="71"/>
      <c r="HT268" s="71"/>
      <c r="HU268" s="71"/>
      <c r="HV268" s="71"/>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row>
    <row r="269" spans="1:1024" s="115" customFormat="1" ht="25.5">
      <c r="A269" s="103" t="s">
        <v>2998</v>
      </c>
      <c r="B269" s="149" t="s">
        <v>576</v>
      </c>
      <c r="C269" s="105" t="s">
        <v>531</v>
      </c>
      <c r="D269" s="55" t="s">
        <v>471</v>
      </c>
      <c r="E269" s="55">
        <v>7736.58</v>
      </c>
      <c r="F269" s="55"/>
      <c r="G269" s="55"/>
      <c r="H269" s="106"/>
      <c r="I269" s="107"/>
      <c r="J269" s="107"/>
      <c r="K269" s="71"/>
      <c r="L269" s="71"/>
      <c r="M269" s="71"/>
      <c r="N269" s="71"/>
      <c r="O269" s="71"/>
      <c r="P269" s="71"/>
      <c r="Q269" s="71"/>
      <c r="R269" s="71"/>
      <c r="S269" s="71"/>
      <c r="T269" s="71"/>
      <c r="U269" s="71"/>
      <c r="V269" s="71"/>
      <c r="W269" s="71"/>
      <c r="X269" s="71"/>
      <c r="Y269" s="71"/>
      <c r="Z269" s="71"/>
      <c r="AA269" s="71"/>
      <c r="AB269" s="71"/>
      <c r="AC269" s="71"/>
      <c r="AD269" s="71"/>
      <c r="AE269" s="71"/>
      <c r="AF269" s="71"/>
      <c r="AG269" s="71"/>
      <c r="AH269" s="71"/>
      <c r="AI269" s="71"/>
      <c r="AJ269" s="71"/>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c r="BM269" s="71"/>
      <c r="BN269" s="71"/>
      <c r="BO269" s="71"/>
      <c r="BP269" s="71"/>
      <c r="BQ269" s="71"/>
      <c r="BR269" s="71"/>
      <c r="BS269" s="71"/>
      <c r="BT269" s="71"/>
      <c r="BU269" s="71"/>
      <c r="BV269" s="71"/>
      <c r="BW269" s="71"/>
      <c r="BX269" s="71"/>
      <c r="BY269" s="71"/>
      <c r="BZ269" s="71"/>
      <c r="CA269" s="71"/>
      <c r="CB269" s="71"/>
      <c r="CC269" s="71"/>
      <c r="CD269" s="71"/>
      <c r="CE269" s="71"/>
      <c r="CF269" s="71"/>
      <c r="CG269" s="71"/>
      <c r="CH269" s="71"/>
      <c r="CI269" s="71"/>
      <c r="CJ269" s="71"/>
      <c r="CK269" s="71"/>
      <c r="CL269" s="71"/>
      <c r="CM269" s="71"/>
      <c r="CN269" s="71"/>
      <c r="CO269" s="71"/>
      <c r="CP269" s="71"/>
      <c r="CQ269" s="71"/>
      <c r="CR269" s="71"/>
      <c r="CS269" s="71"/>
      <c r="CT269" s="71"/>
      <c r="CU269" s="71"/>
      <c r="CV269" s="71"/>
      <c r="CW269" s="71"/>
      <c r="CX269" s="71"/>
      <c r="CY269" s="71"/>
      <c r="CZ269" s="71"/>
      <c r="DA269" s="71"/>
      <c r="DB269" s="71"/>
      <c r="DC269" s="71"/>
      <c r="DD269" s="71"/>
      <c r="DE269" s="71"/>
      <c r="DF269" s="71"/>
      <c r="DG269" s="71"/>
      <c r="DH269" s="71"/>
      <c r="DI269" s="71"/>
      <c r="DJ269" s="71"/>
      <c r="DK269" s="71"/>
      <c r="DL269" s="71"/>
      <c r="DM269" s="71"/>
      <c r="DN269" s="71"/>
      <c r="DO269" s="71"/>
      <c r="DP269" s="71"/>
      <c r="DQ269" s="71"/>
      <c r="DR269" s="71"/>
      <c r="DS269" s="71"/>
      <c r="DT269" s="71"/>
      <c r="DU269" s="71"/>
      <c r="DV269" s="71"/>
      <c r="DW269" s="71"/>
      <c r="DX269" s="71"/>
      <c r="DY269" s="71"/>
      <c r="DZ269" s="71"/>
      <c r="EA269" s="71"/>
      <c r="EB269" s="71"/>
      <c r="EC269" s="71"/>
      <c r="ED269" s="71"/>
      <c r="EE269" s="71"/>
      <c r="EF269" s="71"/>
      <c r="EG269" s="71"/>
      <c r="EH269" s="71"/>
      <c r="EI269" s="71"/>
      <c r="EJ269" s="71"/>
      <c r="EK269" s="71"/>
      <c r="EL269" s="71"/>
      <c r="EM269" s="71"/>
      <c r="EN269" s="71"/>
      <c r="EO269" s="71"/>
      <c r="EP269" s="71"/>
      <c r="EQ269" s="71"/>
      <c r="ER269" s="71"/>
      <c r="ES269" s="71"/>
      <c r="ET269" s="71"/>
      <c r="EU269" s="71"/>
      <c r="EV269" s="71"/>
      <c r="EW269" s="71"/>
      <c r="EX269" s="71"/>
      <c r="EY269" s="71"/>
      <c r="EZ269" s="71"/>
      <c r="FA269" s="71"/>
      <c r="FB269" s="71"/>
      <c r="FC269" s="71"/>
      <c r="FD269" s="71"/>
      <c r="FE269" s="71"/>
      <c r="FF269" s="71"/>
      <c r="FG269" s="71"/>
      <c r="FH269" s="71"/>
      <c r="FI269" s="71"/>
      <c r="FJ269" s="71"/>
      <c r="FK269" s="71"/>
      <c r="FL269" s="71"/>
      <c r="FM269" s="71"/>
      <c r="FN269" s="71"/>
      <c r="FO269" s="71"/>
      <c r="FP269" s="71"/>
      <c r="FQ269" s="71"/>
      <c r="FR269" s="71"/>
      <c r="FS269" s="71"/>
      <c r="FT269" s="71"/>
      <c r="FU269" s="71"/>
      <c r="FV269" s="71"/>
      <c r="FW269" s="71"/>
      <c r="FX269" s="71"/>
      <c r="FY269" s="71"/>
      <c r="FZ269" s="71"/>
      <c r="GA269" s="71"/>
      <c r="GB269" s="71"/>
      <c r="GC269" s="71"/>
      <c r="GD269" s="71"/>
      <c r="GE269" s="71"/>
      <c r="GF269" s="71"/>
      <c r="GG269" s="71"/>
      <c r="GH269" s="71"/>
      <c r="GI269" s="71"/>
      <c r="GJ269" s="71"/>
      <c r="GK269" s="71"/>
      <c r="GL269" s="71"/>
      <c r="GM269" s="71"/>
      <c r="GN269" s="71"/>
      <c r="GO269" s="71"/>
      <c r="GP269" s="71"/>
      <c r="GQ269" s="71"/>
      <c r="GR269" s="71"/>
      <c r="GS269" s="71"/>
      <c r="GT269" s="71"/>
      <c r="GU269" s="71"/>
      <c r="GV269" s="71"/>
      <c r="GW269" s="71"/>
      <c r="GX269" s="71"/>
      <c r="GY269" s="71"/>
      <c r="GZ269" s="71"/>
      <c r="HA269" s="71"/>
      <c r="HB269" s="71"/>
      <c r="HC269" s="71"/>
      <c r="HD269" s="71"/>
      <c r="HE269" s="71"/>
      <c r="HF269" s="71"/>
      <c r="HG269" s="71"/>
      <c r="HH269" s="71"/>
      <c r="HI269" s="71"/>
      <c r="HJ269" s="71"/>
      <c r="HK269" s="71"/>
      <c r="HL269" s="71"/>
      <c r="HM269" s="71"/>
      <c r="HN269" s="71"/>
      <c r="HO269" s="71"/>
      <c r="HP269" s="71"/>
      <c r="HQ269" s="71"/>
      <c r="HR269" s="71"/>
      <c r="HS269" s="71"/>
      <c r="HT269" s="71"/>
      <c r="HU269" s="71"/>
      <c r="HV269" s="71"/>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row>
    <row r="270" spans="1:1024" s="115" customFormat="1" ht="25.5">
      <c r="A270" s="103" t="s">
        <v>2999</v>
      </c>
      <c r="B270" s="104" t="s">
        <v>2283</v>
      </c>
      <c r="C270" s="105" t="s">
        <v>609</v>
      </c>
      <c r="D270" s="55" t="s">
        <v>471</v>
      </c>
      <c r="E270" s="55">
        <v>1175.24</v>
      </c>
      <c r="F270" s="55"/>
      <c r="G270" s="55"/>
      <c r="H270" s="106"/>
      <c r="I270" s="107"/>
      <c r="J270" s="107"/>
      <c r="K270" s="71"/>
      <c r="L270" s="71"/>
      <c r="M270" s="71"/>
      <c r="N270" s="71"/>
      <c r="O270" s="71"/>
      <c r="P270" s="71"/>
      <c r="Q270" s="71"/>
      <c r="R270" s="71"/>
      <c r="S270" s="71"/>
      <c r="T270" s="71"/>
      <c r="U270" s="71"/>
      <c r="V270" s="71"/>
      <c r="W270" s="71"/>
      <c r="X270" s="71"/>
      <c r="Y270" s="71"/>
      <c r="Z270" s="71"/>
      <c r="AA270" s="71"/>
      <c r="AB270" s="71"/>
      <c r="AC270" s="71"/>
      <c r="AD270" s="71"/>
      <c r="AE270" s="71"/>
      <c r="AF270" s="71"/>
      <c r="AG270" s="71"/>
      <c r="AH270" s="71"/>
      <c r="AI270" s="71"/>
      <c r="AJ270" s="71"/>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c r="BO270" s="71"/>
      <c r="BP270" s="71"/>
      <c r="BQ270" s="71"/>
      <c r="BR270" s="71"/>
      <c r="BS270" s="71"/>
      <c r="BT270" s="71"/>
      <c r="BU270" s="71"/>
      <c r="BV270" s="71"/>
      <c r="BW270" s="71"/>
      <c r="BX270" s="71"/>
      <c r="BY270" s="71"/>
      <c r="BZ270" s="71"/>
      <c r="CA270" s="71"/>
      <c r="CB270" s="71"/>
      <c r="CC270" s="71"/>
      <c r="CD270" s="71"/>
      <c r="CE270" s="71"/>
      <c r="CF270" s="71"/>
      <c r="CG270" s="71"/>
      <c r="CH270" s="71"/>
      <c r="CI270" s="71"/>
      <c r="CJ270" s="71"/>
      <c r="CK270" s="71"/>
      <c r="CL270" s="71"/>
      <c r="CM270" s="71"/>
      <c r="CN270" s="71"/>
      <c r="CO270" s="71"/>
      <c r="CP270" s="71"/>
      <c r="CQ270" s="71"/>
      <c r="CR270" s="71"/>
      <c r="CS270" s="71"/>
      <c r="CT270" s="71"/>
      <c r="CU270" s="71"/>
      <c r="CV270" s="71"/>
      <c r="CW270" s="71"/>
      <c r="CX270" s="71"/>
      <c r="CY270" s="71"/>
      <c r="CZ270" s="71"/>
      <c r="DA270" s="71"/>
      <c r="DB270" s="71"/>
      <c r="DC270" s="71"/>
      <c r="DD270" s="71"/>
      <c r="DE270" s="71"/>
      <c r="DF270" s="71"/>
      <c r="DG270" s="71"/>
      <c r="DH270" s="71"/>
      <c r="DI270" s="71"/>
      <c r="DJ270" s="71"/>
      <c r="DK270" s="71"/>
      <c r="DL270" s="71"/>
      <c r="DM270" s="71"/>
      <c r="DN270" s="71"/>
      <c r="DO270" s="71"/>
      <c r="DP270" s="71"/>
      <c r="DQ270" s="71"/>
      <c r="DR270" s="71"/>
      <c r="DS270" s="71"/>
      <c r="DT270" s="71"/>
      <c r="DU270" s="71"/>
      <c r="DV270" s="71"/>
      <c r="DW270" s="71"/>
      <c r="DX270" s="71"/>
      <c r="DY270" s="71"/>
      <c r="DZ270" s="71"/>
      <c r="EA270" s="71"/>
      <c r="EB270" s="71"/>
      <c r="EC270" s="71"/>
      <c r="ED270" s="71"/>
      <c r="EE270" s="71"/>
      <c r="EF270" s="71"/>
      <c r="EG270" s="71"/>
      <c r="EH270" s="71"/>
      <c r="EI270" s="71"/>
      <c r="EJ270" s="71"/>
      <c r="EK270" s="71"/>
      <c r="EL270" s="71"/>
      <c r="EM270" s="71"/>
      <c r="EN270" s="71"/>
      <c r="EO270" s="71"/>
      <c r="EP270" s="71"/>
      <c r="EQ270" s="71"/>
      <c r="ER270" s="71"/>
      <c r="ES270" s="71"/>
      <c r="ET270" s="71"/>
      <c r="EU270" s="71"/>
      <c r="EV270" s="71"/>
      <c r="EW270" s="71"/>
      <c r="EX270" s="71"/>
      <c r="EY270" s="71"/>
      <c r="EZ270" s="71"/>
      <c r="FA270" s="71"/>
      <c r="FB270" s="71"/>
      <c r="FC270" s="71"/>
      <c r="FD270" s="71"/>
      <c r="FE270" s="71"/>
      <c r="FF270" s="71"/>
      <c r="FG270" s="71"/>
      <c r="FH270" s="71"/>
      <c r="FI270" s="71"/>
      <c r="FJ270" s="71"/>
      <c r="FK270" s="71"/>
      <c r="FL270" s="71"/>
      <c r="FM270" s="71"/>
      <c r="FN270" s="71"/>
      <c r="FO270" s="71"/>
      <c r="FP270" s="71"/>
      <c r="FQ270" s="71"/>
      <c r="FR270" s="71"/>
      <c r="FS270" s="71"/>
      <c r="FT270" s="71"/>
      <c r="FU270" s="71"/>
      <c r="FV270" s="71"/>
      <c r="FW270" s="71"/>
      <c r="FX270" s="71"/>
      <c r="FY270" s="71"/>
      <c r="FZ270" s="71"/>
      <c r="GA270" s="71"/>
      <c r="GB270" s="71"/>
      <c r="GC270" s="71"/>
      <c r="GD270" s="71"/>
      <c r="GE270" s="71"/>
      <c r="GF270" s="71"/>
      <c r="GG270" s="71"/>
      <c r="GH270" s="71"/>
      <c r="GI270" s="71"/>
      <c r="GJ270" s="71"/>
      <c r="GK270" s="71"/>
      <c r="GL270" s="71"/>
      <c r="GM270" s="71"/>
      <c r="GN270" s="71"/>
      <c r="GO270" s="71"/>
      <c r="GP270" s="71"/>
      <c r="GQ270" s="71"/>
      <c r="GR270" s="71"/>
      <c r="GS270" s="71"/>
      <c r="GT270" s="71"/>
      <c r="GU270" s="71"/>
      <c r="GV270" s="71"/>
      <c r="GW270" s="71"/>
      <c r="GX270" s="71"/>
      <c r="GY270" s="71"/>
      <c r="GZ270" s="71"/>
      <c r="HA270" s="71"/>
      <c r="HB270" s="71"/>
      <c r="HC270" s="71"/>
      <c r="HD270" s="71"/>
      <c r="HE270" s="71"/>
      <c r="HF270" s="71"/>
      <c r="HG270" s="71"/>
      <c r="HH270" s="71"/>
      <c r="HI270" s="71"/>
      <c r="HJ270" s="71"/>
      <c r="HK270" s="71"/>
      <c r="HL270" s="71"/>
      <c r="HM270" s="71"/>
      <c r="HN270" s="71"/>
      <c r="HO270" s="71"/>
      <c r="HP270" s="71"/>
      <c r="HQ270" s="71"/>
      <c r="HR270" s="71"/>
      <c r="HS270" s="71"/>
      <c r="HT270" s="71"/>
      <c r="HU270" s="71"/>
      <c r="HV270" s="71"/>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row>
    <row r="271" spans="1:1024" s="115" customFormat="1">
      <c r="A271" s="103" t="s">
        <v>3000</v>
      </c>
      <c r="B271" s="104" t="s">
        <v>3001</v>
      </c>
      <c r="C271" s="105" t="s">
        <v>657</v>
      </c>
      <c r="D271" s="55" t="s">
        <v>471</v>
      </c>
      <c r="E271" s="55">
        <v>2470.3000000000002</v>
      </c>
      <c r="F271" s="55"/>
      <c r="G271" s="55"/>
      <c r="H271" s="106"/>
      <c r="I271" s="107"/>
      <c r="J271" s="107"/>
      <c r="K271" s="71"/>
      <c r="L271" s="71"/>
      <c r="M271" s="71"/>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c r="BN271" s="71"/>
      <c r="BO271" s="71"/>
      <c r="BP271" s="71"/>
      <c r="BQ271" s="71"/>
      <c r="BR271" s="71"/>
      <c r="BS271" s="71"/>
      <c r="BT271" s="71"/>
      <c r="BU271" s="71"/>
      <c r="BV271" s="71"/>
      <c r="BW271" s="71"/>
      <c r="BX271" s="71"/>
      <c r="BY271" s="71"/>
      <c r="BZ271" s="71"/>
      <c r="CA271" s="71"/>
      <c r="CB271" s="71"/>
      <c r="CC271" s="71"/>
      <c r="CD271" s="71"/>
      <c r="CE271" s="71"/>
      <c r="CF271" s="71"/>
      <c r="CG271" s="71"/>
      <c r="CH271" s="71"/>
      <c r="CI271" s="71"/>
      <c r="CJ271" s="71"/>
      <c r="CK271" s="71"/>
      <c r="CL271" s="71"/>
      <c r="CM271" s="71"/>
      <c r="CN271" s="71"/>
      <c r="CO271" s="71"/>
      <c r="CP271" s="71"/>
      <c r="CQ271" s="71"/>
      <c r="CR271" s="71"/>
      <c r="CS271" s="71"/>
      <c r="CT271" s="71"/>
      <c r="CU271" s="71"/>
      <c r="CV271" s="71"/>
      <c r="CW271" s="71"/>
      <c r="CX271" s="71"/>
      <c r="CY271" s="71"/>
      <c r="CZ271" s="71"/>
      <c r="DA271" s="71"/>
      <c r="DB271" s="71"/>
      <c r="DC271" s="71"/>
      <c r="DD271" s="71"/>
      <c r="DE271" s="71"/>
      <c r="DF271" s="71"/>
      <c r="DG271" s="71"/>
      <c r="DH271" s="71"/>
      <c r="DI271" s="71"/>
      <c r="DJ271" s="71"/>
      <c r="DK271" s="71"/>
      <c r="DL271" s="71"/>
      <c r="DM271" s="71"/>
      <c r="DN271" s="71"/>
      <c r="DO271" s="71"/>
      <c r="DP271" s="71"/>
      <c r="DQ271" s="71"/>
      <c r="DR271" s="71"/>
      <c r="DS271" s="71"/>
      <c r="DT271" s="71"/>
      <c r="DU271" s="71"/>
      <c r="DV271" s="71"/>
      <c r="DW271" s="71"/>
      <c r="DX271" s="71"/>
      <c r="DY271" s="71"/>
      <c r="DZ271" s="71"/>
      <c r="EA271" s="71"/>
      <c r="EB271" s="71"/>
      <c r="EC271" s="71"/>
      <c r="ED271" s="71"/>
      <c r="EE271" s="71"/>
      <c r="EF271" s="71"/>
      <c r="EG271" s="71"/>
      <c r="EH271" s="71"/>
      <c r="EI271" s="71"/>
      <c r="EJ271" s="71"/>
      <c r="EK271" s="71"/>
      <c r="EL271" s="71"/>
      <c r="EM271" s="71"/>
      <c r="EN271" s="71"/>
      <c r="EO271" s="71"/>
      <c r="EP271" s="71"/>
      <c r="EQ271" s="71"/>
      <c r="ER271" s="71"/>
      <c r="ES271" s="71"/>
      <c r="ET271" s="71"/>
      <c r="EU271" s="71"/>
      <c r="EV271" s="71"/>
      <c r="EW271" s="71"/>
      <c r="EX271" s="71"/>
      <c r="EY271" s="71"/>
      <c r="EZ271" s="71"/>
      <c r="FA271" s="71"/>
      <c r="FB271" s="71"/>
      <c r="FC271" s="71"/>
      <c r="FD271" s="71"/>
      <c r="FE271" s="71"/>
      <c r="FF271" s="71"/>
      <c r="FG271" s="71"/>
      <c r="FH271" s="71"/>
      <c r="FI271" s="71"/>
      <c r="FJ271" s="71"/>
      <c r="FK271" s="71"/>
      <c r="FL271" s="71"/>
      <c r="FM271" s="71"/>
      <c r="FN271" s="71"/>
      <c r="FO271" s="71"/>
      <c r="FP271" s="71"/>
      <c r="FQ271" s="71"/>
      <c r="FR271" s="71"/>
      <c r="FS271" s="71"/>
      <c r="FT271" s="71"/>
      <c r="FU271" s="71"/>
      <c r="FV271" s="71"/>
      <c r="FW271" s="71"/>
      <c r="FX271" s="71"/>
      <c r="FY271" s="71"/>
      <c r="FZ271" s="71"/>
      <c r="GA271" s="71"/>
      <c r="GB271" s="71"/>
      <c r="GC271" s="71"/>
      <c r="GD271" s="71"/>
      <c r="GE271" s="71"/>
      <c r="GF271" s="71"/>
      <c r="GG271" s="71"/>
      <c r="GH271" s="71"/>
      <c r="GI271" s="71"/>
      <c r="GJ271" s="71"/>
      <c r="GK271" s="71"/>
      <c r="GL271" s="71"/>
      <c r="GM271" s="71"/>
      <c r="GN271" s="71"/>
      <c r="GO271" s="71"/>
      <c r="GP271" s="71"/>
      <c r="GQ271" s="71"/>
      <c r="GR271" s="71"/>
      <c r="GS271" s="71"/>
      <c r="GT271" s="71"/>
      <c r="GU271" s="71"/>
      <c r="GV271" s="71"/>
      <c r="GW271" s="71"/>
      <c r="GX271" s="71"/>
      <c r="GY271" s="71"/>
      <c r="GZ271" s="71"/>
      <c r="HA271" s="71"/>
      <c r="HB271" s="71"/>
      <c r="HC271" s="71"/>
      <c r="HD271" s="71"/>
      <c r="HE271" s="71"/>
      <c r="HF271" s="71"/>
      <c r="HG271" s="71"/>
      <c r="HH271" s="71"/>
      <c r="HI271" s="71"/>
      <c r="HJ271" s="71"/>
      <c r="HK271" s="71"/>
      <c r="HL271" s="71"/>
      <c r="HM271" s="71"/>
      <c r="HN271" s="71"/>
      <c r="HO271" s="71"/>
      <c r="HP271" s="71"/>
      <c r="HQ271" s="71"/>
      <c r="HR271" s="71"/>
      <c r="HS271" s="71"/>
      <c r="HT271" s="71"/>
      <c r="HU271" s="71"/>
      <c r="HV271" s="71"/>
      <c r="ALG271"/>
      <c r="ALH271"/>
      <c r="ALI271"/>
      <c r="ALJ271"/>
      <c r="ALK271"/>
      <c r="ALL271"/>
      <c r="ALM271"/>
      <c r="ALN271"/>
      <c r="ALO271"/>
      <c r="ALP271"/>
      <c r="ALQ271"/>
      <c r="ALR271"/>
      <c r="ALS271"/>
      <c r="ALT271"/>
      <c r="ALU271"/>
      <c r="ALV271"/>
      <c r="ALW271"/>
      <c r="ALX271"/>
      <c r="ALY271"/>
      <c r="ALZ271"/>
      <c r="AMA271"/>
      <c r="AMB271"/>
      <c r="AMC271"/>
      <c r="AMD271"/>
      <c r="AME271"/>
      <c r="AMF271"/>
      <c r="AMG271"/>
      <c r="AMH271"/>
      <c r="AMI271"/>
      <c r="AMJ271"/>
    </row>
    <row r="272" spans="1:1024" s="94" customFormat="1">
      <c r="A272" s="117"/>
      <c r="B272" s="120"/>
      <c r="C272" s="121" t="s">
        <v>3002</v>
      </c>
      <c r="D272" s="122"/>
      <c r="E272" s="122"/>
      <c r="F272" s="122"/>
      <c r="G272" s="123"/>
      <c r="H272" s="124"/>
      <c r="I272" s="125"/>
      <c r="J272" s="125"/>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row>
    <row r="273" spans="1:1024" s="94" customFormat="1" ht="15.75">
      <c r="A273" s="129" t="s">
        <v>577</v>
      </c>
      <c r="B273" s="131" t="s">
        <v>578</v>
      </c>
      <c r="C273" s="130"/>
      <c r="D273" s="130"/>
      <c r="E273" s="130"/>
      <c r="F273" s="130"/>
      <c r="G273" s="130"/>
      <c r="H273" s="130"/>
      <c r="I273" s="130"/>
      <c r="J273" s="132"/>
      <c r="ALE273"/>
      <c r="ALF273"/>
      <c r="ALG273"/>
      <c r="ALH273"/>
      <c r="ALI273"/>
      <c r="ALJ273"/>
      <c r="ALK273"/>
      <c r="ALL273"/>
      <c r="ALM273"/>
      <c r="ALN273"/>
      <c r="ALO273"/>
      <c r="ALP273"/>
      <c r="ALQ273"/>
      <c r="ALR273"/>
      <c r="ALS273"/>
      <c r="ALT273"/>
      <c r="ALU273"/>
      <c r="ALV273"/>
      <c r="ALW273"/>
      <c r="ALX273"/>
      <c r="ALY273"/>
      <c r="ALZ273"/>
      <c r="AMA273"/>
      <c r="AMB273"/>
      <c r="AMC273"/>
      <c r="AMD273"/>
      <c r="AME273"/>
      <c r="AMF273"/>
      <c r="AMG273"/>
      <c r="AMH273"/>
      <c r="AMI273"/>
      <c r="AMJ273"/>
    </row>
    <row r="274" spans="1:1024" s="115" customFormat="1" ht="25.5">
      <c r="A274" s="103" t="s">
        <v>3003</v>
      </c>
      <c r="B274" s="104" t="s">
        <v>3004</v>
      </c>
      <c r="C274" s="105" t="s">
        <v>531</v>
      </c>
      <c r="D274" s="55" t="s">
        <v>471</v>
      </c>
      <c r="E274" s="55">
        <v>3848.93</v>
      </c>
      <c r="F274" s="55"/>
      <c r="G274" s="55"/>
      <c r="H274" s="106"/>
      <c r="I274" s="107"/>
      <c r="J274" s="107"/>
      <c r="K274" s="71"/>
      <c r="L274" s="71"/>
      <c r="M274" s="71"/>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c r="BN274" s="71"/>
      <c r="BO274" s="71"/>
      <c r="BP274" s="71"/>
      <c r="BQ274" s="71"/>
      <c r="BR274" s="71"/>
      <c r="BS274" s="71"/>
      <c r="BT274" s="71"/>
      <c r="BU274" s="71"/>
      <c r="BV274" s="71"/>
      <c r="BW274" s="71"/>
      <c r="BX274" s="71"/>
      <c r="BY274" s="71"/>
      <c r="BZ274" s="71"/>
      <c r="CA274" s="71"/>
      <c r="CB274" s="71"/>
      <c r="CC274" s="71"/>
      <c r="CD274" s="71"/>
      <c r="CE274" s="71"/>
      <c r="CF274" s="71"/>
      <c r="CG274" s="71"/>
      <c r="CH274" s="71"/>
      <c r="CI274" s="71"/>
      <c r="CJ274" s="71"/>
      <c r="CK274" s="71"/>
      <c r="CL274" s="71"/>
      <c r="CM274" s="71"/>
      <c r="CN274" s="71"/>
      <c r="CO274" s="71"/>
      <c r="CP274" s="71"/>
      <c r="CQ274" s="71"/>
      <c r="CR274" s="71"/>
      <c r="CS274" s="71"/>
      <c r="CT274" s="71"/>
      <c r="CU274" s="71"/>
      <c r="CV274" s="71"/>
      <c r="CW274" s="71"/>
      <c r="CX274" s="71"/>
      <c r="CY274" s="71"/>
      <c r="CZ274" s="71"/>
      <c r="DA274" s="71"/>
      <c r="DB274" s="71"/>
      <c r="DC274" s="71"/>
      <c r="DD274" s="71"/>
      <c r="DE274" s="71"/>
      <c r="DF274" s="71"/>
      <c r="DG274" s="71"/>
      <c r="DH274" s="71"/>
      <c r="DI274" s="71"/>
      <c r="DJ274" s="71"/>
      <c r="DK274" s="71"/>
      <c r="DL274" s="71"/>
      <c r="DM274" s="71"/>
      <c r="DN274" s="71"/>
      <c r="DO274" s="71"/>
      <c r="DP274" s="71"/>
      <c r="DQ274" s="71"/>
      <c r="DR274" s="71"/>
      <c r="DS274" s="71"/>
      <c r="DT274" s="71"/>
      <c r="DU274" s="71"/>
      <c r="DV274" s="71"/>
      <c r="DW274" s="71"/>
      <c r="DX274" s="71"/>
      <c r="DY274" s="71"/>
      <c r="DZ274" s="71"/>
      <c r="EA274" s="71"/>
      <c r="EB274" s="71"/>
      <c r="EC274" s="71"/>
      <c r="ED274" s="71"/>
      <c r="EE274" s="71"/>
      <c r="EF274" s="71"/>
      <c r="EG274" s="71"/>
      <c r="EH274" s="71"/>
      <c r="EI274" s="71"/>
      <c r="EJ274" s="71"/>
      <c r="EK274" s="71"/>
      <c r="EL274" s="71"/>
      <c r="EM274" s="71"/>
      <c r="EN274" s="71"/>
      <c r="EO274" s="71"/>
      <c r="EP274" s="71"/>
      <c r="EQ274" s="71"/>
      <c r="ER274" s="71"/>
      <c r="ES274" s="71"/>
      <c r="ET274" s="71"/>
      <c r="EU274" s="71"/>
      <c r="EV274" s="71"/>
      <c r="EW274" s="71"/>
      <c r="EX274" s="71"/>
      <c r="EY274" s="71"/>
      <c r="EZ274" s="71"/>
      <c r="FA274" s="71"/>
      <c r="FB274" s="71"/>
      <c r="FC274" s="71"/>
      <c r="FD274" s="71"/>
      <c r="FE274" s="71"/>
      <c r="FF274" s="71"/>
      <c r="FG274" s="71"/>
      <c r="FH274" s="71"/>
      <c r="FI274" s="71"/>
      <c r="FJ274" s="71"/>
      <c r="FK274" s="71"/>
      <c r="FL274" s="71"/>
      <c r="FM274" s="71"/>
      <c r="FN274" s="71"/>
      <c r="FO274" s="71"/>
      <c r="FP274" s="71"/>
      <c r="FQ274" s="71"/>
      <c r="FR274" s="71"/>
      <c r="FS274" s="71"/>
      <c r="FT274" s="71"/>
      <c r="FU274" s="71"/>
      <c r="FV274" s="71"/>
      <c r="FW274" s="71"/>
      <c r="FX274" s="71"/>
      <c r="FY274" s="71"/>
      <c r="FZ274" s="71"/>
      <c r="GA274" s="71"/>
      <c r="GB274" s="71"/>
      <c r="GC274" s="71"/>
      <c r="GD274" s="71"/>
      <c r="GE274" s="71"/>
      <c r="GF274" s="71"/>
      <c r="GG274" s="71"/>
      <c r="GH274" s="71"/>
      <c r="GI274" s="71"/>
      <c r="GJ274" s="71"/>
      <c r="GK274" s="71"/>
      <c r="GL274" s="71"/>
      <c r="GM274" s="71"/>
      <c r="GN274" s="71"/>
      <c r="GO274" s="71"/>
      <c r="GP274" s="71"/>
      <c r="GQ274" s="71"/>
      <c r="GR274" s="71"/>
      <c r="GS274" s="71"/>
      <c r="GT274" s="71"/>
      <c r="GU274" s="71"/>
      <c r="GV274" s="71"/>
      <c r="GW274" s="71"/>
      <c r="GX274" s="71"/>
      <c r="GY274" s="71"/>
      <c r="GZ274" s="71"/>
      <c r="HA274" s="71"/>
      <c r="HB274" s="71"/>
      <c r="HC274" s="71"/>
      <c r="HD274" s="71"/>
      <c r="HE274" s="71"/>
      <c r="HF274" s="71"/>
      <c r="HG274" s="71"/>
      <c r="HH274" s="71"/>
      <c r="HI274" s="71"/>
      <c r="HJ274" s="71"/>
      <c r="HK274" s="71"/>
      <c r="HL274" s="71"/>
      <c r="HM274" s="71"/>
      <c r="HN274" s="71"/>
      <c r="HO274" s="71"/>
      <c r="HP274" s="71"/>
      <c r="HQ274" s="71"/>
      <c r="HR274" s="71"/>
      <c r="HS274" s="71"/>
      <c r="HT274" s="71"/>
      <c r="HU274" s="71"/>
      <c r="HV274" s="71"/>
      <c r="ALG274"/>
      <c r="ALH274"/>
      <c r="ALI274"/>
      <c r="ALJ274"/>
      <c r="ALK274"/>
      <c r="ALL274"/>
      <c r="ALM274"/>
      <c r="ALN274"/>
      <c r="ALO274"/>
      <c r="ALP274"/>
      <c r="ALQ274"/>
      <c r="ALR274"/>
      <c r="ALS274"/>
      <c r="ALT274"/>
      <c r="ALU274"/>
      <c r="ALV274"/>
      <c r="ALW274"/>
      <c r="ALX274"/>
      <c r="ALY274"/>
      <c r="ALZ274"/>
      <c r="AMA274"/>
      <c r="AMB274"/>
      <c r="AMC274"/>
      <c r="AMD274"/>
      <c r="AME274"/>
      <c r="AMF274"/>
      <c r="AMG274"/>
      <c r="AMH274"/>
      <c r="AMI274"/>
      <c r="AMJ274"/>
    </row>
    <row r="275" spans="1:1024" s="115" customFormat="1" ht="25.5">
      <c r="A275" s="103" t="s">
        <v>3005</v>
      </c>
      <c r="B275" s="104" t="s">
        <v>3006</v>
      </c>
      <c r="C275" s="105" t="s">
        <v>531</v>
      </c>
      <c r="D275" s="55" t="s">
        <v>471</v>
      </c>
      <c r="E275" s="55">
        <v>3848.93</v>
      </c>
      <c r="F275" s="55"/>
      <c r="G275" s="55"/>
      <c r="H275" s="106"/>
      <c r="I275" s="107"/>
      <c r="J275" s="107"/>
      <c r="K275" s="71"/>
      <c r="L275" s="71"/>
      <c r="M275" s="71"/>
      <c r="N275" s="71"/>
      <c r="O275" s="71"/>
      <c r="P275" s="71"/>
      <c r="Q275" s="71"/>
      <c r="R275" s="71"/>
      <c r="S275" s="71"/>
      <c r="T275" s="71"/>
      <c r="U275" s="71"/>
      <c r="V275" s="71"/>
      <c r="W275" s="71"/>
      <c r="X275" s="71"/>
      <c r="Y275" s="71"/>
      <c r="Z275" s="71"/>
      <c r="AA275" s="71"/>
      <c r="AB275" s="71"/>
      <c r="AC275" s="71"/>
      <c r="AD275" s="71"/>
      <c r="AE275" s="71"/>
      <c r="AF275" s="71"/>
      <c r="AG275" s="71"/>
      <c r="AH275" s="71"/>
      <c r="AI275" s="71"/>
      <c r="AJ275" s="71"/>
      <c r="AK275" s="71"/>
      <c r="AL275" s="71"/>
      <c r="AM275" s="71"/>
      <c r="AN275" s="71"/>
      <c r="AO275" s="71"/>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c r="BN275" s="71"/>
      <c r="BO275" s="71"/>
      <c r="BP275" s="71"/>
      <c r="BQ275" s="71"/>
      <c r="BR275" s="71"/>
      <c r="BS275" s="71"/>
      <c r="BT275" s="71"/>
      <c r="BU275" s="71"/>
      <c r="BV275" s="71"/>
      <c r="BW275" s="71"/>
      <c r="BX275" s="71"/>
      <c r="BY275" s="71"/>
      <c r="BZ275" s="71"/>
      <c r="CA275" s="71"/>
      <c r="CB275" s="71"/>
      <c r="CC275" s="71"/>
      <c r="CD275" s="71"/>
      <c r="CE275" s="71"/>
      <c r="CF275" s="71"/>
      <c r="CG275" s="71"/>
      <c r="CH275" s="71"/>
      <c r="CI275" s="71"/>
      <c r="CJ275" s="71"/>
      <c r="CK275" s="71"/>
      <c r="CL275" s="71"/>
      <c r="CM275" s="71"/>
      <c r="CN275" s="71"/>
      <c r="CO275" s="71"/>
      <c r="CP275" s="71"/>
      <c r="CQ275" s="71"/>
      <c r="CR275" s="71"/>
      <c r="CS275" s="71"/>
      <c r="CT275" s="71"/>
      <c r="CU275" s="71"/>
      <c r="CV275" s="71"/>
      <c r="CW275" s="71"/>
      <c r="CX275" s="71"/>
      <c r="CY275" s="71"/>
      <c r="CZ275" s="71"/>
      <c r="DA275" s="71"/>
      <c r="DB275" s="71"/>
      <c r="DC275" s="71"/>
      <c r="DD275" s="71"/>
      <c r="DE275" s="71"/>
      <c r="DF275" s="71"/>
      <c r="DG275" s="71"/>
      <c r="DH275" s="71"/>
      <c r="DI275" s="71"/>
      <c r="DJ275" s="71"/>
      <c r="DK275" s="71"/>
      <c r="DL275" s="71"/>
      <c r="DM275" s="71"/>
      <c r="DN275" s="71"/>
      <c r="DO275" s="71"/>
      <c r="DP275" s="71"/>
      <c r="DQ275" s="71"/>
      <c r="DR275" s="71"/>
      <c r="DS275" s="71"/>
      <c r="DT275" s="71"/>
      <c r="DU275" s="71"/>
      <c r="DV275" s="71"/>
      <c r="DW275" s="71"/>
      <c r="DX275" s="71"/>
      <c r="DY275" s="71"/>
      <c r="DZ275" s="71"/>
      <c r="EA275" s="71"/>
      <c r="EB275" s="71"/>
      <c r="EC275" s="71"/>
      <c r="ED275" s="71"/>
      <c r="EE275" s="71"/>
      <c r="EF275" s="71"/>
      <c r="EG275" s="71"/>
      <c r="EH275" s="71"/>
      <c r="EI275" s="71"/>
      <c r="EJ275" s="71"/>
      <c r="EK275" s="71"/>
      <c r="EL275" s="71"/>
      <c r="EM275" s="71"/>
      <c r="EN275" s="71"/>
      <c r="EO275" s="71"/>
      <c r="EP275" s="71"/>
      <c r="EQ275" s="71"/>
      <c r="ER275" s="71"/>
      <c r="ES275" s="71"/>
      <c r="ET275" s="71"/>
      <c r="EU275" s="71"/>
      <c r="EV275" s="71"/>
      <c r="EW275" s="71"/>
      <c r="EX275" s="71"/>
      <c r="EY275" s="71"/>
      <c r="EZ275" s="71"/>
      <c r="FA275" s="71"/>
      <c r="FB275" s="71"/>
      <c r="FC275" s="71"/>
      <c r="FD275" s="71"/>
      <c r="FE275" s="71"/>
      <c r="FF275" s="71"/>
      <c r="FG275" s="71"/>
      <c r="FH275" s="71"/>
      <c r="FI275" s="71"/>
      <c r="FJ275" s="71"/>
      <c r="FK275" s="71"/>
      <c r="FL275" s="71"/>
      <c r="FM275" s="71"/>
      <c r="FN275" s="71"/>
      <c r="FO275" s="71"/>
      <c r="FP275" s="71"/>
      <c r="FQ275" s="71"/>
      <c r="FR275" s="71"/>
      <c r="FS275" s="71"/>
      <c r="FT275" s="71"/>
      <c r="FU275" s="71"/>
      <c r="FV275" s="71"/>
      <c r="FW275" s="71"/>
      <c r="FX275" s="71"/>
      <c r="FY275" s="71"/>
      <c r="FZ275" s="71"/>
      <c r="GA275" s="71"/>
      <c r="GB275" s="71"/>
      <c r="GC275" s="71"/>
      <c r="GD275" s="71"/>
      <c r="GE275" s="71"/>
      <c r="GF275" s="71"/>
      <c r="GG275" s="71"/>
      <c r="GH275" s="71"/>
      <c r="GI275" s="71"/>
      <c r="GJ275" s="71"/>
      <c r="GK275" s="71"/>
      <c r="GL275" s="71"/>
      <c r="GM275" s="71"/>
      <c r="GN275" s="71"/>
      <c r="GO275" s="71"/>
      <c r="GP275" s="71"/>
      <c r="GQ275" s="71"/>
      <c r="GR275" s="71"/>
      <c r="GS275" s="71"/>
      <c r="GT275" s="71"/>
      <c r="GU275" s="71"/>
      <c r="GV275" s="71"/>
      <c r="GW275" s="71"/>
      <c r="GX275" s="71"/>
      <c r="GY275" s="71"/>
      <c r="GZ275" s="71"/>
      <c r="HA275" s="71"/>
      <c r="HB275" s="71"/>
      <c r="HC275" s="71"/>
      <c r="HD275" s="71"/>
      <c r="HE275" s="71"/>
      <c r="HF275" s="71"/>
      <c r="HG275" s="71"/>
      <c r="HH275" s="71"/>
      <c r="HI275" s="71"/>
      <c r="HJ275" s="71"/>
      <c r="HK275" s="71"/>
      <c r="HL275" s="71"/>
      <c r="HM275" s="71"/>
      <c r="HN275" s="71"/>
      <c r="HO275" s="71"/>
      <c r="HP275" s="71"/>
      <c r="HQ275" s="71"/>
      <c r="HR275" s="71"/>
      <c r="HS275" s="71"/>
      <c r="HT275" s="71"/>
      <c r="HU275" s="71"/>
      <c r="HV275" s="71"/>
      <c r="ALG275"/>
      <c r="ALH275"/>
      <c r="ALI275"/>
      <c r="ALJ275"/>
      <c r="ALK275"/>
      <c r="ALL275"/>
      <c r="ALM275"/>
      <c r="ALN275"/>
      <c r="ALO275"/>
      <c r="ALP275"/>
      <c r="ALQ275"/>
      <c r="ALR275"/>
      <c r="ALS275"/>
      <c r="ALT275"/>
      <c r="ALU275"/>
      <c r="ALV275"/>
      <c r="ALW275"/>
      <c r="ALX275"/>
      <c r="ALY275"/>
      <c r="ALZ275"/>
      <c r="AMA275"/>
      <c r="AMB275"/>
      <c r="AMC275"/>
      <c r="AMD275"/>
      <c r="AME275"/>
      <c r="AMF275"/>
      <c r="AMG275"/>
      <c r="AMH275"/>
      <c r="AMI275"/>
      <c r="AMJ275"/>
    </row>
    <row r="276" spans="1:1024" s="94" customFormat="1">
      <c r="A276" s="117"/>
      <c r="B276" s="120"/>
      <c r="C276" s="121" t="s">
        <v>3007</v>
      </c>
      <c r="D276" s="122"/>
      <c r="E276" s="122"/>
      <c r="F276" s="122"/>
      <c r="G276" s="123"/>
      <c r="H276" s="124"/>
      <c r="I276" s="125"/>
      <c r="J276" s="125"/>
      <c r="ALE276"/>
      <c r="ALF276"/>
      <c r="ALG276"/>
      <c r="ALH276"/>
      <c r="ALI276"/>
      <c r="ALJ276"/>
      <c r="ALK276"/>
      <c r="ALL276"/>
      <c r="ALM276"/>
      <c r="ALN276"/>
      <c r="ALO276"/>
      <c r="ALP276"/>
      <c r="ALQ276"/>
      <c r="ALR276"/>
      <c r="ALS276"/>
      <c r="ALT276"/>
      <c r="ALU276"/>
      <c r="ALV276"/>
      <c r="ALW276"/>
      <c r="ALX276"/>
      <c r="ALY276"/>
      <c r="ALZ276"/>
      <c r="AMA276"/>
      <c r="AMB276"/>
      <c r="AMC276"/>
      <c r="AMD276"/>
      <c r="AME276"/>
      <c r="AMF276"/>
      <c r="AMG276"/>
      <c r="AMH276"/>
      <c r="AMI276"/>
      <c r="AMJ276"/>
    </row>
    <row r="277" spans="1:1024" s="94" customFormat="1">
      <c r="A277" s="117"/>
      <c r="B277" s="120"/>
      <c r="C277" s="121" t="s">
        <v>3008</v>
      </c>
      <c r="D277" s="122"/>
      <c r="E277" s="122"/>
      <c r="F277" s="122"/>
      <c r="G277" s="123"/>
      <c r="H277" s="124"/>
      <c r="I277" s="125"/>
      <c r="J277" s="125"/>
      <c r="ALE277"/>
      <c r="ALF277"/>
      <c r="ALG277"/>
      <c r="ALH277"/>
      <c r="ALI277"/>
      <c r="ALJ277"/>
      <c r="ALK277"/>
      <c r="ALL277"/>
      <c r="ALM277"/>
      <c r="ALN277"/>
      <c r="ALO277"/>
      <c r="ALP277"/>
      <c r="ALQ277"/>
      <c r="ALR277"/>
      <c r="ALS277"/>
      <c r="ALT277"/>
      <c r="ALU277"/>
      <c r="ALV277"/>
      <c r="ALW277"/>
      <c r="ALX277"/>
      <c r="ALY277"/>
      <c r="ALZ277"/>
      <c r="AMA277"/>
      <c r="AMB277"/>
      <c r="AMC277"/>
      <c r="AMD277"/>
      <c r="AME277"/>
      <c r="AMF277"/>
      <c r="AMG277"/>
      <c r="AMH277"/>
      <c r="AMI277"/>
      <c r="AMJ277"/>
    </row>
    <row r="278" spans="1:1024" s="88" customFormat="1" ht="15.75">
      <c r="A278" s="98" t="s">
        <v>29</v>
      </c>
      <c r="B278" s="100" t="s">
        <v>579</v>
      </c>
      <c r="C278" s="101"/>
      <c r="D278" s="101"/>
      <c r="E278" s="101"/>
      <c r="F278" s="101"/>
      <c r="G278" s="101"/>
      <c r="H278" s="101"/>
      <c r="I278" s="101"/>
      <c r="J278" s="102"/>
      <c r="L278" s="94"/>
      <c r="M278" s="94"/>
      <c r="N278" s="94"/>
      <c r="O278" s="94"/>
      <c r="P278" s="94"/>
      <c r="Q278" s="94"/>
      <c r="R278" s="94"/>
      <c r="S278" s="94"/>
      <c r="T278" s="94"/>
      <c r="U278" s="94"/>
      <c r="V278" s="94"/>
      <c r="W278" s="94"/>
      <c r="X278" s="94"/>
      <c r="Y278" s="94"/>
      <c r="ALE278"/>
      <c r="ALF278"/>
      <c r="ALG278"/>
      <c r="ALH278"/>
      <c r="ALI278"/>
      <c r="ALJ278"/>
      <c r="ALK278"/>
      <c r="ALL278"/>
      <c r="ALM278"/>
      <c r="ALN278"/>
      <c r="ALO278"/>
      <c r="ALP278"/>
      <c r="ALQ278"/>
      <c r="ALR278"/>
      <c r="ALS278"/>
      <c r="ALT278"/>
      <c r="ALU278"/>
      <c r="ALV278"/>
      <c r="ALW278"/>
      <c r="ALX278"/>
      <c r="ALY278"/>
      <c r="ALZ278"/>
      <c r="AMA278"/>
      <c r="AMB278"/>
      <c r="AMC278"/>
      <c r="AMD278"/>
      <c r="AME278"/>
      <c r="AMF278"/>
      <c r="AMG278"/>
      <c r="AMH278"/>
      <c r="AMI278"/>
      <c r="AMJ278"/>
    </row>
    <row r="279" spans="1:1024" s="94" customFormat="1" ht="15.75">
      <c r="A279" s="129" t="s">
        <v>580</v>
      </c>
      <c r="B279" s="131" t="s">
        <v>581</v>
      </c>
      <c r="C279" s="130"/>
      <c r="D279" s="130"/>
      <c r="E279" s="130"/>
      <c r="F279" s="130"/>
      <c r="G279" s="130"/>
      <c r="H279" s="130"/>
      <c r="I279" s="130"/>
      <c r="J279" s="132"/>
      <c r="ALE279"/>
      <c r="ALF279"/>
      <c r="ALG279"/>
      <c r="ALH279"/>
      <c r="ALI279"/>
      <c r="ALJ279"/>
      <c r="ALK279"/>
      <c r="ALL279"/>
      <c r="ALM279"/>
      <c r="ALN279"/>
      <c r="ALO279"/>
      <c r="ALP279"/>
      <c r="ALQ279"/>
      <c r="ALR279"/>
      <c r="ALS279"/>
      <c r="ALT279"/>
      <c r="ALU279"/>
      <c r="ALV279"/>
      <c r="ALW279"/>
      <c r="ALX279"/>
      <c r="ALY279"/>
      <c r="ALZ279"/>
      <c r="AMA279"/>
      <c r="AMB279"/>
      <c r="AMC279"/>
      <c r="AMD279"/>
      <c r="AME279"/>
      <c r="AMF279"/>
      <c r="AMG279"/>
      <c r="AMH279"/>
      <c r="AMI279"/>
      <c r="AMJ279"/>
    </row>
    <row r="280" spans="1:1024" s="115" customFormat="1">
      <c r="A280" s="103" t="s">
        <v>3009</v>
      </c>
      <c r="B280" s="104" t="s">
        <v>3010</v>
      </c>
      <c r="C280" s="105" t="s">
        <v>531</v>
      </c>
      <c r="D280" s="55" t="s">
        <v>471</v>
      </c>
      <c r="E280" s="55">
        <v>10662.16</v>
      </c>
      <c r="F280" s="55"/>
      <c r="G280" s="55"/>
      <c r="H280" s="106"/>
      <c r="I280" s="107"/>
      <c r="J280" s="107"/>
      <c r="K280" s="71"/>
      <c r="L280" s="71"/>
      <c r="M280" s="71"/>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71"/>
      <c r="CA280" s="71"/>
      <c r="CB280" s="71"/>
      <c r="CC280" s="71"/>
      <c r="CD280" s="71"/>
      <c r="CE280" s="71"/>
      <c r="CF280" s="71"/>
      <c r="CG280" s="71"/>
      <c r="CH280" s="71"/>
      <c r="CI280" s="71"/>
      <c r="CJ280" s="71"/>
      <c r="CK280" s="71"/>
      <c r="CL280" s="71"/>
      <c r="CM280" s="71"/>
      <c r="CN280" s="71"/>
      <c r="CO280" s="71"/>
      <c r="CP280" s="71"/>
      <c r="CQ280" s="71"/>
      <c r="CR280" s="71"/>
      <c r="CS280" s="71"/>
      <c r="CT280" s="71"/>
      <c r="CU280" s="71"/>
      <c r="CV280" s="71"/>
      <c r="CW280" s="71"/>
      <c r="CX280" s="71"/>
      <c r="CY280" s="71"/>
      <c r="CZ280" s="71"/>
      <c r="DA280" s="71"/>
      <c r="DB280" s="71"/>
      <c r="DC280" s="71"/>
      <c r="DD280" s="71"/>
      <c r="DE280" s="71"/>
      <c r="DF280" s="71"/>
      <c r="DG280" s="71"/>
      <c r="DH280" s="71"/>
      <c r="DI280" s="71"/>
      <c r="DJ280" s="71"/>
      <c r="DK280" s="71"/>
      <c r="DL280" s="71"/>
      <c r="DM280" s="71"/>
      <c r="DN280" s="71"/>
      <c r="DO280" s="71"/>
      <c r="DP280" s="71"/>
      <c r="DQ280" s="71"/>
      <c r="DR280" s="71"/>
      <c r="DS280" s="71"/>
      <c r="DT280" s="71"/>
      <c r="DU280" s="71"/>
      <c r="DV280" s="71"/>
      <c r="DW280" s="71"/>
      <c r="DX280" s="71"/>
      <c r="DY280" s="71"/>
      <c r="DZ280" s="71"/>
      <c r="EA280" s="71"/>
      <c r="EB280" s="71"/>
      <c r="EC280" s="71"/>
      <c r="ED280" s="71"/>
      <c r="EE280" s="71"/>
      <c r="EF280" s="71"/>
      <c r="EG280" s="71"/>
      <c r="EH280" s="71"/>
      <c r="EI280" s="71"/>
      <c r="EJ280" s="71"/>
      <c r="EK280" s="71"/>
      <c r="EL280" s="71"/>
      <c r="EM280" s="71"/>
      <c r="EN280" s="71"/>
      <c r="EO280" s="71"/>
      <c r="EP280" s="71"/>
      <c r="EQ280" s="71"/>
      <c r="ER280" s="71"/>
      <c r="ES280" s="71"/>
      <c r="ET280" s="71"/>
      <c r="EU280" s="71"/>
      <c r="EV280" s="71"/>
      <c r="EW280" s="71"/>
      <c r="EX280" s="71"/>
      <c r="EY280" s="71"/>
      <c r="EZ280" s="71"/>
      <c r="FA280" s="71"/>
      <c r="FB280" s="71"/>
      <c r="FC280" s="71"/>
      <c r="FD280" s="71"/>
      <c r="FE280" s="71"/>
      <c r="FF280" s="71"/>
      <c r="FG280" s="71"/>
      <c r="FH280" s="71"/>
      <c r="FI280" s="71"/>
      <c r="FJ280" s="71"/>
      <c r="FK280" s="71"/>
      <c r="FL280" s="71"/>
      <c r="FM280" s="71"/>
      <c r="FN280" s="71"/>
      <c r="FO280" s="71"/>
      <c r="FP280" s="71"/>
      <c r="FQ280" s="71"/>
      <c r="FR280" s="71"/>
      <c r="FS280" s="71"/>
      <c r="FT280" s="71"/>
      <c r="FU280" s="71"/>
      <c r="FV280" s="71"/>
      <c r="FW280" s="71"/>
      <c r="FX280" s="71"/>
      <c r="FY280" s="71"/>
      <c r="FZ280" s="71"/>
      <c r="GA280" s="71"/>
      <c r="GB280" s="71"/>
      <c r="GC280" s="71"/>
      <c r="GD280" s="71"/>
      <c r="GE280" s="71"/>
      <c r="GF280" s="71"/>
      <c r="GG280" s="71"/>
      <c r="GH280" s="71"/>
      <c r="GI280" s="71"/>
      <c r="GJ280" s="71"/>
      <c r="GK280" s="71"/>
      <c r="GL280" s="71"/>
      <c r="GM280" s="71"/>
      <c r="GN280" s="71"/>
      <c r="GO280" s="71"/>
      <c r="GP280" s="71"/>
      <c r="GQ280" s="71"/>
      <c r="GR280" s="71"/>
      <c r="GS280" s="71"/>
      <c r="GT280" s="71"/>
      <c r="GU280" s="71"/>
      <c r="GV280" s="71"/>
      <c r="GW280" s="71"/>
      <c r="GX280" s="71"/>
      <c r="GY280" s="71"/>
      <c r="GZ280" s="71"/>
      <c r="HA280" s="71"/>
      <c r="HB280" s="71"/>
      <c r="HC280" s="71"/>
      <c r="HD280" s="71"/>
      <c r="HE280" s="71"/>
      <c r="HF280" s="71"/>
      <c r="HG280" s="71"/>
      <c r="HH280" s="71"/>
      <c r="HI280" s="71"/>
      <c r="HJ280" s="71"/>
      <c r="HK280" s="71"/>
      <c r="HL280" s="71"/>
      <c r="HM280" s="71"/>
      <c r="HN280" s="71"/>
      <c r="HO280" s="71"/>
      <c r="HP280" s="71"/>
      <c r="HQ280" s="71"/>
      <c r="HR280" s="71"/>
      <c r="HS280" s="71"/>
      <c r="HT280" s="71"/>
      <c r="HU280" s="71"/>
      <c r="HV280" s="71"/>
      <c r="ALG280"/>
      <c r="ALH280"/>
      <c r="ALI280"/>
      <c r="ALJ280"/>
      <c r="ALK280"/>
      <c r="ALL280"/>
      <c r="ALM280"/>
      <c r="ALN280"/>
      <c r="ALO280"/>
      <c r="ALP280"/>
      <c r="ALQ280"/>
      <c r="ALR280"/>
      <c r="ALS280"/>
      <c r="ALT280"/>
      <c r="ALU280"/>
      <c r="ALV280"/>
      <c r="ALW280"/>
      <c r="ALX280"/>
      <c r="ALY280"/>
      <c r="ALZ280"/>
      <c r="AMA280"/>
      <c r="AMB280"/>
      <c r="AMC280"/>
      <c r="AMD280"/>
      <c r="AME280"/>
      <c r="AMF280"/>
      <c r="AMG280"/>
      <c r="AMH280"/>
      <c r="AMI280"/>
      <c r="AMJ280"/>
    </row>
    <row r="281" spans="1:1024" s="115" customFormat="1">
      <c r="A281" s="103" t="s">
        <v>3011</v>
      </c>
      <c r="B281" s="104" t="s">
        <v>3012</v>
      </c>
      <c r="C281" s="105" t="s">
        <v>531</v>
      </c>
      <c r="D281" s="55" t="s">
        <v>471</v>
      </c>
      <c r="E281" s="55">
        <v>6947.55</v>
      </c>
      <c r="F281" s="55"/>
      <c r="G281" s="55"/>
      <c r="H281" s="106"/>
      <c r="I281" s="107"/>
      <c r="J281" s="107"/>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c r="CJ281" s="71"/>
      <c r="CK281" s="71"/>
      <c r="CL281" s="71"/>
      <c r="CM281" s="71"/>
      <c r="CN281" s="71"/>
      <c r="CO281" s="71"/>
      <c r="CP281" s="71"/>
      <c r="CQ281" s="71"/>
      <c r="CR281" s="71"/>
      <c r="CS281" s="71"/>
      <c r="CT281" s="71"/>
      <c r="CU281" s="71"/>
      <c r="CV281" s="71"/>
      <c r="CW281" s="71"/>
      <c r="CX281" s="71"/>
      <c r="CY281" s="71"/>
      <c r="CZ281" s="71"/>
      <c r="DA281" s="71"/>
      <c r="DB281" s="71"/>
      <c r="DC281" s="71"/>
      <c r="DD281" s="71"/>
      <c r="DE281" s="71"/>
      <c r="DF281" s="71"/>
      <c r="DG281" s="71"/>
      <c r="DH281" s="71"/>
      <c r="DI281" s="71"/>
      <c r="DJ281" s="71"/>
      <c r="DK281" s="71"/>
      <c r="DL281" s="71"/>
      <c r="DM281" s="71"/>
      <c r="DN281" s="71"/>
      <c r="DO281" s="71"/>
      <c r="DP281" s="71"/>
      <c r="DQ281" s="71"/>
      <c r="DR281" s="71"/>
      <c r="DS281" s="71"/>
      <c r="DT281" s="71"/>
      <c r="DU281" s="71"/>
      <c r="DV281" s="71"/>
      <c r="DW281" s="71"/>
      <c r="DX281" s="71"/>
      <c r="DY281" s="71"/>
      <c r="DZ281" s="71"/>
      <c r="EA281" s="71"/>
      <c r="EB281" s="71"/>
      <c r="EC281" s="71"/>
      <c r="ED281" s="71"/>
      <c r="EE281" s="71"/>
      <c r="EF281" s="71"/>
      <c r="EG281" s="71"/>
      <c r="EH281" s="71"/>
      <c r="EI281" s="71"/>
      <c r="EJ281" s="71"/>
      <c r="EK281" s="71"/>
      <c r="EL281" s="71"/>
      <c r="EM281" s="71"/>
      <c r="EN281" s="71"/>
      <c r="EO281" s="71"/>
      <c r="EP281" s="71"/>
      <c r="EQ281" s="71"/>
      <c r="ER281" s="71"/>
      <c r="ES281" s="71"/>
      <c r="ET281" s="71"/>
      <c r="EU281" s="71"/>
      <c r="EV281" s="71"/>
      <c r="EW281" s="71"/>
      <c r="EX281" s="71"/>
      <c r="EY281" s="71"/>
      <c r="EZ281" s="71"/>
      <c r="FA281" s="71"/>
      <c r="FB281" s="71"/>
      <c r="FC281" s="71"/>
      <c r="FD281" s="71"/>
      <c r="FE281" s="71"/>
      <c r="FF281" s="71"/>
      <c r="FG281" s="71"/>
      <c r="FH281" s="71"/>
      <c r="FI281" s="71"/>
      <c r="FJ281" s="71"/>
      <c r="FK281" s="71"/>
      <c r="FL281" s="71"/>
      <c r="FM281" s="71"/>
      <c r="FN281" s="71"/>
      <c r="FO281" s="71"/>
      <c r="FP281" s="71"/>
      <c r="FQ281" s="71"/>
      <c r="FR281" s="71"/>
      <c r="FS281" s="71"/>
      <c r="FT281" s="71"/>
      <c r="FU281" s="71"/>
      <c r="FV281" s="71"/>
      <c r="FW281" s="71"/>
      <c r="FX281" s="71"/>
      <c r="FY281" s="71"/>
      <c r="FZ281" s="71"/>
      <c r="GA281" s="71"/>
      <c r="GB281" s="71"/>
      <c r="GC281" s="71"/>
      <c r="GD281" s="71"/>
      <c r="GE281" s="71"/>
      <c r="GF281" s="71"/>
      <c r="GG281" s="71"/>
      <c r="GH281" s="71"/>
      <c r="GI281" s="71"/>
      <c r="GJ281" s="71"/>
      <c r="GK281" s="71"/>
      <c r="GL281" s="71"/>
      <c r="GM281" s="71"/>
      <c r="GN281" s="71"/>
      <c r="GO281" s="71"/>
      <c r="GP281" s="71"/>
      <c r="GQ281" s="71"/>
      <c r="GR281" s="71"/>
      <c r="GS281" s="71"/>
      <c r="GT281" s="71"/>
      <c r="GU281" s="71"/>
      <c r="GV281" s="71"/>
      <c r="GW281" s="71"/>
      <c r="GX281" s="71"/>
      <c r="GY281" s="71"/>
      <c r="GZ281" s="71"/>
      <c r="HA281" s="71"/>
      <c r="HB281" s="71"/>
      <c r="HC281" s="71"/>
      <c r="HD281" s="71"/>
      <c r="HE281" s="71"/>
      <c r="HF281" s="71"/>
      <c r="HG281" s="71"/>
      <c r="HH281" s="71"/>
      <c r="HI281" s="71"/>
      <c r="HJ281" s="71"/>
      <c r="HK281" s="71"/>
      <c r="HL281" s="71"/>
      <c r="HM281" s="71"/>
      <c r="HN281" s="71"/>
      <c r="HO281" s="71"/>
      <c r="HP281" s="71"/>
      <c r="HQ281" s="71"/>
      <c r="HR281" s="71"/>
      <c r="HS281" s="71"/>
      <c r="HT281" s="71"/>
      <c r="HU281" s="71"/>
      <c r="HV281" s="71"/>
      <c r="ALG281"/>
      <c r="ALH281"/>
      <c r="ALI281"/>
      <c r="ALJ281"/>
      <c r="ALK281"/>
      <c r="ALL281"/>
      <c r="ALM281"/>
      <c r="ALN281"/>
      <c r="ALO281"/>
      <c r="ALP281"/>
      <c r="ALQ281"/>
      <c r="ALR281"/>
      <c r="ALS281"/>
      <c r="ALT281"/>
      <c r="ALU281"/>
      <c r="ALV281"/>
      <c r="ALW281"/>
      <c r="ALX281"/>
      <c r="ALY281"/>
      <c r="ALZ281"/>
      <c r="AMA281"/>
      <c r="AMB281"/>
      <c r="AMC281"/>
      <c r="AMD281"/>
      <c r="AME281"/>
      <c r="AMF281"/>
      <c r="AMG281"/>
      <c r="AMH281"/>
      <c r="AMI281"/>
      <c r="AMJ281"/>
    </row>
    <row r="282" spans="1:1024" s="115" customFormat="1">
      <c r="A282" s="103" t="s">
        <v>3013</v>
      </c>
      <c r="B282" s="104" t="s">
        <v>582</v>
      </c>
      <c r="C282" s="105" t="s">
        <v>531</v>
      </c>
      <c r="D282" s="55" t="s">
        <v>471</v>
      </c>
      <c r="E282" s="55">
        <v>9059.57</v>
      </c>
      <c r="F282" s="55"/>
      <c r="G282" s="55"/>
      <c r="H282" s="106"/>
      <c r="I282" s="107"/>
      <c r="J282" s="107"/>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c r="CJ282" s="71"/>
      <c r="CK282" s="71"/>
      <c r="CL282" s="71"/>
      <c r="CM282" s="71"/>
      <c r="CN282" s="71"/>
      <c r="CO282" s="71"/>
      <c r="CP282" s="71"/>
      <c r="CQ282" s="71"/>
      <c r="CR282" s="71"/>
      <c r="CS282" s="71"/>
      <c r="CT282" s="71"/>
      <c r="CU282" s="71"/>
      <c r="CV282" s="71"/>
      <c r="CW282" s="71"/>
      <c r="CX282" s="71"/>
      <c r="CY282" s="71"/>
      <c r="CZ282" s="71"/>
      <c r="DA282" s="71"/>
      <c r="DB282" s="71"/>
      <c r="DC282" s="71"/>
      <c r="DD282" s="71"/>
      <c r="DE282" s="71"/>
      <c r="DF282" s="71"/>
      <c r="DG282" s="71"/>
      <c r="DH282" s="71"/>
      <c r="DI282" s="71"/>
      <c r="DJ282" s="71"/>
      <c r="DK282" s="71"/>
      <c r="DL282" s="71"/>
      <c r="DM282" s="71"/>
      <c r="DN282" s="71"/>
      <c r="DO282" s="71"/>
      <c r="DP282" s="71"/>
      <c r="DQ282" s="71"/>
      <c r="DR282" s="71"/>
      <c r="DS282" s="71"/>
      <c r="DT282" s="71"/>
      <c r="DU282" s="71"/>
      <c r="DV282" s="71"/>
      <c r="DW282" s="71"/>
      <c r="DX282" s="71"/>
      <c r="DY282" s="71"/>
      <c r="DZ282" s="71"/>
      <c r="EA282" s="71"/>
      <c r="EB282" s="71"/>
      <c r="EC282" s="71"/>
      <c r="ED282" s="71"/>
      <c r="EE282" s="71"/>
      <c r="EF282" s="71"/>
      <c r="EG282" s="71"/>
      <c r="EH282" s="71"/>
      <c r="EI282" s="71"/>
      <c r="EJ282" s="71"/>
      <c r="EK282" s="71"/>
      <c r="EL282" s="71"/>
      <c r="EM282" s="71"/>
      <c r="EN282" s="71"/>
      <c r="EO282" s="71"/>
      <c r="EP282" s="71"/>
      <c r="EQ282" s="71"/>
      <c r="ER282" s="71"/>
      <c r="ES282" s="71"/>
      <c r="ET282" s="71"/>
      <c r="EU282" s="71"/>
      <c r="EV282" s="71"/>
      <c r="EW282" s="71"/>
      <c r="EX282" s="71"/>
      <c r="EY282" s="71"/>
      <c r="EZ282" s="71"/>
      <c r="FA282" s="71"/>
      <c r="FB282" s="71"/>
      <c r="FC282" s="71"/>
      <c r="FD282" s="71"/>
      <c r="FE282" s="71"/>
      <c r="FF282" s="71"/>
      <c r="FG282" s="71"/>
      <c r="FH282" s="71"/>
      <c r="FI282" s="71"/>
      <c r="FJ282" s="71"/>
      <c r="FK282" s="71"/>
      <c r="FL282" s="71"/>
      <c r="FM282" s="71"/>
      <c r="FN282" s="71"/>
      <c r="FO282" s="71"/>
      <c r="FP282" s="71"/>
      <c r="FQ282" s="71"/>
      <c r="FR282" s="71"/>
      <c r="FS282" s="71"/>
      <c r="FT282" s="71"/>
      <c r="FU282" s="71"/>
      <c r="FV282" s="71"/>
      <c r="FW282" s="71"/>
      <c r="FX282" s="71"/>
      <c r="FY282" s="71"/>
      <c r="FZ282" s="71"/>
      <c r="GA282" s="71"/>
      <c r="GB282" s="71"/>
      <c r="GC282" s="71"/>
      <c r="GD282" s="71"/>
      <c r="GE282" s="71"/>
      <c r="GF282" s="71"/>
      <c r="GG282" s="71"/>
      <c r="GH282" s="71"/>
      <c r="GI282" s="71"/>
      <c r="GJ282" s="71"/>
      <c r="GK282" s="71"/>
      <c r="GL282" s="71"/>
      <c r="GM282" s="71"/>
      <c r="GN282" s="71"/>
      <c r="GO282" s="71"/>
      <c r="GP282" s="71"/>
      <c r="GQ282" s="71"/>
      <c r="GR282" s="71"/>
      <c r="GS282" s="71"/>
      <c r="GT282" s="71"/>
      <c r="GU282" s="71"/>
      <c r="GV282" s="71"/>
      <c r="GW282" s="71"/>
      <c r="GX282" s="71"/>
      <c r="GY282" s="71"/>
      <c r="GZ282" s="71"/>
      <c r="HA282" s="71"/>
      <c r="HB282" s="71"/>
      <c r="HC282" s="71"/>
      <c r="HD282" s="71"/>
      <c r="HE282" s="71"/>
      <c r="HF282" s="71"/>
      <c r="HG282" s="71"/>
      <c r="HH282" s="71"/>
      <c r="HI282" s="71"/>
      <c r="HJ282" s="71"/>
      <c r="HK282" s="71"/>
      <c r="HL282" s="71"/>
      <c r="HM282" s="71"/>
      <c r="HN282" s="71"/>
      <c r="HO282" s="71"/>
      <c r="HP282" s="71"/>
      <c r="HQ282" s="71"/>
      <c r="HR282" s="71"/>
      <c r="HS282" s="71"/>
      <c r="HT282" s="71"/>
      <c r="HU282" s="71"/>
      <c r="HV282" s="71"/>
      <c r="ALG282"/>
      <c r="ALH282"/>
      <c r="ALI282"/>
      <c r="ALJ282"/>
      <c r="ALK282"/>
      <c r="ALL282"/>
      <c r="ALM282"/>
      <c r="ALN282"/>
      <c r="ALO282"/>
      <c r="ALP282"/>
      <c r="ALQ282"/>
      <c r="ALR282"/>
      <c r="ALS282"/>
      <c r="ALT282"/>
      <c r="ALU282"/>
      <c r="ALV282"/>
      <c r="ALW282"/>
      <c r="ALX282"/>
      <c r="ALY282"/>
      <c r="ALZ282"/>
      <c r="AMA282"/>
      <c r="AMB282"/>
      <c r="AMC282"/>
      <c r="AMD282"/>
      <c r="AME282"/>
      <c r="AMF282"/>
      <c r="AMG282"/>
      <c r="AMH282"/>
      <c r="AMI282"/>
      <c r="AMJ282"/>
    </row>
    <row r="283" spans="1:1024" s="115" customFormat="1">
      <c r="A283" s="103" t="s">
        <v>3014</v>
      </c>
      <c r="B283" s="104" t="s">
        <v>583</v>
      </c>
      <c r="C283" s="105" t="s">
        <v>531</v>
      </c>
      <c r="D283" s="55" t="s">
        <v>471</v>
      </c>
      <c r="E283" s="55">
        <v>1190.45</v>
      </c>
      <c r="F283" s="55"/>
      <c r="G283" s="55"/>
      <c r="H283" s="106"/>
      <c r="I283" s="107"/>
      <c r="J283" s="107"/>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c r="CJ283" s="71"/>
      <c r="CK283" s="71"/>
      <c r="CL283" s="71"/>
      <c r="CM283" s="71"/>
      <c r="CN283" s="71"/>
      <c r="CO283" s="71"/>
      <c r="CP283" s="71"/>
      <c r="CQ283" s="71"/>
      <c r="CR283" s="71"/>
      <c r="CS283" s="71"/>
      <c r="CT283" s="71"/>
      <c r="CU283" s="71"/>
      <c r="CV283" s="71"/>
      <c r="CW283" s="71"/>
      <c r="CX283" s="71"/>
      <c r="CY283" s="71"/>
      <c r="CZ283" s="71"/>
      <c r="DA283" s="71"/>
      <c r="DB283" s="71"/>
      <c r="DC283" s="71"/>
      <c r="DD283" s="71"/>
      <c r="DE283" s="71"/>
      <c r="DF283" s="71"/>
      <c r="DG283" s="71"/>
      <c r="DH283" s="71"/>
      <c r="DI283" s="71"/>
      <c r="DJ283" s="71"/>
      <c r="DK283" s="71"/>
      <c r="DL283" s="71"/>
      <c r="DM283" s="71"/>
      <c r="DN283" s="71"/>
      <c r="DO283" s="71"/>
      <c r="DP283" s="71"/>
      <c r="DQ283" s="71"/>
      <c r="DR283" s="71"/>
      <c r="DS283" s="71"/>
      <c r="DT283" s="71"/>
      <c r="DU283" s="71"/>
      <c r="DV283" s="71"/>
      <c r="DW283" s="71"/>
      <c r="DX283" s="71"/>
      <c r="DY283" s="71"/>
      <c r="DZ283" s="71"/>
      <c r="EA283" s="71"/>
      <c r="EB283" s="71"/>
      <c r="EC283" s="71"/>
      <c r="ED283" s="71"/>
      <c r="EE283" s="71"/>
      <c r="EF283" s="71"/>
      <c r="EG283" s="71"/>
      <c r="EH283" s="71"/>
      <c r="EI283" s="71"/>
      <c r="EJ283" s="71"/>
      <c r="EK283" s="71"/>
      <c r="EL283" s="71"/>
      <c r="EM283" s="71"/>
      <c r="EN283" s="71"/>
      <c r="EO283" s="71"/>
      <c r="EP283" s="71"/>
      <c r="EQ283" s="71"/>
      <c r="ER283" s="71"/>
      <c r="ES283" s="71"/>
      <c r="ET283" s="71"/>
      <c r="EU283" s="71"/>
      <c r="EV283" s="71"/>
      <c r="EW283" s="71"/>
      <c r="EX283" s="71"/>
      <c r="EY283" s="71"/>
      <c r="EZ283" s="71"/>
      <c r="FA283" s="71"/>
      <c r="FB283" s="71"/>
      <c r="FC283" s="71"/>
      <c r="FD283" s="71"/>
      <c r="FE283" s="71"/>
      <c r="FF283" s="71"/>
      <c r="FG283" s="71"/>
      <c r="FH283" s="71"/>
      <c r="FI283" s="71"/>
      <c r="FJ283" s="71"/>
      <c r="FK283" s="71"/>
      <c r="FL283" s="71"/>
      <c r="FM283" s="71"/>
      <c r="FN283" s="71"/>
      <c r="FO283" s="71"/>
      <c r="FP283" s="71"/>
      <c r="FQ283" s="71"/>
      <c r="FR283" s="71"/>
      <c r="FS283" s="71"/>
      <c r="FT283" s="71"/>
      <c r="FU283" s="71"/>
      <c r="FV283" s="71"/>
      <c r="FW283" s="71"/>
      <c r="FX283" s="71"/>
      <c r="FY283" s="71"/>
      <c r="FZ283" s="71"/>
      <c r="GA283" s="71"/>
      <c r="GB283" s="71"/>
      <c r="GC283" s="71"/>
      <c r="GD283" s="71"/>
      <c r="GE283" s="71"/>
      <c r="GF283" s="71"/>
      <c r="GG283" s="71"/>
      <c r="GH283" s="71"/>
      <c r="GI283" s="71"/>
      <c r="GJ283" s="71"/>
      <c r="GK283" s="71"/>
      <c r="GL283" s="71"/>
      <c r="GM283" s="71"/>
      <c r="GN283" s="71"/>
      <c r="GO283" s="71"/>
      <c r="GP283" s="71"/>
      <c r="GQ283" s="71"/>
      <c r="GR283" s="71"/>
      <c r="GS283" s="71"/>
      <c r="GT283" s="71"/>
      <c r="GU283" s="71"/>
      <c r="GV283" s="71"/>
      <c r="GW283" s="71"/>
      <c r="GX283" s="71"/>
      <c r="GY283" s="71"/>
      <c r="GZ283" s="71"/>
      <c r="HA283" s="71"/>
      <c r="HB283" s="71"/>
      <c r="HC283" s="71"/>
      <c r="HD283" s="71"/>
      <c r="HE283" s="71"/>
      <c r="HF283" s="71"/>
      <c r="HG283" s="71"/>
      <c r="HH283" s="71"/>
      <c r="HI283" s="71"/>
      <c r="HJ283" s="71"/>
      <c r="HK283" s="71"/>
      <c r="HL283" s="71"/>
      <c r="HM283" s="71"/>
      <c r="HN283" s="71"/>
      <c r="HO283" s="71"/>
      <c r="HP283" s="71"/>
      <c r="HQ283" s="71"/>
      <c r="HR283" s="71"/>
      <c r="HS283" s="71"/>
      <c r="HT283" s="71"/>
      <c r="HU283" s="71"/>
      <c r="HV283" s="71"/>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row>
    <row r="284" spans="1:1024" s="115" customFormat="1">
      <c r="A284" s="103" t="s">
        <v>3015</v>
      </c>
      <c r="B284" s="104" t="s">
        <v>583</v>
      </c>
      <c r="C284" s="105" t="s">
        <v>531</v>
      </c>
      <c r="D284" s="55" t="s">
        <v>471</v>
      </c>
      <c r="E284" s="55">
        <v>468.61</v>
      </c>
      <c r="F284" s="55"/>
      <c r="G284" s="55"/>
      <c r="H284" s="106"/>
      <c r="I284" s="107"/>
      <c r="J284" s="107"/>
      <c r="K284" s="71"/>
      <c r="L284" s="71"/>
      <c r="M284" s="71"/>
      <c r="N284" s="71"/>
      <c r="O284" s="71"/>
      <c r="P284" s="71"/>
      <c r="Q284" s="71"/>
      <c r="R284" s="71"/>
      <c r="S284" s="71"/>
      <c r="T284" s="71"/>
      <c r="U284" s="71"/>
      <c r="V284" s="71"/>
      <c r="W284" s="71"/>
      <c r="X284" s="71"/>
      <c r="Y284" s="71"/>
      <c r="Z284" s="71"/>
      <c r="AA284" s="71"/>
      <c r="AB284" s="71"/>
      <c r="AC284" s="71"/>
      <c r="AD284" s="71"/>
      <c r="AE284" s="71"/>
      <c r="AF284" s="71"/>
      <c r="AG284" s="71"/>
      <c r="AH284" s="71"/>
      <c r="AI284" s="71"/>
      <c r="AJ284" s="71"/>
      <c r="AK284" s="71"/>
      <c r="AL284" s="71"/>
      <c r="AM284" s="71"/>
      <c r="AN284" s="71"/>
      <c r="AO284" s="71"/>
      <c r="AP284" s="71"/>
      <c r="AQ284" s="71"/>
      <c r="AR284" s="71"/>
      <c r="AS284" s="71"/>
      <c r="AT284" s="71"/>
      <c r="AU284" s="71"/>
      <c r="AV284" s="71"/>
      <c r="AW284" s="71"/>
      <c r="AX284" s="71"/>
      <c r="AY284" s="71"/>
      <c r="AZ284" s="71"/>
      <c r="BA284" s="71"/>
      <c r="BB284" s="71"/>
      <c r="BC284" s="71"/>
      <c r="BD284" s="71"/>
      <c r="BE284" s="71"/>
      <c r="BF284" s="71"/>
      <c r="BG284" s="71"/>
      <c r="BH284" s="71"/>
      <c r="BI284" s="71"/>
      <c r="BJ284" s="71"/>
      <c r="BK284" s="71"/>
      <c r="BL284" s="71"/>
      <c r="BM284" s="71"/>
      <c r="BN284" s="71"/>
      <c r="BO284" s="71"/>
      <c r="BP284" s="71"/>
      <c r="BQ284" s="71"/>
      <c r="BR284" s="71"/>
      <c r="BS284" s="71"/>
      <c r="BT284" s="71"/>
      <c r="BU284" s="71"/>
      <c r="BV284" s="71"/>
      <c r="BW284" s="71"/>
      <c r="BX284" s="71"/>
      <c r="BY284" s="71"/>
      <c r="BZ284" s="71"/>
      <c r="CA284" s="71"/>
      <c r="CB284" s="71"/>
      <c r="CC284" s="71"/>
      <c r="CD284" s="71"/>
      <c r="CE284" s="71"/>
      <c r="CF284" s="71"/>
      <c r="CG284" s="71"/>
      <c r="CH284" s="71"/>
      <c r="CI284" s="71"/>
      <c r="CJ284" s="71"/>
      <c r="CK284" s="71"/>
      <c r="CL284" s="71"/>
      <c r="CM284" s="71"/>
      <c r="CN284" s="71"/>
      <c r="CO284" s="71"/>
      <c r="CP284" s="71"/>
      <c r="CQ284" s="71"/>
      <c r="CR284" s="71"/>
      <c r="CS284" s="71"/>
      <c r="CT284" s="71"/>
      <c r="CU284" s="71"/>
      <c r="CV284" s="71"/>
      <c r="CW284" s="71"/>
      <c r="CX284" s="71"/>
      <c r="CY284" s="71"/>
      <c r="CZ284" s="71"/>
      <c r="DA284" s="71"/>
      <c r="DB284" s="71"/>
      <c r="DC284" s="71"/>
      <c r="DD284" s="71"/>
      <c r="DE284" s="71"/>
      <c r="DF284" s="71"/>
      <c r="DG284" s="71"/>
      <c r="DH284" s="71"/>
      <c r="DI284" s="71"/>
      <c r="DJ284" s="71"/>
      <c r="DK284" s="71"/>
      <c r="DL284" s="71"/>
      <c r="DM284" s="71"/>
      <c r="DN284" s="71"/>
      <c r="DO284" s="71"/>
      <c r="DP284" s="71"/>
      <c r="DQ284" s="71"/>
      <c r="DR284" s="71"/>
      <c r="DS284" s="71"/>
      <c r="DT284" s="71"/>
      <c r="DU284" s="71"/>
      <c r="DV284" s="71"/>
      <c r="DW284" s="71"/>
      <c r="DX284" s="71"/>
      <c r="DY284" s="71"/>
      <c r="DZ284" s="71"/>
      <c r="EA284" s="71"/>
      <c r="EB284" s="71"/>
      <c r="EC284" s="71"/>
      <c r="ED284" s="71"/>
      <c r="EE284" s="71"/>
      <c r="EF284" s="71"/>
      <c r="EG284" s="71"/>
      <c r="EH284" s="71"/>
      <c r="EI284" s="71"/>
      <c r="EJ284" s="71"/>
      <c r="EK284" s="71"/>
      <c r="EL284" s="71"/>
      <c r="EM284" s="71"/>
      <c r="EN284" s="71"/>
      <c r="EO284" s="71"/>
      <c r="EP284" s="71"/>
      <c r="EQ284" s="71"/>
      <c r="ER284" s="71"/>
      <c r="ES284" s="71"/>
      <c r="ET284" s="71"/>
      <c r="EU284" s="71"/>
      <c r="EV284" s="71"/>
      <c r="EW284" s="71"/>
      <c r="EX284" s="71"/>
      <c r="EY284" s="71"/>
      <c r="EZ284" s="71"/>
      <c r="FA284" s="71"/>
      <c r="FB284" s="71"/>
      <c r="FC284" s="71"/>
      <c r="FD284" s="71"/>
      <c r="FE284" s="71"/>
      <c r="FF284" s="71"/>
      <c r="FG284" s="71"/>
      <c r="FH284" s="71"/>
      <c r="FI284" s="71"/>
      <c r="FJ284" s="71"/>
      <c r="FK284" s="71"/>
      <c r="FL284" s="71"/>
      <c r="FM284" s="71"/>
      <c r="FN284" s="71"/>
      <c r="FO284" s="71"/>
      <c r="FP284" s="71"/>
      <c r="FQ284" s="71"/>
      <c r="FR284" s="71"/>
      <c r="FS284" s="71"/>
      <c r="FT284" s="71"/>
      <c r="FU284" s="71"/>
      <c r="FV284" s="71"/>
      <c r="FW284" s="71"/>
      <c r="FX284" s="71"/>
      <c r="FY284" s="71"/>
      <c r="FZ284" s="71"/>
      <c r="GA284" s="71"/>
      <c r="GB284" s="71"/>
      <c r="GC284" s="71"/>
      <c r="GD284" s="71"/>
      <c r="GE284" s="71"/>
      <c r="GF284" s="71"/>
      <c r="GG284" s="71"/>
      <c r="GH284" s="71"/>
      <c r="GI284" s="71"/>
      <c r="GJ284" s="71"/>
      <c r="GK284" s="71"/>
      <c r="GL284" s="71"/>
      <c r="GM284" s="71"/>
      <c r="GN284" s="71"/>
      <c r="GO284" s="71"/>
      <c r="GP284" s="71"/>
      <c r="GQ284" s="71"/>
      <c r="GR284" s="71"/>
      <c r="GS284" s="71"/>
      <c r="GT284" s="71"/>
      <c r="GU284" s="71"/>
      <c r="GV284" s="71"/>
      <c r="GW284" s="71"/>
      <c r="GX284" s="71"/>
      <c r="GY284" s="71"/>
      <c r="GZ284" s="71"/>
      <c r="HA284" s="71"/>
      <c r="HB284" s="71"/>
      <c r="HC284" s="71"/>
      <c r="HD284" s="71"/>
      <c r="HE284" s="71"/>
      <c r="HF284" s="71"/>
      <c r="HG284" s="71"/>
      <c r="HH284" s="71"/>
      <c r="HI284" s="71"/>
      <c r="HJ284" s="71"/>
      <c r="HK284" s="71"/>
      <c r="HL284" s="71"/>
      <c r="HM284" s="71"/>
      <c r="HN284" s="71"/>
      <c r="HO284" s="71"/>
      <c r="HP284" s="71"/>
      <c r="HQ284" s="71"/>
      <c r="HR284" s="71"/>
      <c r="HS284" s="71"/>
      <c r="HT284" s="71"/>
      <c r="HU284" s="71"/>
      <c r="HV284" s="71"/>
      <c r="ALG284"/>
      <c r="ALH284"/>
      <c r="ALI284"/>
      <c r="ALJ284"/>
      <c r="ALK284"/>
      <c r="ALL284"/>
      <c r="ALM284"/>
      <c r="ALN284"/>
      <c r="ALO284"/>
      <c r="ALP284"/>
      <c r="ALQ284"/>
      <c r="ALR284"/>
      <c r="ALS284"/>
      <c r="ALT284"/>
      <c r="ALU284"/>
      <c r="ALV284"/>
      <c r="ALW284"/>
      <c r="ALX284"/>
      <c r="ALY284"/>
      <c r="ALZ284"/>
      <c r="AMA284"/>
      <c r="AMB284"/>
      <c r="AMC284"/>
      <c r="AMD284"/>
      <c r="AME284"/>
      <c r="AMF284"/>
      <c r="AMG284"/>
      <c r="AMH284"/>
      <c r="AMI284"/>
      <c r="AMJ284"/>
    </row>
    <row r="285" spans="1:1024" s="115" customFormat="1">
      <c r="A285" s="103" t="s">
        <v>3016</v>
      </c>
      <c r="B285" s="104" t="s">
        <v>584</v>
      </c>
      <c r="C285" s="105" t="s">
        <v>531</v>
      </c>
      <c r="D285" s="55" t="s">
        <v>471</v>
      </c>
      <c r="E285" s="55">
        <v>490.6</v>
      </c>
      <c r="F285" s="55"/>
      <c r="G285" s="55"/>
      <c r="H285" s="106"/>
      <c r="I285" s="107"/>
      <c r="J285" s="107"/>
      <c r="K285" s="71"/>
      <c r="L285" s="71"/>
      <c r="M285" s="71"/>
      <c r="N285" s="71"/>
      <c r="O285" s="71"/>
      <c r="P285" s="71"/>
      <c r="Q285" s="71"/>
      <c r="R285" s="71"/>
      <c r="S285" s="71"/>
      <c r="T285" s="71"/>
      <c r="U285" s="71"/>
      <c r="V285" s="71"/>
      <c r="W285" s="71"/>
      <c r="X285" s="71"/>
      <c r="Y285" s="71"/>
      <c r="Z285" s="71"/>
      <c r="AA285" s="71"/>
      <c r="AB285" s="71"/>
      <c r="AC285" s="71"/>
      <c r="AD285" s="71"/>
      <c r="AE285" s="71"/>
      <c r="AF285" s="71"/>
      <c r="AG285" s="71"/>
      <c r="AH285" s="71"/>
      <c r="AI285" s="71"/>
      <c r="AJ285" s="71"/>
      <c r="AK285" s="71"/>
      <c r="AL285" s="71"/>
      <c r="AM285" s="71"/>
      <c r="AN285" s="71"/>
      <c r="AO285" s="71"/>
      <c r="AP285" s="71"/>
      <c r="AQ285" s="71"/>
      <c r="AR285" s="71"/>
      <c r="AS285" s="71"/>
      <c r="AT285" s="71"/>
      <c r="AU285" s="71"/>
      <c r="AV285" s="71"/>
      <c r="AW285" s="71"/>
      <c r="AX285" s="71"/>
      <c r="AY285" s="71"/>
      <c r="AZ285" s="71"/>
      <c r="BA285" s="71"/>
      <c r="BB285" s="71"/>
      <c r="BC285" s="71"/>
      <c r="BD285" s="71"/>
      <c r="BE285" s="71"/>
      <c r="BF285" s="71"/>
      <c r="BG285" s="71"/>
      <c r="BH285" s="71"/>
      <c r="BI285" s="71"/>
      <c r="BJ285" s="71"/>
      <c r="BK285" s="71"/>
      <c r="BL285" s="71"/>
      <c r="BM285" s="71"/>
      <c r="BN285" s="71"/>
      <c r="BO285" s="71"/>
      <c r="BP285" s="71"/>
      <c r="BQ285" s="71"/>
      <c r="BR285" s="71"/>
      <c r="BS285" s="71"/>
      <c r="BT285" s="71"/>
      <c r="BU285" s="71"/>
      <c r="BV285" s="71"/>
      <c r="BW285" s="71"/>
      <c r="BX285" s="71"/>
      <c r="BY285" s="71"/>
      <c r="BZ285" s="71"/>
      <c r="CA285" s="71"/>
      <c r="CB285" s="71"/>
      <c r="CC285" s="71"/>
      <c r="CD285" s="71"/>
      <c r="CE285" s="71"/>
      <c r="CF285" s="71"/>
      <c r="CG285" s="71"/>
      <c r="CH285" s="71"/>
      <c r="CI285" s="71"/>
      <c r="CJ285" s="71"/>
      <c r="CK285" s="71"/>
      <c r="CL285" s="71"/>
      <c r="CM285" s="71"/>
      <c r="CN285" s="71"/>
      <c r="CO285" s="71"/>
      <c r="CP285" s="71"/>
      <c r="CQ285" s="71"/>
      <c r="CR285" s="71"/>
      <c r="CS285" s="71"/>
      <c r="CT285" s="71"/>
      <c r="CU285" s="71"/>
      <c r="CV285" s="71"/>
      <c r="CW285" s="71"/>
      <c r="CX285" s="71"/>
      <c r="CY285" s="71"/>
      <c r="CZ285" s="71"/>
      <c r="DA285" s="71"/>
      <c r="DB285" s="71"/>
      <c r="DC285" s="71"/>
      <c r="DD285" s="71"/>
      <c r="DE285" s="71"/>
      <c r="DF285" s="71"/>
      <c r="DG285" s="71"/>
      <c r="DH285" s="71"/>
      <c r="DI285" s="71"/>
      <c r="DJ285" s="71"/>
      <c r="DK285" s="71"/>
      <c r="DL285" s="71"/>
      <c r="DM285" s="71"/>
      <c r="DN285" s="71"/>
      <c r="DO285" s="71"/>
      <c r="DP285" s="71"/>
      <c r="DQ285" s="71"/>
      <c r="DR285" s="71"/>
      <c r="DS285" s="71"/>
      <c r="DT285" s="71"/>
      <c r="DU285" s="71"/>
      <c r="DV285" s="71"/>
      <c r="DW285" s="71"/>
      <c r="DX285" s="71"/>
      <c r="DY285" s="71"/>
      <c r="DZ285" s="71"/>
      <c r="EA285" s="71"/>
      <c r="EB285" s="71"/>
      <c r="EC285" s="71"/>
      <c r="ED285" s="71"/>
      <c r="EE285" s="71"/>
      <c r="EF285" s="71"/>
      <c r="EG285" s="71"/>
      <c r="EH285" s="71"/>
      <c r="EI285" s="71"/>
      <c r="EJ285" s="71"/>
      <c r="EK285" s="71"/>
      <c r="EL285" s="71"/>
      <c r="EM285" s="71"/>
      <c r="EN285" s="71"/>
      <c r="EO285" s="71"/>
      <c r="EP285" s="71"/>
      <c r="EQ285" s="71"/>
      <c r="ER285" s="71"/>
      <c r="ES285" s="71"/>
      <c r="ET285" s="71"/>
      <c r="EU285" s="71"/>
      <c r="EV285" s="71"/>
      <c r="EW285" s="71"/>
      <c r="EX285" s="71"/>
      <c r="EY285" s="71"/>
      <c r="EZ285" s="71"/>
      <c r="FA285" s="71"/>
      <c r="FB285" s="71"/>
      <c r="FC285" s="71"/>
      <c r="FD285" s="71"/>
      <c r="FE285" s="71"/>
      <c r="FF285" s="71"/>
      <c r="FG285" s="71"/>
      <c r="FH285" s="71"/>
      <c r="FI285" s="71"/>
      <c r="FJ285" s="71"/>
      <c r="FK285" s="71"/>
      <c r="FL285" s="71"/>
      <c r="FM285" s="71"/>
      <c r="FN285" s="71"/>
      <c r="FO285" s="71"/>
      <c r="FP285" s="71"/>
      <c r="FQ285" s="71"/>
      <c r="FR285" s="71"/>
      <c r="FS285" s="71"/>
      <c r="FT285" s="71"/>
      <c r="FU285" s="71"/>
      <c r="FV285" s="71"/>
      <c r="FW285" s="71"/>
      <c r="FX285" s="71"/>
      <c r="FY285" s="71"/>
      <c r="FZ285" s="71"/>
      <c r="GA285" s="71"/>
      <c r="GB285" s="71"/>
      <c r="GC285" s="71"/>
      <c r="GD285" s="71"/>
      <c r="GE285" s="71"/>
      <c r="GF285" s="71"/>
      <c r="GG285" s="71"/>
      <c r="GH285" s="71"/>
      <c r="GI285" s="71"/>
      <c r="GJ285" s="71"/>
      <c r="GK285" s="71"/>
      <c r="GL285" s="71"/>
      <c r="GM285" s="71"/>
      <c r="GN285" s="71"/>
      <c r="GO285" s="71"/>
      <c r="GP285" s="71"/>
      <c r="GQ285" s="71"/>
      <c r="GR285" s="71"/>
      <c r="GS285" s="71"/>
      <c r="GT285" s="71"/>
      <c r="GU285" s="71"/>
      <c r="GV285" s="71"/>
      <c r="GW285" s="71"/>
      <c r="GX285" s="71"/>
      <c r="GY285" s="71"/>
      <c r="GZ285" s="71"/>
      <c r="HA285" s="71"/>
      <c r="HB285" s="71"/>
      <c r="HC285" s="71"/>
      <c r="HD285" s="71"/>
      <c r="HE285" s="71"/>
      <c r="HF285" s="71"/>
      <c r="HG285" s="71"/>
      <c r="HH285" s="71"/>
      <c r="HI285" s="71"/>
      <c r="HJ285" s="71"/>
      <c r="HK285" s="71"/>
      <c r="HL285" s="71"/>
      <c r="HM285" s="71"/>
      <c r="HN285" s="71"/>
      <c r="HO285" s="71"/>
      <c r="HP285" s="71"/>
      <c r="HQ285" s="71"/>
      <c r="HR285" s="71"/>
      <c r="HS285" s="71"/>
      <c r="HT285" s="71"/>
      <c r="HU285" s="71"/>
      <c r="HV285" s="71"/>
      <c r="ALG285"/>
      <c r="ALH285"/>
      <c r="ALI285"/>
      <c r="ALJ285"/>
      <c r="ALK285"/>
      <c r="ALL285"/>
      <c r="ALM285"/>
      <c r="ALN285"/>
      <c r="ALO285"/>
      <c r="ALP285"/>
      <c r="ALQ285"/>
      <c r="ALR285"/>
      <c r="ALS285"/>
      <c r="ALT285"/>
      <c r="ALU285"/>
      <c r="ALV285"/>
      <c r="ALW285"/>
      <c r="ALX285"/>
      <c r="ALY285"/>
      <c r="ALZ285"/>
      <c r="AMA285"/>
      <c r="AMB285"/>
      <c r="AMC285"/>
      <c r="AMD285"/>
      <c r="AME285"/>
      <c r="AMF285"/>
      <c r="AMG285"/>
      <c r="AMH285"/>
      <c r="AMI285"/>
      <c r="AMJ285"/>
    </row>
    <row r="286" spans="1:1024" s="115" customFormat="1">
      <c r="A286" s="103" t="s">
        <v>3017</v>
      </c>
      <c r="B286" s="104" t="s">
        <v>585</v>
      </c>
      <c r="C286" s="105" t="s">
        <v>531</v>
      </c>
      <c r="D286" s="55" t="s">
        <v>471</v>
      </c>
      <c r="E286" s="55">
        <v>490.6</v>
      </c>
      <c r="F286" s="55"/>
      <c r="G286" s="55"/>
      <c r="H286" s="106"/>
      <c r="I286" s="107"/>
      <c r="J286" s="107"/>
      <c r="K286" s="71"/>
      <c r="L286" s="71"/>
      <c r="M286" s="71"/>
      <c r="N286" s="71"/>
      <c r="O286" s="71"/>
      <c r="P286" s="71"/>
      <c r="Q286" s="71"/>
      <c r="R286" s="71"/>
      <c r="S286" s="71"/>
      <c r="T286" s="71"/>
      <c r="U286" s="71"/>
      <c r="V286" s="71"/>
      <c r="W286" s="71"/>
      <c r="X286" s="71"/>
      <c r="Y286" s="71"/>
      <c r="Z286" s="71"/>
      <c r="AA286" s="71"/>
      <c r="AB286" s="71"/>
      <c r="AC286" s="71"/>
      <c r="AD286" s="71"/>
      <c r="AE286" s="71"/>
      <c r="AF286" s="71"/>
      <c r="AG286" s="71"/>
      <c r="AH286" s="71"/>
      <c r="AI286" s="71"/>
      <c r="AJ286" s="71"/>
      <c r="AK286" s="71"/>
      <c r="AL286" s="71"/>
      <c r="AM286" s="71"/>
      <c r="AN286" s="71"/>
      <c r="AO286" s="71"/>
      <c r="AP286" s="71"/>
      <c r="AQ286" s="71"/>
      <c r="AR286" s="71"/>
      <c r="AS286" s="71"/>
      <c r="AT286" s="71"/>
      <c r="AU286" s="71"/>
      <c r="AV286" s="71"/>
      <c r="AW286" s="71"/>
      <c r="AX286" s="71"/>
      <c r="AY286" s="71"/>
      <c r="AZ286" s="71"/>
      <c r="BA286" s="71"/>
      <c r="BB286" s="71"/>
      <c r="BC286" s="71"/>
      <c r="BD286" s="71"/>
      <c r="BE286" s="71"/>
      <c r="BF286" s="71"/>
      <c r="BG286" s="71"/>
      <c r="BH286" s="71"/>
      <c r="BI286" s="71"/>
      <c r="BJ286" s="71"/>
      <c r="BK286" s="71"/>
      <c r="BL286" s="71"/>
      <c r="BM286" s="71"/>
      <c r="BN286" s="71"/>
      <c r="BO286" s="71"/>
      <c r="BP286" s="71"/>
      <c r="BQ286" s="71"/>
      <c r="BR286" s="71"/>
      <c r="BS286" s="71"/>
      <c r="BT286" s="71"/>
      <c r="BU286" s="71"/>
      <c r="BV286" s="71"/>
      <c r="BW286" s="71"/>
      <c r="BX286" s="71"/>
      <c r="BY286" s="71"/>
      <c r="BZ286" s="71"/>
      <c r="CA286" s="71"/>
      <c r="CB286" s="71"/>
      <c r="CC286" s="71"/>
      <c r="CD286" s="71"/>
      <c r="CE286" s="71"/>
      <c r="CF286" s="71"/>
      <c r="CG286" s="71"/>
      <c r="CH286" s="71"/>
      <c r="CI286" s="71"/>
      <c r="CJ286" s="71"/>
      <c r="CK286" s="71"/>
      <c r="CL286" s="71"/>
      <c r="CM286" s="71"/>
      <c r="CN286" s="71"/>
      <c r="CO286" s="71"/>
      <c r="CP286" s="71"/>
      <c r="CQ286" s="71"/>
      <c r="CR286" s="71"/>
      <c r="CS286" s="71"/>
      <c r="CT286" s="71"/>
      <c r="CU286" s="71"/>
      <c r="CV286" s="71"/>
      <c r="CW286" s="71"/>
      <c r="CX286" s="71"/>
      <c r="CY286" s="71"/>
      <c r="CZ286" s="71"/>
      <c r="DA286" s="71"/>
      <c r="DB286" s="71"/>
      <c r="DC286" s="71"/>
      <c r="DD286" s="71"/>
      <c r="DE286" s="71"/>
      <c r="DF286" s="71"/>
      <c r="DG286" s="71"/>
      <c r="DH286" s="71"/>
      <c r="DI286" s="71"/>
      <c r="DJ286" s="71"/>
      <c r="DK286" s="71"/>
      <c r="DL286" s="71"/>
      <c r="DM286" s="71"/>
      <c r="DN286" s="71"/>
      <c r="DO286" s="71"/>
      <c r="DP286" s="71"/>
      <c r="DQ286" s="71"/>
      <c r="DR286" s="71"/>
      <c r="DS286" s="71"/>
      <c r="DT286" s="71"/>
      <c r="DU286" s="71"/>
      <c r="DV286" s="71"/>
      <c r="DW286" s="71"/>
      <c r="DX286" s="71"/>
      <c r="DY286" s="71"/>
      <c r="DZ286" s="71"/>
      <c r="EA286" s="71"/>
      <c r="EB286" s="71"/>
      <c r="EC286" s="71"/>
      <c r="ED286" s="71"/>
      <c r="EE286" s="71"/>
      <c r="EF286" s="71"/>
      <c r="EG286" s="71"/>
      <c r="EH286" s="71"/>
      <c r="EI286" s="71"/>
      <c r="EJ286" s="71"/>
      <c r="EK286" s="71"/>
      <c r="EL286" s="71"/>
      <c r="EM286" s="71"/>
      <c r="EN286" s="71"/>
      <c r="EO286" s="71"/>
      <c r="EP286" s="71"/>
      <c r="EQ286" s="71"/>
      <c r="ER286" s="71"/>
      <c r="ES286" s="71"/>
      <c r="ET286" s="71"/>
      <c r="EU286" s="71"/>
      <c r="EV286" s="71"/>
      <c r="EW286" s="71"/>
      <c r="EX286" s="71"/>
      <c r="EY286" s="71"/>
      <c r="EZ286" s="71"/>
      <c r="FA286" s="71"/>
      <c r="FB286" s="71"/>
      <c r="FC286" s="71"/>
      <c r="FD286" s="71"/>
      <c r="FE286" s="71"/>
      <c r="FF286" s="71"/>
      <c r="FG286" s="71"/>
      <c r="FH286" s="71"/>
      <c r="FI286" s="71"/>
      <c r="FJ286" s="71"/>
      <c r="FK286" s="71"/>
      <c r="FL286" s="71"/>
      <c r="FM286" s="71"/>
      <c r="FN286" s="71"/>
      <c r="FO286" s="71"/>
      <c r="FP286" s="71"/>
      <c r="FQ286" s="71"/>
      <c r="FR286" s="71"/>
      <c r="FS286" s="71"/>
      <c r="FT286" s="71"/>
      <c r="FU286" s="71"/>
      <c r="FV286" s="71"/>
      <c r="FW286" s="71"/>
      <c r="FX286" s="71"/>
      <c r="FY286" s="71"/>
      <c r="FZ286" s="71"/>
      <c r="GA286" s="71"/>
      <c r="GB286" s="71"/>
      <c r="GC286" s="71"/>
      <c r="GD286" s="71"/>
      <c r="GE286" s="71"/>
      <c r="GF286" s="71"/>
      <c r="GG286" s="71"/>
      <c r="GH286" s="71"/>
      <c r="GI286" s="71"/>
      <c r="GJ286" s="71"/>
      <c r="GK286" s="71"/>
      <c r="GL286" s="71"/>
      <c r="GM286" s="71"/>
      <c r="GN286" s="71"/>
      <c r="GO286" s="71"/>
      <c r="GP286" s="71"/>
      <c r="GQ286" s="71"/>
      <c r="GR286" s="71"/>
      <c r="GS286" s="71"/>
      <c r="GT286" s="71"/>
      <c r="GU286" s="71"/>
      <c r="GV286" s="71"/>
      <c r="GW286" s="71"/>
      <c r="GX286" s="71"/>
      <c r="GY286" s="71"/>
      <c r="GZ286" s="71"/>
      <c r="HA286" s="71"/>
      <c r="HB286" s="71"/>
      <c r="HC286" s="71"/>
      <c r="HD286" s="71"/>
      <c r="HE286" s="71"/>
      <c r="HF286" s="71"/>
      <c r="HG286" s="71"/>
      <c r="HH286" s="71"/>
      <c r="HI286" s="71"/>
      <c r="HJ286" s="71"/>
      <c r="HK286" s="71"/>
      <c r="HL286" s="71"/>
      <c r="HM286" s="71"/>
      <c r="HN286" s="71"/>
      <c r="HO286" s="71"/>
      <c r="HP286" s="71"/>
      <c r="HQ286" s="71"/>
      <c r="HR286" s="71"/>
      <c r="HS286" s="71"/>
      <c r="HT286" s="71"/>
      <c r="HU286" s="71"/>
      <c r="HV286" s="71"/>
      <c r="ALG286"/>
      <c r="ALH286"/>
      <c r="ALI286"/>
      <c r="ALJ286"/>
      <c r="ALK286"/>
      <c r="ALL286"/>
      <c r="ALM286"/>
      <c r="ALN286"/>
      <c r="ALO286"/>
      <c r="ALP286"/>
      <c r="ALQ286"/>
      <c r="ALR286"/>
      <c r="ALS286"/>
      <c r="ALT286"/>
      <c r="ALU286"/>
      <c r="ALV286"/>
      <c r="ALW286"/>
      <c r="ALX286"/>
      <c r="ALY286"/>
      <c r="ALZ286"/>
      <c r="AMA286"/>
      <c r="AMB286"/>
      <c r="AMC286"/>
      <c r="AMD286"/>
      <c r="AME286"/>
      <c r="AMF286"/>
      <c r="AMG286"/>
      <c r="AMH286"/>
      <c r="AMI286"/>
      <c r="AMJ286"/>
    </row>
    <row r="287" spans="1:1024" s="115" customFormat="1">
      <c r="A287" s="103" t="s">
        <v>3018</v>
      </c>
      <c r="B287" s="151" t="s">
        <v>586</v>
      </c>
      <c r="C287" s="105" t="s">
        <v>531</v>
      </c>
      <c r="D287" s="55" t="s">
        <v>471</v>
      </c>
      <c r="E287" s="55">
        <v>805.14</v>
      </c>
      <c r="F287" s="55"/>
      <c r="G287" s="55"/>
      <c r="H287" s="106"/>
      <c r="I287" s="107"/>
      <c r="J287" s="107"/>
      <c r="K287" s="71"/>
      <c r="L287" s="71"/>
      <c r="M287" s="71"/>
      <c r="N287" s="71"/>
      <c r="O287" s="71"/>
      <c r="P287" s="71"/>
      <c r="Q287" s="71"/>
      <c r="R287" s="71"/>
      <c r="S287" s="71"/>
      <c r="T287" s="71"/>
      <c r="U287" s="71"/>
      <c r="V287" s="71"/>
      <c r="W287" s="71"/>
      <c r="X287" s="71"/>
      <c r="Y287" s="71"/>
      <c r="Z287" s="71"/>
      <c r="AA287" s="71"/>
      <c r="AB287" s="71"/>
      <c r="AC287" s="71"/>
      <c r="AD287" s="71"/>
      <c r="AE287" s="71"/>
      <c r="AF287" s="71"/>
      <c r="AG287" s="71"/>
      <c r="AH287" s="71"/>
      <c r="AI287" s="71"/>
      <c r="AJ287" s="71"/>
      <c r="AK287" s="71"/>
      <c r="AL287" s="71"/>
      <c r="AM287" s="71"/>
      <c r="AN287" s="71"/>
      <c r="AO287" s="71"/>
      <c r="AP287" s="71"/>
      <c r="AQ287" s="71"/>
      <c r="AR287" s="71"/>
      <c r="AS287" s="71"/>
      <c r="AT287" s="71"/>
      <c r="AU287" s="71"/>
      <c r="AV287" s="71"/>
      <c r="AW287" s="71"/>
      <c r="AX287" s="71"/>
      <c r="AY287" s="71"/>
      <c r="AZ287" s="71"/>
      <c r="BA287" s="71"/>
      <c r="BB287" s="71"/>
      <c r="BC287" s="71"/>
      <c r="BD287" s="71"/>
      <c r="BE287" s="71"/>
      <c r="BF287" s="71"/>
      <c r="BG287" s="71"/>
      <c r="BH287" s="71"/>
      <c r="BI287" s="71"/>
      <c r="BJ287" s="71"/>
      <c r="BK287" s="71"/>
      <c r="BL287" s="71"/>
      <c r="BM287" s="71"/>
      <c r="BN287" s="71"/>
      <c r="BO287" s="71"/>
      <c r="BP287" s="71"/>
      <c r="BQ287" s="71"/>
      <c r="BR287" s="71"/>
      <c r="BS287" s="71"/>
      <c r="BT287" s="71"/>
      <c r="BU287" s="71"/>
      <c r="BV287" s="71"/>
      <c r="BW287" s="71"/>
      <c r="BX287" s="71"/>
      <c r="BY287" s="71"/>
      <c r="BZ287" s="71"/>
      <c r="CA287" s="71"/>
      <c r="CB287" s="71"/>
      <c r="CC287" s="71"/>
      <c r="CD287" s="71"/>
      <c r="CE287" s="71"/>
      <c r="CF287" s="71"/>
      <c r="CG287" s="71"/>
      <c r="CH287" s="71"/>
      <c r="CI287" s="71"/>
      <c r="CJ287" s="71"/>
      <c r="CK287" s="71"/>
      <c r="CL287" s="71"/>
      <c r="CM287" s="71"/>
      <c r="CN287" s="71"/>
      <c r="CO287" s="71"/>
      <c r="CP287" s="71"/>
      <c r="CQ287" s="71"/>
      <c r="CR287" s="71"/>
      <c r="CS287" s="71"/>
      <c r="CT287" s="71"/>
      <c r="CU287" s="71"/>
      <c r="CV287" s="71"/>
      <c r="CW287" s="71"/>
      <c r="CX287" s="71"/>
      <c r="CY287" s="71"/>
      <c r="CZ287" s="71"/>
      <c r="DA287" s="71"/>
      <c r="DB287" s="71"/>
      <c r="DC287" s="71"/>
      <c r="DD287" s="71"/>
      <c r="DE287" s="71"/>
      <c r="DF287" s="71"/>
      <c r="DG287" s="71"/>
      <c r="DH287" s="71"/>
      <c r="DI287" s="71"/>
      <c r="DJ287" s="71"/>
      <c r="DK287" s="71"/>
      <c r="DL287" s="71"/>
      <c r="DM287" s="71"/>
      <c r="DN287" s="71"/>
      <c r="DO287" s="71"/>
      <c r="DP287" s="71"/>
      <c r="DQ287" s="71"/>
      <c r="DR287" s="71"/>
      <c r="DS287" s="71"/>
      <c r="DT287" s="71"/>
      <c r="DU287" s="71"/>
      <c r="DV287" s="71"/>
      <c r="DW287" s="71"/>
      <c r="DX287" s="71"/>
      <c r="DY287" s="71"/>
      <c r="DZ287" s="71"/>
      <c r="EA287" s="71"/>
      <c r="EB287" s="71"/>
      <c r="EC287" s="71"/>
      <c r="ED287" s="71"/>
      <c r="EE287" s="71"/>
      <c r="EF287" s="71"/>
      <c r="EG287" s="71"/>
      <c r="EH287" s="71"/>
      <c r="EI287" s="71"/>
      <c r="EJ287" s="71"/>
      <c r="EK287" s="71"/>
      <c r="EL287" s="71"/>
      <c r="EM287" s="71"/>
      <c r="EN287" s="71"/>
      <c r="EO287" s="71"/>
      <c r="EP287" s="71"/>
      <c r="EQ287" s="71"/>
      <c r="ER287" s="71"/>
      <c r="ES287" s="71"/>
      <c r="ET287" s="71"/>
      <c r="EU287" s="71"/>
      <c r="EV287" s="71"/>
      <c r="EW287" s="71"/>
      <c r="EX287" s="71"/>
      <c r="EY287" s="71"/>
      <c r="EZ287" s="71"/>
      <c r="FA287" s="71"/>
      <c r="FB287" s="71"/>
      <c r="FC287" s="71"/>
      <c r="FD287" s="71"/>
      <c r="FE287" s="71"/>
      <c r="FF287" s="71"/>
      <c r="FG287" s="71"/>
      <c r="FH287" s="71"/>
      <c r="FI287" s="71"/>
      <c r="FJ287" s="71"/>
      <c r="FK287" s="71"/>
      <c r="FL287" s="71"/>
      <c r="FM287" s="71"/>
      <c r="FN287" s="71"/>
      <c r="FO287" s="71"/>
      <c r="FP287" s="71"/>
      <c r="FQ287" s="71"/>
      <c r="FR287" s="71"/>
      <c r="FS287" s="71"/>
      <c r="FT287" s="71"/>
      <c r="FU287" s="71"/>
      <c r="FV287" s="71"/>
      <c r="FW287" s="71"/>
      <c r="FX287" s="71"/>
      <c r="FY287" s="71"/>
      <c r="FZ287" s="71"/>
      <c r="GA287" s="71"/>
      <c r="GB287" s="71"/>
      <c r="GC287" s="71"/>
      <c r="GD287" s="71"/>
      <c r="GE287" s="71"/>
      <c r="GF287" s="71"/>
      <c r="GG287" s="71"/>
      <c r="GH287" s="71"/>
      <c r="GI287" s="71"/>
      <c r="GJ287" s="71"/>
      <c r="GK287" s="71"/>
      <c r="GL287" s="71"/>
      <c r="GM287" s="71"/>
      <c r="GN287" s="71"/>
      <c r="GO287" s="71"/>
      <c r="GP287" s="71"/>
      <c r="GQ287" s="71"/>
      <c r="GR287" s="71"/>
      <c r="GS287" s="71"/>
      <c r="GT287" s="71"/>
      <c r="GU287" s="71"/>
      <c r="GV287" s="71"/>
      <c r="GW287" s="71"/>
      <c r="GX287" s="71"/>
      <c r="GY287" s="71"/>
      <c r="GZ287" s="71"/>
      <c r="HA287" s="71"/>
      <c r="HB287" s="71"/>
      <c r="HC287" s="71"/>
      <c r="HD287" s="71"/>
      <c r="HE287" s="71"/>
      <c r="HF287" s="71"/>
      <c r="HG287" s="71"/>
      <c r="HH287" s="71"/>
      <c r="HI287" s="71"/>
      <c r="HJ287" s="71"/>
      <c r="HK287" s="71"/>
      <c r="HL287" s="71"/>
      <c r="HM287" s="71"/>
      <c r="HN287" s="71"/>
      <c r="HO287" s="71"/>
      <c r="HP287" s="71"/>
      <c r="HQ287" s="71"/>
      <c r="HR287" s="71"/>
      <c r="HS287" s="71"/>
      <c r="HT287" s="71"/>
      <c r="HU287" s="71"/>
      <c r="HV287" s="71"/>
      <c r="ALG287"/>
      <c r="ALH287"/>
      <c r="ALI287"/>
      <c r="ALJ287"/>
      <c r="ALK287"/>
      <c r="ALL287"/>
      <c r="ALM287"/>
      <c r="ALN287"/>
      <c r="ALO287"/>
      <c r="ALP287"/>
      <c r="ALQ287"/>
      <c r="ALR287"/>
      <c r="ALS287"/>
      <c r="ALT287"/>
      <c r="ALU287"/>
      <c r="ALV287"/>
      <c r="ALW287"/>
      <c r="ALX287"/>
      <c r="ALY287"/>
      <c r="ALZ287"/>
      <c r="AMA287"/>
      <c r="AMB287"/>
      <c r="AMC287"/>
      <c r="AMD287"/>
      <c r="AME287"/>
      <c r="AMF287"/>
      <c r="AMG287"/>
      <c r="AMH287"/>
      <c r="AMI287"/>
      <c r="AMJ287"/>
    </row>
    <row r="288" spans="1:1024" s="115" customFormat="1">
      <c r="A288" s="103" t="s">
        <v>3019</v>
      </c>
      <c r="B288" s="151" t="s">
        <v>587</v>
      </c>
      <c r="C288" s="105" t="s">
        <v>42</v>
      </c>
      <c r="D288" s="55" t="s">
        <v>471</v>
      </c>
      <c r="E288" s="55">
        <v>805.14</v>
      </c>
      <c r="F288" s="55"/>
      <c r="G288" s="55"/>
      <c r="H288" s="106"/>
      <c r="I288" s="107"/>
      <c r="J288" s="107"/>
      <c r="K288" s="71"/>
      <c r="L288" s="71"/>
      <c r="M288" s="71"/>
      <c r="N288" s="71"/>
      <c r="O288" s="71"/>
      <c r="P288" s="71"/>
      <c r="Q288" s="71"/>
      <c r="R288" s="71"/>
      <c r="S288" s="71"/>
      <c r="T288" s="71"/>
      <c r="U288" s="71"/>
      <c r="V288" s="71"/>
      <c r="W288" s="71"/>
      <c r="X288" s="71"/>
      <c r="Y288" s="71"/>
      <c r="Z288" s="71"/>
      <c r="AA288" s="71"/>
      <c r="AB288" s="71"/>
      <c r="AC288" s="71"/>
      <c r="AD288" s="71"/>
      <c r="AE288" s="71"/>
      <c r="AF288" s="71"/>
      <c r="AG288" s="71"/>
      <c r="AH288" s="71"/>
      <c r="AI288" s="71"/>
      <c r="AJ288" s="71"/>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c r="BM288" s="71"/>
      <c r="BN288" s="71"/>
      <c r="BO288" s="71"/>
      <c r="BP288" s="71"/>
      <c r="BQ288" s="71"/>
      <c r="BR288" s="71"/>
      <c r="BS288" s="71"/>
      <c r="BT288" s="71"/>
      <c r="BU288" s="71"/>
      <c r="BV288" s="71"/>
      <c r="BW288" s="71"/>
      <c r="BX288" s="71"/>
      <c r="BY288" s="71"/>
      <c r="BZ288" s="71"/>
      <c r="CA288" s="71"/>
      <c r="CB288" s="71"/>
      <c r="CC288" s="71"/>
      <c r="CD288" s="71"/>
      <c r="CE288" s="71"/>
      <c r="CF288" s="71"/>
      <c r="CG288" s="71"/>
      <c r="CH288" s="71"/>
      <c r="CI288" s="71"/>
      <c r="CJ288" s="71"/>
      <c r="CK288" s="71"/>
      <c r="CL288" s="71"/>
      <c r="CM288" s="71"/>
      <c r="CN288" s="71"/>
      <c r="CO288" s="71"/>
      <c r="CP288" s="71"/>
      <c r="CQ288" s="71"/>
      <c r="CR288" s="71"/>
      <c r="CS288" s="71"/>
      <c r="CT288" s="71"/>
      <c r="CU288" s="71"/>
      <c r="CV288" s="71"/>
      <c r="CW288" s="71"/>
      <c r="CX288" s="71"/>
      <c r="CY288" s="71"/>
      <c r="CZ288" s="71"/>
      <c r="DA288" s="71"/>
      <c r="DB288" s="71"/>
      <c r="DC288" s="71"/>
      <c r="DD288" s="71"/>
      <c r="DE288" s="71"/>
      <c r="DF288" s="71"/>
      <c r="DG288" s="71"/>
      <c r="DH288" s="71"/>
      <c r="DI288" s="71"/>
      <c r="DJ288" s="71"/>
      <c r="DK288" s="71"/>
      <c r="DL288" s="71"/>
      <c r="DM288" s="71"/>
      <c r="DN288" s="71"/>
      <c r="DO288" s="71"/>
      <c r="DP288" s="71"/>
      <c r="DQ288" s="71"/>
      <c r="DR288" s="71"/>
      <c r="DS288" s="71"/>
      <c r="DT288" s="71"/>
      <c r="DU288" s="71"/>
      <c r="DV288" s="71"/>
      <c r="DW288" s="71"/>
      <c r="DX288" s="71"/>
      <c r="DY288" s="71"/>
      <c r="DZ288" s="71"/>
      <c r="EA288" s="71"/>
      <c r="EB288" s="71"/>
      <c r="EC288" s="71"/>
      <c r="ED288" s="71"/>
      <c r="EE288" s="71"/>
      <c r="EF288" s="71"/>
      <c r="EG288" s="71"/>
      <c r="EH288" s="71"/>
      <c r="EI288" s="71"/>
      <c r="EJ288" s="71"/>
      <c r="EK288" s="71"/>
      <c r="EL288" s="71"/>
      <c r="EM288" s="71"/>
      <c r="EN288" s="71"/>
      <c r="EO288" s="71"/>
      <c r="EP288" s="71"/>
      <c r="EQ288" s="71"/>
      <c r="ER288" s="71"/>
      <c r="ES288" s="71"/>
      <c r="ET288" s="71"/>
      <c r="EU288" s="71"/>
      <c r="EV288" s="71"/>
      <c r="EW288" s="71"/>
      <c r="EX288" s="71"/>
      <c r="EY288" s="71"/>
      <c r="EZ288" s="71"/>
      <c r="FA288" s="71"/>
      <c r="FB288" s="71"/>
      <c r="FC288" s="71"/>
      <c r="FD288" s="71"/>
      <c r="FE288" s="71"/>
      <c r="FF288" s="71"/>
      <c r="FG288" s="71"/>
      <c r="FH288" s="71"/>
      <c r="FI288" s="71"/>
      <c r="FJ288" s="71"/>
      <c r="FK288" s="71"/>
      <c r="FL288" s="71"/>
      <c r="FM288" s="71"/>
      <c r="FN288" s="71"/>
      <c r="FO288" s="71"/>
      <c r="FP288" s="71"/>
      <c r="FQ288" s="71"/>
      <c r="FR288" s="71"/>
      <c r="FS288" s="71"/>
      <c r="FT288" s="71"/>
      <c r="FU288" s="71"/>
      <c r="FV288" s="71"/>
      <c r="FW288" s="71"/>
      <c r="FX288" s="71"/>
      <c r="FY288" s="71"/>
      <c r="FZ288" s="71"/>
      <c r="GA288" s="71"/>
      <c r="GB288" s="71"/>
      <c r="GC288" s="71"/>
      <c r="GD288" s="71"/>
      <c r="GE288" s="71"/>
      <c r="GF288" s="71"/>
      <c r="GG288" s="71"/>
      <c r="GH288" s="71"/>
      <c r="GI288" s="71"/>
      <c r="GJ288" s="71"/>
      <c r="GK288" s="71"/>
      <c r="GL288" s="71"/>
      <c r="GM288" s="71"/>
      <c r="GN288" s="71"/>
      <c r="GO288" s="71"/>
      <c r="GP288" s="71"/>
      <c r="GQ288" s="71"/>
      <c r="GR288" s="71"/>
      <c r="GS288" s="71"/>
      <c r="GT288" s="71"/>
      <c r="GU288" s="71"/>
      <c r="GV288" s="71"/>
      <c r="GW288" s="71"/>
      <c r="GX288" s="71"/>
      <c r="GY288" s="71"/>
      <c r="GZ288" s="71"/>
      <c r="HA288" s="71"/>
      <c r="HB288" s="71"/>
      <c r="HC288" s="71"/>
      <c r="HD288" s="71"/>
      <c r="HE288" s="71"/>
      <c r="HF288" s="71"/>
      <c r="HG288" s="71"/>
      <c r="HH288" s="71"/>
      <c r="HI288" s="71"/>
      <c r="HJ288" s="71"/>
      <c r="HK288" s="71"/>
      <c r="HL288" s="71"/>
      <c r="HM288" s="71"/>
      <c r="HN288" s="71"/>
      <c r="HO288" s="71"/>
      <c r="HP288" s="71"/>
      <c r="HQ288" s="71"/>
      <c r="HR288" s="71"/>
      <c r="HS288" s="71"/>
      <c r="HT288" s="71"/>
      <c r="HU288" s="71"/>
      <c r="HV288" s="71"/>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row>
    <row r="289" spans="1:1024" s="94" customFormat="1">
      <c r="A289" s="117"/>
      <c r="B289" s="120"/>
      <c r="C289" s="121" t="s">
        <v>3020</v>
      </c>
      <c r="D289" s="122"/>
      <c r="E289" s="122"/>
      <c r="F289" s="122"/>
      <c r="G289" s="123"/>
      <c r="H289" s="124"/>
      <c r="I289" s="125"/>
      <c r="J289" s="125"/>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row>
    <row r="290" spans="1:1024" s="94" customFormat="1" ht="15.75">
      <c r="A290" s="129" t="s">
        <v>588</v>
      </c>
      <c r="B290" s="131" t="s">
        <v>589</v>
      </c>
      <c r="C290" s="130"/>
      <c r="D290" s="130"/>
      <c r="E290" s="130"/>
      <c r="F290" s="130"/>
      <c r="G290" s="130"/>
      <c r="H290" s="130"/>
      <c r="I290" s="130"/>
      <c r="J290" s="132"/>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row>
    <row r="291" spans="1:1024" s="115" customFormat="1">
      <c r="A291" s="103" t="s">
        <v>3021</v>
      </c>
      <c r="B291" s="104" t="s">
        <v>3022</v>
      </c>
      <c r="C291" s="105" t="s">
        <v>531</v>
      </c>
      <c r="D291" s="55" t="s">
        <v>471</v>
      </c>
      <c r="E291" s="55">
        <v>35.369999999999997</v>
      </c>
      <c r="F291" s="55"/>
      <c r="G291" s="55"/>
      <c r="H291" s="106"/>
      <c r="I291" s="107"/>
      <c r="J291" s="107"/>
      <c r="K291" s="71"/>
      <c r="L291" s="71"/>
      <c r="M291" s="71"/>
      <c r="N291" s="71"/>
      <c r="O291" s="71"/>
      <c r="P291" s="71"/>
      <c r="Q291" s="71"/>
      <c r="R291" s="71"/>
      <c r="S291" s="71"/>
      <c r="T291" s="71"/>
      <c r="U291" s="71"/>
      <c r="V291" s="71"/>
      <c r="W291" s="71"/>
      <c r="X291" s="71"/>
      <c r="Y291" s="71"/>
      <c r="Z291" s="71"/>
      <c r="AA291" s="71"/>
      <c r="AB291" s="71"/>
      <c r="AC291" s="71"/>
      <c r="AD291" s="71"/>
      <c r="AE291" s="71"/>
      <c r="AF291" s="71"/>
      <c r="AG291" s="71"/>
      <c r="AH291" s="71"/>
      <c r="AI291" s="71"/>
      <c r="AJ291" s="71"/>
      <c r="AK291" s="71"/>
      <c r="AL291" s="71"/>
      <c r="AM291" s="71"/>
      <c r="AN291" s="71"/>
      <c r="AO291" s="71"/>
      <c r="AP291" s="71"/>
      <c r="AQ291" s="71"/>
      <c r="AR291" s="71"/>
      <c r="AS291" s="71"/>
      <c r="AT291" s="71"/>
      <c r="AU291" s="71"/>
      <c r="AV291" s="71"/>
      <c r="AW291" s="71"/>
      <c r="AX291" s="71"/>
      <c r="AY291" s="71"/>
      <c r="AZ291" s="71"/>
      <c r="BA291" s="71"/>
      <c r="BB291" s="71"/>
      <c r="BC291" s="71"/>
      <c r="BD291" s="71"/>
      <c r="BE291" s="71"/>
      <c r="BF291" s="71"/>
      <c r="BG291" s="71"/>
      <c r="BH291" s="71"/>
      <c r="BI291" s="71"/>
      <c r="BJ291" s="71"/>
      <c r="BK291" s="71"/>
      <c r="BL291" s="71"/>
      <c r="BM291" s="71"/>
      <c r="BN291" s="71"/>
      <c r="BO291" s="71"/>
      <c r="BP291" s="71"/>
      <c r="BQ291" s="71"/>
      <c r="BR291" s="71"/>
      <c r="BS291" s="71"/>
      <c r="BT291" s="71"/>
      <c r="BU291" s="71"/>
      <c r="BV291" s="71"/>
      <c r="BW291" s="71"/>
      <c r="BX291" s="71"/>
      <c r="BY291" s="71"/>
      <c r="BZ291" s="71"/>
      <c r="CA291" s="71"/>
      <c r="CB291" s="71"/>
      <c r="CC291" s="71"/>
      <c r="CD291" s="71"/>
      <c r="CE291" s="71"/>
      <c r="CF291" s="71"/>
      <c r="CG291" s="71"/>
      <c r="CH291" s="71"/>
      <c r="CI291" s="71"/>
      <c r="CJ291" s="71"/>
      <c r="CK291" s="71"/>
      <c r="CL291" s="71"/>
      <c r="CM291" s="71"/>
      <c r="CN291" s="71"/>
      <c r="CO291" s="71"/>
      <c r="CP291" s="71"/>
      <c r="CQ291" s="71"/>
      <c r="CR291" s="71"/>
      <c r="CS291" s="71"/>
      <c r="CT291" s="71"/>
      <c r="CU291" s="71"/>
      <c r="CV291" s="71"/>
      <c r="CW291" s="71"/>
      <c r="CX291" s="71"/>
      <c r="CY291" s="71"/>
      <c r="CZ291" s="71"/>
      <c r="DA291" s="71"/>
      <c r="DB291" s="71"/>
      <c r="DC291" s="71"/>
      <c r="DD291" s="71"/>
      <c r="DE291" s="71"/>
      <c r="DF291" s="71"/>
      <c r="DG291" s="71"/>
      <c r="DH291" s="71"/>
      <c r="DI291" s="71"/>
      <c r="DJ291" s="71"/>
      <c r="DK291" s="71"/>
      <c r="DL291" s="71"/>
      <c r="DM291" s="71"/>
      <c r="DN291" s="71"/>
      <c r="DO291" s="71"/>
      <c r="DP291" s="71"/>
      <c r="DQ291" s="71"/>
      <c r="DR291" s="71"/>
      <c r="DS291" s="71"/>
      <c r="DT291" s="71"/>
      <c r="DU291" s="71"/>
      <c r="DV291" s="71"/>
      <c r="DW291" s="71"/>
      <c r="DX291" s="71"/>
      <c r="DY291" s="71"/>
      <c r="DZ291" s="71"/>
      <c r="EA291" s="71"/>
      <c r="EB291" s="71"/>
      <c r="EC291" s="71"/>
      <c r="ED291" s="71"/>
      <c r="EE291" s="71"/>
      <c r="EF291" s="71"/>
      <c r="EG291" s="71"/>
      <c r="EH291" s="71"/>
      <c r="EI291" s="71"/>
      <c r="EJ291" s="71"/>
      <c r="EK291" s="71"/>
      <c r="EL291" s="71"/>
      <c r="EM291" s="71"/>
      <c r="EN291" s="71"/>
      <c r="EO291" s="71"/>
      <c r="EP291" s="71"/>
      <c r="EQ291" s="71"/>
      <c r="ER291" s="71"/>
      <c r="ES291" s="71"/>
      <c r="ET291" s="71"/>
      <c r="EU291" s="71"/>
      <c r="EV291" s="71"/>
      <c r="EW291" s="71"/>
      <c r="EX291" s="71"/>
      <c r="EY291" s="71"/>
      <c r="EZ291" s="71"/>
      <c r="FA291" s="71"/>
      <c r="FB291" s="71"/>
      <c r="FC291" s="71"/>
      <c r="FD291" s="71"/>
      <c r="FE291" s="71"/>
      <c r="FF291" s="71"/>
      <c r="FG291" s="71"/>
      <c r="FH291" s="71"/>
      <c r="FI291" s="71"/>
      <c r="FJ291" s="71"/>
      <c r="FK291" s="71"/>
      <c r="FL291" s="71"/>
      <c r="FM291" s="71"/>
      <c r="FN291" s="71"/>
      <c r="FO291" s="71"/>
      <c r="FP291" s="71"/>
      <c r="FQ291" s="71"/>
      <c r="FR291" s="71"/>
      <c r="FS291" s="71"/>
      <c r="FT291" s="71"/>
      <c r="FU291" s="71"/>
      <c r="FV291" s="71"/>
      <c r="FW291" s="71"/>
      <c r="FX291" s="71"/>
      <c r="FY291" s="71"/>
      <c r="FZ291" s="71"/>
      <c r="GA291" s="71"/>
      <c r="GB291" s="71"/>
      <c r="GC291" s="71"/>
      <c r="GD291" s="71"/>
      <c r="GE291" s="71"/>
      <c r="GF291" s="71"/>
      <c r="GG291" s="71"/>
      <c r="GH291" s="71"/>
      <c r="GI291" s="71"/>
      <c r="GJ291" s="71"/>
      <c r="GK291" s="71"/>
      <c r="GL291" s="71"/>
      <c r="GM291" s="71"/>
      <c r="GN291" s="71"/>
      <c r="GO291" s="71"/>
      <c r="GP291" s="71"/>
      <c r="GQ291" s="71"/>
      <c r="GR291" s="71"/>
      <c r="GS291" s="71"/>
      <c r="GT291" s="71"/>
      <c r="GU291" s="71"/>
      <c r="GV291" s="71"/>
      <c r="GW291" s="71"/>
      <c r="GX291" s="71"/>
      <c r="GY291" s="71"/>
      <c r="GZ291" s="71"/>
      <c r="HA291" s="71"/>
      <c r="HB291" s="71"/>
      <c r="HC291" s="71"/>
      <c r="HD291" s="71"/>
      <c r="HE291" s="71"/>
      <c r="HF291" s="71"/>
      <c r="HG291" s="71"/>
      <c r="HH291" s="71"/>
      <c r="HI291" s="71"/>
      <c r="HJ291" s="71"/>
      <c r="HK291" s="71"/>
      <c r="HL291" s="71"/>
      <c r="HM291" s="71"/>
      <c r="HN291" s="71"/>
      <c r="HO291" s="71"/>
      <c r="HP291" s="71"/>
      <c r="HQ291" s="71"/>
      <c r="HR291" s="71"/>
      <c r="HS291" s="71"/>
      <c r="HT291" s="71"/>
      <c r="HU291" s="71"/>
      <c r="HV291" s="7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row>
    <row r="292" spans="1:1024" s="115" customFormat="1">
      <c r="A292" s="103" t="s">
        <v>3023</v>
      </c>
      <c r="B292" s="104" t="s">
        <v>590</v>
      </c>
      <c r="C292" s="105" t="s">
        <v>531</v>
      </c>
      <c r="D292" s="55" t="s">
        <v>471</v>
      </c>
      <c r="E292" s="55">
        <v>35.369999999999997</v>
      </c>
      <c r="F292" s="55"/>
      <c r="G292" s="55"/>
      <c r="H292" s="106"/>
      <c r="I292" s="107"/>
      <c r="J292" s="107"/>
      <c r="K292" s="71"/>
      <c r="L292" s="71"/>
      <c r="M292" s="71"/>
      <c r="N292" s="71"/>
      <c r="O292" s="71"/>
      <c r="P292" s="71"/>
      <c r="Q292" s="71"/>
      <c r="R292" s="71"/>
      <c r="S292" s="71"/>
      <c r="T292" s="71"/>
      <c r="U292" s="71"/>
      <c r="V292" s="71"/>
      <c r="W292" s="71"/>
      <c r="X292" s="71"/>
      <c r="Y292" s="71"/>
      <c r="Z292" s="71"/>
      <c r="AA292" s="71"/>
      <c r="AB292" s="71"/>
      <c r="AC292" s="71"/>
      <c r="AD292" s="71"/>
      <c r="AE292" s="71"/>
      <c r="AF292" s="71"/>
      <c r="AG292" s="71"/>
      <c r="AH292" s="71"/>
      <c r="AI292" s="71"/>
      <c r="AJ292" s="71"/>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c r="BM292" s="71"/>
      <c r="BN292" s="71"/>
      <c r="BO292" s="71"/>
      <c r="BP292" s="71"/>
      <c r="BQ292" s="71"/>
      <c r="BR292" s="71"/>
      <c r="BS292" s="71"/>
      <c r="BT292" s="71"/>
      <c r="BU292" s="71"/>
      <c r="BV292" s="71"/>
      <c r="BW292" s="71"/>
      <c r="BX292" s="71"/>
      <c r="BY292" s="71"/>
      <c r="BZ292" s="71"/>
      <c r="CA292" s="71"/>
      <c r="CB292" s="71"/>
      <c r="CC292" s="71"/>
      <c r="CD292" s="71"/>
      <c r="CE292" s="71"/>
      <c r="CF292" s="71"/>
      <c r="CG292" s="71"/>
      <c r="CH292" s="71"/>
      <c r="CI292" s="71"/>
      <c r="CJ292" s="71"/>
      <c r="CK292" s="71"/>
      <c r="CL292" s="71"/>
      <c r="CM292" s="71"/>
      <c r="CN292" s="71"/>
      <c r="CO292" s="71"/>
      <c r="CP292" s="71"/>
      <c r="CQ292" s="71"/>
      <c r="CR292" s="71"/>
      <c r="CS292" s="71"/>
      <c r="CT292" s="71"/>
      <c r="CU292" s="71"/>
      <c r="CV292" s="71"/>
      <c r="CW292" s="71"/>
      <c r="CX292" s="71"/>
      <c r="CY292" s="71"/>
      <c r="CZ292" s="71"/>
      <c r="DA292" s="71"/>
      <c r="DB292" s="71"/>
      <c r="DC292" s="71"/>
      <c r="DD292" s="71"/>
      <c r="DE292" s="71"/>
      <c r="DF292" s="71"/>
      <c r="DG292" s="71"/>
      <c r="DH292" s="71"/>
      <c r="DI292" s="71"/>
      <c r="DJ292" s="71"/>
      <c r="DK292" s="71"/>
      <c r="DL292" s="71"/>
      <c r="DM292" s="71"/>
      <c r="DN292" s="71"/>
      <c r="DO292" s="71"/>
      <c r="DP292" s="71"/>
      <c r="DQ292" s="71"/>
      <c r="DR292" s="71"/>
      <c r="DS292" s="71"/>
      <c r="DT292" s="71"/>
      <c r="DU292" s="71"/>
      <c r="DV292" s="71"/>
      <c r="DW292" s="71"/>
      <c r="DX292" s="71"/>
      <c r="DY292" s="71"/>
      <c r="DZ292" s="71"/>
      <c r="EA292" s="71"/>
      <c r="EB292" s="71"/>
      <c r="EC292" s="71"/>
      <c r="ED292" s="71"/>
      <c r="EE292" s="71"/>
      <c r="EF292" s="71"/>
      <c r="EG292" s="71"/>
      <c r="EH292" s="71"/>
      <c r="EI292" s="71"/>
      <c r="EJ292" s="71"/>
      <c r="EK292" s="71"/>
      <c r="EL292" s="71"/>
      <c r="EM292" s="71"/>
      <c r="EN292" s="71"/>
      <c r="EO292" s="71"/>
      <c r="EP292" s="71"/>
      <c r="EQ292" s="71"/>
      <c r="ER292" s="71"/>
      <c r="ES292" s="71"/>
      <c r="ET292" s="71"/>
      <c r="EU292" s="71"/>
      <c r="EV292" s="71"/>
      <c r="EW292" s="71"/>
      <c r="EX292" s="71"/>
      <c r="EY292" s="71"/>
      <c r="EZ292" s="71"/>
      <c r="FA292" s="71"/>
      <c r="FB292" s="71"/>
      <c r="FC292" s="71"/>
      <c r="FD292" s="71"/>
      <c r="FE292" s="71"/>
      <c r="FF292" s="71"/>
      <c r="FG292" s="71"/>
      <c r="FH292" s="71"/>
      <c r="FI292" s="71"/>
      <c r="FJ292" s="71"/>
      <c r="FK292" s="71"/>
      <c r="FL292" s="71"/>
      <c r="FM292" s="71"/>
      <c r="FN292" s="71"/>
      <c r="FO292" s="71"/>
      <c r="FP292" s="71"/>
      <c r="FQ292" s="71"/>
      <c r="FR292" s="71"/>
      <c r="FS292" s="71"/>
      <c r="FT292" s="71"/>
      <c r="FU292" s="71"/>
      <c r="FV292" s="71"/>
      <c r="FW292" s="71"/>
      <c r="FX292" s="71"/>
      <c r="FY292" s="71"/>
      <c r="FZ292" s="71"/>
      <c r="GA292" s="71"/>
      <c r="GB292" s="71"/>
      <c r="GC292" s="71"/>
      <c r="GD292" s="71"/>
      <c r="GE292" s="71"/>
      <c r="GF292" s="71"/>
      <c r="GG292" s="71"/>
      <c r="GH292" s="71"/>
      <c r="GI292" s="71"/>
      <c r="GJ292" s="71"/>
      <c r="GK292" s="71"/>
      <c r="GL292" s="71"/>
      <c r="GM292" s="71"/>
      <c r="GN292" s="71"/>
      <c r="GO292" s="71"/>
      <c r="GP292" s="71"/>
      <c r="GQ292" s="71"/>
      <c r="GR292" s="71"/>
      <c r="GS292" s="71"/>
      <c r="GT292" s="71"/>
      <c r="GU292" s="71"/>
      <c r="GV292" s="71"/>
      <c r="GW292" s="71"/>
      <c r="GX292" s="71"/>
      <c r="GY292" s="71"/>
      <c r="GZ292" s="71"/>
      <c r="HA292" s="71"/>
      <c r="HB292" s="71"/>
      <c r="HC292" s="71"/>
      <c r="HD292" s="71"/>
      <c r="HE292" s="71"/>
      <c r="HF292" s="71"/>
      <c r="HG292" s="71"/>
      <c r="HH292" s="71"/>
      <c r="HI292" s="71"/>
      <c r="HJ292" s="71"/>
      <c r="HK292" s="71"/>
      <c r="HL292" s="71"/>
      <c r="HM292" s="71"/>
      <c r="HN292" s="71"/>
      <c r="HO292" s="71"/>
      <c r="HP292" s="71"/>
      <c r="HQ292" s="71"/>
      <c r="HR292" s="71"/>
      <c r="HS292" s="71"/>
      <c r="HT292" s="71"/>
      <c r="HU292" s="71"/>
      <c r="HV292" s="71"/>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row>
    <row r="293" spans="1:1024" s="94" customFormat="1">
      <c r="A293" s="117"/>
      <c r="B293" s="120"/>
      <c r="C293" s="121" t="s">
        <v>3024</v>
      </c>
      <c r="D293" s="122"/>
      <c r="E293" s="122"/>
      <c r="F293" s="122"/>
      <c r="G293" s="123"/>
      <c r="H293" s="124"/>
      <c r="I293" s="125"/>
      <c r="J293" s="125"/>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row>
    <row r="294" spans="1:1024" s="94" customFormat="1">
      <c r="A294" s="117"/>
      <c r="B294" s="120"/>
      <c r="C294" s="121" t="s">
        <v>3025</v>
      </c>
      <c r="D294" s="122"/>
      <c r="E294" s="122"/>
      <c r="F294" s="122"/>
      <c r="G294" s="123"/>
      <c r="H294" s="124"/>
      <c r="I294" s="125"/>
      <c r="J294" s="125"/>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row>
    <row r="295" spans="1:1024" s="88" customFormat="1" ht="15.75">
      <c r="A295" s="98" t="s">
        <v>30</v>
      </c>
      <c r="B295" s="100" t="s">
        <v>591</v>
      </c>
      <c r="C295" s="101"/>
      <c r="D295" s="101"/>
      <c r="E295" s="101"/>
      <c r="F295" s="101"/>
      <c r="G295" s="101"/>
      <c r="H295" s="101"/>
      <c r="I295" s="101"/>
      <c r="J295" s="102"/>
      <c r="L295" s="94"/>
      <c r="M295" s="94"/>
      <c r="N295" s="94"/>
      <c r="O295" s="94"/>
      <c r="P295" s="94"/>
      <c r="Q295" s="94"/>
      <c r="R295" s="94"/>
      <c r="S295" s="94"/>
      <c r="T295" s="94"/>
      <c r="U295" s="94"/>
      <c r="V295" s="94"/>
      <c r="W295" s="94"/>
      <c r="X295" s="94"/>
      <c r="Y295" s="94"/>
      <c r="ALE295"/>
      <c r="ALF295"/>
      <c r="ALG295"/>
      <c r="ALH295"/>
      <c r="ALI295"/>
      <c r="ALJ295"/>
      <c r="ALK295"/>
      <c r="ALL295"/>
      <c r="ALM295"/>
      <c r="ALN295"/>
      <c r="ALO295"/>
      <c r="ALP295"/>
      <c r="ALQ295"/>
      <c r="ALR295"/>
      <c r="ALS295"/>
      <c r="ALT295"/>
      <c r="ALU295"/>
      <c r="ALV295"/>
      <c r="ALW295"/>
      <c r="ALX295"/>
      <c r="ALY295"/>
      <c r="ALZ295"/>
      <c r="AMA295"/>
      <c r="AMB295"/>
      <c r="AMC295"/>
      <c r="AMD295"/>
      <c r="AME295"/>
      <c r="AMF295"/>
      <c r="AMG295"/>
      <c r="AMH295"/>
      <c r="AMI295"/>
      <c r="AMJ295"/>
    </row>
    <row r="296" spans="1:1024" s="94" customFormat="1" ht="15.75">
      <c r="A296" s="129" t="s">
        <v>592</v>
      </c>
      <c r="B296" s="131" t="s">
        <v>593</v>
      </c>
      <c r="C296" s="130"/>
      <c r="D296" s="130"/>
      <c r="E296" s="130"/>
      <c r="F296" s="130"/>
      <c r="G296" s="130"/>
      <c r="H296" s="130"/>
      <c r="I296" s="130"/>
      <c r="J296" s="132"/>
      <c r="ALE296"/>
      <c r="ALF296"/>
      <c r="ALG296"/>
      <c r="ALH296"/>
      <c r="ALI296"/>
      <c r="ALJ296"/>
      <c r="ALK296"/>
      <c r="ALL296"/>
      <c r="ALM296"/>
      <c r="ALN296"/>
      <c r="ALO296"/>
      <c r="ALP296"/>
      <c r="ALQ296"/>
      <c r="ALR296"/>
      <c r="ALS296"/>
      <c r="ALT296"/>
      <c r="ALU296"/>
      <c r="ALV296"/>
      <c r="ALW296"/>
      <c r="ALX296"/>
      <c r="ALY296"/>
      <c r="ALZ296"/>
      <c r="AMA296"/>
      <c r="AMB296"/>
      <c r="AMC296"/>
      <c r="AMD296"/>
      <c r="AME296"/>
      <c r="AMF296"/>
      <c r="AMG296"/>
      <c r="AMH296"/>
      <c r="AMI296"/>
      <c r="AMJ296"/>
    </row>
    <row r="297" spans="1:1024" s="115" customFormat="1">
      <c r="A297" s="103" t="s">
        <v>3026</v>
      </c>
      <c r="B297" s="104" t="s">
        <v>3027</v>
      </c>
      <c r="C297" s="105" t="s">
        <v>42</v>
      </c>
      <c r="D297" s="55" t="s">
        <v>471</v>
      </c>
      <c r="E297" s="55">
        <v>3798.16</v>
      </c>
      <c r="F297" s="55"/>
      <c r="G297" s="55"/>
      <c r="H297" s="106"/>
      <c r="I297" s="107"/>
      <c r="J297" s="107"/>
      <c r="K297" s="71"/>
      <c r="L297" s="71"/>
      <c r="M297" s="71"/>
      <c r="N297" s="71"/>
      <c r="O297" s="71"/>
      <c r="P297" s="71"/>
      <c r="Q297" s="71"/>
      <c r="R297" s="71"/>
      <c r="S297" s="71"/>
      <c r="T297" s="71"/>
      <c r="U297" s="71"/>
      <c r="V297" s="71"/>
      <c r="W297" s="71"/>
      <c r="X297" s="71"/>
      <c r="Y297" s="71"/>
      <c r="Z297" s="71"/>
      <c r="AA297" s="71"/>
      <c r="AB297" s="71"/>
      <c r="AC297" s="71"/>
      <c r="AD297" s="71"/>
      <c r="AE297" s="71"/>
      <c r="AF297" s="71"/>
      <c r="AG297" s="71"/>
      <c r="AH297" s="71"/>
      <c r="AI297" s="71"/>
      <c r="AJ297" s="71"/>
      <c r="AK297" s="71"/>
      <c r="AL297" s="71"/>
      <c r="AM297" s="71"/>
      <c r="AN297" s="71"/>
      <c r="AO297" s="71"/>
      <c r="AP297" s="71"/>
      <c r="AQ297" s="71"/>
      <c r="AR297" s="71"/>
      <c r="AS297" s="71"/>
      <c r="AT297" s="71"/>
      <c r="AU297" s="71"/>
      <c r="AV297" s="71"/>
      <c r="AW297" s="71"/>
      <c r="AX297" s="71"/>
      <c r="AY297" s="71"/>
      <c r="AZ297" s="71"/>
      <c r="BA297" s="71"/>
      <c r="BB297" s="71"/>
      <c r="BC297" s="71"/>
      <c r="BD297" s="71"/>
      <c r="BE297" s="71"/>
      <c r="BF297" s="71"/>
      <c r="BG297" s="71"/>
      <c r="BH297" s="71"/>
      <c r="BI297" s="71"/>
      <c r="BJ297" s="71"/>
      <c r="BK297" s="71"/>
      <c r="BL297" s="71"/>
      <c r="BM297" s="71"/>
      <c r="BN297" s="71"/>
      <c r="BO297" s="71"/>
      <c r="BP297" s="71"/>
      <c r="BQ297" s="71"/>
      <c r="BR297" s="71"/>
      <c r="BS297" s="71"/>
      <c r="BT297" s="71"/>
      <c r="BU297" s="71"/>
      <c r="BV297" s="71"/>
      <c r="BW297" s="71"/>
      <c r="BX297" s="71"/>
      <c r="BY297" s="71"/>
      <c r="BZ297" s="71"/>
      <c r="CA297" s="71"/>
      <c r="CB297" s="71"/>
      <c r="CC297" s="71"/>
      <c r="CD297" s="71"/>
      <c r="CE297" s="71"/>
      <c r="CF297" s="71"/>
      <c r="CG297" s="71"/>
      <c r="CH297" s="71"/>
      <c r="CI297" s="71"/>
      <c r="CJ297" s="71"/>
      <c r="CK297" s="71"/>
      <c r="CL297" s="71"/>
      <c r="CM297" s="71"/>
      <c r="CN297" s="71"/>
      <c r="CO297" s="71"/>
      <c r="CP297" s="71"/>
      <c r="CQ297" s="71"/>
      <c r="CR297" s="71"/>
      <c r="CS297" s="71"/>
      <c r="CT297" s="71"/>
      <c r="CU297" s="71"/>
      <c r="CV297" s="71"/>
      <c r="CW297" s="71"/>
      <c r="CX297" s="71"/>
      <c r="CY297" s="71"/>
      <c r="CZ297" s="71"/>
      <c r="DA297" s="71"/>
      <c r="DB297" s="71"/>
      <c r="DC297" s="71"/>
      <c r="DD297" s="71"/>
      <c r="DE297" s="71"/>
      <c r="DF297" s="71"/>
      <c r="DG297" s="71"/>
      <c r="DH297" s="71"/>
      <c r="DI297" s="71"/>
      <c r="DJ297" s="71"/>
      <c r="DK297" s="71"/>
      <c r="DL297" s="71"/>
      <c r="DM297" s="71"/>
      <c r="DN297" s="71"/>
      <c r="DO297" s="71"/>
      <c r="DP297" s="71"/>
      <c r="DQ297" s="71"/>
      <c r="DR297" s="71"/>
      <c r="DS297" s="71"/>
      <c r="DT297" s="71"/>
      <c r="DU297" s="71"/>
      <c r="DV297" s="71"/>
      <c r="DW297" s="71"/>
      <c r="DX297" s="71"/>
      <c r="DY297" s="71"/>
      <c r="DZ297" s="71"/>
      <c r="EA297" s="71"/>
      <c r="EB297" s="71"/>
      <c r="EC297" s="71"/>
      <c r="ED297" s="71"/>
      <c r="EE297" s="71"/>
      <c r="EF297" s="71"/>
      <c r="EG297" s="71"/>
      <c r="EH297" s="71"/>
      <c r="EI297" s="71"/>
      <c r="EJ297" s="71"/>
      <c r="EK297" s="71"/>
      <c r="EL297" s="71"/>
      <c r="EM297" s="71"/>
      <c r="EN297" s="71"/>
      <c r="EO297" s="71"/>
      <c r="EP297" s="71"/>
      <c r="EQ297" s="71"/>
      <c r="ER297" s="71"/>
      <c r="ES297" s="71"/>
      <c r="ET297" s="71"/>
      <c r="EU297" s="71"/>
      <c r="EV297" s="71"/>
      <c r="EW297" s="71"/>
      <c r="EX297" s="71"/>
      <c r="EY297" s="71"/>
      <c r="EZ297" s="71"/>
      <c r="FA297" s="71"/>
      <c r="FB297" s="71"/>
      <c r="FC297" s="71"/>
      <c r="FD297" s="71"/>
      <c r="FE297" s="71"/>
      <c r="FF297" s="71"/>
      <c r="FG297" s="71"/>
      <c r="FH297" s="71"/>
      <c r="FI297" s="71"/>
      <c r="FJ297" s="71"/>
      <c r="FK297" s="71"/>
      <c r="FL297" s="71"/>
      <c r="FM297" s="71"/>
      <c r="FN297" s="71"/>
      <c r="FO297" s="71"/>
      <c r="FP297" s="71"/>
      <c r="FQ297" s="71"/>
      <c r="FR297" s="71"/>
      <c r="FS297" s="71"/>
      <c r="FT297" s="71"/>
      <c r="FU297" s="71"/>
      <c r="FV297" s="71"/>
      <c r="FW297" s="71"/>
      <c r="FX297" s="71"/>
      <c r="FY297" s="71"/>
      <c r="FZ297" s="71"/>
      <c r="GA297" s="71"/>
      <c r="GB297" s="71"/>
      <c r="GC297" s="71"/>
      <c r="GD297" s="71"/>
      <c r="GE297" s="71"/>
      <c r="GF297" s="71"/>
      <c r="GG297" s="71"/>
      <c r="GH297" s="71"/>
      <c r="GI297" s="71"/>
      <c r="GJ297" s="71"/>
      <c r="GK297" s="71"/>
      <c r="GL297" s="71"/>
      <c r="GM297" s="71"/>
      <c r="GN297" s="71"/>
      <c r="GO297" s="71"/>
      <c r="GP297" s="71"/>
      <c r="GQ297" s="71"/>
      <c r="GR297" s="71"/>
      <c r="GS297" s="71"/>
      <c r="GT297" s="71"/>
      <c r="GU297" s="71"/>
      <c r="GV297" s="71"/>
      <c r="GW297" s="71"/>
      <c r="GX297" s="71"/>
      <c r="GY297" s="71"/>
      <c r="GZ297" s="71"/>
      <c r="HA297" s="71"/>
      <c r="HB297" s="71"/>
      <c r="HC297" s="71"/>
      <c r="HD297" s="71"/>
      <c r="HE297" s="71"/>
      <c r="HF297" s="71"/>
      <c r="HG297" s="71"/>
      <c r="HH297" s="71"/>
      <c r="HI297" s="71"/>
      <c r="HJ297" s="71"/>
      <c r="HK297" s="71"/>
      <c r="HL297" s="71"/>
      <c r="HM297" s="71"/>
      <c r="HN297" s="71"/>
      <c r="HO297" s="71"/>
      <c r="HP297" s="71"/>
      <c r="HQ297" s="71"/>
      <c r="HR297" s="71"/>
      <c r="HS297" s="71"/>
      <c r="HT297" s="71"/>
      <c r="HU297" s="71"/>
      <c r="HV297" s="71"/>
      <c r="ALG297"/>
      <c r="ALH297"/>
      <c r="ALI297"/>
      <c r="ALJ297"/>
      <c r="ALK297"/>
      <c r="ALL297"/>
      <c r="ALM297"/>
      <c r="ALN297"/>
      <c r="ALO297"/>
      <c r="ALP297"/>
      <c r="ALQ297"/>
      <c r="ALR297"/>
      <c r="ALS297"/>
      <c r="ALT297"/>
      <c r="ALU297"/>
      <c r="ALV297"/>
      <c r="ALW297"/>
      <c r="ALX297"/>
      <c r="ALY297"/>
      <c r="ALZ297"/>
      <c r="AMA297"/>
      <c r="AMB297"/>
      <c r="AMC297"/>
      <c r="AMD297"/>
      <c r="AME297"/>
      <c r="AMF297"/>
      <c r="AMG297"/>
      <c r="AMH297"/>
      <c r="AMI297"/>
      <c r="AMJ297"/>
    </row>
    <row r="298" spans="1:1024" s="115" customFormat="1" ht="25.5">
      <c r="A298" s="103" t="s">
        <v>3028</v>
      </c>
      <c r="B298" s="104" t="s">
        <v>3029</v>
      </c>
      <c r="C298" s="105" t="s">
        <v>42</v>
      </c>
      <c r="D298" s="55" t="s">
        <v>471</v>
      </c>
      <c r="E298" s="55">
        <v>960.27</v>
      </c>
      <c r="F298" s="55"/>
      <c r="G298" s="55"/>
      <c r="H298" s="106"/>
      <c r="I298" s="107"/>
      <c r="J298" s="107"/>
      <c r="K298" s="71"/>
      <c r="L298" s="71"/>
      <c r="M298" s="71"/>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1"/>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c r="BO298" s="71"/>
      <c r="BP298" s="71"/>
      <c r="BQ298" s="71"/>
      <c r="BR298" s="71"/>
      <c r="BS298" s="71"/>
      <c r="BT298" s="71"/>
      <c r="BU298" s="71"/>
      <c r="BV298" s="71"/>
      <c r="BW298" s="71"/>
      <c r="BX298" s="71"/>
      <c r="BY298" s="71"/>
      <c r="BZ298" s="71"/>
      <c r="CA298" s="71"/>
      <c r="CB298" s="71"/>
      <c r="CC298" s="71"/>
      <c r="CD298" s="71"/>
      <c r="CE298" s="71"/>
      <c r="CF298" s="71"/>
      <c r="CG298" s="71"/>
      <c r="CH298" s="71"/>
      <c r="CI298" s="71"/>
      <c r="CJ298" s="71"/>
      <c r="CK298" s="71"/>
      <c r="CL298" s="71"/>
      <c r="CM298" s="71"/>
      <c r="CN298" s="71"/>
      <c r="CO298" s="71"/>
      <c r="CP298" s="71"/>
      <c r="CQ298" s="71"/>
      <c r="CR298" s="71"/>
      <c r="CS298" s="71"/>
      <c r="CT298" s="71"/>
      <c r="CU298" s="71"/>
      <c r="CV298" s="71"/>
      <c r="CW298" s="71"/>
      <c r="CX298" s="71"/>
      <c r="CY298" s="71"/>
      <c r="CZ298" s="71"/>
      <c r="DA298" s="71"/>
      <c r="DB298" s="71"/>
      <c r="DC298" s="71"/>
      <c r="DD298" s="71"/>
      <c r="DE298" s="71"/>
      <c r="DF298" s="71"/>
      <c r="DG298" s="71"/>
      <c r="DH298" s="71"/>
      <c r="DI298" s="71"/>
      <c r="DJ298" s="71"/>
      <c r="DK298" s="71"/>
      <c r="DL298" s="71"/>
      <c r="DM298" s="71"/>
      <c r="DN298" s="71"/>
      <c r="DO298" s="71"/>
      <c r="DP298" s="71"/>
      <c r="DQ298" s="71"/>
      <c r="DR298" s="71"/>
      <c r="DS298" s="71"/>
      <c r="DT298" s="71"/>
      <c r="DU298" s="71"/>
      <c r="DV298" s="71"/>
      <c r="DW298" s="71"/>
      <c r="DX298" s="71"/>
      <c r="DY298" s="71"/>
      <c r="DZ298" s="71"/>
      <c r="EA298" s="71"/>
      <c r="EB298" s="71"/>
      <c r="EC298" s="71"/>
      <c r="ED298" s="71"/>
      <c r="EE298" s="71"/>
      <c r="EF298" s="71"/>
      <c r="EG298" s="71"/>
      <c r="EH298" s="71"/>
      <c r="EI298" s="71"/>
      <c r="EJ298" s="71"/>
      <c r="EK298" s="71"/>
      <c r="EL298" s="71"/>
      <c r="EM298" s="71"/>
      <c r="EN298" s="71"/>
      <c r="EO298" s="71"/>
      <c r="EP298" s="71"/>
      <c r="EQ298" s="71"/>
      <c r="ER298" s="71"/>
      <c r="ES298" s="71"/>
      <c r="ET298" s="71"/>
      <c r="EU298" s="71"/>
      <c r="EV298" s="71"/>
      <c r="EW298" s="71"/>
      <c r="EX298" s="71"/>
      <c r="EY298" s="71"/>
      <c r="EZ298" s="71"/>
      <c r="FA298" s="71"/>
      <c r="FB298" s="71"/>
      <c r="FC298" s="71"/>
      <c r="FD298" s="71"/>
      <c r="FE298" s="71"/>
      <c r="FF298" s="71"/>
      <c r="FG298" s="71"/>
      <c r="FH298" s="71"/>
      <c r="FI298" s="71"/>
      <c r="FJ298" s="71"/>
      <c r="FK298" s="71"/>
      <c r="FL298" s="71"/>
      <c r="FM298" s="71"/>
      <c r="FN298" s="71"/>
      <c r="FO298" s="71"/>
      <c r="FP298" s="71"/>
      <c r="FQ298" s="71"/>
      <c r="FR298" s="71"/>
      <c r="FS298" s="71"/>
      <c r="FT298" s="71"/>
      <c r="FU298" s="71"/>
      <c r="FV298" s="71"/>
      <c r="FW298" s="71"/>
      <c r="FX298" s="71"/>
      <c r="FY298" s="71"/>
      <c r="FZ298" s="71"/>
      <c r="GA298" s="71"/>
      <c r="GB298" s="71"/>
      <c r="GC298" s="71"/>
      <c r="GD298" s="71"/>
      <c r="GE298" s="71"/>
      <c r="GF298" s="71"/>
      <c r="GG298" s="71"/>
      <c r="GH298" s="71"/>
      <c r="GI298" s="71"/>
      <c r="GJ298" s="71"/>
      <c r="GK298" s="71"/>
      <c r="GL298" s="71"/>
      <c r="GM298" s="71"/>
      <c r="GN298" s="71"/>
      <c r="GO298" s="71"/>
      <c r="GP298" s="71"/>
      <c r="GQ298" s="71"/>
      <c r="GR298" s="71"/>
      <c r="GS298" s="71"/>
      <c r="GT298" s="71"/>
      <c r="GU298" s="71"/>
      <c r="GV298" s="71"/>
      <c r="GW298" s="71"/>
      <c r="GX298" s="71"/>
      <c r="GY298" s="71"/>
      <c r="GZ298" s="71"/>
      <c r="HA298" s="71"/>
      <c r="HB298" s="71"/>
      <c r="HC298" s="71"/>
      <c r="HD298" s="71"/>
      <c r="HE298" s="71"/>
      <c r="HF298" s="71"/>
      <c r="HG298" s="71"/>
      <c r="HH298" s="71"/>
      <c r="HI298" s="71"/>
      <c r="HJ298" s="71"/>
      <c r="HK298" s="71"/>
      <c r="HL298" s="71"/>
      <c r="HM298" s="71"/>
      <c r="HN298" s="71"/>
      <c r="HO298" s="71"/>
      <c r="HP298" s="71"/>
      <c r="HQ298" s="71"/>
      <c r="HR298" s="71"/>
      <c r="HS298" s="71"/>
      <c r="HT298" s="71"/>
      <c r="HU298" s="71"/>
      <c r="HV298" s="71"/>
      <c r="ALG298"/>
      <c r="ALH298"/>
      <c r="ALI298"/>
      <c r="ALJ298"/>
      <c r="ALK298"/>
      <c r="ALL298"/>
      <c r="ALM298"/>
      <c r="ALN298"/>
      <c r="ALO298"/>
      <c r="ALP298"/>
      <c r="ALQ298"/>
      <c r="ALR298"/>
      <c r="ALS298"/>
      <c r="ALT298"/>
      <c r="ALU298"/>
      <c r="ALV298"/>
      <c r="ALW298"/>
      <c r="ALX298"/>
      <c r="ALY298"/>
      <c r="ALZ298"/>
      <c r="AMA298"/>
      <c r="AMB298"/>
      <c r="AMC298"/>
      <c r="AMD298"/>
      <c r="AME298"/>
      <c r="AMF298"/>
      <c r="AMG298"/>
      <c r="AMH298"/>
      <c r="AMI298"/>
      <c r="AMJ298"/>
    </row>
    <row r="299" spans="1:1024" s="115" customFormat="1" ht="25.5">
      <c r="A299" s="103" t="s">
        <v>3030</v>
      </c>
      <c r="B299" s="104" t="s">
        <v>3031</v>
      </c>
      <c r="C299" s="105" t="s">
        <v>42</v>
      </c>
      <c r="D299" s="55" t="s">
        <v>471</v>
      </c>
      <c r="E299" s="55">
        <v>3798.16</v>
      </c>
      <c r="F299" s="55"/>
      <c r="G299" s="55"/>
      <c r="H299" s="106"/>
      <c r="I299" s="107"/>
      <c r="J299" s="107"/>
      <c r="K299" s="71"/>
      <c r="L299" s="71"/>
      <c r="M299" s="71"/>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1"/>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c r="BO299" s="71"/>
      <c r="BP299" s="71"/>
      <c r="BQ299" s="71"/>
      <c r="BR299" s="71"/>
      <c r="BS299" s="71"/>
      <c r="BT299" s="71"/>
      <c r="BU299" s="71"/>
      <c r="BV299" s="71"/>
      <c r="BW299" s="71"/>
      <c r="BX299" s="71"/>
      <c r="BY299" s="71"/>
      <c r="BZ299" s="71"/>
      <c r="CA299" s="71"/>
      <c r="CB299" s="71"/>
      <c r="CC299" s="71"/>
      <c r="CD299" s="71"/>
      <c r="CE299" s="71"/>
      <c r="CF299" s="71"/>
      <c r="CG299" s="71"/>
      <c r="CH299" s="71"/>
      <c r="CI299" s="71"/>
      <c r="CJ299" s="71"/>
      <c r="CK299" s="71"/>
      <c r="CL299" s="71"/>
      <c r="CM299" s="71"/>
      <c r="CN299" s="71"/>
      <c r="CO299" s="71"/>
      <c r="CP299" s="71"/>
      <c r="CQ299" s="71"/>
      <c r="CR299" s="71"/>
      <c r="CS299" s="71"/>
      <c r="CT299" s="71"/>
      <c r="CU299" s="71"/>
      <c r="CV299" s="71"/>
      <c r="CW299" s="71"/>
      <c r="CX299" s="71"/>
      <c r="CY299" s="71"/>
      <c r="CZ299" s="71"/>
      <c r="DA299" s="71"/>
      <c r="DB299" s="71"/>
      <c r="DC299" s="71"/>
      <c r="DD299" s="71"/>
      <c r="DE299" s="71"/>
      <c r="DF299" s="71"/>
      <c r="DG299" s="71"/>
      <c r="DH299" s="71"/>
      <c r="DI299" s="71"/>
      <c r="DJ299" s="71"/>
      <c r="DK299" s="71"/>
      <c r="DL299" s="71"/>
      <c r="DM299" s="71"/>
      <c r="DN299" s="71"/>
      <c r="DO299" s="71"/>
      <c r="DP299" s="71"/>
      <c r="DQ299" s="71"/>
      <c r="DR299" s="71"/>
      <c r="DS299" s="71"/>
      <c r="DT299" s="71"/>
      <c r="DU299" s="71"/>
      <c r="DV299" s="71"/>
      <c r="DW299" s="71"/>
      <c r="DX299" s="71"/>
      <c r="DY299" s="71"/>
      <c r="DZ299" s="71"/>
      <c r="EA299" s="71"/>
      <c r="EB299" s="71"/>
      <c r="EC299" s="71"/>
      <c r="ED299" s="71"/>
      <c r="EE299" s="71"/>
      <c r="EF299" s="71"/>
      <c r="EG299" s="71"/>
      <c r="EH299" s="71"/>
      <c r="EI299" s="71"/>
      <c r="EJ299" s="71"/>
      <c r="EK299" s="71"/>
      <c r="EL299" s="71"/>
      <c r="EM299" s="71"/>
      <c r="EN299" s="71"/>
      <c r="EO299" s="71"/>
      <c r="EP299" s="71"/>
      <c r="EQ299" s="71"/>
      <c r="ER299" s="71"/>
      <c r="ES299" s="71"/>
      <c r="ET299" s="71"/>
      <c r="EU299" s="71"/>
      <c r="EV299" s="71"/>
      <c r="EW299" s="71"/>
      <c r="EX299" s="71"/>
      <c r="EY299" s="71"/>
      <c r="EZ299" s="71"/>
      <c r="FA299" s="71"/>
      <c r="FB299" s="71"/>
      <c r="FC299" s="71"/>
      <c r="FD299" s="71"/>
      <c r="FE299" s="71"/>
      <c r="FF299" s="71"/>
      <c r="FG299" s="71"/>
      <c r="FH299" s="71"/>
      <c r="FI299" s="71"/>
      <c r="FJ299" s="71"/>
      <c r="FK299" s="71"/>
      <c r="FL299" s="71"/>
      <c r="FM299" s="71"/>
      <c r="FN299" s="71"/>
      <c r="FO299" s="71"/>
      <c r="FP299" s="71"/>
      <c r="FQ299" s="71"/>
      <c r="FR299" s="71"/>
      <c r="FS299" s="71"/>
      <c r="FT299" s="71"/>
      <c r="FU299" s="71"/>
      <c r="FV299" s="71"/>
      <c r="FW299" s="71"/>
      <c r="FX299" s="71"/>
      <c r="FY299" s="71"/>
      <c r="FZ299" s="71"/>
      <c r="GA299" s="71"/>
      <c r="GB299" s="71"/>
      <c r="GC299" s="71"/>
      <c r="GD299" s="71"/>
      <c r="GE299" s="71"/>
      <c r="GF299" s="71"/>
      <c r="GG299" s="71"/>
      <c r="GH299" s="71"/>
      <c r="GI299" s="71"/>
      <c r="GJ299" s="71"/>
      <c r="GK299" s="71"/>
      <c r="GL299" s="71"/>
      <c r="GM299" s="71"/>
      <c r="GN299" s="71"/>
      <c r="GO299" s="71"/>
      <c r="GP299" s="71"/>
      <c r="GQ299" s="71"/>
      <c r="GR299" s="71"/>
      <c r="GS299" s="71"/>
      <c r="GT299" s="71"/>
      <c r="GU299" s="71"/>
      <c r="GV299" s="71"/>
      <c r="GW299" s="71"/>
      <c r="GX299" s="71"/>
      <c r="GY299" s="71"/>
      <c r="GZ299" s="71"/>
      <c r="HA299" s="71"/>
      <c r="HB299" s="71"/>
      <c r="HC299" s="71"/>
      <c r="HD299" s="71"/>
      <c r="HE299" s="71"/>
      <c r="HF299" s="71"/>
      <c r="HG299" s="71"/>
      <c r="HH299" s="71"/>
      <c r="HI299" s="71"/>
      <c r="HJ299" s="71"/>
      <c r="HK299" s="71"/>
      <c r="HL299" s="71"/>
      <c r="HM299" s="71"/>
      <c r="HN299" s="71"/>
      <c r="HO299" s="71"/>
      <c r="HP299" s="71"/>
      <c r="HQ299" s="71"/>
      <c r="HR299" s="71"/>
      <c r="HS299" s="71"/>
      <c r="HT299" s="71"/>
      <c r="HU299" s="71"/>
      <c r="HV299" s="71"/>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row>
    <row r="300" spans="1:1024" s="115" customFormat="1" ht="25.5">
      <c r="A300" s="103" t="s">
        <v>3032</v>
      </c>
      <c r="B300" s="149" t="s">
        <v>1976</v>
      </c>
      <c r="C300" s="105" t="s">
        <v>42</v>
      </c>
      <c r="D300" s="55" t="s">
        <v>471</v>
      </c>
      <c r="E300" s="55">
        <v>25.09</v>
      </c>
      <c r="F300" s="55"/>
      <c r="G300" s="55"/>
      <c r="H300" s="106"/>
      <c r="I300" s="107"/>
      <c r="J300" s="107"/>
      <c r="K300" s="71"/>
      <c r="L300" s="71"/>
      <c r="M300" s="71"/>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1"/>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c r="BO300" s="71"/>
      <c r="BP300" s="71"/>
      <c r="BQ300" s="71"/>
      <c r="BR300" s="71"/>
      <c r="BS300" s="71"/>
      <c r="BT300" s="71"/>
      <c r="BU300" s="71"/>
      <c r="BV300" s="71"/>
      <c r="BW300" s="71"/>
      <c r="BX300" s="71"/>
      <c r="BY300" s="71"/>
      <c r="BZ300" s="71"/>
      <c r="CA300" s="71"/>
      <c r="CB300" s="71"/>
      <c r="CC300" s="71"/>
      <c r="CD300" s="71"/>
      <c r="CE300" s="71"/>
      <c r="CF300" s="71"/>
      <c r="CG300" s="71"/>
      <c r="CH300" s="71"/>
      <c r="CI300" s="71"/>
      <c r="CJ300" s="71"/>
      <c r="CK300" s="71"/>
      <c r="CL300" s="71"/>
      <c r="CM300" s="71"/>
      <c r="CN300" s="71"/>
      <c r="CO300" s="71"/>
      <c r="CP300" s="71"/>
      <c r="CQ300" s="71"/>
      <c r="CR300" s="71"/>
      <c r="CS300" s="71"/>
      <c r="CT300" s="71"/>
      <c r="CU300" s="71"/>
      <c r="CV300" s="71"/>
      <c r="CW300" s="71"/>
      <c r="CX300" s="71"/>
      <c r="CY300" s="71"/>
      <c r="CZ300" s="71"/>
      <c r="DA300" s="71"/>
      <c r="DB300" s="71"/>
      <c r="DC300" s="71"/>
      <c r="DD300" s="71"/>
      <c r="DE300" s="71"/>
      <c r="DF300" s="71"/>
      <c r="DG300" s="71"/>
      <c r="DH300" s="71"/>
      <c r="DI300" s="71"/>
      <c r="DJ300" s="71"/>
      <c r="DK300" s="71"/>
      <c r="DL300" s="71"/>
      <c r="DM300" s="71"/>
      <c r="DN300" s="71"/>
      <c r="DO300" s="71"/>
      <c r="DP300" s="71"/>
      <c r="DQ300" s="71"/>
      <c r="DR300" s="71"/>
      <c r="DS300" s="71"/>
      <c r="DT300" s="71"/>
      <c r="DU300" s="71"/>
      <c r="DV300" s="71"/>
      <c r="DW300" s="71"/>
      <c r="DX300" s="71"/>
      <c r="DY300" s="71"/>
      <c r="DZ300" s="71"/>
      <c r="EA300" s="71"/>
      <c r="EB300" s="71"/>
      <c r="EC300" s="71"/>
      <c r="ED300" s="71"/>
      <c r="EE300" s="71"/>
      <c r="EF300" s="71"/>
      <c r="EG300" s="71"/>
      <c r="EH300" s="71"/>
      <c r="EI300" s="71"/>
      <c r="EJ300" s="71"/>
      <c r="EK300" s="71"/>
      <c r="EL300" s="71"/>
      <c r="EM300" s="71"/>
      <c r="EN300" s="71"/>
      <c r="EO300" s="71"/>
      <c r="EP300" s="71"/>
      <c r="EQ300" s="71"/>
      <c r="ER300" s="71"/>
      <c r="ES300" s="71"/>
      <c r="ET300" s="71"/>
      <c r="EU300" s="71"/>
      <c r="EV300" s="71"/>
      <c r="EW300" s="71"/>
      <c r="EX300" s="71"/>
      <c r="EY300" s="71"/>
      <c r="EZ300" s="71"/>
      <c r="FA300" s="71"/>
      <c r="FB300" s="71"/>
      <c r="FC300" s="71"/>
      <c r="FD300" s="71"/>
      <c r="FE300" s="71"/>
      <c r="FF300" s="71"/>
      <c r="FG300" s="71"/>
      <c r="FH300" s="71"/>
      <c r="FI300" s="71"/>
      <c r="FJ300" s="71"/>
      <c r="FK300" s="71"/>
      <c r="FL300" s="71"/>
      <c r="FM300" s="71"/>
      <c r="FN300" s="71"/>
      <c r="FO300" s="71"/>
      <c r="FP300" s="71"/>
      <c r="FQ300" s="71"/>
      <c r="FR300" s="71"/>
      <c r="FS300" s="71"/>
      <c r="FT300" s="71"/>
      <c r="FU300" s="71"/>
      <c r="FV300" s="71"/>
      <c r="FW300" s="71"/>
      <c r="FX300" s="71"/>
      <c r="FY300" s="71"/>
      <c r="FZ300" s="71"/>
      <c r="GA300" s="71"/>
      <c r="GB300" s="71"/>
      <c r="GC300" s="71"/>
      <c r="GD300" s="71"/>
      <c r="GE300" s="71"/>
      <c r="GF300" s="71"/>
      <c r="GG300" s="71"/>
      <c r="GH300" s="71"/>
      <c r="GI300" s="71"/>
      <c r="GJ300" s="71"/>
      <c r="GK300" s="71"/>
      <c r="GL300" s="71"/>
      <c r="GM300" s="71"/>
      <c r="GN300" s="71"/>
      <c r="GO300" s="71"/>
      <c r="GP300" s="71"/>
      <c r="GQ300" s="71"/>
      <c r="GR300" s="71"/>
      <c r="GS300" s="71"/>
      <c r="GT300" s="71"/>
      <c r="GU300" s="71"/>
      <c r="GV300" s="71"/>
      <c r="GW300" s="71"/>
      <c r="GX300" s="71"/>
      <c r="GY300" s="71"/>
      <c r="GZ300" s="71"/>
      <c r="HA300" s="71"/>
      <c r="HB300" s="71"/>
      <c r="HC300" s="71"/>
      <c r="HD300" s="71"/>
      <c r="HE300" s="71"/>
      <c r="HF300" s="71"/>
      <c r="HG300" s="71"/>
      <c r="HH300" s="71"/>
      <c r="HI300" s="71"/>
      <c r="HJ300" s="71"/>
      <c r="HK300" s="71"/>
      <c r="HL300" s="71"/>
      <c r="HM300" s="71"/>
      <c r="HN300" s="71"/>
      <c r="HO300" s="71"/>
      <c r="HP300" s="71"/>
      <c r="HQ300" s="71"/>
      <c r="HR300" s="71"/>
      <c r="HS300" s="71"/>
      <c r="HT300" s="71"/>
      <c r="HU300" s="71"/>
      <c r="HV300" s="71"/>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row>
    <row r="301" spans="1:1024" s="115" customFormat="1" ht="25.5">
      <c r="A301" s="103" t="s">
        <v>3033</v>
      </c>
      <c r="B301" s="149" t="s">
        <v>1972</v>
      </c>
      <c r="C301" s="105" t="s">
        <v>42</v>
      </c>
      <c r="D301" s="55" t="s">
        <v>471</v>
      </c>
      <c r="E301" s="55">
        <v>1</v>
      </c>
      <c r="F301" s="55"/>
      <c r="G301" s="55"/>
      <c r="H301" s="106"/>
      <c r="I301" s="107"/>
      <c r="J301" s="107"/>
      <c r="K301" s="71"/>
      <c r="L301" s="71"/>
      <c r="M301" s="71"/>
      <c r="N301" s="71"/>
      <c r="O301" s="71"/>
      <c r="P301" s="71"/>
      <c r="Q301" s="71"/>
      <c r="R301" s="71"/>
      <c r="S301" s="71"/>
      <c r="T301" s="71"/>
      <c r="U301" s="71"/>
      <c r="V301" s="71"/>
      <c r="W301" s="71"/>
      <c r="X301" s="71"/>
      <c r="Y301" s="71"/>
      <c r="Z301" s="71"/>
      <c r="AA301" s="71"/>
      <c r="AB301" s="71"/>
      <c r="AC301" s="71"/>
      <c r="AD301" s="71"/>
      <c r="AE301" s="71"/>
      <c r="AF301" s="71"/>
      <c r="AG301" s="71"/>
      <c r="AH301" s="71"/>
      <c r="AI301" s="71"/>
      <c r="AJ301" s="71"/>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1"/>
      <c r="BI301" s="71"/>
      <c r="BJ301" s="71"/>
      <c r="BK301" s="71"/>
      <c r="BL301" s="71"/>
      <c r="BM301" s="71"/>
      <c r="BN301" s="71"/>
      <c r="BO301" s="71"/>
      <c r="BP301" s="71"/>
      <c r="BQ301" s="71"/>
      <c r="BR301" s="71"/>
      <c r="BS301" s="71"/>
      <c r="BT301" s="71"/>
      <c r="BU301" s="71"/>
      <c r="BV301" s="71"/>
      <c r="BW301" s="71"/>
      <c r="BX301" s="71"/>
      <c r="BY301" s="71"/>
      <c r="BZ301" s="71"/>
      <c r="CA301" s="71"/>
      <c r="CB301" s="71"/>
      <c r="CC301" s="71"/>
      <c r="CD301" s="71"/>
      <c r="CE301" s="71"/>
      <c r="CF301" s="71"/>
      <c r="CG301" s="71"/>
      <c r="CH301" s="71"/>
      <c r="CI301" s="71"/>
      <c r="CJ301" s="71"/>
      <c r="CK301" s="71"/>
      <c r="CL301" s="71"/>
      <c r="CM301" s="71"/>
      <c r="CN301" s="71"/>
      <c r="CO301" s="71"/>
      <c r="CP301" s="71"/>
      <c r="CQ301" s="71"/>
      <c r="CR301" s="71"/>
      <c r="CS301" s="71"/>
      <c r="CT301" s="71"/>
      <c r="CU301" s="71"/>
      <c r="CV301" s="71"/>
      <c r="CW301" s="71"/>
      <c r="CX301" s="71"/>
      <c r="CY301" s="71"/>
      <c r="CZ301" s="71"/>
      <c r="DA301" s="71"/>
      <c r="DB301" s="71"/>
      <c r="DC301" s="71"/>
      <c r="DD301" s="71"/>
      <c r="DE301" s="71"/>
      <c r="DF301" s="71"/>
      <c r="DG301" s="71"/>
      <c r="DH301" s="71"/>
      <c r="DI301" s="71"/>
      <c r="DJ301" s="71"/>
      <c r="DK301" s="71"/>
      <c r="DL301" s="71"/>
      <c r="DM301" s="71"/>
      <c r="DN301" s="71"/>
      <c r="DO301" s="71"/>
      <c r="DP301" s="71"/>
      <c r="DQ301" s="71"/>
      <c r="DR301" s="71"/>
      <c r="DS301" s="71"/>
      <c r="DT301" s="71"/>
      <c r="DU301" s="71"/>
      <c r="DV301" s="71"/>
      <c r="DW301" s="71"/>
      <c r="DX301" s="71"/>
      <c r="DY301" s="71"/>
      <c r="DZ301" s="71"/>
      <c r="EA301" s="71"/>
      <c r="EB301" s="71"/>
      <c r="EC301" s="71"/>
      <c r="ED301" s="71"/>
      <c r="EE301" s="71"/>
      <c r="EF301" s="71"/>
      <c r="EG301" s="71"/>
      <c r="EH301" s="71"/>
      <c r="EI301" s="71"/>
      <c r="EJ301" s="71"/>
      <c r="EK301" s="71"/>
      <c r="EL301" s="71"/>
      <c r="EM301" s="71"/>
      <c r="EN301" s="71"/>
      <c r="EO301" s="71"/>
      <c r="EP301" s="71"/>
      <c r="EQ301" s="71"/>
      <c r="ER301" s="71"/>
      <c r="ES301" s="71"/>
      <c r="ET301" s="71"/>
      <c r="EU301" s="71"/>
      <c r="EV301" s="71"/>
      <c r="EW301" s="71"/>
      <c r="EX301" s="71"/>
      <c r="EY301" s="71"/>
      <c r="EZ301" s="71"/>
      <c r="FA301" s="71"/>
      <c r="FB301" s="71"/>
      <c r="FC301" s="71"/>
      <c r="FD301" s="71"/>
      <c r="FE301" s="71"/>
      <c r="FF301" s="71"/>
      <c r="FG301" s="71"/>
      <c r="FH301" s="71"/>
      <c r="FI301" s="71"/>
      <c r="FJ301" s="71"/>
      <c r="FK301" s="71"/>
      <c r="FL301" s="71"/>
      <c r="FM301" s="71"/>
      <c r="FN301" s="71"/>
      <c r="FO301" s="71"/>
      <c r="FP301" s="71"/>
      <c r="FQ301" s="71"/>
      <c r="FR301" s="71"/>
      <c r="FS301" s="71"/>
      <c r="FT301" s="71"/>
      <c r="FU301" s="71"/>
      <c r="FV301" s="71"/>
      <c r="FW301" s="71"/>
      <c r="FX301" s="71"/>
      <c r="FY301" s="71"/>
      <c r="FZ301" s="71"/>
      <c r="GA301" s="71"/>
      <c r="GB301" s="71"/>
      <c r="GC301" s="71"/>
      <c r="GD301" s="71"/>
      <c r="GE301" s="71"/>
      <c r="GF301" s="71"/>
      <c r="GG301" s="71"/>
      <c r="GH301" s="71"/>
      <c r="GI301" s="71"/>
      <c r="GJ301" s="71"/>
      <c r="GK301" s="71"/>
      <c r="GL301" s="71"/>
      <c r="GM301" s="71"/>
      <c r="GN301" s="71"/>
      <c r="GO301" s="71"/>
      <c r="GP301" s="71"/>
      <c r="GQ301" s="71"/>
      <c r="GR301" s="71"/>
      <c r="GS301" s="71"/>
      <c r="GT301" s="71"/>
      <c r="GU301" s="71"/>
      <c r="GV301" s="71"/>
      <c r="GW301" s="71"/>
      <c r="GX301" s="71"/>
      <c r="GY301" s="71"/>
      <c r="GZ301" s="71"/>
      <c r="HA301" s="71"/>
      <c r="HB301" s="71"/>
      <c r="HC301" s="71"/>
      <c r="HD301" s="71"/>
      <c r="HE301" s="71"/>
      <c r="HF301" s="71"/>
      <c r="HG301" s="71"/>
      <c r="HH301" s="71"/>
      <c r="HI301" s="71"/>
      <c r="HJ301" s="71"/>
      <c r="HK301" s="71"/>
      <c r="HL301" s="71"/>
      <c r="HM301" s="71"/>
      <c r="HN301" s="71"/>
      <c r="HO301" s="71"/>
      <c r="HP301" s="71"/>
      <c r="HQ301" s="71"/>
      <c r="HR301" s="71"/>
      <c r="HS301" s="71"/>
      <c r="HT301" s="71"/>
      <c r="HU301" s="71"/>
      <c r="HV301" s="7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row>
    <row r="302" spans="1:1024" s="94" customFormat="1">
      <c r="A302" s="117"/>
      <c r="B302" s="120"/>
      <c r="C302" s="121" t="s">
        <v>3034</v>
      </c>
      <c r="D302" s="122"/>
      <c r="E302" s="122"/>
      <c r="F302" s="122"/>
      <c r="G302" s="123"/>
      <c r="H302" s="124"/>
      <c r="I302" s="125"/>
      <c r="J302" s="125"/>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row>
    <row r="303" spans="1:1024" s="94" customFormat="1" ht="15.75">
      <c r="A303" s="129" t="s">
        <v>594</v>
      </c>
      <c r="B303" s="131" t="s">
        <v>595</v>
      </c>
      <c r="C303" s="130"/>
      <c r="D303" s="130"/>
      <c r="E303" s="130"/>
      <c r="F303" s="130"/>
      <c r="G303" s="130"/>
      <c r="H303" s="130"/>
      <c r="I303" s="130"/>
      <c r="J303" s="132"/>
      <c r="ALE303"/>
      <c r="ALF303"/>
      <c r="ALG303"/>
      <c r="ALH303"/>
      <c r="ALI303"/>
      <c r="ALJ303"/>
      <c r="ALK303"/>
      <c r="ALL303"/>
      <c r="ALM303"/>
      <c r="ALN303"/>
      <c r="ALO303"/>
      <c r="ALP303"/>
      <c r="ALQ303"/>
      <c r="ALR303"/>
      <c r="ALS303"/>
      <c r="ALT303"/>
      <c r="ALU303"/>
      <c r="ALV303"/>
      <c r="ALW303"/>
      <c r="ALX303"/>
      <c r="ALY303"/>
      <c r="ALZ303"/>
      <c r="AMA303"/>
      <c r="AMB303"/>
      <c r="AMC303"/>
      <c r="AMD303"/>
      <c r="AME303"/>
      <c r="AMF303"/>
      <c r="AMG303"/>
      <c r="AMH303"/>
      <c r="AMI303"/>
      <c r="AMJ303"/>
    </row>
    <row r="304" spans="1:1024" s="94" customFormat="1" ht="15.75">
      <c r="A304" s="134" t="s">
        <v>596</v>
      </c>
      <c r="B304" s="136" t="s">
        <v>597</v>
      </c>
      <c r="C304" s="137"/>
      <c r="D304" s="137"/>
      <c r="E304" s="137"/>
      <c r="F304" s="137"/>
      <c r="G304" s="137"/>
      <c r="H304" s="137"/>
      <c r="I304" s="137"/>
      <c r="J304" s="138"/>
      <c r="ALE304"/>
      <c r="ALF304"/>
      <c r="ALG304"/>
      <c r="ALH304"/>
      <c r="ALI304"/>
      <c r="ALJ304"/>
      <c r="ALK304"/>
      <c r="ALL304"/>
      <c r="ALM304"/>
      <c r="ALN304"/>
      <c r="ALO304"/>
      <c r="ALP304"/>
      <c r="ALQ304"/>
      <c r="ALR304"/>
      <c r="ALS304"/>
      <c r="ALT304"/>
      <c r="ALU304"/>
      <c r="ALV304"/>
      <c r="ALW304"/>
      <c r="ALX304"/>
      <c r="ALY304"/>
      <c r="ALZ304"/>
      <c r="AMA304"/>
      <c r="AMB304"/>
      <c r="AMC304"/>
      <c r="AMD304"/>
      <c r="AME304"/>
      <c r="AMF304"/>
      <c r="AMG304"/>
      <c r="AMH304"/>
      <c r="AMI304"/>
      <c r="AMJ304"/>
    </row>
    <row r="305" spans="1:1024" s="115" customFormat="1">
      <c r="A305" s="103" t="s">
        <v>3035</v>
      </c>
      <c r="B305" s="152" t="s">
        <v>3036</v>
      </c>
      <c r="C305" s="153" t="s">
        <v>531</v>
      </c>
      <c r="D305" s="55" t="s">
        <v>471</v>
      </c>
      <c r="E305" s="55">
        <v>3642</v>
      </c>
      <c r="F305" s="55"/>
      <c r="G305" s="55"/>
      <c r="H305" s="106"/>
      <c r="I305" s="107"/>
      <c r="J305" s="107"/>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c r="CJ305" s="71"/>
      <c r="CK305" s="71"/>
      <c r="CL305" s="71"/>
      <c r="CM305" s="71"/>
      <c r="CN305" s="71"/>
      <c r="CO305" s="71"/>
      <c r="CP305" s="71"/>
      <c r="CQ305" s="71"/>
      <c r="CR305" s="71"/>
      <c r="CS305" s="71"/>
      <c r="CT305" s="71"/>
      <c r="CU305" s="71"/>
      <c r="CV305" s="71"/>
      <c r="CW305" s="71"/>
      <c r="CX305" s="71"/>
      <c r="CY305" s="71"/>
      <c r="CZ305" s="71"/>
      <c r="DA305" s="71"/>
      <c r="DB305" s="71"/>
      <c r="DC305" s="71"/>
      <c r="DD305" s="71"/>
      <c r="DE305" s="71"/>
      <c r="DF305" s="71"/>
      <c r="DG305" s="71"/>
      <c r="DH305" s="71"/>
      <c r="DI305" s="71"/>
      <c r="DJ305" s="71"/>
      <c r="DK305" s="71"/>
      <c r="DL305" s="71"/>
      <c r="DM305" s="71"/>
      <c r="DN305" s="71"/>
      <c r="DO305" s="71"/>
      <c r="DP305" s="71"/>
      <c r="DQ305" s="71"/>
      <c r="DR305" s="71"/>
      <c r="DS305" s="71"/>
      <c r="DT305" s="71"/>
      <c r="DU305" s="71"/>
      <c r="DV305" s="71"/>
      <c r="DW305" s="71"/>
      <c r="DX305" s="71"/>
      <c r="DY305" s="71"/>
      <c r="DZ305" s="71"/>
      <c r="EA305" s="71"/>
      <c r="EB305" s="71"/>
      <c r="EC305" s="71"/>
      <c r="ED305" s="71"/>
      <c r="EE305" s="71"/>
      <c r="EF305" s="71"/>
      <c r="EG305" s="71"/>
      <c r="EH305" s="71"/>
      <c r="EI305" s="71"/>
      <c r="EJ305" s="71"/>
      <c r="EK305" s="71"/>
      <c r="EL305" s="71"/>
      <c r="EM305" s="71"/>
      <c r="EN305" s="71"/>
      <c r="EO305" s="71"/>
      <c r="EP305" s="71"/>
      <c r="EQ305" s="71"/>
      <c r="ER305" s="71"/>
      <c r="ES305" s="71"/>
      <c r="ET305" s="71"/>
      <c r="EU305" s="71"/>
      <c r="EV305" s="71"/>
      <c r="EW305" s="71"/>
      <c r="EX305" s="71"/>
      <c r="EY305" s="71"/>
      <c r="EZ305" s="71"/>
      <c r="FA305" s="71"/>
      <c r="FB305" s="71"/>
      <c r="FC305" s="71"/>
      <c r="FD305" s="71"/>
      <c r="FE305" s="71"/>
      <c r="FF305" s="71"/>
      <c r="FG305" s="71"/>
      <c r="FH305" s="71"/>
      <c r="FI305" s="71"/>
      <c r="FJ305" s="71"/>
      <c r="FK305" s="71"/>
      <c r="FL305" s="71"/>
      <c r="FM305" s="71"/>
      <c r="FN305" s="71"/>
      <c r="FO305" s="71"/>
      <c r="FP305" s="71"/>
      <c r="FQ305" s="71"/>
      <c r="FR305" s="71"/>
      <c r="FS305" s="71"/>
      <c r="FT305" s="71"/>
      <c r="FU305" s="71"/>
      <c r="FV305" s="71"/>
      <c r="FW305" s="71"/>
      <c r="FX305" s="71"/>
      <c r="FY305" s="71"/>
      <c r="FZ305" s="71"/>
      <c r="GA305" s="71"/>
      <c r="GB305" s="71"/>
      <c r="GC305" s="71"/>
      <c r="GD305" s="71"/>
      <c r="GE305" s="71"/>
      <c r="GF305" s="71"/>
      <c r="GG305" s="71"/>
      <c r="GH305" s="71"/>
      <c r="GI305" s="71"/>
      <c r="GJ305" s="71"/>
      <c r="GK305" s="71"/>
      <c r="GL305" s="71"/>
      <c r="GM305" s="71"/>
      <c r="GN305" s="71"/>
      <c r="GO305" s="71"/>
      <c r="GP305" s="71"/>
      <c r="GQ305" s="71"/>
      <c r="GR305" s="71"/>
      <c r="GS305" s="71"/>
      <c r="GT305" s="71"/>
      <c r="GU305" s="71"/>
      <c r="GV305" s="71"/>
      <c r="GW305" s="71"/>
      <c r="GX305" s="71"/>
      <c r="GY305" s="71"/>
      <c r="GZ305" s="71"/>
      <c r="HA305" s="71"/>
      <c r="HB305" s="71"/>
      <c r="HC305" s="71"/>
      <c r="HD305" s="71"/>
      <c r="HE305" s="71"/>
      <c r="HF305" s="71"/>
      <c r="HG305" s="71"/>
      <c r="HH305" s="71"/>
      <c r="HI305" s="71"/>
      <c r="HJ305" s="71"/>
      <c r="HK305" s="71"/>
      <c r="HL305" s="71"/>
      <c r="HM305" s="71"/>
      <c r="HN305" s="71"/>
      <c r="HO305" s="71"/>
      <c r="HP305" s="71"/>
      <c r="HQ305" s="71"/>
      <c r="HR305" s="71"/>
      <c r="HS305" s="71"/>
      <c r="HT305" s="71"/>
      <c r="HU305" s="71"/>
      <c r="HV305" s="71"/>
      <c r="ALG305"/>
      <c r="ALH305"/>
      <c r="ALI305"/>
      <c r="ALJ305"/>
      <c r="ALK305"/>
      <c r="ALL305"/>
      <c r="ALM305"/>
      <c r="ALN305"/>
      <c r="ALO305"/>
      <c r="ALP305"/>
      <c r="ALQ305"/>
      <c r="ALR305"/>
      <c r="ALS305"/>
      <c r="ALT305"/>
      <c r="ALU305"/>
      <c r="ALV305"/>
      <c r="ALW305"/>
      <c r="ALX305"/>
      <c r="ALY305"/>
      <c r="ALZ305"/>
      <c r="AMA305"/>
      <c r="AMB305"/>
      <c r="AMC305"/>
      <c r="AMD305"/>
      <c r="AME305"/>
      <c r="AMF305"/>
      <c r="AMG305"/>
      <c r="AMH305"/>
      <c r="AMI305"/>
      <c r="AMJ305"/>
    </row>
    <row r="306" spans="1:1024" s="115" customFormat="1" ht="38.25">
      <c r="A306" s="103" t="s">
        <v>3037</v>
      </c>
      <c r="B306" s="104" t="s">
        <v>2196</v>
      </c>
      <c r="C306" s="153" t="s">
        <v>531</v>
      </c>
      <c r="D306" s="55" t="s">
        <v>471</v>
      </c>
      <c r="E306" s="55">
        <v>333</v>
      </c>
      <c r="F306" s="55"/>
      <c r="G306" s="55"/>
      <c r="H306" s="106"/>
      <c r="I306" s="107"/>
      <c r="J306" s="107"/>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c r="CT306" s="71"/>
      <c r="CU306" s="71"/>
      <c r="CV306" s="71"/>
      <c r="CW306" s="71"/>
      <c r="CX306" s="71"/>
      <c r="CY306" s="71"/>
      <c r="CZ306" s="71"/>
      <c r="DA306" s="71"/>
      <c r="DB306" s="71"/>
      <c r="DC306" s="71"/>
      <c r="DD306" s="71"/>
      <c r="DE306" s="71"/>
      <c r="DF306" s="71"/>
      <c r="DG306" s="71"/>
      <c r="DH306" s="71"/>
      <c r="DI306" s="71"/>
      <c r="DJ306" s="71"/>
      <c r="DK306" s="71"/>
      <c r="DL306" s="71"/>
      <c r="DM306" s="71"/>
      <c r="DN306" s="71"/>
      <c r="DO306" s="71"/>
      <c r="DP306" s="71"/>
      <c r="DQ306" s="71"/>
      <c r="DR306" s="71"/>
      <c r="DS306" s="71"/>
      <c r="DT306" s="71"/>
      <c r="DU306" s="71"/>
      <c r="DV306" s="71"/>
      <c r="DW306" s="71"/>
      <c r="DX306" s="71"/>
      <c r="DY306" s="71"/>
      <c r="DZ306" s="71"/>
      <c r="EA306" s="71"/>
      <c r="EB306" s="71"/>
      <c r="EC306" s="71"/>
      <c r="ED306" s="71"/>
      <c r="EE306" s="71"/>
      <c r="EF306" s="71"/>
      <c r="EG306" s="71"/>
      <c r="EH306" s="71"/>
      <c r="EI306" s="71"/>
      <c r="EJ306" s="71"/>
      <c r="EK306" s="71"/>
      <c r="EL306" s="71"/>
      <c r="EM306" s="71"/>
      <c r="EN306" s="71"/>
      <c r="EO306" s="71"/>
      <c r="EP306" s="71"/>
      <c r="EQ306" s="71"/>
      <c r="ER306" s="71"/>
      <c r="ES306" s="71"/>
      <c r="ET306" s="71"/>
      <c r="EU306" s="71"/>
      <c r="EV306" s="71"/>
      <c r="EW306" s="71"/>
      <c r="EX306" s="71"/>
      <c r="EY306" s="71"/>
      <c r="EZ306" s="71"/>
      <c r="FA306" s="71"/>
      <c r="FB306" s="71"/>
      <c r="FC306" s="71"/>
      <c r="FD306" s="71"/>
      <c r="FE306" s="71"/>
      <c r="FF306" s="71"/>
      <c r="FG306" s="71"/>
      <c r="FH306" s="71"/>
      <c r="FI306" s="71"/>
      <c r="FJ306" s="71"/>
      <c r="FK306" s="71"/>
      <c r="FL306" s="71"/>
      <c r="FM306" s="71"/>
      <c r="FN306" s="71"/>
      <c r="FO306" s="71"/>
      <c r="FP306" s="71"/>
      <c r="FQ306" s="71"/>
      <c r="FR306" s="71"/>
      <c r="FS306" s="71"/>
      <c r="FT306" s="71"/>
      <c r="FU306" s="71"/>
      <c r="FV306" s="71"/>
      <c r="FW306" s="71"/>
      <c r="FX306" s="71"/>
      <c r="FY306" s="71"/>
      <c r="FZ306" s="71"/>
      <c r="GA306" s="71"/>
      <c r="GB306" s="71"/>
      <c r="GC306" s="71"/>
      <c r="GD306" s="71"/>
      <c r="GE306" s="71"/>
      <c r="GF306" s="71"/>
      <c r="GG306" s="71"/>
      <c r="GH306" s="71"/>
      <c r="GI306" s="71"/>
      <c r="GJ306" s="71"/>
      <c r="GK306" s="71"/>
      <c r="GL306" s="71"/>
      <c r="GM306" s="71"/>
      <c r="GN306" s="71"/>
      <c r="GO306" s="71"/>
      <c r="GP306" s="71"/>
      <c r="GQ306" s="71"/>
      <c r="GR306" s="71"/>
      <c r="GS306" s="71"/>
      <c r="GT306" s="71"/>
      <c r="GU306" s="71"/>
      <c r="GV306" s="71"/>
      <c r="GW306" s="71"/>
      <c r="GX306" s="71"/>
      <c r="GY306" s="71"/>
      <c r="GZ306" s="71"/>
      <c r="HA306" s="71"/>
      <c r="HB306" s="71"/>
      <c r="HC306" s="71"/>
      <c r="HD306" s="71"/>
      <c r="HE306" s="71"/>
      <c r="HF306" s="71"/>
      <c r="HG306" s="71"/>
      <c r="HH306" s="71"/>
      <c r="HI306" s="71"/>
      <c r="HJ306" s="71"/>
      <c r="HK306" s="71"/>
      <c r="HL306" s="71"/>
      <c r="HM306" s="71"/>
      <c r="HN306" s="71"/>
      <c r="HO306" s="71"/>
      <c r="HP306" s="71"/>
      <c r="HQ306" s="71"/>
      <c r="HR306" s="71"/>
      <c r="HS306" s="71"/>
      <c r="HT306" s="71"/>
      <c r="HU306" s="71"/>
      <c r="HV306" s="71"/>
      <c r="ALG306"/>
      <c r="ALH306"/>
      <c r="ALI306"/>
      <c r="ALJ306"/>
      <c r="ALK306"/>
      <c r="ALL306"/>
      <c r="ALM306"/>
      <c r="ALN306"/>
      <c r="ALO306"/>
      <c r="ALP306"/>
      <c r="ALQ306"/>
      <c r="ALR306"/>
      <c r="ALS306"/>
      <c r="ALT306"/>
      <c r="ALU306"/>
      <c r="ALV306"/>
      <c r="ALW306"/>
      <c r="ALX306"/>
      <c r="ALY306"/>
      <c r="ALZ306"/>
      <c r="AMA306"/>
      <c r="AMB306"/>
      <c r="AMC306"/>
      <c r="AMD306"/>
      <c r="AME306"/>
      <c r="AMF306"/>
      <c r="AMG306"/>
      <c r="AMH306"/>
      <c r="AMI306"/>
      <c r="AMJ306"/>
    </row>
    <row r="307" spans="1:1024" s="115" customFormat="1" ht="38.25">
      <c r="A307" s="103" t="s">
        <v>3038</v>
      </c>
      <c r="B307" s="104" t="s">
        <v>2356</v>
      </c>
      <c r="C307" s="153" t="s">
        <v>531</v>
      </c>
      <c r="D307" s="55" t="s">
        <v>471</v>
      </c>
      <c r="E307" s="55">
        <v>3109.54</v>
      </c>
      <c r="F307" s="55"/>
      <c r="G307" s="55"/>
      <c r="H307" s="106"/>
      <c r="I307" s="107"/>
      <c r="J307" s="107"/>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c r="CT307" s="71"/>
      <c r="CU307" s="71"/>
      <c r="CV307" s="71"/>
      <c r="CW307" s="71"/>
      <c r="CX307" s="71"/>
      <c r="CY307" s="71"/>
      <c r="CZ307" s="71"/>
      <c r="DA307" s="71"/>
      <c r="DB307" s="71"/>
      <c r="DC307" s="71"/>
      <c r="DD307" s="71"/>
      <c r="DE307" s="71"/>
      <c r="DF307" s="71"/>
      <c r="DG307" s="71"/>
      <c r="DH307" s="71"/>
      <c r="DI307" s="71"/>
      <c r="DJ307" s="71"/>
      <c r="DK307" s="71"/>
      <c r="DL307" s="71"/>
      <c r="DM307" s="71"/>
      <c r="DN307" s="71"/>
      <c r="DO307" s="71"/>
      <c r="DP307" s="71"/>
      <c r="DQ307" s="71"/>
      <c r="DR307" s="71"/>
      <c r="DS307" s="71"/>
      <c r="DT307" s="71"/>
      <c r="DU307" s="71"/>
      <c r="DV307" s="71"/>
      <c r="DW307" s="71"/>
      <c r="DX307" s="71"/>
      <c r="DY307" s="71"/>
      <c r="DZ307" s="71"/>
      <c r="EA307" s="71"/>
      <c r="EB307" s="71"/>
      <c r="EC307" s="71"/>
      <c r="ED307" s="71"/>
      <c r="EE307" s="71"/>
      <c r="EF307" s="71"/>
      <c r="EG307" s="71"/>
      <c r="EH307" s="71"/>
      <c r="EI307" s="71"/>
      <c r="EJ307" s="71"/>
      <c r="EK307" s="71"/>
      <c r="EL307" s="71"/>
      <c r="EM307" s="71"/>
      <c r="EN307" s="71"/>
      <c r="EO307" s="71"/>
      <c r="EP307" s="71"/>
      <c r="EQ307" s="71"/>
      <c r="ER307" s="71"/>
      <c r="ES307" s="71"/>
      <c r="ET307" s="71"/>
      <c r="EU307" s="71"/>
      <c r="EV307" s="71"/>
      <c r="EW307" s="71"/>
      <c r="EX307" s="71"/>
      <c r="EY307" s="71"/>
      <c r="EZ307" s="71"/>
      <c r="FA307" s="71"/>
      <c r="FB307" s="71"/>
      <c r="FC307" s="71"/>
      <c r="FD307" s="71"/>
      <c r="FE307" s="71"/>
      <c r="FF307" s="71"/>
      <c r="FG307" s="71"/>
      <c r="FH307" s="71"/>
      <c r="FI307" s="71"/>
      <c r="FJ307" s="71"/>
      <c r="FK307" s="71"/>
      <c r="FL307" s="71"/>
      <c r="FM307" s="71"/>
      <c r="FN307" s="71"/>
      <c r="FO307" s="71"/>
      <c r="FP307" s="71"/>
      <c r="FQ307" s="71"/>
      <c r="FR307" s="71"/>
      <c r="FS307" s="71"/>
      <c r="FT307" s="71"/>
      <c r="FU307" s="71"/>
      <c r="FV307" s="71"/>
      <c r="FW307" s="71"/>
      <c r="FX307" s="71"/>
      <c r="FY307" s="71"/>
      <c r="FZ307" s="71"/>
      <c r="GA307" s="71"/>
      <c r="GB307" s="71"/>
      <c r="GC307" s="71"/>
      <c r="GD307" s="71"/>
      <c r="GE307" s="71"/>
      <c r="GF307" s="71"/>
      <c r="GG307" s="71"/>
      <c r="GH307" s="71"/>
      <c r="GI307" s="71"/>
      <c r="GJ307" s="71"/>
      <c r="GK307" s="71"/>
      <c r="GL307" s="71"/>
      <c r="GM307" s="71"/>
      <c r="GN307" s="71"/>
      <c r="GO307" s="71"/>
      <c r="GP307" s="71"/>
      <c r="GQ307" s="71"/>
      <c r="GR307" s="71"/>
      <c r="GS307" s="71"/>
      <c r="GT307" s="71"/>
      <c r="GU307" s="71"/>
      <c r="GV307" s="71"/>
      <c r="GW307" s="71"/>
      <c r="GX307" s="71"/>
      <c r="GY307" s="71"/>
      <c r="GZ307" s="71"/>
      <c r="HA307" s="71"/>
      <c r="HB307" s="71"/>
      <c r="HC307" s="71"/>
      <c r="HD307" s="71"/>
      <c r="HE307" s="71"/>
      <c r="HF307" s="71"/>
      <c r="HG307" s="71"/>
      <c r="HH307" s="71"/>
      <c r="HI307" s="71"/>
      <c r="HJ307" s="71"/>
      <c r="HK307" s="71"/>
      <c r="HL307" s="71"/>
      <c r="HM307" s="71"/>
      <c r="HN307" s="71"/>
      <c r="HO307" s="71"/>
      <c r="HP307" s="71"/>
      <c r="HQ307" s="71"/>
      <c r="HR307" s="71"/>
      <c r="HS307" s="71"/>
      <c r="HT307" s="71"/>
      <c r="HU307" s="71"/>
      <c r="HV307" s="71"/>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row>
    <row r="308" spans="1:1024" s="115" customFormat="1" ht="25.5">
      <c r="A308" s="103" t="s">
        <v>3039</v>
      </c>
      <c r="B308" s="104" t="s">
        <v>1971</v>
      </c>
      <c r="C308" s="153" t="s">
        <v>531</v>
      </c>
      <c r="D308" s="55" t="s">
        <v>471</v>
      </c>
      <c r="E308" s="55">
        <v>11.12</v>
      </c>
      <c r="F308" s="55"/>
      <c r="G308" s="55"/>
      <c r="H308" s="106"/>
      <c r="I308" s="107"/>
      <c r="J308" s="107"/>
      <c r="K308" s="71"/>
      <c r="L308" s="71"/>
      <c r="M308" s="71"/>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c r="CT308" s="71"/>
      <c r="CU308" s="71"/>
      <c r="CV308" s="71"/>
      <c r="CW308" s="71"/>
      <c r="CX308" s="71"/>
      <c r="CY308" s="71"/>
      <c r="CZ308" s="71"/>
      <c r="DA308" s="71"/>
      <c r="DB308" s="71"/>
      <c r="DC308" s="71"/>
      <c r="DD308" s="71"/>
      <c r="DE308" s="71"/>
      <c r="DF308" s="71"/>
      <c r="DG308" s="71"/>
      <c r="DH308" s="71"/>
      <c r="DI308" s="71"/>
      <c r="DJ308" s="71"/>
      <c r="DK308" s="71"/>
      <c r="DL308" s="71"/>
      <c r="DM308" s="71"/>
      <c r="DN308" s="71"/>
      <c r="DO308" s="71"/>
      <c r="DP308" s="71"/>
      <c r="DQ308" s="71"/>
      <c r="DR308" s="71"/>
      <c r="DS308" s="71"/>
      <c r="DT308" s="71"/>
      <c r="DU308" s="71"/>
      <c r="DV308" s="71"/>
      <c r="DW308" s="71"/>
      <c r="DX308" s="71"/>
      <c r="DY308" s="71"/>
      <c r="DZ308" s="71"/>
      <c r="EA308" s="71"/>
      <c r="EB308" s="71"/>
      <c r="EC308" s="71"/>
      <c r="ED308" s="71"/>
      <c r="EE308" s="71"/>
      <c r="EF308" s="71"/>
      <c r="EG308" s="71"/>
      <c r="EH308" s="71"/>
      <c r="EI308" s="71"/>
      <c r="EJ308" s="71"/>
      <c r="EK308" s="71"/>
      <c r="EL308" s="71"/>
      <c r="EM308" s="71"/>
      <c r="EN308" s="71"/>
      <c r="EO308" s="71"/>
      <c r="EP308" s="71"/>
      <c r="EQ308" s="71"/>
      <c r="ER308" s="71"/>
      <c r="ES308" s="71"/>
      <c r="ET308" s="71"/>
      <c r="EU308" s="71"/>
      <c r="EV308" s="71"/>
      <c r="EW308" s="71"/>
      <c r="EX308" s="71"/>
      <c r="EY308" s="71"/>
      <c r="EZ308" s="71"/>
      <c r="FA308" s="71"/>
      <c r="FB308" s="71"/>
      <c r="FC308" s="71"/>
      <c r="FD308" s="71"/>
      <c r="FE308" s="71"/>
      <c r="FF308" s="71"/>
      <c r="FG308" s="71"/>
      <c r="FH308" s="71"/>
      <c r="FI308" s="71"/>
      <c r="FJ308" s="71"/>
      <c r="FK308" s="71"/>
      <c r="FL308" s="71"/>
      <c r="FM308" s="71"/>
      <c r="FN308" s="71"/>
      <c r="FO308" s="71"/>
      <c r="FP308" s="71"/>
      <c r="FQ308" s="71"/>
      <c r="FR308" s="71"/>
      <c r="FS308" s="71"/>
      <c r="FT308" s="71"/>
      <c r="FU308" s="71"/>
      <c r="FV308" s="71"/>
      <c r="FW308" s="71"/>
      <c r="FX308" s="71"/>
      <c r="FY308" s="71"/>
      <c r="FZ308" s="71"/>
      <c r="GA308" s="71"/>
      <c r="GB308" s="71"/>
      <c r="GC308" s="71"/>
      <c r="GD308" s="71"/>
      <c r="GE308" s="71"/>
      <c r="GF308" s="71"/>
      <c r="GG308" s="71"/>
      <c r="GH308" s="71"/>
      <c r="GI308" s="71"/>
      <c r="GJ308" s="71"/>
      <c r="GK308" s="71"/>
      <c r="GL308" s="71"/>
      <c r="GM308" s="71"/>
      <c r="GN308" s="71"/>
      <c r="GO308" s="71"/>
      <c r="GP308" s="71"/>
      <c r="GQ308" s="71"/>
      <c r="GR308" s="71"/>
      <c r="GS308" s="71"/>
      <c r="GT308" s="71"/>
      <c r="GU308" s="71"/>
      <c r="GV308" s="71"/>
      <c r="GW308" s="71"/>
      <c r="GX308" s="71"/>
      <c r="GY308" s="71"/>
      <c r="GZ308" s="71"/>
      <c r="HA308" s="71"/>
      <c r="HB308" s="71"/>
      <c r="HC308" s="71"/>
      <c r="HD308" s="71"/>
      <c r="HE308" s="71"/>
      <c r="HF308" s="71"/>
      <c r="HG308" s="71"/>
      <c r="HH308" s="71"/>
      <c r="HI308" s="71"/>
      <c r="HJ308" s="71"/>
      <c r="HK308" s="71"/>
      <c r="HL308" s="71"/>
      <c r="HM308" s="71"/>
      <c r="HN308" s="71"/>
      <c r="HO308" s="71"/>
      <c r="HP308" s="71"/>
      <c r="HQ308" s="71"/>
      <c r="HR308" s="71"/>
      <c r="HS308" s="71"/>
      <c r="HT308" s="71"/>
      <c r="HU308" s="71"/>
      <c r="HV308" s="71"/>
      <c r="ALG308"/>
      <c r="ALH308"/>
      <c r="ALI308"/>
      <c r="ALJ308"/>
      <c r="ALK308"/>
      <c r="ALL308"/>
      <c r="ALM308"/>
      <c r="ALN308"/>
      <c r="ALO308"/>
      <c r="ALP308"/>
      <c r="ALQ308"/>
      <c r="ALR308"/>
      <c r="ALS308"/>
      <c r="ALT308"/>
      <c r="ALU308"/>
      <c r="ALV308"/>
      <c r="ALW308"/>
      <c r="ALX308"/>
      <c r="ALY308"/>
      <c r="ALZ308"/>
      <c r="AMA308"/>
      <c r="AMB308"/>
      <c r="AMC308"/>
      <c r="AMD308"/>
      <c r="AME308"/>
      <c r="AMF308"/>
      <c r="AMG308"/>
      <c r="AMH308"/>
      <c r="AMI308"/>
      <c r="AMJ308"/>
    </row>
    <row r="309" spans="1:1024" s="115" customFormat="1" ht="25.5">
      <c r="A309" s="103" t="s">
        <v>3040</v>
      </c>
      <c r="B309" s="104" t="s">
        <v>1965</v>
      </c>
      <c r="C309" s="153" t="s">
        <v>531</v>
      </c>
      <c r="D309" s="55" t="s">
        <v>471</v>
      </c>
      <c r="E309" s="55">
        <v>188.33</v>
      </c>
      <c r="F309" s="55"/>
      <c r="G309" s="55"/>
      <c r="H309" s="106"/>
      <c r="I309" s="107"/>
      <c r="J309" s="107"/>
      <c r="K309" s="71"/>
      <c r="L309" s="71"/>
      <c r="M309" s="71"/>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c r="CT309" s="71"/>
      <c r="CU309" s="71"/>
      <c r="CV309" s="71"/>
      <c r="CW309" s="71"/>
      <c r="CX309" s="71"/>
      <c r="CY309" s="71"/>
      <c r="CZ309" s="71"/>
      <c r="DA309" s="71"/>
      <c r="DB309" s="71"/>
      <c r="DC309" s="71"/>
      <c r="DD309" s="71"/>
      <c r="DE309" s="71"/>
      <c r="DF309" s="71"/>
      <c r="DG309" s="71"/>
      <c r="DH309" s="71"/>
      <c r="DI309" s="71"/>
      <c r="DJ309" s="71"/>
      <c r="DK309" s="71"/>
      <c r="DL309" s="71"/>
      <c r="DM309" s="71"/>
      <c r="DN309" s="71"/>
      <c r="DO309" s="71"/>
      <c r="DP309" s="71"/>
      <c r="DQ309" s="71"/>
      <c r="DR309" s="71"/>
      <c r="DS309" s="71"/>
      <c r="DT309" s="71"/>
      <c r="DU309" s="71"/>
      <c r="DV309" s="71"/>
      <c r="DW309" s="71"/>
      <c r="DX309" s="71"/>
      <c r="DY309" s="71"/>
      <c r="DZ309" s="71"/>
      <c r="EA309" s="71"/>
      <c r="EB309" s="71"/>
      <c r="EC309" s="71"/>
      <c r="ED309" s="71"/>
      <c r="EE309" s="71"/>
      <c r="EF309" s="71"/>
      <c r="EG309" s="71"/>
      <c r="EH309" s="71"/>
      <c r="EI309" s="71"/>
      <c r="EJ309" s="71"/>
      <c r="EK309" s="71"/>
      <c r="EL309" s="71"/>
      <c r="EM309" s="71"/>
      <c r="EN309" s="71"/>
      <c r="EO309" s="71"/>
      <c r="EP309" s="71"/>
      <c r="EQ309" s="71"/>
      <c r="ER309" s="71"/>
      <c r="ES309" s="71"/>
      <c r="ET309" s="71"/>
      <c r="EU309" s="71"/>
      <c r="EV309" s="71"/>
      <c r="EW309" s="71"/>
      <c r="EX309" s="71"/>
      <c r="EY309" s="71"/>
      <c r="EZ309" s="71"/>
      <c r="FA309" s="71"/>
      <c r="FB309" s="71"/>
      <c r="FC309" s="71"/>
      <c r="FD309" s="71"/>
      <c r="FE309" s="71"/>
      <c r="FF309" s="71"/>
      <c r="FG309" s="71"/>
      <c r="FH309" s="71"/>
      <c r="FI309" s="71"/>
      <c r="FJ309" s="71"/>
      <c r="FK309" s="71"/>
      <c r="FL309" s="71"/>
      <c r="FM309" s="71"/>
      <c r="FN309" s="71"/>
      <c r="FO309" s="71"/>
      <c r="FP309" s="71"/>
      <c r="FQ309" s="71"/>
      <c r="FR309" s="71"/>
      <c r="FS309" s="71"/>
      <c r="FT309" s="71"/>
      <c r="FU309" s="71"/>
      <c r="FV309" s="71"/>
      <c r="FW309" s="71"/>
      <c r="FX309" s="71"/>
      <c r="FY309" s="71"/>
      <c r="FZ309" s="71"/>
      <c r="GA309" s="71"/>
      <c r="GB309" s="71"/>
      <c r="GC309" s="71"/>
      <c r="GD309" s="71"/>
      <c r="GE309" s="71"/>
      <c r="GF309" s="71"/>
      <c r="GG309" s="71"/>
      <c r="GH309" s="71"/>
      <c r="GI309" s="71"/>
      <c r="GJ309" s="71"/>
      <c r="GK309" s="71"/>
      <c r="GL309" s="71"/>
      <c r="GM309" s="71"/>
      <c r="GN309" s="71"/>
      <c r="GO309" s="71"/>
      <c r="GP309" s="71"/>
      <c r="GQ309" s="71"/>
      <c r="GR309" s="71"/>
      <c r="GS309" s="71"/>
      <c r="GT309" s="71"/>
      <c r="GU309" s="71"/>
      <c r="GV309" s="71"/>
      <c r="GW309" s="71"/>
      <c r="GX309" s="71"/>
      <c r="GY309" s="71"/>
      <c r="GZ309" s="71"/>
      <c r="HA309" s="71"/>
      <c r="HB309" s="71"/>
      <c r="HC309" s="71"/>
      <c r="HD309" s="71"/>
      <c r="HE309" s="71"/>
      <c r="HF309" s="71"/>
      <c r="HG309" s="71"/>
      <c r="HH309" s="71"/>
      <c r="HI309" s="71"/>
      <c r="HJ309" s="71"/>
      <c r="HK309" s="71"/>
      <c r="HL309" s="71"/>
      <c r="HM309" s="71"/>
      <c r="HN309" s="71"/>
      <c r="HO309" s="71"/>
      <c r="HP309" s="71"/>
      <c r="HQ309" s="71"/>
      <c r="HR309" s="71"/>
      <c r="HS309" s="71"/>
      <c r="HT309" s="71"/>
      <c r="HU309" s="71"/>
      <c r="HV309" s="71"/>
      <c r="ALG309"/>
      <c r="ALH309"/>
      <c r="ALI309"/>
      <c r="ALJ309"/>
      <c r="ALK309"/>
      <c r="ALL309"/>
      <c r="ALM309"/>
      <c r="ALN309"/>
      <c r="ALO309"/>
      <c r="ALP309"/>
      <c r="ALQ309"/>
      <c r="ALR309"/>
      <c r="ALS309"/>
      <c r="ALT309"/>
      <c r="ALU309"/>
      <c r="ALV309"/>
      <c r="ALW309"/>
      <c r="ALX309"/>
      <c r="ALY309"/>
      <c r="ALZ309"/>
      <c r="AMA309"/>
      <c r="AMB309"/>
      <c r="AMC309"/>
      <c r="AMD309"/>
      <c r="AME309"/>
      <c r="AMF309"/>
      <c r="AMG309"/>
      <c r="AMH309"/>
      <c r="AMI309"/>
      <c r="AMJ309"/>
    </row>
    <row r="310" spans="1:1024" s="115" customFormat="1">
      <c r="A310" s="103" t="s">
        <v>3041</v>
      </c>
      <c r="B310" s="104" t="s">
        <v>3042</v>
      </c>
      <c r="C310" s="153" t="s">
        <v>789</v>
      </c>
      <c r="D310" s="55" t="s">
        <v>471</v>
      </c>
      <c r="E310" s="55">
        <v>31.38</v>
      </c>
      <c r="F310" s="55"/>
      <c r="G310" s="55"/>
      <c r="H310" s="106"/>
      <c r="I310" s="107"/>
      <c r="J310" s="107"/>
      <c r="K310" s="71"/>
      <c r="L310" s="71"/>
      <c r="M310" s="71"/>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c r="CT310" s="71"/>
      <c r="CU310" s="71"/>
      <c r="CV310" s="71"/>
      <c r="CW310" s="71"/>
      <c r="CX310" s="71"/>
      <c r="CY310" s="71"/>
      <c r="CZ310" s="71"/>
      <c r="DA310" s="71"/>
      <c r="DB310" s="71"/>
      <c r="DC310" s="71"/>
      <c r="DD310" s="71"/>
      <c r="DE310" s="71"/>
      <c r="DF310" s="71"/>
      <c r="DG310" s="71"/>
      <c r="DH310" s="71"/>
      <c r="DI310" s="71"/>
      <c r="DJ310" s="71"/>
      <c r="DK310" s="71"/>
      <c r="DL310" s="71"/>
      <c r="DM310" s="71"/>
      <c r="DN310" s="71"/>
      <c r="DO310" s="71"/>
      <c r="DP310" s="71"/>
      <c r="DQ310" s="71"/>
      <c r="DR310" s="71"/>
      <c r="DS310" s="71"/>
      <c r="DT310" s="71"/>
      <c r="DU310" s="71"/>
      <c r="DV310" s="71"/>
      <c r="DW310" s="71"/>
      <c r="DX310" s="71"/>
      <c r="DY310" s="71"/>
      <c r="DZ310" s="71"/>
      <c r="EA310" s="71"/>
      <c r="EB310" s="71"/>
      <c r="EC310" s="71"/>
      <c r="ED310" s="71"/>
      <c r="EE310" s="71"/>
      <c r="EF310" s="71"/>
      <c r="EG310" s="71"/>
      <c r="EH310" s="71"/>
      <c r="EI310" s="71"/>
      <c r="EJ310" s="71"/>
      <c r="EK310" s="71"/>
      <c r="EL310" s="71"/>
      <c r="EM310" s="71"/>
      <c r="EN310" s="71"/>
      <c r="EO310" s="71"/>
      <c r="EP310" s="71"/>
      <c r="EQ310" s="71"/>
      <c r="ER310" s="71"/>
      <c r="ES310" s="71"/>
      <c r="ET310" s="71"/>
      <c r="EU310" s="71"/>
      <c r="EV310" s="71"/>
      <c r="EW310" s="71"/>
      <c r="EX310" s="71"/>
      <c r="EY310" s="71"/>
      <c r="EZ310" s="71"/>
      <c r="FA310" s="71"/>
      <c r="FB310" s="71"/>
      <c r="FC310" s="71"/>
      <c r="FD310" s="71"/>
      <c r="FE310" s="71"/>
      <c r="FF310" s="71"/>
      <c r="FG310" s="71"/>
      <c r="FH310" s="71"/>
      <c r="FI310" s="71"/>
      <c r="FJ310" s="71"/>
      <c r="FK310" s="71"/>
      <c r="FL310" s="71"/>
      <c r="FM310" s="71"/>
      <c r="FN310" s="71"/>
      <c r="FO310" s="71"/>
      <c r="FP310" s="71"/>
      <c r="FQ310" s="71"/>
      <c r="FR310" s="71"/>
      <c r="FS310" s="71"/>
      <c r="FT310" s="71"/>
      <c r="FU310" s="71"/>
      <c r="FV310" s="71"/>
      <c r="FW310" s="71"/>
      <c r="FX310" s="71"/>
      <c r="FY310" s="71"/>
      <c r="FZ310" s="71"/>
      <c r="GA310" s="71"/>
      <c r="GB310" s="71"/>
      <c r="GC310" s="71"/>
      <c r="GD310" s="71"/>
      <c r="GE310" s="71"/>
      <c r="GF310" s="71"/>
      <c r="GG310" s="71"/>
      <c r="GH310" s="71"/>
      <c r="GI310" s="71"/>
      <c r="GJ310" s="71"/>
      <c r="GK310" s="71"/>
      <c r="GL310" s="71"/>
      <c r="GM310" s="71"/>
      <c r="GN310" s="71"/>
      <c r="GO310" s="71"/>
      <c r="GP310" s="71"/>
      <c r="GQ310" s="71"/>
      <c r="GR310" s="71"/>
      <c r="GS310" s="71"/>
      <c r="GT310" s="71"/>
      <c r="GU310" s="71"/>
      <c r="GV310" s="71"/>
      <c r="GW310" s="71"/>
      <c r="GX310" s="71"/>
      <c r="GY310" s="71"/>
      <c r="GZ310" s="71"/>
      <c r="HA310" s="71"/>
      <c r="HB310" s="71"/>
      <c r="HC310" s="71"/>
      <c r="HD310" s="71"/>
      <c r="HE310" s="71"/>
      <c r="HF310" s="71"/>
      <c r="HG310" s="71"/>
      <c r="HH310" s="71"/>
      <c r="HI310" s="71"/>
      <c r="HJ310" s="71"/>
      <c r="HK310" s="71"/>
      <c r="HL310" s="71"/>
      <c r="HM310" s="71"/>
      <c r="HN310" s="71"/>
      <c r="HO310" s="71"/>
      <c r="HP310" s="71"/>
      <c r="HQ310" s="71"/>
      <c r="HR310" s="71"/>
      <c r="HS310" s="71"/>
      <c r="HT310" s="71"/>
      <c r="HU310" s="71"/>
      <c r="HV310" s="71"/>
      <c r="ALG310"/>
      <c r="ALH310"/>
      <c r="ALI310"/>
      <c r="ALJ310"/>
      <c r="ALK310"/>
      <c r="ALL310"/>
      <c r="ALM310"/>
      <c r="ALN310"/>
      <c r="ALO310"/>
      <c r="ALP310"/>
      <c r="ALQ310"/>
      <c r="ALR310"/>
      <c r="ALS310"/>
      <c r="ALT310"/>
      <c r="ALU310"/>
      <c r="ALV310"/>
      <c r="ALW310"/>
      <c r="ALX310"/>
      <c r="ALY310"/>
      <c r="ALZ310"/>
      <c r="AMA310"/>
      <c r="AMB310"/>
      <c r="AMC310"/>
      <c r="AMD310"/>
      <c r="AME310"/>
      <c r="AMF310"/>
      <c r="AMG310"/>
      <c r="AMH310"/>
      <c r="AMI310"/>
      <c r="AMJ310"/>
    </row>
    <row r="311" spans="1:1024" s="115" customFormat="1" ht="25.5">
      <c r="A311" s="103" t="s">
        <v>3043</v>
      </c>
      <c r="B311" s="104" t="s">
        <v>3044</v>
      </c>
      <c r="C311" s="153" t="s">
        <v>657</v>
      </c>
      <c r="D311" s="55" t="s">
        <v>471</v>
      </c>
      <c r="E311" s="55">
        <v>441</v>
      </c>
      <c r="F311" s="55"/>
      <c r="G311" s="55"/>
      <c r="H311" s="106"/>
      <c r="I311" s="107"/>
      <c r="J311" s="107"/>
      <c r="K311" s="71"/>
      <c r="L311" s="71"/>
      <c r="M311" s="71"/>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c r="CT311" s="71"/>
      <c r="CU311" s="71"/>
      <c r="CV311" s="71"/>
      <c r="CW311" s="71"/>
      <c r="CX311" s="71"/>
      <c r="CY311" s="71"/>
      <c r="CZ311" s="71"/>
      <c r="DA311" s="71"/>
      <c r="DB311" s="71"/>
      <c r="DC311" s="71"/>
      <c r="DD311" s="71"/>
      <c r="DE311" s="71"/>
      <c r="DF311" s="71"/>
      <c r="DG311" s="71"/>
      <c r="DH311" s="71"/>
      <c r="DI311" s="71"/>
      <c r="DJ311" s="71"/>
      <c r="DK311" s="71"/>
      <c r="DL311" s="71"/>
      <c r="DM311" s="71"/>
      <c r="DN311" s="71"/>
      <c r="DO311" s="71"/>
      <c r="DP311" s="71"/>
      <c r="DQ311" s="71"/>
      <c r="DR311" s="71"/>
      <c r="DS311" s="71"/>
      <c r="DT311" s="71"/>
      <c r="DU311" s="71"/>
      <c r="DV311" s="71"/>
      <c r="DW311" s="71"/>
      <c r="DX311" s="71"/>
      <c r="DY311" s="71"/>
      <c r="DZ311" s="71"/>
      <c r="EA311" s="71"/>
      <c r="EB311" s="71"/>
      <c r="EC311" s="71"/>
      <c r="ED311" s="71"/>
      <c r="EE311" s="71"/>
      <c r="EF311" s="71"/>
      <c r="EG311" s="71"/>
      <c r="EH311" s="71"/>
      <c r="EI311" s="71"/>
      <c r="EJ311" s="71"/>
      <c r="EK311" s="71"/>
      <c r="EL311" s="71"/>
      <c r="EM311" s="71"/>
      <c r="EN311" s="71"/>
      <c r="EO311" s="71"/>
      <c r="EP311" s="71"/>
      <c r="EQ311" s="71"/>
      <c r="ER311" s="71"/>
      <c r="ES311" s="71"/>
      <c r="ET311" s="71"/>
      <c r="EU311" s="71"/>
      <c r="EV311" s="71"/>
      <c r="EW311" s="71"/>
      <c r="EX311" s="71"/>
      <c r="EY311" s="71"/>
      <c r="EZ311" s="71"/>
      <c r="FA311" s="71"/>
      <c r="FB311" s="71"/>
      <c r="FC311" s="71"/>
      <c r="FD311" s="71"/>
      <c r="FE311" s="71"/>
      <c r="FF311" s="71"/>
      <c r="FG311" s="71"/>
      <c r="FH311" s="71"/>
      <c r="FI311" s="71"/>
      <c r="FJ311" s="71"/>
      <c r="FK311" s="71"/>
      <c r="FL311" s="71"/>
      <c r="FM311" s="71"/>
      <c r="FN311" s="71"/>
      <c r="FO311" s="71"/>
      <c r="FP311" s="71"/>
      <c r="FQ311" s="71"/>
      <c r="FR311" s="71"/>
      <c r="FS311" s="71"/>
      <c r="FT311" s="71"/>
      <c r="FU311" s="71"/>
      <c r="FV311" s="71"/>
      <c r="FW311" s="71"/>
      <c r="FX311" s="71"/>
      <c r="FY311" s="71"/>
      <c r="FZ311" s="71"/>
      <c r="GA311" s="71"/>
      <c r="GB311" s="71"/>
      <c r="GC311" s="71"/>
      <c r="GD311" s="71"/>
      <c r="GE311" s="71"/>
      <c r="GF311" s="71"/>
      <c r="GG311" s="71"/>
      <c r="GH311" s="71"/>
      <c r="GI311" s="71"/>
      <c r="GJ311" s="71"/>
      <c r="GK311" s="71"/>
      <c r="GL311" s="71"/>
      <c r="GM311" s="71"/>
      <c r="GN311" s="71"/>
      <c r="GO311" s="71"/>
      <c r="GP311" s="71"/>
      <c r="GQ311" s="71"/>
      <c r="GR311" s="71"/>
      <c r="GS311" s="71"/>
      <c r="GT311" s="71"/>
      <c r="GU311" s="71"/>
      <c r="GV311" s="71"/>
      <c r="GW311" s="71"/>
      <c r="GX311" s="71"/>
      <c r="GY311" s="71"/>
      <c r="GZ311" s="71"/>
      <c r="HA311" s="71"/>
      <c r="HB311" s="71"/>
      <c r="HC311" s="71"/>
      <c r="HD311" s="71"/>
      <c r="HE311" s="71"/>
      <c r="HF311" s="71"/>
      <c r="HG311" s="71"/>
      <c r="HH311" s="71"/>
      <c r="HI311" s="71"/>
      <c r="HJ311" s="71"/>
      <c r="HK311" s="71"/>
      <c r="HL311" s="71"/>
      <c r="HM311" s="71"/>
      <c r="HN311" s="71"/>
      <c r="HO311" s="71"/>
      <c r="HP311" s="71"/>
      <c r="HQ311" s="71"/>
      <c r="HR311" s="71"/>
      <c r="HS311" s="71"/>
      <c r="HT311" s="71"/>
      <c r="HU311" s="71"/>
      <c r="HV311" s="71"/>
      <c r="ALG311"/>
      <c r="ALH311"/>
      <c r="ALI311"/>
      <c r="ALJ311"/>
      <c r="ALK311"/>
      <c r="ALL311"/>
      <c r="ALM311"/>
      <c r="ALN311"/>
      <c r="ALO311"/>
      <c r="ALP311"/>
      <c r="ALQ311"/>
      <c r="ALR311"/>
      <c r="ALS311"/>
      <c r="ALT311"/>
      <c r="ALU311"/>
      <c r="ALV311"/>
      <c r="ALW311"/>
      <c r="ALX311"/>
      <c r="ALY311"/>
      <c r="ALZ311"/>
      <c r="AMA311"/>
      <c r="AMB311"/>
      <c r="AMC311"/>
      <c r="AMD311"/>
      <c r="AME311"/>
      <c r="AMF311"/>
      <c r="AMG311"/>
      <c r="AMH311"/>
      <c r="AMI311"/>
      <c r="AMJ311"/>
    </row>
    <row r="312" spans="1:1024" s="94" customFormat="1">
      <c r="A312" s="117"/>
      <c r="B312" s="120"/>
      <c r="C312" s="121" t="s">
        <v>2746</v>
      </c>
      <c r="D312" s="122"/>
      <c r="E312" s="122"/>
      <c r="F312" s="122"/>
      <c r="G312" s="123"/>
      <c r="H312" s="124"/>
      <c r="I312" s="125"/>
      <c r="J312" s="125"/>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row>
    <row r="313" spans="1:1024" s="94" customFormat="1" ht="15.75">
      <c r="A313" s="134" t="s">
        <v>598</v>
      </c>
      <c r="B313" s="136" t="s">
        <v>599</v>
      </c>
      <c r="C313" s="137"/>
      <c r="D313" s="137"/>
      <c r="E313" s="137"/>
      <c r="F313" s="137"/>
      <c r="G313" s="137"/>
      <c r="H313" s="137"/>
      <c r="I313" s="137"/>
      <c r="J313" s="138"/>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row>
    <row r="314" spans="1:1024" s="115" customFormat="1">
      <c r="A314" s="103" t="s">
        <v>3045</v>
      </c>
      <c r="B314" s="152" t="s">
        <v>3036</v>
      </c>
      <c r="C314" s="153" t="s">
        <v>531</v>
      </c>
      <c r="D314" s="55" t="s">
        <v>471</v>
      </c>
      <c r="E314" s="55">
        <v>1491.2</v>
      </c>
      <c r="F314" s="55"/>
      <c r="G314" s="55"/>
      <c r="H314" s="106"/>
      <c r="I314" s="107"/>
      <c r="J314" s="107"/>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c r="CJ314" s="71"/>
      <c r="CK314" s="71"/>
      <c r="CL314" s="71"/>
      <c r="CM314" s="71"/>
      <c r="CN314" s="71"/>
      <c r="CO314" s="71"/>
      <c r="CP314" s="71"/>
      <c r="CQ314" s="71"/>
      <c r="CR314" s="71"/>
      <c r="CS314" s="71"/>
      <c r="CT314" s="71"/>
      <c r="CU314" s="71"/>
      <c r="CV314" s="71"/>
      <c r="CW314" s="71"/>
      <c r="CX314" s="71"/>
      <c r="CY314" s="71"/>
      <c r="CZ314" s="71"/>
      <c r="DA314" s="71"/>
      <c r="DB314" s="71"/>
      <c r="DC314" s="71"/>
      <c r="DD314" s="71"/>
      <c r="DE314" s="71"/>
      <c r="DF314" s="71"/>
      <c r="DG314" s="71"/>
      <c r="DH314" s="71"/>
      <c r="DI314" s="71"/>
      <c r="DJ314" s="71"/>
      <c r="DK314" s="71"/>
      <c r="DL314" s="71"/>
      <c r="DM314" s="71"/>
      <c r="DN314" s="71"/>
      <c r="DO314" s="71"/>
      <c r="DP314" s="71"/>
      <c r="DQ314" s="71"/>
      <c r="DR314" s="71"/>
      <c r="DS314" s="71"/>
      <c r="DT314" s="71"/>
      <c r="DU314" s="71"/>
      <c r="DV314" s="71"/>
      <c r="DW314" s="71"/>
      <c r="DX314" s="71"/>
      <c r="DY314" s="71"/>
      <c r="DZ314" s="71"/>
      <c r="EA314" s="71"/>
      <c r="EB314" s="71"/>
      <c r="EC314" s="71"/>
      <c r="ED314" s="71"/>
      <c r="EE314" s="71"/>
      <c r="EF314" s="71"/>
      <c r="EG314" s="71"/>
      <c r="EH314" s="71"/>
      <c r="EI314" s="71"/>
      <c r="EJ314" s="71"/>
      <c r="EK314" s="71"/>
      <c r="EL314" s="71"/>
      <c r="EM314" s="71"/>
      <c r="EN314" s="71"/>
      <c r="EO314" s="71"/>
      <c r="EP314" s="71"/>
      <c r="EQ314" s="71"/>
      <c r="ER314" s="71"/>
      <c r="ES314" s="71"/>
      <c r="ET314" s="71"/>
      <c r="EU314" s="71"/>
      <c r="EV314" s="71"/>
      <c r="EW314" s="71"/>
      <c r="EX314" s="71"/>
      <c r="EY314" s="71"/>
      <c r="EZ314" s="71"/>
      <c r="FA314" s="71"/>
      <c r="FB314" s="71"/>
      <c r="FC314" s="71"/>
      <c r="FD314" s="71"/>
      <c r="FE314" s="71"/>
      <c r="FF314" s="71"/>
      <c r="FG314" s="71"/>
      <c r="FH314" s="71"/>
      <c r="FI314" s="71"/>
      <c r="FJ314" s="71"/>
      <c r="FK314" s="71"/>
      <c r="FL314" s="71"/>
      <c r="FM314" s="71"/>
      <c r="FN314" s="71"/>
      <c r="FO314" s="71"/>
      <c r="FP314" s="71"/>
      <c r="FQ314" s="71"/>
      <c r="FR314" s="71"/>
      <c r="FS314" s="71"/>
      <c r="FT314" s="71"/>
      <c r="FU314" s="71"/>
      <c r="FV314" s="71"/>
      <c r="FW314" s="71"/>
      <c r="FX314" s="71"/>
      <c r="FY314" s="71"/>
      <c r="FZ314" s="71"/>
      <c r="GA314" s="71"/>
      <c r="GB314" s="71"/>
      <c r="GC314" s="71"/>
      <c r="GD314" s="71"/>
      <c r="GE314" s="71"/>
      <c r="GF314" s="71"/>
      <c r="GG314" s="71"/>
      <c r="GH314" s="71"/>
      <c r="GI314" s="71"/>
      <c r="GJ314" s="71"/>
      <c r="GK314" s="71"/>
      <c r="GL314" s="71"/>
      <c r="GM314" s="71"/>
      <c r="GN314" s="71"/>
      <c r="GO314" s="71"/>
      <c r="GP314" s="71"/>
      <c r="GQ314" s="71"/>
      <c r="GR314" s="71"/>
      <c r="GS314" s="71"/>
      <c r="GT314" s="71"/>
      <c r="GU314" s="71"/>
      <c r="GV314" s="71"/>
      <c r="GW314" s="71"/>
      <c r="GX314" s="71"/>
      <c r="GY314" s="71"/>
      <c r="GZ314" s="71"/>
      <c r="HA314" s="71"/>
      <c r="HB314" s="71"/>
      <c r="HC314" s="71"/>
      <c r="HD314" s="71"/>
      <c r="HE314" s="71"/>
      <c r="HF314" s="71"/>
      <c r="HG314" s="71"/>
      <c r="HH314" s="71"/>
      <c r="HI314" s="71"/>
      <c r="HJ314" s="71"/>
      <c r="HK314" s="71"/>
      <c r="HL314" s="71"/>
      <c r="HM314" s="71"/>
      <c r="HN314" s="71"/>
      <c r="HO314" s="71"/>
      <c r="HP314" s="71"/>
      <c r="HQ314" s="71"/>
      <c r="HR314" s="71"/>
      <c r="HS314" s="71"/>
      <c r="HT314" s="71"/>
      <c r="HU314" s="71"/>
      <c r="HV314" s="71"/>
      <c r="ALG314"/>
      <c r="ALH314"/>
      <c r="ALI314"/>
      <c r="ALJ314"/>
      <c r="ALK314"/>
      <c r="ALL314"/>
      <c r="ALM314"/>
      <c r="ALN314"/>
      <c r="ALO314"/>
      <c r="ALP314"/>
      <c r="ALQ314"/>
      <c r="ALR314"/>
      <c r="ALS314"/>
      <c r="ALT314"/>
      <c r="ALU314"/>
      <c r="ALV314"/>
      <c r="ALW314"/>
      <c r="ALX314"/>
      <c r="ALY314"/>
      <c r="ALZ314"/>
      <c r="AMA314"/>
      <c r="AMB314"/>
      <c r="AMC314"/>
      <c r="AMD314"/>
      <c r="AME314"/>
      <c r="AMF314"/>
      <c r="AMG314"/>
      <c r="AMH314"/>
      <c r="AMI314"/>
      <c r="AMJ314"/>
    </row>
    <row r="315" spans="1:1024" s="115" customFormat="1" ht="25.5">
      <c r="A315" s="103" t="s">
        <v>3046</v>
      </c>
      <c r="B315" s="151" t="s">
        <v>600</v>
      </c>
      <c r="C315" s="153" t="s">
        <v>531</v>
      </c>
      <c r="D315" s="55" t="s">
        <v>471</v>
      </c>
      <c r="E315" s="55">
        <v>1491.2</v>
      </c>
      <c r="F315" s="55"/>
      <c r="G315" s="55"/>
      <c r="H315" s="106"/>
      <c r="I315" s="107"/>
      <c r="J315" s="107"/>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row>
    <row r="316" spans="1:1024" s="94" customFormat="1">
      <c r="A316" s="117"/>
      <c r="B316" s="120"/>
      <c r="C316" s="121" t="s">
        <v>2746</v>
      </c>
      <c r="D316" s="122"/>
      <c r="E316" s="122"/>
      <c r="F316" s="122"/>
      <c r="G316" s="123"/>
      <c r="H316" s="124"/>
      <c r="I316" s="125"/>
      <c r="J316" s="125"/>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row>
    <row r="317" spans="1:1024" s="94" customFormat="1">
      <c r="A317" s="117"/>
      <c r="B317" s="120"/>
      <c r="C317" s="121" t="s">
        <v>3047</v>
      </c>
      <c r="D317" s="122"/>
      <c r="E317" s="122"/>
      <c r="F317" s="122"/>
      <c r="G317" s="123"/>
      <c r="H317" s="124"/>
      <c r="I317" s="125"/>
      <c r="J317" s="125"/>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row>
    <row r="318" spans="1:1024" s="94" customFormat="1" ht="15.75">
      <c r="A318" s="129" t="s">
        <v>601</v>
      </c>
      <c r="B318" s="131" t="s">
        <v>602</v>
      </c>
      <c r="C318" s="130"/>
      <c r="D318" s="130"/>
      <c r="E318" s="130"/>
      <c r="F318" s="130"/>
      <c r="G318" s="130"/>
      <c r="H318" s="130"/>
      <c r="I318" s="130"/>
      <c r="J318" s="132"/>
      <c r="ALE318"/>
      <c r="ALF318"/>
      <c r="ALG318"/>
      <c r="ALH318"/>
      <c r="ALI318"/>
      <c r="ALJ318"/>
      <c r="ALK318"/>
      <c r="ALL318"/>
      <c r="ALM318"/>
      <c r="ALN318"/>
      <c r="ALO318"/>
      <c r="ALP318"/>
      <c r="ALQ318"/>
      <c r="ALR318"/>
      <c r="ALS318"/>
      <c r="ALT318"/>
      <c r="ALU318"/>
      <c r="ALV318"/>
      <c r="ALW318"/>
      <c r="ALX318"/>
      <c r="ALY318"/>
      <c r="ALZ318"/>
      <c r="AMA318"/>
      <c r="AMB318"/>
      <c r="AMC318"/>
      <c r="AMD318"/>
      <c r="AME318"/>
      <c r="AMF318"/>
      <c r="AMG318"/>
      <c r="AMH318"/>
      <c r="AMI318"/>
      <c r="AMJ318"/>
    </row>
    <row r="319" spans="1:1024" s="115" customFormat="1">
      <c r="A319" s="103" t="s">
        <v>3048</v>
      </c>
      <c r="B319" s="104" t="s">
        <v>603</v>
      </c>
      <c r="C319" s="105" t="s">
        <v>657</v>
      </c>
      <c r="D319" s="55" t="s">
        <v>471</v>
      </c>
      <c r="E319" s="55">
        <v>839.23</v>
      </c>
      <c r="F319" s="55"/>
      <c r="G319" s="55"/>
      <c r="H319" s="106"/>
      <c r="I319" s="107"/>
      <c r="J319" s="107"/>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c r="CJ319" s="71"/>
      <c r="CK319" s="71"/>
      <c r="CL319" s="71"/>
      <c r="CM319" s="71"/>
      <c r="CN319" s="71"/>
      <c r="CO319" s="71"/>
      <c r="CP319" s="71"/>
      <c r="CQ319" s="71"/>
      <c r="CR319" s="71"/>
      <c r="CS319" s="71"/>
      <c r="CT319" s="71"/>
      <c r="CU319" s="71"/>
      <c r="CV319" s="71"/>
      <c r="CW319" s="71"/>
      <c r="CX319" s="71"/>
      <c r="CY319" s="71"/>
      <c r="CZ319" s="71"/>
      <c r="DA319" s="71"/>
      <c r="DB319" s="71"/>
      <c r="DC319" s="71"/>
      <c r="DD319" s="71"/>
      <c r="DE319" s="71"/>
      <c r="DF319" s="71"/>
      <c r="DG319" s="71"/>
      <c r="DH319" s="71"/>
      <c r="DI319" s="71"/>
      <c r="DJ319" s="71"/>
      <c r="DK319" s="71"/>
      <c r="DL319" s="71"/>
      <c r="DM319" s="71"/>
      <c r="DN319" s="71"/>
      <c r="DO319" s="71"/>
      <c r="DP319" s="71"/>
      <c r="DQ319" s="71"/>
      <c r="DR319" s="71"/>
      <c r="DS319" s="71"/>
      <c r="DT319" s="71"/>
      <c r="DU319" s="71"/>
      <c r="DV319" s="71"/>
      <c r="DW319" s="71"/>
      <c r="DX319" s="71"/>
      <c r="DY319" s="71"/>
      <c r="DZ319" s="71"/>
      <c r="EA319" s="71"/>
      <c r="EB319" s="71"/>
      <c r="EC319" s="71"/>
      <c r="ED319" s="71"/>
      <c r="EE319" s="71"/>
      <c r="EF319" s="71"/>
      <c r="EG319" s="71"/>
      <c r="EH319" s="71"/>
      <c r="EI319" s="71"/>
      <c r="EJ319" s="71"/>
      <c r="EK319" s="71"/>
      <c r="EL319" s="71"/>
      <c r="EM319" s="71"/>
      <c r="EN319" s="71"/>
      <c r="EO319" s="71"/>
      <c r="EP319" s="71"/>
      <c r="EQ319" s="71"/>
      <c r="ER319" s="71"/>
      <c r="ES319" s="71"/>
      <c r="ET319" s="71"/>
      <c r="EU319" s="71"/>
      <c r="EV319" s="71"/>
      <c r="EW319" s="71"/>
      <c r="EX319" s="71"/>
      <c r="EY319" s="71"/>
      <c r="EZ319" s="71"/>
      <c r="FA319" s="71"/>
      <c r="FB319" s="71"/>
      <c r="FC319" s="71"/>
      <c r="FD319" s="71"/>
      <c r="FE319" s="71"/>
      <c r="FF319" s="71"/>
      <c r="FG319" s="71"/>
      <c r="FH319" s="71"/>
      <c r="FI319" s="71"/>
      <c r="FJ319" s="71"/>
      <c r="FK319" s="71"/>
      <c r="FL319" s="71"/>
      <c r="FM319" s="71"/>
      <c r="FN319" s="71"/>
      <c r="FO319" s="71"/>
      <c r="FP319" s="71"/>
      <c r="FQ319" s="71"/>
      <c r="FR319" s="71"/>
      <c r="FS319" s="71"/>
      <c r="FT319" s="71"/>
      <c r="FU319" s="71"/>
      <c r="FV319" s="71"/>
      <c r="FW319" s="71"/>
      <c r="FX319" s="71"/>
      <c r="FY319" s="71"/>
      <c r="FZ319" s="71"/>
      <c r="GA319" s="71"/>
      <c r="GB319" s="71"/>
      <c r="GC319" s="71"/>
      <c r="GD319" s="71"/>
      <c r="GE319" s="71"/>
      <c r="GF319" s="71"/>
      <c r="GG319" s="71"/>
      <c r="GH319" s="71"/>
      <c r="GI319" s="71"/>
      <c r="GJ319" s="71"/>
      <c r="GK319" s="71"/>
      <c r="GL319" s="71"/>
      <c r="GM319" s="71"/>
      <c r="GN319" s="71"/>
      <c r="GO319" s="71"/>
      <c r="GP319" s="71"/>
      <c r="GQ319" s="71"/>
      <c r="GR319" s="71"/>
      <c r="GS319" s="71"/>
      <c r="GT319" s="71"/>
      <c r="GU319" s="71"/>
      <c r="GV319" s="71"/>
      <c r="GW319" s="71"/>
      <c r="GX319" s="71"/>
      <c r="GY319" s="71"/>
      <c r="GZ319" s="71"/>
      <c r="HA319" s="71"/>
      <c r="HB319" s="71"/>
      <c r="HC319" s="71"/>
      <c r="HD319" s="71"/>
      <c r="HE319" s="71"/>
      <c r="HF319" s="71"/>
      <c r="HG319" s="71"/>
      <c r="HH319" s="71"/>
      <c r="HI319" s="71"/>
      <c r="HJ319" s="71"/>
      <c r="HK319" s="71"/>
      <c r="HL319" s="71"/>
      <c r="HM319" s="71"/>
      <c r="HN319" s="71"/>
      <c r="HO319" s="71"/>
      <c r="HP319" s="71"/>
      <c r="HQ319" s="71"/>
      <c r="HR319" s="71"/>
      <c r="HS319" s="71"/>
      <c r="HT319" s="71"/>
      <c r="HU319" s="71"/>
      <c r="HV319" s="71"/>
      <c r="ALG319"/>
      <c r="ALH319"/>
      <c r="ALI319"/>
      <c r="ALJ319"/>
      <c r="ALK319"/>
      <c r="ALL319"/>
      <c r="ALM319"/>
      <c r="ALN319"/>
      <c r="ALO319"/>
      <c r="ALP319"/>
      <c r="ALQ319"/>
      <c r="ALR319"/>
      <c r="ALS319"/>
      <c r="ALT319"/>
      <c r="ALU319"/>
      <c r="ALV319"/>
      <c r="ALW319"/>
      <c r="ALX319"/>
      <c r="ALY319"/>
      <c r="ALZ319"/>
      <c r="AMA319"/>
      <c r="AMB319"/>
      <c r="AMC319"/>
      <c r="AMD319"/>
      <c r="AME319"/>
      <c r="AMF319"/>
      <c r="AMG319"/>
      <c r="AMH319"/>
      <c r="AMI319"/>
      <c r="AMJ319"/>
    </row>
    <row r="320" spans="1:1024" s="115" customFormat="1">
      <c r="A320" s="103" t="s">
        <v>3049</v>
      </c>
      <c r="B320" s="104" t="s">
        <v>604</v>
      </c>
      <c r="C320" s="105" t="s">
        <v>531</v>
      </c>
      <c r="D320" s="55" t="s">
        <v>471</v>
      </c>
      <c r="E320" s="55">
        <v>42.2</v>
      </c>
      <c r="F320" s="55"/>
      <c r="G320" s="55"/>
      <c r="H320" s="106"/>
      <c r="I320" s="107"/>
      <c r="J320" s="107"/>
      <c r="K320" s="71"/>
      <c r="L320" s="71"/>
      <c r="M320" s="71"/>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c r="CT320" s="71"/>
      <c r="CU320" s="71"/>
      <c r="CV320" s="71"/>
      <c r="CW320" s="71"/>
      <c r="CX320" s="71"/>
      <c r="CY320" s="71"/>
      <c r="CZ320" s="71"/>
      <c r="DA320" s="71"/>
      <c r="DB320" s="71"/>
      <c r="DC320" s="71"/>
      <c r="DD320" s="71"/>
      <c r="DE320" s="71"/>
      <c r="DF320" s="71"/>
      <c r="DG320" s="71"/>
      <c r="DH320" s="71"/>
      <c r="DI320" s="71"/>
      <c r="DJ320" s="71"/>
      <c r="DK320" s="71"/>
      <c r="DL320" s="71"/>
      <c r="DM320" s="71"/>
      <c r="DN320" s="71"/>
      <c r="DO320" s="71"/>
      <c r="DP320" s="71"/>
      <c r="DQ320" s="71"/>
      <c r="DR320" s="71"/>
      <c r="DS320" s="71"/>
      <c r="DT320" s="71"/>
      <c r="DU320" s="71"/>
      <c r="DV320" s="71"/>
      <c r="DW320" s="71"/>
      <c r="DX320" s="71"/>
      <c r="DY320" s="71"/>
      <c r="DZ320" s="71"/>
      <c r="EA320" s="71"/>
      <c r="EB320" s="71"/>
      <c r="EC320" s="71"/>
      <c r="ED320" s="71"/>
      <c r="EE320" s="71"/>
      <c r="EF320" s="71"/>
      <c r="EG320" s="71"/>
      <c r="EH320" s="71"/>
      <c r="EI320" s="71"/>
      <c r="EJ320" s="71"/>
      <c r="EK320" s="71"/>
      <c r="EL320" s="71"/>
      <c r="EM320" s="71"/>
      <c r="EN320" s="71"/>
      <c r="EO320" s="71"/>
      <c r="EP320" s="71"/>
      <c r="EQ320" s="71"/>
      <c r="ER320" s="71"/>
      <c r="ES320" s="71"/>
      <c r="ET320" s="71"/>
      <c r="EU320" s="71"/>
      <c r="EV320" s="71"/>
      <c r="EW320" s="71"/>
      <c r="EX320" s="71"/>
      <c r="EY320" s="71"/>
      <c r="EZ320" s="71"/>
      <c r="FA320" s="71"/>
      <c r="FB320" s="71"/>
      <c r="FC320" s="71"/>
      <c r="FD320" s="71"/>
      <c r="FE320" s="71"/>
      <c r="FF320" s="71"/>
      <c r="FG320" s="71"/>
      <c r="FH320" s="71"/>
      <c r="FI320" s="71"/>
      <c r="FJ320" s="71"/>
      <c r="FK320" s="71"/>
      <c r="FL320" s="71"/>
      <c r="FM320" s="71"/>
      <c r="FN320" s="71"/>
      <c r="FO320" s="71"/>
      <c r="FP320" s="71"/>
      <c r="FQ320" s="71"/>
      <c r="FR320" s="71"/>
      <c r="FS320" s="71"/>
      <c r="FT320" s="71"/>
      <c r="FU320" s="71"/>
      <c r="FV320" s="71"/>
      <c r="FW320" s="71"/>
      <c r="FX320" s="71"/>
      <c r="FY320" s="71"/>
      <c r="FZ320" s="71"/>
      <c r="GA320" s="71"/>
      <c r="GB320" s="71"/>
      <c r="GC320" s="71"/>
      <c r="GD320" s="71"/>
      <c r="GE320" s="71"/>
      <c r="GF320" s="71"/>
      <c r="GG320" s="71"/>
      <c r="GH320" s="71"/>
      <c r="GI320" s="71"/>
      <c r="GJ320" s="71"/>
      <c r="GK320" s="71"/>
      <c r="GL320" s="71"/>
      <c r="GM320" s="71"/>
      <c r="GN320" s="71"/>
      <c r="GO320" s="71"/>
      <c r="GP320" s="71"/>
      <c r="GQ320" s="71"/>
      <c r="GR320" s="71"/>
      <c r="GS320" s="71"/>
      <c r="GT320" s="71"/>
      <c r="GU320" s="71"/>
      <c r="GV320" s="71"/>
      <c r="GW320" s="71"/>
      <c r="GX320" s="71"/>
      <c r="GY320" s="71"/>
      <c r="GZ320" s="71"/>
      <c r="HA320" s="71"/>
      <c r="HB320" s="71"/>
      <c r="HC320" s="71"/>
      <c r="HD320" s="71"/>
      <c r="HE320" s="71"/>
      <c r="HF320" s="71"/>
      <c r="HG320" s="71"/>
      <c r="HH320" s="71"/>
      <c r="HI320" s="71"/>
      <c r="HJ320" s="71"/>
      <c r="HK320" s="71"/>
      <c r="HL320" s="71"/>
      <c r="HM320" s="71"/>
      <c r="HN320" s="71"/>
      <c r="HO320" s="71"/>
      <c r="HP320" s="71"/>
      <c r="HQ320" s="71"/>
      <c r="HR320" s="71"/>
      <c r="HS320" s="71"/>
      <c r="HT320" s="71"/>
      <c r="HU320" s="71"/>
      <c r="HV320" s="71"/>
      <c r="ALG320"/>
      <c r="ALH320"/>
      <c r="ALI320"/>
      <c r="ALJ320"/>
      <c r="ALK320"/>
      <c r="ALL320"/>
      <c r="ALM320"/>
      <c r="ALN320"/>
      <c r="ALO320"/>
      <c r="ALP320"/>
      <c r="ALQ320"/>
      <c r="ALR320"/>
      <c r="ALS320"/>
      <c r="ALT320"/>
      <c r="ALU320"/>
      <c r="ALV320"/>
      <c r="ALW320"/>
      <c r="ALX320"/>
      <c r="ALY320"/>
      <c r="ALZ320"/>
      <c r="AMA320"/>
      <c r="AMB320"/>
      <c r="AMC320"/>
      <c r="AMD320"/>
      <c r="AME320"/>
      <c r="AMF320"/>
      <c r="AMG320"/>
      <c r="AMH320"/>
      <c r="AMI320"/>
      <c r="AMJ320"/>
    </row>
    <row r="321" spans="1:1024" s="115" customFormat="1">
      <c r="A321" s="103" t="s">
        <v>3050</v>
      </c>
      <c r="B321" s="104" t="s">
        <v>605</v>
      </c>
      <c r="C321" s="105" t="s">
        <v>531</v>
      </c>
      <c r="D321" s="55" t="s">
        <v>471</v>
      </c>
      <c r="E321" s="55">
        <v>26</v>
      </c>
      <c r="F321" s="55"/>
      <c r="G321" s="55"/>
      <c r="H321" s="106"/>
      <c r="I321" s="107"/>
      <c r="J321" s="107"/>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c r="CT321" s="71"/>
      <c r="CU321" s="71"/>
      <c r="CV321" s="71"/>
      <c r="CW321" s="71"/>
      <c r="CX321" s="71"/>
      <c r="CY321" s="71"/>
      <c r="CZ321" s="71"/>
      <c r="DA321" s="71"/>
      <c r="DB321" s="71"/>
      <c r="DC321" s="71"/>
      <c r="DD321" s="71"/>
      <c r="DE321" s="71"/>
      <c r="DF321" s="71"/>
      <c r="DG321" s="71"/>
      <c r="DH321" s="71"/>
      <c r="DI321" s="71"/>
      <c r="DJ321" s="71"/>
      <c r="DK321" s="71"/>
      <c r="DL321" s="71"/>
      <c r="DM321" s="71"/>
      <c r="DN321" s="71"/>
      <c r="DO321" s="71"/>
      <c r="DP321" s="71"/>
      <c r="DQ321" s="71"/>
      <c r="DR321" s="71"/>
      <c r="DS321" s="71"/>
      <c r="DT321" s="71"/>
      <c r="DU321" s="71"/>
      <c r="DV321" s="71"/>
      <c r="DW321" s="71"/>
      <c r="DX321" s="71"/>
      <c r="DY321" s="71"/>
      <c r="DZ321" s="71"/>
      <c r="EA321" s="71"/>
      <c r="EB321" s="71"/>
      <c r="EC321" s="71"/>
      <c r="ED321" s="71"/>
      <c r="EE321" s="71"/>
      <c r="EF321" s="71"/>
      <c r="EG321" s="71"/>
      <c r="EH321" s="71"/>
      <c r="EI321" s="71"/>
      <c r="EJ321" s="71"/>
      <c r="EK321" s="71"/>
      <c r="EL321" s="71"/>
      <c r="EM321" s="71"/>
      <c r="EN321" s="71"/>
      <c r="EO321" s="71"/>
      <c r="EP321" s="71"/>
      <c r="EQ321" s="71"/>
      <c r="ER321" s="71"/>
      <c r="ES321" s="71"/>
      <c r="ET321" s="71"/>
      <c r="EU321" s="71"/>
      <c r="EV321" s="71"/>
      <c r="EW321" s="71"/>
      <c r="EX321" s="71"/>
      <c r="EY321" s="71"/>
      <c r="EZ321" s="71"/>
      <c r="FA321" s="71"/>
      <c r="FB321" s="71"/>
      <c r="FC321" s="71"/>
      <c r="FD321" s="71"/>
      <c r="FE321" s="71"/>
      <c r="FF321" s="71"/>
      <c r="FG321" s="71"/>
      <c r="FH321" s="71"/>
      <c r="FI321" s="71"/>
      <c r="FJ321" s="71"/>
      <c r="FK321" s="71"/>
      <c r="FL321" s="71"/>
      <c r="FM321" s="71"/>
      <c r="FN321" s="71"/>
      <c r="FO321" s="71"/>
      <c r="FP321" s="71"/>
      <c r="FQ321" s="71"/>
      <c r="FR321" s="71"/>
      <c r="FS321" s="71"/>
      <c r="FT321" s="71"/>
      <c r="FU321" s="71"/>
      <c r="FV321" s="71"/>
      <c r="FW321" s="71"/>
      <c r="FX321" s="71"/>
      <c r="FY321" s="71"/>
      <c r="FZ321" s="71"/>
      <c r="GA321" s="71"/>
      <c r="GB321" s="71"/>
      <c r="GC321" s="71"/>
      <c r="GD321" s="71"/>
      <c r="GE321" s="71"/>
      <c r="GF321" s="71"/>
      <c r="GG321" s="71"/>
      <c r="GH321" s="71"/>
      <c r="GI321" s="71"/>
      <c r="GJ321" s="71"/>
      <c r="GK321" s="71"/>
      <c r="GL321" s="71"/>
      <c r="GM321" s="71"/>
      <c r="GN321" s="71"/>
      <c r="GO321" s="71"/>
      <c r="GP321" s="71"/>
      <c r="GQ321" s="71"/>
      <c r="GR321" s="71"/>
      <c r="GS321" s="71"/>
      <c r="GT321" s="71"/>
      <c r="GU321" s="71"/>
      <c r="GV321" s="71"/>
      <c r="GW321" s="71"/>
      <c r="GX321" s="71"/>
      <c r="GY321" s="71"/>
      <c r="GZ321" s="71"/>
      <c r="HA321" s="71"/>
      <c r="HB321" s="71"/>
      <c r="HC321" s="71"/>
      <c r="HD321" s="71"/>
      <c r="HE321" s="71"/>
      <c r="HF321" s="71"/>
      <c r="HG321" s="71"/>
      <c r="HH321" s="71"/>
      <c r="HI321" s="71"/>
      <c r="HJ321" s="71"/>
      <c r="HK321" s="71"/>
      <c r="HL321" s="71"/>
      <c r="HM321" s="71"/>
      <c r="HN321" s="71"/>
      <c r="HO321" s="71"/>
      <c r="HP321" s="71"/>
      <c r="HQ321" s="71"/>
      <c r="HR321" s="71"/>
      <c r="HS321" s="71"/>
      <c r="HT321" s="71"/>
      <c r="HU321" s="71"/>
      <c r="HV321" s="71"/>
      <c r="ALG321"/>
      <c r="ALH321"/>
      <c r="ALI321"/>
      <c r="ALJ321"/>
      <c r="ALK321"/>
      <c r="ALL321"/>
      <c r="ALM321"/>
      <c r="ALN321"/>
      <c r="ALO321"/>
      <c r="ALP321"/>
      <c r="ALQ321"/>
      <c r="ALR321"/>
      <c r="ALS321"/>
      <c r="ALT321"/>
      <c r="ALU321"/>
      <c r="ALV321"/>
      <c r="ALW321"/>
      <c r="ALX321"/>
      <c r="ALY321"/>
      <c r="ALZ321"/>
      <c r="AMA321"/>
      <c r="AMB321"/>
      <c r="AMC321"/>
      <c r="AMD321"/>
      <c r="AME321"/>
      <c r="AMF321"/>
      <c r="AMG321"/>
      <c r="AMH321"/>
      <c r="AMI321"/>
      <c r="AMJ321"/>
    </row>
    <row r="322" spans="1:1024" s="115" customFormat="1">
      <c r="A322" s="103" t="s">
        <v>3051</v>
      </c>
      <c r="B322" s="104" t="s">
        <v>606</v>
      </c>
      <c r="C322" s="105" t="s">
        <v>531</v>
      </c>
      <c r="D322" s="55" t="s">
        <v>471</v>
      </c>
      <c r="E322" s="55">
        <v>11</v>
      </c>
      <c r="F322" s="55"/>
      <c r="G322" s="55"/>
      <c r="H322" s="106"/>
      <c r="I322" s="107"/>
      <c r="J322" s="107"/>
      <c r="K322" s="71"/>
      <c r="L322" s="71"/>
      <c r="M322" s="71"/>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c r="CT322" s="71"/>
      <c r="CU322" s="71"/>
      <c r="CV322" s="71"/>
      <c r="CW322" s="71"/>
      <c r="CX322" s="71"/>
      <c r="CY322" s="71"/>
      <c r="CZ322" s="71"/>
      <c r="DA322" s="71"/>
      <c r="DB322" s="71"/>
      <c r="DC322" s="71"/>
      <c r="DD322" s="71"/>
      <c r="DE322" s="71"/>
      <c r="DF322" s="71"/>
      <c r="DG322" s="71"/>
      <c r="DH322" s="71"/>
      <c r="DI322" s="71"/>
      <c r="DJ322" s="71"/>
      <c r="DK322" s="71"/>
      <c r="DL322" s="71"/>
      <c r="DM322" s="71"/>
      <c r="DN322" s="71"/>
      <c r="DO322" s="71"/>
      <c r="DP322" s="71"/>
      <c r="DQ322" s="71"/>
      <c r="DR322" s="71"/>
      <c r="DS322" s="71"/>
      <c r="DT322" s="71"/>
      <c r="DU322" s="71"/>
      <c r="DV322" s="71"/>
      <c r="DW322" s="71"/>
      <c r="DX322" s="71"/>
      <c r="DY322" s="71"/>
      <c r="DZ322" s="71"/>
      <c r="EA322" s="71"/>
      <c r="EB322" s="71"/>
      <c r="EC322" s="71"/>
      <c r="ED322" s="71"/>
      <c r="EE322" s="71"/>
      <c r="EF322" s="71"/>
      <c r="EG322" s="71"/>
      <c r="EH322" s="71"/>
      <c r="EI322" s="71"/>
      <c r="EJ322" s="71"/>
      <c r="EK322" s="71"/>
      <c r="EL322" s="71"/>
      <c r="EM322" s="71"/>
      <c r="EN322" s="71"/>
      <c r="EO322" s="71"/>
      <c r="EP322" s="71"/>
      <c r="EQ322" s="71"/>
      <c r="ER322" s="71"/>
      <c r="ES322" s="71"/>
      <c r="ET322" s="71"/>
      <c r="EU322" s="71"/>
      <c r="EV322" s="71"/>
      <c r="EW322" s="71"/>
      <c r="EX322" s="71"/>
      <c r="EY322" s="71"/>
      <c r="EZ322" s="71"/>
      <c r="FA322" s="71"/>
      <c r="FB322" s="71"/>
      <c r="FC322" s="71"/>
      <c r="FD322" s="71"/>
      <c r="FE322" s="71"/>
      <c r="FF322" s="71"/>
      <c r="FG322" s="71"/>
      <c r="FH322" s="71"/>
      <c r="FI322" s="71"/>
      <c r="FJ322" s="71"/>
      <c r="FK322" s="71"/>
      <c r="FL322" s="71"/>
      <c r="FM322" s="71"/>
      <c r="FN322" s="71"/>
      <c r="FO322" s="71"/>
      <c r="FP322" s="71"/>
      <c r="FQ322" s="71"/>
      <c r="FR322" s="71"/>
      <c r="FS322" s="71"/>
      <c r="FT322" s="71"/>
      <c r="FU322" s="71"/>
      <c r="FV322" s="71"/>
      <c r="FW322" s="71"/>
      <c r="FX322" s="71"/>
      <c r="FY322" s="71"/>
      <c r="FZ322" s="71"/>
      <c r="GA322" s="71"/>
      <c r="GB322" s="71"/>
      <c r="GC322" s="71"/>
      <c r="GD322" s="71"/>
      <c r="GE322" s="71"/>
      <c r="GF322" s="71"/>
      <c r="GG322" s="71"/>
      <c r="GH322" s="71"/>
      <c r="GI322" s="71"/>
      <c r="GJ322" s="71"/>
      <c r="GK322" s="71"/>
      <c r="GL322" s="71"/>
      <c r="GM322" s="71"/>
      <c r="GN322" s="71"/>
      <c r="GO322" s="71"/>
      <c r="GP322" s="71"/>
      <c r="GQ322" s="71"/>
      <c r="GR322" s="71"/>
      <c r="GS322" s="71"/>
      <c r="GT322" s="71"/>
      <c r="GU322" s="71"/>
      <c r="GV322" s="71"/>
      <c r="GW322" s="71"/>
      <c r="GX322" s="71"/>
      <c r="GY322" s="71"/>
      <c r="GZ322" s="71"/>
      <c r="HA322" s="71"/>
      <c r="HB322" s="71"/>
      <c r="HC322" s="71"/>
      <c r="HD322" s="71"/>
      <c r="HE322" s="71"/>
      <c r="HF322" s="71"/>
      <c r="HG322" s="71"/>
      <c r="HH322" s="71"/>
      <c r="HI322" s="71"/>
      <c r="HJ322" s="71"/>
      <c r="HK322" s="71"/>
      <c r="HL322" s="71"/>
      <c r="HM322" s="71"/>
      <c r="HN322" s="71"/>
      <c r="HO322" s="71"/>
      <c r="HP322" s="71"/>
      <c r="HQ322" s="71"/>
      <c r="HR322" s="71"/>
      <c r="HS322" s="71"/>
      <c r="HT322" s="71"/>
      <c r="HU322" s="71"/>
      <c r="HV322" s="71"/>
      <c r="ALG322"/>
      <c r="ALH322"/>
      <c r="ALI322"/>
      <c r="ALJ322"/>
      <c r="ALK322"/>
      <c r="ALL322"/>
      <c r="ALM322"/>
      <c r="ALN322"/>
      <c r="ALO322"/>
      <c r="ALP322"/>
      <c r="ALQ322"/>
      <c r="ALR322"/>
      <c r="ALS322"/>
      <c r="ALT322"/>
      <c r="ALU322"/>
      <c r="ALV322"/>
      <c r="ALW322"/>
      <c r="ALX322"/>
      <c r="ALY322"/>
      <c r="ALZ322"/>
      <c r="AMA322"/>
      <c r="AMB322"/>
      <c r="AMC322"/>
      <c r="AMD322"/>
      <c r="AME322"/>
      <c r="AMF322"/>
      <c r="AMG322"/>
      <c r="AMH322"/>
      <c r="AMI322"/>
      <c r="AMJ322"/>
    </row>
    <row r="323" spans="1:1024" s="115" customFormat="1">
      <c r="A323" s="103" t="s">
        <v>3052</v>
      </c>
      <c r="B323" s="104" t="s">
        <v>607</v>
      </c>
      <c r="C323" s="105" t="s">
        <v>531</v>
      </c>
      <c r="D323" s="55" t="s">
        <v>471</v>
      </c>
      <c r="E323" s="55">
        <v>15</v>
      </c>
      <c r="F323" s="55"/>
      <c r="G323" s="55"/>
      <c r="H323" s="106"/>
      <c r="I323" s="107"/>
      <c r="J323" s="107"/>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ALG323"/>
      <c r="ALH323"/>
      <c r="ALI323"/>
      <c r="ALJ323"/>
      <c r="ALK323"/>
      <c r="ALL323"/>
      <c r="ALM323"/>
      <c r="ALN323"/>
      <c r="ALO323"/>
      <c r="ALP323"/>
      <c r="ALQ323"/>
      <c r="ALR323"/>
      <c r="ALS323"/>
      <c r="ALT323"/>
      <c r="ALU323"/>
      <c r="ALV323"/>
      <c r="ALW323"/>
      <c r="ALX323"/>
      <c r="ALY323"/>
      <c r="ALZ323"/>
      <c r="AMA323"/>
      <c r="AMB323"/>
      <c r="AMC323"/>
      <c r="AMD323"/>
      <c r="AME323"/>
      <c r="AMF323"/>
      <c r="AMG323"/>
      <c r="AMH323"/>
      <c r="AMI323"/>
      <c r="AMJ323"/>
    </row>
    <row r="324" spans="1:1024" s="115" customFormat="1">
      <c r="A324" s="103" t="s">
        <v>3053</v>
      </c>
      <c r="B324" s="104" t="s">
        <v>608</v>
      </c>
      <c r="C324" s="105" t="s">
        <v>609</v>
      </c>
      <c r="D324" s="55" t="s">
        <v>471</v>
      </c>
      <c r="E324" s="55">
        <v>6</v>
      </c>
      <c r="F324" s="55"/>
      <c r="G324" s="55"/>
      <c r="H324" s="106"/>
      <c r="I324" s="107"/>
      <c r="J324" s="107"/>
      <c r="K324" s="71"/>
      <c r="L324" s="71"/>
      <c r="M324" s="71"/>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c r="CT324" s="71"/>
      <c r="CU324" s="71"/>
      <c r="CV324" s="71"/>
      <c r="CW324" s="71"/>
      <c r="CX324" s="71"/>
      <c r="CY324" s="71"/>
      <c r="CZ324" s="71"/>
      <c r="DA324" s="71"/>
      <c r="DB324" s="71"/>
      <c r="DC324" s="71"/>
      <c r="DD324" s="71"/>
      <c r="DE324" s="71"/>
      <c r="DF324" s="71"/>
      <c r="DG324" s="71"/>
      <c r="DH324" s="71"/>
      <c r="DI324" s="71"/>
      <c r="DJ324" s="71"/>
      <c r="DK324" s="71"/>
      <c r="DL324" s="71"/>
      <c r="DM324" s="71"/>
      <c r="DN324" s="71"/>
      <c r="DO324" s="71"/>
      <c r="DP324" s="71"/>
      <c r="DQ324" s="71"/>
      <c r="DR324" s="71"/>
      <c r="DS324" s="71"/>
      <c r="DT324" s="71"/>
      <c r="DU324" s="71"/>
      <c r="DV324" s="71"/>
      <c r="DW324" s="71"/>
      <c r="DX324" s="71"/>
      <c r="DY324" s="71"/>
      <c r="DZ324" s="71"/>
      <c r="EA324" s="71"/>
      <c r="EB324" s="71"/>
      <c r="EC324" s="71"/>
      <c r="ED324" s="71"/>
      <c r="EE324" s="71"/>
      <c r="EF324" s="71"/>
      <c r="EG324" s="71"/>
      <c r="EH324" s="71"/>
      <c r="EI324" s="71"/>
      <c r="EJ324" s="71"/>
      <c r="EK324" s="71"/>
      <c r="EL324" s="71"/>
      <c r="EM324" s="71"/>
      <c r="EN324" s="71"/>
      <c r="EO324" s="71"/>
      <c r="EP324" s="71"/>
      <c r="EQ324" s="71"/>
      <c r="ER324" s="71"/>
      <c r="ES324" s="71"/>
      <c r="ET324" s="71"/>
      <c r="EU324" s="71"/>
      <c r="EV324" s="71"/>
      <c r="EW324" s="71"/>
      <c r="EX324" s="71"/>
      <c r="EY324" s="71"/>
      <c r="EZ324" s="71"/>
      <c r="FA324" s="71"/>
      <c r="FB324" s="71"/>
      <c r="FC324" s="71"/>
      <c r="FD324" s="71"/>
      <c r="FE324" s="71"/>
      <c r="FF324" s="71"/>
      <c r="FG324" s="71"/>
      <c r="FH324" s="71"/>
      <c r="FI324" s="71"/>
      <c r="FJ324" s="71"/>
      <c r="FK324" s="71"/>
      <c r="FL324" s="71"/>
      <c r="FM324" s="71"/>
      <c r="FN324" s="71"/>
      <c r="FO324" s="71"/>
      <c r="FP324" s="71"/>
      <c r="FQ324" s="71"/>
      <c r="FR324" s="71"/>
      <c r="FS324" s="71"/>
      <c r="FT324" s="71"/>
      <c r="FU324" s="71"/>
      <c r="FV324" s="71"/>
      <c r="FW324" s="71"/>
      <c r="FX324" s="71"/>
      <c r="FY324" s="71"/>
      <c r="FZ324" s="71"/>
      <c r="GA324" s="71"/>
      <c r="GB324" s="71"/>
      <c r="GC324" s="71"/>
      <c r="GD324" s="71"/>
      <c r="GE324" s="71"/>
      <c r="GF324" s="71"/>
      <c r="GG324" s="71"/>
      <c r="GH324" s="71"/>
      <c r="GI324" s="71"/>
      <c r="GJ324" s="71"/>
      <c r="GK324" s="71"/>
      <c r="GL324" s="71"/>
      <c r="GM324" s="71"/>
      <c r="GN324" s="71"/>
      <c r="GO324" s="71"/>
      <c r="GP324" s="71"/>
      <c r="GQ324" s="71"/>
      <c r="GR324" s="71"/>
      <c r="GS324" s="71"/>
      <c r="GT324" s="71"/>
      <c r="GU324" s="71"/>
      <c r="GV324" s="71"/>
      <c r="GW324" s="71"/>
      <c r="GX324" s="71"/>
      <c r="GY324" s="71"/>
      <c r="GZ324" s="71"/>
      <c r="HA324" s="71"/>
      <c r="HB324" s="71"/>
      <c r="HC324" s="71"/>
      <c r="HD324" s="71"/>
      <c r="HE324" s="71"/>
      <c r="HF324" s="71"/>
      <c r="HG324" s="71"/>
      <c r="HH324" s="71"/>
      <c r="HI324" s="71"/>
      <c r="HJ324" s="71"/>
      <c r="HK324" s="71"/>
      <c r="HL324" s="71"/>
      <c r="HM324" s="71"/>
      <c r="HN324" s="71"/>
      <c r="HO324" s="71"/>
      <c r="HP324" s="71"/>
      <c r="HQ324" s="71"/>
      <c r="HR324" s="71"/>
      <c r="HS324" s="71"/>
      <c r="HT324" s="71"/>
      <c r="HU324" s="71"/>
      <c r="HV324" s="71"/>
      <c r="ALG324"/>
      <c r="ALH324"/>
      <c r="ALI324"/>
      <c r="ALJ324"/>
      <c r="ALK324"/>
      <c r="ALL324"/>
      <c r="ALM324"/>
      <c r="ALN324"/>
      <c r="ALO324"/>
      <c r="ALP324"/>
      <c r="ALQ324"/>
      <c r="ALR324"/>
      <c r="ALS324"/>
      <c r="ALT324"/>
      <c r="ALU324"/>
      <c r="ALV324"/>
      <c r="ALW324"/>
      <c r="ALX324"/>
      <c r="ALY324"/>
      <c r="ALZ324"/>
      <c r="AMA324"/>
      <c r="AMB324"/>
      <c r="AMC324"/>
      <c r="AMD324"/>
      <c r="AME324"/>
      <c r="AMF324"/>
      <c r="AMG324"/>
      <c r="AMH324"/>
      <c r="AMI324"/>
      <c r="AMJ324"/>
    </row>
    <row r="325" spans="1:1024" s="115" customFormat="1">
      <c r="A325" s="103" t="s">
        <v>3054</v>
      </c>
      <c r="B325" s="104" t="s">
        <v>610</v>
      </c>
      <c r="C325" s="105" t="s">
        <v>609</v>
      </c>
      <c r="D325" s="55" t="s">
        <v>471</v>
      </c>
      <c r="E325" s="55">
        <v>2</v>
      </c>
      <c r="F325" s="55"/>
      <c r="G325" s="55"/>
      <c r="H325" s="106"/>
      <c r="I325" s="107"/>
      <c r="J325" s="107"/>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1"/>
      <c r="DE325" s="71"/>
      <c r="DF325" s="71"/>
      <c r="DG325" s="71"/>
      <c r="DH325" s="71"/>
      <c r="DI325" s="71"/>
      <c r="DJ325" s="71"/>
      <c r="DK325" s="71"/>
      <c r="DL325" s="71"/>
      <c r="DM325" s="71"/>
      <c r="DN325" s="71"/>
      <c r="DO325" s="71"/>
      <c r="DP325" s="71"/>
      <c r="DQ325" s="71"/>
      <c r="DR325" s="71"/>
      <c r="DS325" s="71"/>
      <c r="DT325" s="71"/>
      <c r="DU325" s="71"/>
      <c r="DV325" s="71"/>
      <c r="DW325" s="71"/>
      <c r="DX325" s="71"/>
      <c r="DY325" s="71"/>
      <c r="DZ325" s="71"/>
      <c r="EA325" s="71"/>
      <c r="EB325" s="71"/>
      <c r="EC325" s="71"/>
      <c r="ED325" s="71"/>
      <c r="EE325" s="71"/>
      <c r="EF325" s="71"/>
      <c r="EG325" s="71"/>
      <c r="EH325" s="71"/>
      <c r="EI325" s="71"/>
      <c r="EJ325" s="71"/>
      <c r="EK325" s="71"/>
      <c r="EL325" s="71"/>
      <c r="EM325" s="71"/>
      <c r="EN325" s="71"/>
      <c r="EO325" s="71"/>
      <c r="EP325" s="71"/>
      <c r="EQ325" s="71"/>
      <c r="ER325" s="71"/>
      <c r="ES325" s="71"/>
      <c r="ET325" s="71"/>
      <c r="EU325" s="71"/>
      <c r="EV325" s="71"/>
      <c r="EW325" s="71"/>
      <c r="EX325" s="71"/>
      <c r="EY325" s="71"/>
      <c r="EZ325" s="71"/>
      <c r="FA325" s="71"/>
      <c r="FB325" s="71"/>
      <c r="FC325" s="71"/>
      <c r="FD325" s="71"/>
      <c r="FE325" s="71"/>
      <c r="FF325" s="71"/>
      <c r="FG325" s="71"/>
      <c r="FH325" s="71"/>
      <c r="FI325" s="71"/>
      <c r="FJ325" s="71"/>
      <c r="FK325" s="71"/>
      <c r="FL325" s="71"/>
      <c r="FM325" s="71"/>
      <c r="FN325" s="71"/>
      <c r="FO325" s="71"/>
      <c r="FP325" s="71"/>
      <c r="FQ325" s="71"/>
      <c r="FR325" s="71"/>
      <c r="FS325" s="71"/>
      <c r="FT325" s="71"/>
      <c r="FU325" s="71"/>
      <c r="FV325" s="71"/>
      <c r="FW325" s="71"/>
      <c r="FX325" s="71"/>
      <c r="FY325" s="71"/>
      <c r="FZ325" s="71"/>
      <c r="GA325" s="71"/>
      <c r="GB325" s="71"/>
      <c r="GC325" s="71"/>
      <c r="GD325" s="71"/>
      <c r="GE325" s="71"/>
      <c r="GF325" s="71"/>
      <c r="GG325" s="71"/>
      <c r="GH325" s="71"/>
      <c r="GI325" s="71"/>
      <c r="GJ325" s="71"/>
      <c r="GK325" s="71"/>
      <c r="GL325" s="71"/>
      <c r="GM325" s="71"/>
      <c r="GN325" s="71"/>
      <c r="GO325" s="71"/>
      <c r="GP325" s="71"/>
      <c r="GQ325" s="71"/>
      <c r="GR325" s="71"/>
      <c r="GS325" s="71"/>
      <c r="GT325" s="71"/>
      <c r="GU325" s="71"/>
      <c r="GV325" s="71"/>
      <c r="GW325" s="71"/>
      <c r="GX325" s="71"/>
      <c r="GY325" s="71"/>
      <c r="GZ325" s="71"/>
      <c r="HA325" s="71"/>
      <c r="HB325" s="71"/>
      <c r="HC325" s="71"/>
      <c r="HD325" s="71"/>
      <c r="HE325" s="71"/>
      <c r="HF325" s="71"/>
      <c r="HG325" s="71"/>
      <c r="HH325" s="71"/>
      <c r="HI325" s="71"/>
      <c r="HJ325" s="71"/>
      <c r="HK325" s="71"/>
      <c r="HL325" s="71"/>
      <c r="HM325" s="71"/>
      <c r="HN325" s="71"/>
      <c r="HO325" s="71"/>
      <c r="HP325" s="71"/>
      <c r="HQ325" s="71"/>
      <c r="HR325" s="71"/>
      <c r="HS325" s="71"/>
      <c r="HT325" s="71"/>
      <c r="HU325" s="71"/>
      <c r="HV325" s="71"/>
      <c r="ALG325"/>
      <c r="ALH325"/>
      <c r="ALI325"/>
      <c r="ALJ325"/>
      <c r="ALK325"/>
      <c r="ALL325"/>
      <c r="ALM325"/>
      <c r="ALN325"/>
      <c r="ALO325"/>
      <c r="ALP325"/>
      <c r="ALQ325"/>
      <c r="ALR325"/>
      <c r="ALS325"/>
      <c r="ALT325"/>
      <c r="ALU325"/>
      <c r="ALV325"/>
      <c r="ALW325"/>
      <c r="ALX325"/>
      <c r="ALY325"/>
      <c r="ALZ325"/>
      <c r="AMA325"/>
      <c r="AMB325"/>
      <c r="AMC325"/>
      <c r="AMD325"/>
      <c r="AME325"/>
      <c r="AMF325"/>
      <c r="AMG325"/>
      <c r="AMH325"/>
      <c r="AMI325"/>
      <c r="AMJ325"/>
    </row>
    <row r="326" spans="1:1024" s="94" customFormat="1">
      <c r="A326" s="117"/>
      <c r="B326" s="120"/>
      <c r="C326" s="121" t="s">
        <v>3055</v>
      </c>
      <c r="D326" s="122"/>
      <c r="E326" s="122"/>
      <c r="F326" s="122"/>
      <c r="G326" s="123"/>
      <c r="H326" s="124"/>
      <c r="I326" s="125"/>
      <c r="J326" s="125"/>
      <c r="ALE326"/>
      <c r="ALF326"/>
      <c r="ALG326"/>
      <c r="ALH326"/>
      <c r="ALI326"/>
      <c r="ALJ326"/>
      <c r="ALK326"/>
      <c r="ALL326"/>
      <c r="ALM326"/>
      <c r="ALN326"/>
      <c r="ALO326"/>
      <c r="ALP326"/>
      <c r="ALQ326"/>
      <c r="ALR326"/>
      <c r="ALS326"/>
      <c r="ALT326"/>
      <c r="ALU326"/>
      <c r="ALV326"/>
      <c r="ALW326"/>
      <c r="ALX326"/>
      <c r="ALY326"/>
      <c r="ALZ326"/>
      <c r="AMA326"/>
      <c r="AMB326"/>
      <c r="AMC326"/>
      <c r="AMD326"/>
      <c r="AME326"/>
      <c r="AMF326"/>
      <c r="AMG326"/>
      <c r="AMH326"/>
      <c r="AMI326"/>
      <c r="AMJ326"/>
    </row>
    <row r="327" spans="1:1024" s="94" customFormat="1">
      <c r="A327" s="117"/>
      <c r="B327" s="120"/>
      <c r="C327" s="121" t="s">
        <v>3056</v>
      </c>
      <c r="D327" s="122"/>
      <c r="E327" s="122"/>
      <c r="F327" s="122"/>
      <c r="G327" s="123"/>
      <c r="H327" s="124"/>
      <c r="I327" s="125"/>
      <c r="J327" s="125"/>
      <c r="ALE327"/>
      <c r="ALF327"/>
      <c r="ALG327"/>
      <c r="ALH327"/>
      <c r="ALI327"/>
      <c r="ALJ327"/>
      <c r="ALK327"/>
      <c r="ALL327"/>
      <c r="ALM327"/>
      <c r="ALN327"/>
      <c r="ALO327"/>
      <c r="ALP327"/>
      <c r="ALQ327"/>
      <c r="ALR327"/>
      <c r="ALS327"/>
      <c r="ALT327"/>
      <c r="ALU327"/>
      <c r="ALV327"/>
      <c r="ALW327"/>
      <c r="ALX327"/>
      <c r="ALY327"/>
      <c r="ALZ327"/>
      <c r="AMA327"/>
      <c r="AMB327"/>
      <c r="AMC327"/>
      <c r="AMD327"/>
      <c r="AME327"/>
      <c r="AMF327"/>
      <c r="AMG327"/>
      <c r="AMH327"/>
      <c r="AMI327"/>
      <c r="AMJ327"/>
    </row>
    <row r="328" spans="1:1024" s="88" customFormat="1" ht="15.75">
      <c r="A328" s="98" t="s">
        <v>31</v>
      </c>
      <c r="B328" s="100" t="s">
        <v>611</v>
      </c>
      <c r="C328" s="101"/>
      <c r="D328" s="101"/>
      <c r="E328" s="101"/>
      <c r="F328" s="101"/>
      <c r="G328" s="101"/>
      <c r="H328" s="101"/>
      <c r="I328" s="101"/>
      <c r="J328" s="102"/>
      <c r="L328" s="94"/>
      <c r="M328" s="94"/>
      <c r="N328" s="94"/>
      <c r="O328" s="94"/>
      <c r="P328" s="94"/>
      <c r="Q328" s="94"/>
      <c r="R328" s="94"/>
      <c r="S328" s="94"/>
      <c r="T328" s="94"/>
      <c r="U328" s="94"/>
      <c r="V328" s="94"/>
      <c r="W328" s="94"/>
      <c r="X328" s="94"/>
      <c r="Y328" s="94"/>
      <c r="ALE328"/>
      <c r="ALF328"/>
      <c r="ALG328"/>
      <c r="ALH328"/>
      <c r="ALI328"/>
      <c r="ALJ328"/>
      <c r="ALK328"/>
      <c r="ALL328"/>
      <c r="ALM328"/>
      <c r="ALN328"/>
      <c r="ALO328"/>
      <c r="ALP328"/>
      <c r="ALQ328"/>
      <c r="ALR328"/>
      <c r="ALS328"/>
      <c r="ALT328"/>
      <c r="ALU328"/>
      <c r="ALV328"/>
      <c r="ALW328"/>
      <c r="ALX328"/>
      <c r="ALY328"/>
      <c r="ALZ328"/>
      <c r="AMA328"/>
      <c r="AMB328"/>
      <c r="AMC328"/>
      <c r="AMD328"/>
      <c r="AME328"/>
      <c r="AMF328"/>
      <c r="AMG328"/>
      <c r="AMH328"/>
      <c r="AMI328"/>
      <c r="AMJ328"/>
    </row>
    <row r="329" spans="1:1024" s="115" customFormat="1">
      <c r="A329" s="103" t="s">
        <v>3057</v>
      </c>
      <c r="B329" s="104" t="s">
        <v>612</v>
      </c>
      <c r="C329" s="105" t="s">
        <v>531</v>
      </c>
      <c r="D329" s="55" t="s">
        <v>471</v>
      </c>
      <c r="E329" s="55">
        <v>476.02</v>
      </c>
      <c r="F329" s="55"/>
      <c r="G329" s="55"/>
      <c r="H329" s="106"/>
      <c r="I329" s="107"/>
      <c r="J329" s="107"/>
      <c r="K329" s="71"/>
      <c r="L329" s="71"/>
      <c r="M329" s="71"/>
      <c r="N329" s="71"/>
      <c r="O329" s="71"/>
      <c r="P329" s="71"/>
      <c r="Q329" s="71"/>
      <c r="R329" s="71"/>
      <c r="S329" s="71"/>
      <c r="T329" s="71"/>
      <c r="U329" s="71"/>
      <c r="V329" s="71"/>
      <c r="W329" s="71"/>
      <c r="X329" s="71"/>
      <c r="Y329" s="71"/>
      <c r="Z329" s="71"/>
      <c r="AA329" s="71"/>
      <c r="AB329" s="71"/>
      <c r="AC329" s="71"/>
      <c r="AD329" s="71"/>
      <c r="AE329" s="71"/>
      <c r="AF329" s="71"/>
      <c r="AG329" s="71"/>
      <c r="AH329" s="71"/>
      <c r="AI329" s="71"/>
      <c r="AJ329" s="71"/>
      <c r="AK329" s="71"/>
      <c r="AL329" s="71"/>
      <c r="AM329" s="71"/>
      <c r="AN329" s="71"/>
      <c r="AO329" s="71"/>
      <c r="AP329" s="71"/>
      <c r="AQ329" s="71"/>
      <c r="AR329" s="71"/>
      <c r="AS329" s="71"/>
      <c r="AT329" s="71"/>
      <c r="AU329" s="71"/>
      <c r="AV329" s="71"/>
      <c r="AW329" s="71"/>
      <c r="AX329" s="71"/>
      <c r="AY329" s="71"/>
      <c r="AZ329" s="71"/>
      <c r="BA329" s="71"/>
      <c r="BB329" s="71"/>
      <c r="BC329" s="71"/>
      <c r="BD329" s="71"/>
      <c r="BE329" s="71"/>
      <c r="BF329" s="71"/>
      <c r="BG329" s="71"/>
      <c r="BH329" s="71"/>
      <c r="BI329" s="71"/>
      <c r="BJ329" s="71"/>
      <c r="BK329" s="71"/>
      <c r="BL329" s="71"/>
      <c r="BM329" s="71"/>
      <c r="BN329" s="71"/>
      <c r="BO329" s="71"/>
      <c r="BP329" s="71"/>
      <c r="BQ329" s="71"/>
      <c r="BR329" s="71"/>
      <c r="BS329" s="71"/>
      <c r="BT329" s="71"/>
      <c r="BU329" s="71"/>
      <c r="BV329" s="71"/>
      <c r="BW329" s="71"/>
      <c r="BX329" s="71"/>
      <c r="BY329" s="71"/>
      <c r="BZ329" s="71"/>
      <c r="CA329" s="71"/>
      <c r="CB329" s="71"/>
      <c r="CC329" s="71"/>
      <c r="CD329" s="71"/>
      <c r="CE329" s="71"/>
      <c r="CF329" s="71"/>
      <c r="CG329" s="71"/>
      <c r="CH329" s="71"/>
      <c r="CI329" s="71"/>
      <c r="CJ329" s="71"/>
      <c r="CK329" s="71"/>
      <c r="CL329" s="71"/>
      <c r="CM329" s="71"/>
      <c r="CN329" s="71"/>
      <c r="CO329" s="71"/>
      <c r="CP329" s="71"/>
      <c r="CQ329" s="71"/>
      <c r="CR329" s="71"/>
      <c r="CS329" s="71"/>
      <c r="CT329" s="71"/>
      <c r="CU329" s="71"/>
      <c r="CV329" s="71"/>
      <c r="CW329" s="71"/>
      <c r="CX329" s="71"/>
      <c r="CY329" s="71"/>
      <c r="CZ329" s="71"/>
      <c r="DA329" s="71"/>
      <c r="DB329" s="71"/>
      <c r="DC329" s="71"/>
      <c r="DD329" s="71"/>
      <c r="DE329" s="71"/>
      <c r="DF329" s="71"/>
      <c r="DG329" s="71"/>
      <c r="DH329" s="71"/>
      <c r="DI329" s="71"/>
      <c r="DJ329" s="71"/>
      <c r="DK329" s="71"/>
      <c r="DL329" s="71"/>
      <c r="DM329" s="71"/>
      <c r="DN329" s="71"/>
      <c r="DO329" s="71"/>
      <c r="DP329" s="71"/>
      <c r="DQ329" s="71"/>
      <c r="DR329" s="71"/>
      <c r="DS329" s="71"/>
      <c r="DT329" s="71"/>
      <c r="DU329" s="71"/>
      <c r="DV329" s="71"/>
      <c r="DW329" s="71"/>
      <c r="DX329" s="71"/>
      <c r="DY329" s="71"/>
      <c r="DZ329" s="71"/>
      <c r="EA329" s="71"/>
      <c r="EB329" s="71"/>
      <c r="EC329" s="71"/>
      <c r="ED329" s="71"/>
      <c r="EE329" s="71"/>
      <c r="EF329" s="71"/>
      <c r="EG329" s="71"/>
      <c r="EH329" s="71"/>
      <c r="EI329" s="71"/>
      <c r="EJ329" s="71"/>
      <c r="EK329" s="71"/>
      <c r="EL329" s="71"/>
      <c r="EM329" s="71"/>
      <c r="EN329" s="71"/>
      <c r="EO329" s="71"/>
      <c r="EP329" s="71"/>
      <c r="EQ329" s="71"/>
      <c r="ER329" s="71"/>
      <c r="ES329" s="71"/>
      <c r="ET329" s="71"/>
      <c r="EU329" s="71"/>
      <c r="EV329" s="71"/>
      <c r="EW329" s="71"/>
      <c r="EX329" s="71"/>
      <c r="EY329" s="71"/>
      <c r="EZ329" s="71"/>
      <c r="FA329" s="71"/>
      <c r="FB329" s="71"/>
      <c r="FC329" s="71"/>
      <c r="FD329" s="71"/>
      <c r="FE329" s="71"/>
      <c r="FF329" s="71"/>
      <c r="FG329" s="71"/>
      <c r="FH329" s="71"/>
      <c r="FI329" s="71"/>
      <c r="FJ329" s="71"/>
      <c r="FK329" s="71"/>
      <c r="FL329" s="71"/>
      <c r="FM329" s="71"/>
      <c r="FN329" s="71"/>
      <c r="FO329" s="71"/>
      <c r="FP329" s="71"/>
      <c r="FQ329" s="71"/>
      <c r="FR329" s="71"/>
      <c r="FS329" s="71"/>
      <c r="FT329" s="71"/>
      <c r="FU329" s="71"/>
      <c r="FV329" s="71"/>
      <c r="FW329" s="71"/>
      <c r="FX329" s="71"/>
      <c r="FY329" s="71"/>
      <c r="FZ329" s="71"/>
      <c r="GA329" s="71"/>
      <c r="GB329" s="71"/>
      <c r="GC329" s="71"/>
      <c r="GD329" s="71"/>
      <c r="GE329" s="71"/>
      <c r="GF329" s="71"/>
      <c r="GG329" s="71"/>
      <c r="GH329" s="71"/>
      <c r="GI329" s="71"/>
      <c r="GJ329" s="71"/>
      <c r="GK329" s="71"/>
      <c r="GL329" s="71"/>
      <c r="GM329" s="71"/>
      <c r="GN329" s="71"/>
      <c r="GO329" s="71"/>
      <c r="GP329" s="71"/>
      <c r="GQ329" s="71"/>
      <c r="GR329" s="71"/>
      <c r="GS329" s="71"/>
      <c r="GT329" s="71"/>
      <c r="GU329" s="71"/>
      <c r="GV329" s="71"/>
      <c r="GW329" s="71"/>
      <c r="GX329" s="71"/>
      <c r="GY329" s="71"/>
      <c r="GZ329" s="71"/>
      <c r="HA329" s="71"/>
      <c r="HB329" s="71"/>
      <c r="HC329" s="71"/>
      <c r="HD329" s="71"/>
      <c r="HE329" s="71"/>
      <c r="HF329" s="71"/>
      <c r="HG329" s="71"/>
      <c r="HH329" s="71"/>
      <c r="HI329" s="71"/>
      <c r="HJ329" s="71"/>
      <c r="HK329" s="71"/>
      <c r="HL329" s="71"/>
      <c r="HM329" s="71"/>
      <c r="HN329" s="71"/>
      <c r="HO329" s="71"/>
      <c r="HP329" s="71"/>
      <c r="HQ329" s="71"/>
      <c r="HR329" s="71"/>
      <c r="HS329" s="71"/>
      <c r="HT329" s="71"/>
      <c r="HU329" s="71"/>
      <c r="HV329" s="71"/>
      <c r="ALG329"/>
      <c r="ALH329"/>
      <c r="ALI329"/>
      <c r="ALJ329"/>
      <c r="ALK329"/>
      <c r="ALL329"/>
      <c r="ALM329"/>
      <c r="ALN329"/>
      <c r="ALO329"/>
      <c r="ALP329"/>
      <c r="ALQ329"/>
      <c r="ALR329"/>
      <c r="ALS329"/>
      <c r="ALT329"/>
      <c r="ALU329"/>
      <c r="ALV329"/>
      <c r="ALW329"/>
      <c r="ALX329"/>
      <c r="ALY329"/>
      <c r="ALZ329"/>
      <c r="AMA329"/>
      <c r="AMB329"/>
      <c r="AMC329"/>
      <c r="AMD329"/>
      <c r="AME329"/>
      <c r="AMF329"/>
      <c r="AMG329"/>
      <c r="AMH329"/>
      <c r="AMI329"/>
      <c r="AMJ329"/>
    </row>
    <row r="330" spans="1:1024" s="115" customFormat="1" ht="25.5">
      <c r="A330" s="103" t="s">
        <v>3058</v>
      </c>
      <c r="B330" s="104" t="s">
        <v>613</v>
      </c>
      <c r="C330" s="105" t="s">
        <v>531</v>
      </c>
      <c r="D330" s="55" t="s">
        <v>471</v>
      </c>
      <c r="E330" s="55">
        <v>280</v>
      </c>
      <c r="F330" s="55"/>
      <c r="G330" s="55"/>
      <c r="H330" s="106"/>
      <c r="I330" s="107"/>
      <c r="J330" s="107"/>
      <c r="K330" s="71"/>
      <c r="L330" s="71"/>
      <c r="M330" s="71"/>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c r="CT330" s="71"/>
      <c r="CU330" s="71"/>
      <c r="CV330" s="71"/>
      <c r="CW330" s="71"/>
      <c r="CX330" s="71"/>
      <c r="CY330" s="71"/>
      <c r="CZ330" s="71"/>
      <c r="DA330" s="71"/>
      <c r="DB330" s="71"/>
      <c r="DC330" s="71"/>
      <c r="DD330" s="71"/>
      <c r="DE330" s="71"/>
      <c r="DF330" s="71"/>
      <c r="DG330" s="71"/>
      <c r="DH330" s="71"/>
      <c r="DI330" s="71"/>
      <c r="DJ330" s="71"/>
      <c r="DK330" s="71"/>
      <c r="DL330" s="71"/>
      <c r="DM330" s="71"/>
      <c r="DN330" s="71"/>
      <c r="DO330" s="71"/>
      <c r="DP330" s="71"/>
      <c r="DQ330" s="71"/>
      <c r="DR330" s="71"/>
      <c r="DS330" s="71"/>
      <c r="DT330" s="71"/>
      <c r="DU330" s="71"/>
      <c r="DV330" s="71"/>
      <c r="DW330" s="71"/>
      <c r="DX330" s="71"/>
      <c r="DY330" s="71"/>
      <c r="DZ330" s="71"/>
      <c r="EA330" s="71"/>
      <c r="EB330" s="71"/>
      <c r="EC330" s="71"/>
      <c r="ED330" s="71"/>
      <c r="EE330" s="71"/>
      <c r="EF330" s="71"/>
      <c r="EG330" s="71"/>
      <c r="EH330" s="71"/>
      <c r="EI330" s="71"/>
      <c r="EJ330" s="71"/>
      <c r="EK330" s="71"/>
      <c r="EL330" s="71"/>
      <c r="EM330" s="71"/>
      <c r="EN330" s="71"/>
      <c r="EO330" s="71"/>
      <c r="EP330" s="71"/>
      <c r="EQ330" s="71"/>
      <c r="ER330" s="71"/>
      <c r="ES330" s="71"/>
      <c r="ET330" s="71"/>
      <c r="EU330" s="71"/>
      <c r="EV330" s="71"/>
      <c r="EW330" s="71"/>
      <c r="EX330" s="71"/>
      <c r="EY330" s="71"/>
      <c r="EZ330" s="71"/>
      <c r="FA330" s="71"/>
      <c r="FB330" s="71"/>
      <c r="FC330" s="71"/>
      <c r="FD330" s="71"/>
      <c r="FE330" s="71"/>
      <c r="FF330" s="71"/>
      <c r="FG330" s="71"/>
      <c r="FH330" s="71"/>
      <c r="FI330" s="71"/>
      <c r="FJ330" s="71"/>
      <c r="FK330" s="71"/>
      <c r="FL330" s="71"/>
      <c r="FM330" s="71"/>
      <c r="FN330" s="71"/>
      <c r="FO330" s="71"/>
      <c r="FP330" s="71"/>
      <c r="FQ330" s="71"/>
      <c r="FR330" s="71"/>
      <c r="FS330" s="71"/>
      <c r="FT330" s="71"/>
      <c r="FU330" s="71"/>
      <c r="FV330" s="71"/>
      <c r="FW330" s="71"/>
      <c r="FX330" s="71"/>
      <c r="FY330" s="71"/>
      <c r="FZ330" s="71"/>
      <c r="GA330" s="71"/>
      <c r="GB330" s="71"/>
      <c r="GC330" s="71"/>
      <c r="GD330" s="71"/>
      <c r="GE330" s="71"/>
      <c r="GF330" s="71"/>
      <c r="GG330" s="71"/>
      <c r="GH330" s="71"/>
      <c r="GI330" s="71"/>
      <c r="GJ330" s="71"/>
      <c r="GK330" s="71"/>
      <c r="GL330" s="71"/>
      <c r="GM330" s="71"/>
      <c r="GN330" s="71"/>
      <c r="GO330" s="71"/>
      <c r="GP330" s="71"/>
      <c r="GQ330" s="71"/>
      <c r="GR330" s="71"/>
      <c r="GS330" s="71"/>
      <c r="GT330" s="71"/>
      <c r="GU330" s="71"/>
      <c r="GV330" s="71"/>
      <c r="GW330" s="71"/>
      <c r="GX330" s="71"/>
      <c r="GY330" s="71"/>
      <c r="GZ330" s="71"/>
      <c r="HA330" s="71"/>
      <c r="HB330" s="71"/>
      <c r="HC330" s="71"/>
      <c r="HD330" s="71"/>
      <c r="HE330" s="71"/>
      <c r="HF330" s="71"/>
      <c r="HG330" s="71"/>
      <c r="HH330" s="71"/>
      <c r="HI330" s="71"/>
      <c r="HJ330" s="71"/>
      <c r="HK330" s="71"/>
      <c r="HL330" s="71"/>
      <c r="HM330" s="71"/>
      <c r="HN330" s="71"/>
      <c r="HO330" s="71"/>
      <c r="HP330" s="71"/>
      <c r="HQ330" s="71"/>
      <c r="HR330" s="71"/>
      <c r="HS330" s="71"/>
      <c r="HT330" s="71"/>
      <c r="HU330" s="71"/>
      <c r="HV330" s="71"/>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row>
    <row r="331" spans="1:1024" s="115" customFormat="1">
      <c r="A331" s="103" t="s">
        <v>3059</v>
      </c>
      <c r="B331" s="104" t="s">
        <v>614</v>
      </c>
      <c r="C331" s="105" t="s">
        <v>531</v>
      </c>
      <c r="D331" s="55" t="s">
        <v>471</v>
      </c>
      <c r="E331" s="55">
        <v>204</v>
      </c>
      <c r="F331" s="55"/>
      <c r="G331" s="55"/>
      <c r="H331" s="106"/>
      <c r="I331" s="107"/>
      <c r="J331" s="107"/>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c r="CT331" s="71"/>
      <c r="CU331" s="71"/>
      <c r="CV331" s="71"/>
      <c r="CW331" s="71"/>
      <c r="CX331" s="71"/>
      <c r="CY331" s="71"/>
      <c r="CZ331" s="71"/>
      <c r="DA331" s="71"/>
      <c r="DB331" s="71"/>
      <c r="DC331" s="71"/>
      <c r="DD331" s="71"/>
      <c r="DE331" s="71"/>
      <c r="DF331" s="71"/>
      <c r="DG331" s="71"/>
      <c r="DH331" s="71"/>
      <c r="DI331" s="71"/>
      <c r="DJ331" s="71"/>
      <c r="DK331" s="71"/>
      <c r="DL331" s="71"/>
      <c r="DM331" s="71"/>
      <c r="DN331" s="71"/>
      <c r="DO331" s="71"/>
      <c r="DP331" s="71"/>
      <c r="DQ331" s="71"/>
      <c r="DR331" s="71"/>
      <c r="DS331" s="71"/>
      <c r="DT331" s="71"/>
      <c r="DU331" s="71"/>
      <c r="DV331" s="71"/>
      <c r="DW331" s="71"/>
      <c r="DX331" s="71"/>
      <c r="DY331" s="71"/>
      <c r="DZ331" s="71"/>
      <c r="EA331" s="71"/>
      <c r="EB331" s="71"/>
      <c r="EC331" s="71"/>
      <c r="ED331" s="71"/>
      <c r="EE331" s="71"/>
      <c r="EF331" s="71"/>
      <c r="EG331" s="71"/>
      <c r="EH331" s="71"/>
      <c r="EI331" s="71"/>
      <c r="EJ331" s="71"/>
      <c r="EK331" s="71"/>
      <c r="EL331" s="71"/>
      <c r="EM331" s="71"/>
      <c r="EN331" s="71"/>
      <c r="EO331" s="71"/>
      <c r="EP331" s="71"/>
      <c r="EQ331" s="71"/>
      <c r="ER331" s="71"/>
      <c r="ES331" s="71"/>
      <c r="ET331" s="71"/>
      <c r="EU331" s="71"/>
      <c r="EV331" s="71"/>
      <c r="EW331" s="71"/>
      <c r="EX331" s="71"/>
      <c r="EY331" s="71"/>
      <c r="EZ331" s="71"/>
      <c r="FA331" s="71"/>
      <c r="FB331" s="71"/>
      <c r="FC331" s="71"/>
      <c r="FD331" s="71"/>
      <c r="FE331" s="71"/>
      <c r="FF331" s="71"/>
      <c r="FG331" s="71"/>
      <c r="FH331" s="71"/>
      <c r="FI331" s="71"/>
      <c r="FJ331" s="71"/>
      <c r="FK331" s="71"/>
      <c r="FL331" s="71"/>
      <c r="FM331" s="71"/>
      <c r="FN331" s="71"/>
      <c r="FO331" s="71"/>
      <c r="FP331" s="71"/>
      <c r="FQ331" s="71"/>
      <c r="FR331" s="71"/>
      <c r="FS331" s="71"/>
      <c r="FT331" s="71"/>
      <c r="FU331" s="71"/>
      <c r="FV331" s="71"/>
      <c r="FW331" s="71"/>
      <c r="FX331" s="71"/>
      <c r="FY331" s="71"/>
      <c r="FZ331" s="71"/>
      <c r="GA331" s="71"/>
      <c r="GB331" s="71"/>
      <c r="GC331" s="71"/>
      <c r="GD331" s="71"/>
      <c r="GE331" s="71"/>
      <c r="GF331" s="71"/>
      <c r="GG331" s="71"/>
      <c r="GH331" s="71"/>
      <c r="GI331" s="71"/>
      <c r="GJ331" s="71"/>
      <c r="GK331" s="71"/>
      <c r="GL331" s="71"/>
      <c r="GM331" s="71"/>
      <c r="GN331" s="71"/>
      <c r="GO331" s="71"/>
      <c r="GP331" s="71"/>
      <c r="GQ331" s="71"/>
      <c r="GR331" s="71"/>
      <c r="GS331" s="71"/>
      <c r="GT331" s="71"/>
      <c r="GU331" s="71"/>
      <c r="GV331" s="71"/>
      <c r="GW331" s="71"/>
      <c r="GX331" s="71"/>
      <c r="GY331" s="71"/>
      <c r="GZ331" s="71"/>
      <c r="HA331" s="71"/>
      <c r="HB331" s="71"/>
      <c r="HC331" s="71"/>
      <c r="HD331" s="71"/>
      <c r="HE331" s="71"/>
      <c r="HF331" s="71"/>
      <c r="HG331" s="71"/>
      <c r="HH331" s="71"/>
      <c r="HI331" s="71"/>
      <c r="HJ331" s="71"/>
      <c r="HK331" s="71"/>
      <c r="HL331" s="71"/>
      <c r="HM331" s="71"/>
      <c r="HN331" s="71"/>
      <c r="HO331" s="71"/>
      <c r="HP331" s="71"/>
      <c r="HQ331" s="71"/>
      <c r="HR331" s="71"/>
      <c r="HS331" s="71"/>
      <c r="HT331" s="71"/>
      <c r="HU331" s="71"/>
      <c r="HV331" s="71"/>
      <c r="ALG331"/>
      <c r="ALH331"/>
      <c r="ALI331"/>
      <c r="ALJ331"/>
      <c r="ALK331"/>
      <c r="ALL331"/>
      <c r="ALM331"/>
      <c r="ALN331"/>
      <c r="ALO331"/>
      <c r="ALP331"/>
      <c r="ALQ331"/>
      <c r="ALR331"/>
      <c r="ALS331"/>
      <c r="ALT331"/>
      <c r="ALU331"/>
      <c r="ALV331"/>
      <c r="ALW331"/>
      <c r="ALX331"/>
      <c r="ALY331"/>
      <c r="ALZ331"/>
      <c r="AMA331"/>
      <c r="AMB331"/>
      <c r="AMC331"/>
      <c r="AMD331"/>
      <c r="AME331"/>
      <c r="AMF331"/>
      <c r="AMG331"/>
      <c r="AMH331"/>
      <c r="AMI331"/>
      <c r="AMJ331"/>
    </row>
    <row r="332" spans="1:1024" s="115" customFormat="1">
      <c r="A332" s="103" t="s">
        <v>3060</v>
      </c>
      <c r="B332" s="104" t="s">
        <v>2152</v>
      </c>
      <c r="C332" s="105" t="s">
        <v>531</v>
      </c>
      <c r="D332" s="55" t="s">
        <v>471</v>
      </c>
      <c r="E332" s="55">
        <v>204</v>
      </c>
      <c r="F332" s="55"/>
      <c r="G332" s="55"/>
      <c r="H332" s="106"/>
      <c r="I332" s="107"/>
      <c r="J332" s="107"/>
      <c r="K332" s="71"/>
      <c r="L332" s="71"/>
      <c r="M332" s="71"/>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c r="CT332" s="71"/>
      <c r="CU332" s="71"/>
      <c r="CV332" s="71"/>
      <c r="CW332" s="71"/>
      <c r="CX332" s="71"/>
      <c r="CY332" s="71"/>
      <c r="CZ332" s="71"/>
      <c r="DA332" s="71"/>
      <c r="DB332" s="71"/>
      <c r="DC332" s="71"/>
      <c r="DD332" s="71"/>
      <c r="DE332" s="71"/>
      <c r="DF332" s="71"/>
      <c r="DG332" s="71"/>
      <c r="DH332" s="71"/>
      <c r="DI332" s="71"/>
      <c r="DJ332" s="71"/>
      <c r="DK332" s="71"/>
      <c r="DL332" s="71"/>
      <c r="DM332" s="71"/>
      <c r="DN332" s="71"/>
      <c r="DO332" s="71"/>
      <c r="DP332" s="71"/>
      <c r="DQ332" s="71"/>
      <c r="DR332" s="71"/>
      <c r="DS332" s="71"/>
      <c r="DT332" s="71"/>
      <c r="DU332" s="71"/>
      <c r="DV332" s="71"/>
      <c r="DW332" s="71"/>
      <c r="DX332" s="71"/>
      <c r="DY332" s="71"/>
      <c r="DZ332" s="71"/>
      <c r="EA332" s="71"/>
      <c r="EB332" s="71"/>
      <c r="EC332" s="71"/>
      <c r="ED332" s="71"/>
      <c r="EE332" s="71"/>
      <c r="EF332" s="71"/>
      <c r="EG332" s="71"/>
      <c r="EH332" s="71"/>
      <c r="EI332" s="71"/>
      <c r="EJ332" s="71"/>
      <c r="EK332" s="71"/>
      <c r="EL332" s="71"/>
      <c r="EM332" s="71"/>
      <c r="EN332" s="71"/>
      <c r="EO332" s="71"/>
      <c r="EP332" s="71"/>
      <c r="EQ332" s="71"/>
      <c r="ER332" s="71"/>
      <c r="ES332" s="71"/>
      <c r="ET332" s="71"/>
      <c r="EU332" s="71"/>
      <c r="EV332" s="71"/>
      <c r="EW332" s="71"/>
      <c r="EX332" s="71"/>
      <c r="EY332" s="71"/>
      <c r="EZ332" s="71"/>
      <c r="FA332" s="71"/>
      <c r="FB332" s="71"/>
      <c r="FC332" s="71"/>
      <c r="FD332" s="71"/>
      <c r="FE332" s="71"/>
      <c r="FF332" s="71"/>
      <c r="FG332" s="71"/>
      <c r="FH332" s="71"/>
      <c r="FI332" s="71"/>
      <c r="FJ332" s="71"/>
      <c r="FK332" s="71"/>
      <c r="FL332" s="71"/>
      <c r="FM332" s="71"/>
      <c r="FN332" s="71"/>
      <c r="FO332" s="71"/>
      <c r="FP332" s="71"/>
      <c r="FQ332" s="71"/>
      <c r="FR332" s="71"/>
      <c r="FS332" s="71"/>
      <c r="FT332" s="71"/>
      <c r="FU332" s="71"/>
      <c r="FV332" s="71"/>
      <c r="FW332" s="71"/>
      <c r="FX332" s="71"/>
      <c r="FY332" s="71"/>
      <c r="FZ332" s="71"/>
      <c r="GA332" s="71"/>
      <c r="GB332" s="71"/>
      <c r="GC332" s="71"/>
      <c r="GD332" s="71"/>
      <c r="GE332" s="71"/>
      <c r="GF332" s="71"/>
      <c r="GG332" s="71"/>
      <c r="GH332" s="71"/>
      <c r="GI332" s="71"/>
      <c r="GJ332" s="71"/>
      <c r="GK332" s="71"/>
      <c r="GL332" s="71"/>
      <c r="GM332" s="71"/>
      <c r="GN332" s="71"/>
      <c r="GO332" s="71"/>
      <c r="GP332" s="71"/>
      <c r="GQ332" s="71"/>
      <c r="GR332" s="71"/>
      <c r="GS332" s="71"/>
      <c r="GT332" s="71"/>
      <c r="GU332" s="71"/>
      <c r="GV332" s="71"/>
      <c r="GW332" s="71"/>
      <c r="GX332" s="71"/>
      <c r="GY332" s="71"/>
      <c r="GZ332" s="71"/>
      <c r="HA332" s="71"/>
      <c r="HB332" s="71"/>
      <c r="HC332" s="71"/>
      <c r="HD332" s="71"/>
      <c r="HE332" s="71"/>
      <c r="HF332" s="71"/>
      <c r="HG332" s="71"/>
      <c r="HH332" s="71"/>
      <c r="HI332" s="71"/>
      <c r="HJ332" s="71"/>
      <c r="HK332" s="71"/>
      <c r="HL332" s="71"/>
      <c r="HM332" s="71"/>
      <c r="HN332" s="71"/>
      <c r="HO332" s="71"/>
      <c r="HP332" s="71"/>
      <c r="HQ332" s="71"/>
      <c r="HR332" s="71"/>
      <c r="HS332" s="71"/>
      <c r="HT332" s="71"/>
      <c r="HU332" s="71"/>
      <c r="HV332" s="71"/>
      <c r="ALG332"/>
      <c r="ALH332"/>
      <c r="ALI332"/>
      <c r="ALJ332"/>
      <c r="ALK332"/>
      <c r="ALL332"/>
      <c r="ALM332"/>
      <c r="ALN332"/>
      <c r="ALO332"/>
      <c r="ALP332"/>
      <c r="ALQ332"/>
      <c r="ALR332"/>
      <c r="ALS332"/>
      <c r="ALT332"/>
      <c r="ALU332"/>
      <c r="ALV332"/>
      <c r="ALW332"/>
      <c r="ALX332"/>
      <c r="ALY332"/>
      <c r="ALZ332"/>
      <c r="AMA332"/>
      <c r="AMB332"/>
      <c r="AMC332"/>
      <c r="AMD332"/>
      <c r="AME332"/>
      <c r="AMF332"/>
      <c r="AMG332"/>
      <c r="AMH332"/>
      <c r="AMI332"/>
      <c r="AMJ332"/>
    </row>
    <row r="333" spans="1:1024" s="94" customFormat="1">
      <c r="A333" s="117"/>
      <c r="B333" s="120"/>
      <c r="C333" s="121" t="s">
        <v>3061</v>
      </c>
      <c r="D333" s="122"/>
      <c r="E333" s="122"/>
      <c r="F333" s="122"/>
      <c r="G333" s="123"/>
      <c r="H333" s="124"/>
      <c r="I333" s="125"/>
      <c r="J333" s="125"/>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row>
    <row r="334" spans="1:1024" s="88" customFormat="1" ht="15.75">
      <c r="A334" s="98" t="s">
        <v>32</v>
      </c>
      <c r="B334" s="100" t="s">
        <v>615</v>
      </c>
      <c r="C334" s="101"/>
      <c r="D334" s="101"/>
      <c r="E334" s="101"/>
      <c r="F334" s="101"/>
      <c r="G334" s="101"/>
      <c r="H334" s="101"/>
      <c r="I334" s="101"/>
      <c r="J334" s="102"/>
      <c r="L334" s="94"/>
      <c r="M334" s="94"/>
      <c r="N334" s="94"/>
      <c r="O334" s="94"/>
      <c r="P334" s="94"/>
      <c r="Q334" s="94"/>
      <c r="R334" s="94"/>
      <c r="S334" s="94"/>
      <c r="T334" s="94"/>
      <c r="U334" s="94"/>
      <c r="V334" s="94"/>
      <c r="W334" s="94"/>
      <c r="X334" s="94"/>
      <c r="Y334" s="9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row>
    <row r="335" spans="1:1024" s="115" customFormat="1" ht="38.25">
      <c r="A335" s="103" t="s">
        <v>3062</v>
      </c>
      <c r="B335" s="104" t="s">
        <v>2143</v>
      </c>
      <c r="C335" s="105" t="s">
        <v>657</v>
      </c>
      <c r="D335" s="55" t="s">
        <v>471</v>
      </c>
      <c r="E335" s="55">
        <v>63.58</v>
      </c>
      <c r="F335" s="55"/>
      <c r="G335" s="55"/>
      <c r="H335" s="106"/>
      <c r="I335" s="107"/>
      <c r="J335" s="107"/>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c r="BO335" s="71"/>
      <c r="BP335" s="71"/>
      <c r="BQ335" s="71"/>
      <c r="BR335" s="71"/>
      <c r="BS335" s="71"/>
      <c r="BT335" s="71"/>
      <c r="BU335" s="71"/>
      <c r="BV335" s="71"/>
      <c r="BW335" s="71"/>
      <c r="BX335" s="71"/>
      <c r="BY335" s="71"/>
      <c r="BZ335" s="71"/>
      <c r="CA335" s="71"/>
      <c r="CB335" s="71"/>
      <c r="CC335" s="71"/>
      <c r="CD335" s="71"/>
      <c r="CE335" s="71"/>
      <c r="CF335" s="71"/>
      <c r="CG335" s="71"/>
      <c r="CH335" s="71"/>
      <c r="CI335" s="71"/>
      <c r="CJ335" s="71"/>
      <c r="CK335" s="71"/>
      <c r="CL335" s="71"/>
      <c r="CM335" s="71"/>
      <c r="CN335" s="71"/>
      <c r="CO335" s="71"/>
      <c r="CP335" s="71"/>
      <c r="CQ335" s="71"/>
      <c r="CR335" s="71"/>
      <c r="CS335" s="71"/>
      <c r="CT335" s="71"/>
      <c r="CU335" s="71"/>
      <c r="CV335" s="71"/>
      <c r="CW335" s="71"/>
      <c r="CX335" s="71"/>
      <c r="CY335" s="71"/>
      <c r="CZ335" s="71"/>
      <c r="DA335" s="71"/>
      <c r="DB335" s="71"/>
      <c r="DC335" s="71"/>
      <c r="DD335" s="71"/>
      <c r="DE335" s="71"/>
      <c r="DF335" s="71"/>
      <c r="DG335" s="71"/>
      <c r="DH335" s="71"/>
      <c r="DI335" s="71"/>
      <c r="DJ335" s="71"/>
      <c r="DK335" s="71"/>
      <c r="DL335" s="71"/>
      <c r="DM335" s="71"/>
      <c r="DN335" s="71"/>
      <c r="DO335" s="71"/>
      <c r="DP335" s="71"/>
      <c r="DQ335" s="71"/>
      <c r="DR335" s="71"/>
      <c r="DS335" s="71"/>
      <c r="DT335" s="71"/>
      <c r="DU335" s="71"/>
      <c r="DV335" s="71"/>
      <c r="DW335" s="71"/>
      <c r="DX335" s="71"/>
      <c r="DY335" s="71"/>
      <c r="DZ335" s="71"/>
      <c r="EA335" s="71"/>
      <c r="EB335" s="71"/>
      <c r="EC335" s="71"/>
      <c r="ED335" s="71"/>
      <c r="EE335" s="71"/>
      <c r="EF335" s="71"/>
      <c r="EG335" s="71"/>
      <c r="EH335" s="71"/>
      <c r="EI335" s="71"/>
      <c r="EJ335" s="71"/>
      <c r="EK335" s="71"/>
      <c r="EL335" s="71"/>
      <c r="EM335" s="71"/>
      <c r="EN335" s="71"/>
      <c r="EO335" s="71"/>
      <c r="EP335" s="71"/>
      <c r="EQ335" s="71"/>
      <c r="ER335" s="71"/>
      <c r="ES335" s="71"/>
      <c r="ET335" s="71"/>
      <c r="EU335" s="71"/>
      <c r="EV335" s="71"/>
      <c r="EW335" s="71"/>
      <c r="EX335" s="71"/>
      <c r="EY335" s="71"/>
      <c r="EZ335" s="71"/>
      <c r="FA335" s="71"/>
      <c r="FB335" s="71"/>
      <c r="FC335" s="71"/>
      <c r="FD335" s="71"/>
      <c r="FE335" s="71"/>
      <c r="FF335" s="71"/>
      <c r="FG335" s="71"/>
      <c r="FH335" s="71"/>
      <c r="FI335" s="71"/>
      <c r="FJ335" s="71"/>
      <c r="FK335" s="71"/>
      <c r="FL335" s="71"/>
      <c r="FM335" s="71"/>
      <c r="FN335" s="71"/>
      <c r="FO335" s="71"/>
      <c r="FP335" s="71"/>
      <c r="FQ335" s="71"/>
      <c r="FR335" s="71"/>
      <c r="FS335" s="71"/>
      <c r="FT335" s="71"/>
      <c r="FU335" s="71"/>
      <c r="FV335" s="71"/>
      <c r="FW335" s="71"/>
      <c r="FX335" s="71"/>
      <c r="FY335" s="71"/>
      <c r="FZ335" s="71"/>
      <c r="GA335" s="71"/>
      <c r="GB335" s="71"/>
      <c r="GC335" s="71"/>
      <c r="GD335" s="71"/>
      <c r="GE335" s="71"/>
      <c r="GF335" s="71"/>
      <c r="GG335" s="71"/>
      <c r="GH335" s="71"/>
      <c r="GI335" s="71"/>
      <c r="GJ335" s="71"/>
      <c r="GK335" s="71"/>
      <c r="GL335" s="71"/>
      <c r="GM335" s="71"/>
      <c r="GN335" s="71"/>
      <c r="GO335" s="71"/>
      <c r="GP335" s="71"/>
      <c r="GQ335" s="71"/>
      <c r="GR335" s="71"/>
      <c r="GS335" s="71"/>
      <c r="GT335" s="71"/>
      <c r="GU335" s="71"/>
      <c r="GV335" s="71"/>
      <c r="GW335" s="71"/>
      <c r="GX335" s="71"/>
      <c r="GY335" s="71"/>
      <c r="GZ335" s="71"/>
      <c r="HA335" s="71"/>
      <c r="HB335" s="71"/>
      <c r="HC335" s="71"/>
      <c r="HD335" s="71"/>
      <c r="HE335" s="71"/>
      <c r="HF335" s="71"/>
      <c r="HG335" s="71"/>
      <c r="HH335" s="71"/>
      <c r="HI335" s="71"/>
      <c r="HJ335" s="71"/>
      <c r="HK335" s="71"/>
      <c r="HL335" s="71"/>
      <c r="HM335" s="71"/>
      <c r="HN335" s="71"/>
      <c r="HO335" s="71"/>
      <c r="HP335" s="71"/>
      <c r="HQ335" s="71"/>
      <c r="HR335" s="71"/>
      <c r="HS335" s="71"/>
      <c r="HT335" s="71"/>
      <c r="HU335" s="71"/>
      <c r="HV335" s="71"/>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row>
    <row r="336" spans="1:1024" s="115" customFormat="1">
      <c r="A336" s="103" t="s">
        <v>3063</v>
      </c>
      <c r="B336" s="104" t="s">
        <v>2145</v>
      </c>
      <c r="C336" s="105" t="s">
        <v>657</v>
      </c>
      <c r="D336" s="55" t="s">
        <v>471</v>
      </c>
      <c r="E336" s="55">
        <v>38.25</v>
      </c>
      <c r="F336" s="55"/>
      <c r="G336" s="55"/>
      <c r="H336" s="106"/>
      <c r="I336" s="107"/>
      <c r="J336" s="107"/>
      <c r="K336" s="71"/>
      <c r="L336" s="71"/>
      <c r="M336" s="71"/>
      <c r="N336" s="71"/>
      <c r="O336" s="71"/>
      <c r="P336" s="71"/>
      <c r="Q336" s="71"/>
      <c r="R336" s="71"/>
      <c r="S336" s="71"/>
      <c r="T336" s="71"/>
      <c r="U336" s="71"/>
      <c r="V336" s="71"/>
      <c r="W336" s="71"/>
      <c r="X336" s="71"/>
      <c r="Y336" s="71"/>
      <c r="Z336" s="71"/>
      <c r="AA336" s="71"/>
      <c r="AB336" s="71"/>
      <c r="AC336" s="71"/>
      <c r="AD336" s="71"/>
      <c r="AE336" s="71"/>
      <c r="AF336" s="71"/>
      <c r="AG336" s="71"/>
      <c r="AH336" s="71"/>
      <c r="AI336" s="71"/>
      <c r="AJ336" s="71"/>
      <c r="AK336" s="71"/>
      <c r="AL336" s="71"/>
      <c r="AM336" s="71"/>
      <c r="AN336" s="71"/>
      <c r="AO336" s="71"/>
      <c r="AP336" s="71"/>
      <c r="AQ336" s="71"/>
      <c r="AR336" s="71"/>
      <c r="AS336" s="71"/>
      <c r="AT336" s="71"/>
      <c r="AU336" s="71"/>
      <c r="AV336" s="71"/>
      <c r="AW336" s="71"/>
      <c r="AX336" s="71"/>
      <c r="AY336" s="71"/>
      <c r="AZ336" s="71"/>
      <c r="BA336" s="71"/>
      <c r="BB336" s="71"/>
      <c r="BC336" s="71"/>
      <c r="BD336" s="71"/>
      <c r="BE336" s="71"/>
      <c r="BF336" s="71"/>
      <c r="BG336" s="71"/>
      <c r="BH336" s="71"/>
      <c r="BI336" s="71"/>
      <c r="BJ336" s="71"/>
      <c r="BK336" s="71"/>
      <c r="BL336" s="71"/>
      <c r="BM336" s="71"/>
      <c r="BN336" s="71"/>
      <c r="BO336" s="71"/>
      <c r="BP336" s="71"/>
      <c r="BQ336" s="71"/>
      <c r="BR336" s="71"/>
      <c r="BS336" s="71"/>
      <c r="BT336" s="71"/>
      <c r="BU336" s="71"/>
      <c r="BV336" s="71"/>
      <c r="BW336" s="71"/>
      <c r="BX336" s="71"/>
      <c r="BY336" s="71"/>
      <c r="BZ336" s="71"/>
      <c r="CA336" s="71"/>
      <c r="CB336" s="71"/>
      <c r="CC336" s="71"/>
      <c r="CD336" s="71"/>
      <c r="CE336" s="71"/>
      <c r="CF336" s="71"/>
      <c r="CG336" s="71"/>
      <c r="CH336" s="71"/>
      <c r="CI336" s="71"/>
      <c r="CJ336" s="71"/>
      <c r="CK336" s="71"/>
      <c r="CL336" s="71"/>
      <c r="CM336" s="71"/>
      <c r="CN336" s="71"/>
      <c r="CO336" s="71"/>
      <c r="CP336" s="71"/>
      <c r="CQ336" s="71"/>
      <c r="CR336" s="71"/>
      <c r="CS336" s="71"/>
      <c r="CT336" s="71"/>
      <c r="CU336" s="71"/>
      <c r="CV336" s="71"/>
      <c r="CW336" s="71"/>
      <c r="CX336" s="71"/>
      <c r="CY336" s="71"/>
      <c r="CZ336" s="71"/>
      <c r="DA336" s="71"/>
      <c r="DB336" s="71"/>
      <c r="DC336" s="71"/>
      <c r="DD336" s="71"/>
      <c r="DE336" s="71"/>
      <c r="DF336" s="71"/>
      <c r="DG336" s="71"/>
      <c r="DH336" s="71"/>
      <c r="DI336" s="71"/>
      <c r="DJ336" s="71"/>
      <c r="DK336" s="71"/>
      <c r="DL336" s="71"/>
      <c r="DM336" s="71"/>
      <c r="DN336" s="71"/>
      <c r="DO336" s="71"/>
      <c r="DP336" s="71"/>
      <c r="DQ336" s="71"/>
      <c r="DR336" s="71"/>
      <c r="DS336" s="71"/>
      <c r="DT336" s="71"/>
      <c r="DU336" s="71"/>
      <c r="DV336" s="71"/>
      <c r="DW336" s="71"/>
      <c r="DX336" s="71"/>
      <c r="DY336" s="71"/>
      <c r="DZ336" s="71"/>
      <c r="EA336" s="71"/>
      <c r="EB336" s="71"/>
      <c r="EC336" s="71"/>
      <c r="ED336" s="71"/>
      <c r="EE336" s="71"/>
      <c r="EF336" s="71"/>
      <c r="EG336" s="71"/>
      <c r="EH336" s="71"/>
      <c r="EI336" s="71"/>
      <c r="EJ336" s="71"/>
      <c r="EK336" s="71"/>
      <c r="EL336" s="71"/>
      <c r="EM336" s="71"/>
      <c r="EN336" s="71"/>
      <c r="EO336" s="71"/>
      <c r="EP336" s="71"/>
      <c r="EQ336" s="71"/>
      <c r="ER336" s="71"/>
      <c r="ES336" s="71"/>
      <c r="ET336" s="71"/>
      <c r="EU336" s="71"/>
      <c r="EV336" s="71"/>
      <c r="EW336" s="71"/>
      <c r="EX336" s="71"/>
      <c r="EY336" s="71"/>
      <c r="EZ336" s="71"/>
      <c r="FA336" s="71"/>
      <c r="FB336" s="71"/>
      <c r="FC336" s="71"/>
      <c r="FD336" s="71"/>
      <c r="FE336" s="71"/>
      <c r="FF336" s="71"/>
      <c r="FG336" s="71"/>
      <c r="FH336" s="71"/>
      <c r="FI336" s="71"/>
      <c r="FJ336" s="71"/>
      <c r="FK336" s="71"/>
      <c r="FL336" s="71"/>
      <c r="FM336" s="71"/>
      <c r="FN336" s="71"/>
      <c r="FO336" s="71"/>
      <c r="FP336" s="71"/>
      <c r="FQ336" s="71"/>
      <c r="FR336" s="71"/>
      <c r="FS336" s="71"/>
      <c r="FT336" s="71"/>
      <c r="FU336" s="71"/>
      <c r="FV336" s="71"/>
      <c r="FW336" s="71"/>
      <c r="FX336" s="71"/>
      <c r="FY336" s="71"/>
      <c r="FZ336" s="71"/>
      <c r="GA336" s="71"/>
      <c r="GB336" s="71"/>
      <c r="GC336" s="71"/>
      <c r="GD336" s="71"/>
      <c r="GE336" s="71"/>
      <c r="GF336" s="71"/>
      <c r="GG336" s="71"/>
      <c r="GH336" s="71"/>
      <c r="GI336" s="71"/>
      <c r="GJ336" s="71"/>
      <c r="GK336" s="71"/>
      <c r="GL336" s="71"/>
      <c r="GM336" s="71"/>
      <c r="GN336" s="71"/>
      <c r="GO336" s="71"/>
      <c r="GP336" s="71"/>
      <c r="GQ336" s="71"/>
      <c r="GR336" s="71"/>
      <c r="GS336" s="71"/>
      <c r="GT336" s="71"/>
      <c r="GU336" s="71"/>
      <c r="GV336" s="71"/>
      <c r="GW336" s="71"/>
      <c r="GX336" s="71"/>
      <c r="GY336" s="71"/>
      <c r="GZ336" s="71"/>
      <c r="HA336" s="71"/>
      <c r="HB336" s="71"/>
      <c r="HC336" s="71"/>
      <c r="HD336" s="71"/>
      <c r="HE336" s="71"/>
      <c r="HF336" s="71"/>
      <c r="HG336" s="71"/>
      <c r="HH336" s="71"/>
      <c r="HI336" s="71"/>
      <c r="HJ336" s="71"/>
      <c r="HK336" s="71"/>
      <c r="HL336" s="71"/>
      <c r="HM336" s="71"/>
      <c r="HN336" s="71"/>
      <c r="HO336" s="71"/>
      <c r="HP336" s="71"/>
      <c r="HQ336" s="71"/>
      <c r="HR336" s="71"/>
      <c r="HS336" s="71"/>
      <c r="HT336" s="71"/>
      <c r="HU336" s="71"/>
      <c r="HV336" s="71"/>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row>
    <row r="337" spans="1:1024" s="115" customFormat="1">
      <c r="A337" s="103" t="s">
        <v>3064</v>
      </c>
      <c r="B337" s="104" t="s">
        <v>2078</v>
      </c>
      <c r="C337" s="105" t="s">
        <v>531</v>
      </c>
      <c r="D337" s="55" t="s">
        <v>471</v>
      </c>
      <c r="E337" s="55">
        <v>458.2</v>
      </c>
      <c r="F337" s="55"/>
      <c r="G337" s="55"/>
      <c r="H337" s="106"/>
      <c r="I337" s="107"/>
      <c r="J337" s="107"/>
      <c r="K337" s="71"/>
      <c r="L337" s="71"/>
      <c r="M337" s="71"/>
      <c r="N337" s="71"/>
      <c r="O337" s="71"/>
      <c r="P337" s="71"/>
      <c r="Q337" s="71"/>
      <c r="R337" s="71"/>
      <c r="S337" s="71"/>
      <c r="T337" s="71"/>
      <c r="U337" s="71"/>
      <c r="V337" s="71"/>
      <c r="W337" s="71"/>
      <c r="X337" s="71"/>
      <c r="Y337" s="71"/>
      <c r="Z337" s="71"/>
      <c r="AA337" s="71"/>
      <c r="AB337" s="71"/>
      <c r="AC337" s="71"/>
      <c r="AD337" s="71"/>
      <c r="AE337" s="71"/>
      <c r="AF337" s="71"/>
      <c r="AG337" s="71"/>
      <c r="AH337" s="71"/>
      <c r="AI337" s="71"/>
      <c r="AJ337" s="71"/>
      <c r="AK337" s="71"/>
      <c r="AL337" s="71"/>
      <c r="AM337" s="71"/>
      <c r="AN337" s="71"/>
      <c r="AO337" s="71"/>
      <c r="AP337" s="71"/>
      <c r="AQ337" s="71"/>
      <c r="AR337" s="71"/>
      <c r="AS337" s="71"/>
      <c r="AT337" s="71"/>
      <c r="AU337" s="71"/>
      <c r="AV337" s="71"/>
      <c r="AW337" s="71"/>
      <c r="AX337" s="71"/>
      <c r="AY337" s="71"/>
      <c r="AZ337" s="71"/>
      <c r="BA337" s="71"/>
      <c r="BB337" s="71"/>
      <c r="BC337" s="71"/>
      <c r="BD337" s="71"/>
      <c r="BE337" s="71"/>
      <c r="BF337" s="71"/>
      <c r="BG337" s="71"/>
      <c r="BH337" s="71"/>
      <c r="BI337" s="71"/>
      <c r="BJ337" s="71"/>
      <c r="BK337" s="71"/>
      <c r="BL337" s="71"/>
      <c r="BM337" s="71"/>
      <c r="BN337" s="71"/>
      <c r="BO337" s="71"/>
      <c r="BP337" s="71"/>
      <c r="BQ337" s="71"/>
      <c r="BR337" s="71"/>
      <c r="BS337" s="71"/>
      <c r="BT337" s="71"/>
      <c r="BU337" s="71"/>
      <c r="BV337" s="71"/>
      <c r="BW337" s="71"/>
      <c r="BX337" s="71"/>
      <c r="BY337" s="71"/>
      <c r="BZ337" s="71"/>
      <c r="CA337" s="71"/>
      <c r="CB337" s="71"/>
      <c r="CC337" s="71"/>
      <c r="CD337" s="71"/>
      <c r="CE337" s="71"/>
      <c r="CF337" s="71"/>
      <c r="CG337" s="71"/>
      <c r="CH337" s="71"/>
      <c r="CI337" s="71"/>
      <c r="CJ337" s="71"/>
      <c r="CK337" s="71"/>
      <c r="CL337" s="71"/>
      <c r="CM337" s="71"/>
      <c r="CN337" s="71"/>
      <c r="CO337" s="71"/>
      <c r="CP337" s="71"/>
      <c r="CQ337" s="71"/>
      <c r="CR337" s="71"/>
      <c r="CS337" s="71"/>
      <c r="CT337" s="71"/>
      <c r="CU337" s="71"/>
      <c r="CV337" s="71"/>
      <c r="CW337" s="71"/>
      <c r="CX337" s="71"/>
      <c r="CY337" s="71"/>
      <c r="CZ337" s="71"/>
      <c r="DA337" s="71"/>
      <c r="DB337" s="71"/>
      <c r="DC337" s="71"/>
      <c r="DD337" s="71"/>
      <c r="DE337" s="71"/>
      <c r="DF337" s="71"/>
      <c r="DG337" s="71"/>
      <c r="DH337" s="71"/>
      <c r="DI337" s="71"/>
      <c r="DJ337" s="71"/>
      <c r="DK337" s="71"/>
      <c r="DL337" s="71"/>
      <c r="DM337" s="71"/>
      <c r="DN337" s="71"/>
      <c r="DO337" s="71"/>
      <c r="DP337" s="71"/>
      <c r="DQ337" s="71"/>
      <c r="DR337" s="71"/>
      <c r="DS337" s="71"/>
      <c r="DT337" s="71"/>
      <c r="DU337" s="71"/>
      <c r="DV337" s="71"/>
      <c r="DW337" s="71"/>
      <c r="DX337" s="71"/>
      <c r="DY337" s="71"/>
      <c r="DZ337" s="71"/>
      <c r="EA337" s="71"/>
      <c r="EB337" s="71"/>
      <c r="EC337" s="71"/>
      <c r="ED337" s="71"/>
      <c r="EE337" s="71"/>
      <c r="EF337" s="71"/>
      <c r="EG337" s="71"/>
      <c r="EH337" s="71"/>
      <c r="EI337" s="71"/>
      <c r="EJ337" s="71"/>
      <c r="EK337" s="71"/>
      <c r="EL337" s="71"/>
      <c r="EM337" s="71"/>
      <c r="EN337" s="71"/>
      <c r="EO337" s="71"/>
      <c r="EP337" s="71"/>
      <c r="EQ337" s="71"/>
      <c r="ER337" s="71"/>
      <c r="ES337" s="71"/>
      <c r="ET337" s="71"/>
      <c r="EU337" s="71"/>
      <c r="EV337" s="71"/>
      <c r="EW337" s="71"/>
      <c r="EX337" s="71"/>
      <c r="EY337" s="71"/>
      <c r="EZ337" s="71"/>
      <c r="FA337" s="71"/>
      <c r="FB337" s="71"/>
      <c r="FC337" s="71"/>
      <c r="FD337" s="71"/>
      <c r="FE337" s="71"/>
      <c r="FF337" s="71"/>
      <c r="FG337" s="71"/>
      <c r="FH337" s="71"/>
      <c r="FI337" s="71"/>
      <c r="FJ337" s="71"/>
      <c r="FK337" s="71"/>
      <c r="FL337" s="71"/>
      <c r="FM337" s="71"/>
      <c r="FN337" s="71"/>
      <c r="FO337" s="71"/>
      <c r="FP337" s="71"/>
      <c r="FQ337" s="71"/>
      <c r="FR337" s="71"/>
      <c r="FS337" s="71"/>
      <c r="FT337" s="71"/>
      <c r="FU337" s="71"/>
      <c r="FV337" s="71"/>
      <c r="FW337" s="71"/>
      <c r="FX337" s="71"/>
      <c r="FY337" s="71"/>
      <c r="FZ337" s="71"/>
      <c r="GA337" s="71"/>
      <c r="GB337" s="71"/>
      <c r="GC337" s="71"/>
      <c r="GD337" s="71"/>
      <c r="GE337" s="71"/>
      <c r="GF337" s="71"/>
      <c r="GG337" s="71"/>
      <c r="GH337" s="71"/>
      <c r="GI337" s="71"/>
      <c r="GJ337" s="71"/>
      <c r="GK337" s="71"/>
      <c r="GL337" s="71"/>
      <c r="GM337" s="71"/>
      <c r="GN337" s="71"/>
      <c r="GO337" s="71"/>
      <c r="GP337" s="71"/>
      <c r="GQ337" s="71"/>
      <c r="GR337" s="71"/>
      <c r="GS337" s="71"/>
      <c r="GT337" s="71"/>
      <c r="GU337" s="71"/>
      <c r="GV337" s="71"/>
      <c r="GW337" s="71"/>
      <c r="GX337" s="71"/>
      <c r="GY337" s="71"/>
      <c r="GZ337" s="71"/>
      <c r="HA337" s="71"/>
      <c r="HB337" s="71"/>
      <c r="HC337" s="71"/>
      <c r="HD337" s="71"/>
      <c r="HE337" s="71"/>
      <c r="HF337" s="71"/>
      <c r="HG337" s="71"/>
      <c r="HH337" s="71"/>
      <c r="HI337" s="71"/>
      <c r="HJ337" s="71"/>
      <c r="HK337" s="71"/>
      <c r="HL337" s="71"/>
      <c r="HM337" s="71"/>
      <c r="HN337" s="71"/>
      <c r="HO337" s="71"/>
      <c r="HP337" s="71"/>
      <c r="HQ337" s="71"/>
      <c r="HR337" s="71"/>
      <c r="HS337" s="71"/>
      <c r="HT337" s="71"/>
      <c r="HU337" s="71"/>
      <c r="HV337" s="71"/>
      <c r="ALG337"/>
      <c r="ALH337"/>
      <c r="ALI337"/>
      <c r="ALJ337"/>
      <c r="ALK337"/>
      <c r="ALL337"/>
      <c r="ALM337"/>
      <c r="ALN337"/>
      <c r="ALO337"/>
      <c r="ALP337"/>
      <c r="ALQ337"/>
      <c r="ALR337"/>
      <c r="ALS337"/>
      <c r="ALT337"/>
      <c r="ALU337"/>
      <c r="ALV337"/>
      <c r="ALW337"/>
      <c r="ALX337"/>
      <c r="ALY337"/>
      <c r="ALZ337"/>
      <c r="AMA337"/>
      <c r="AMB337"/>
      <c r="AMC337"/>
      <c r="AMD337"/>
      <c r="AME337"/>
      <c r="AMF337"/>
      <c r="AMG337"/>
      <c r="AMH337"/>
      <c r="AMI337"/>
      <c r="AMJ337"/>
    </row>
    <row r="338" spans="1:1024" s="94" customFormat="1">
      <c r="A338" s="117"/>
      <c r="B338" s="120"/>
      <c r="C338" s="121" t="s">
        <v>3065</v>
      </c>
      <c r="D338" s="122"/>
      <c r="E338" s="122"/>
      <c r="F338" s="122"/>
      <c r="G338" s="123"/>
      <c r="H338" s="124"/>
      <c r="I338" s="125"/>
      <c r="J338" s="125"/>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row>
    <row r="339" spans="1:1024" s="88" customFormat="1" ht="15.75">
      <c r="A339" s="98" t="s">
        <v>33</v>
      </c>
      <c r="B339" s="100" t="s">
        <v>616</v>
      </c>
      <c r="C339" s="101"/>
      <c r="D339" s="101"/>
      <c r="E339" s="101"/>
      <c r="F339" s="101"/>
      <c r="G339" s="101"/>
      <c r="H339" s="101"/>
      <c r="I339" s="101"/>
      <c r="J339" s="102"/>
      <c r="L339" s="94"/>
      <c r="M339" s="94"/>
      <c r="N339" s="94"/>
      <c r="O339" s="94"/>
      <c r="P339" s="94"/>
      <c r="Q339" s="94"/>
      <c r="R339" s="94"/>
      <c r="S339" s="94"/>
      <c r="T339" s="94"/>
      <c r="U339" s="94"/>
      <c r="V339" s="94"/>
      <c r="W339" s="94"/>
      <c r="X339" s="94"/>
      <c r="Y339" s="94"/>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row>
    <row r="340" spans="1:1024" s="115" customFormat="1" ht="38.25">
      <c r="A340" s="103" t="s">
        <v>3066</v>
      </c>
      <c r="B340" s="104" t="s">
        <v>2391</v>
      </c>
      <c r="C340" s="105" t="s">
        <v>609</v>
      </c>
      <c r="D340" s="55" t="s">
        <v>471</v>
      </c>
      <c r="E340" s="55">
        <v>1</v>
      </c>
      <c r="F340" s="55"/>
      <c r="G340" s="55"/>
      <c r="H340" s="106"/>
      <c r="I340" s="107"/>
      <c r="J340" s="107"/>
      <c r="K340" s="71"/>
      <c r="L340" s="71"/>
      <c r="M340" s="71"/>
      <c r="N340" s="71"/>
      <c r="O340" s="71"/>
      <c r="P340" s="71"/>
      <c r="Q340" s="71"/>
      <c r="R340" s="71"/>
      <c r="S340" s="71"/>
      <c r="T340" s="71"/>
      <c r="U340" s="71"/>
      <c r="V340" s="71"/>
      <c r="W340" s="71"/>
      <c r="X340" s="71"/>
      <c r="Y340" s="71"/>
      <c r="Z340" s="71"/>
      <c r="AA340" s="71"/>
      <c r="AB340" s="71"/>
      <c r="AC340" s="71"/>
      <c r="AD340" s="71"/>
      <c r="AE340" s="71"/>
      <c r="AF340" s="71"/>
      <c r="AG340" s="71"/>
      <c r="AH340" s="71"/>
      <c r="AI340" s="71"/>
      <c r="AJ340" s="71"/>
      <c r="AK340" s="71"/>
      <c r="AL340" s="71"/>
      <c r="AM340" s="71"/>
      <c r="AN340" s="71"/>
      <c r="AO340" s="71"/>
      <c r="AP340" s="71"/>
      <c r="AQ340" s="71"/>
      <c r="AR340" s="71"/>
      <c r="AS340" s="71"/>
      <c r="AT340" s="71"/>
      <c r="AU340" s="71"/>
      <c r="AV340" s="71"/>
      <c r="AW340" s="71"/>
      <c r="AX340" s="71"/>
      <c r="AY340" s="71"/>
      <c r="AZ340" s="71"/>
      <c r="BA340" s="71"/>
      <c r="BB340" s="71"/>
      <c r="BC340" s="71"/>
      <c r="BD340" s="71"/>
      <c r="BE340" s="71"/>
      <c r="BF340" s="71"/>
      <c r="BG340" s="71"/>
      <c r="BH340" s="71"/>
      <c r="BI340" s="71"/>
      <c r="BJ340" s="71"/>
      <c r="BK340" s="71"/>
      <c r="BL340" s="71"/>
      <c r="BM340" s="71"/>
      <c r="BN340" s="71"/>
      <c r="BO340" s="71"/>
      <c r="BP340" s="71"/>
      <c r="BQ340" s="71"/>
      <c r="BR340" s="71"/>
      <c r="BS340" s="71"/>
      <c r="BT340" s="71"/>
      <c r="BU340" s="71"/>
      <c r="BV340" s="71"/>
      <c r="BW340" s="71"/>
      <c r="BX340" s="71"/>
      <c r="BY340" s="71"/>
      <c r="BZ340" s="71"/>
      <c r="CA340" s="71"/>
      <c r="CB340" s="71"/>
      <c r="CC340" s="71"/>
      <c r="CD340" s="71"/>
      <c r="CE340" s="71"/>
      <c r="CF340" s="71"/>
      <c r="CG340" s="71"/>
      <c r="CH340" s="71"/>
      <c r="CI340" s="71"/>
      <c r="CJ340" s="71"/>
      <c r="CK340" s="71"/>
      <c r="CL340" s="71"/>
      <c r="CM340" s="71"/>
      <c r="CN340" s="71"/>
      <c r="CO340" s="71"/>
      <c r="CP340" s="71"/>
      <c r="CQ340" s="71"/>
      <c r="CR340" s="71"/>
      <c r="CS340" s="71"/>
      <c r="CT340" s="71"/>
      <c r="CU340" s="71"/>
      <c r="CV340" s="71"/>
      <c r="CW340" s="71"/>
      <c r="CX340" s="71"/>
      <c r="CY340" s="71"/>
      <c r="CZ340" s="71"/>
      <c r="DA340" s="71"/>
      <c r="DB340" s="71"/>
      <c r="DC340" s="71"/>
      <c r="DD340" s="71"/>
      <c r="DE340" s="71"/>
      <c r="DF340" s="71"/>
      <c r="DG340" s="71"/>
      <c r="DH340" s="71"/>
      <c r="DI340" s="71"/>
      <c r="DJ340" s="71"/>
      <c r="DK340" s="71"/>
      <c r="DL340" s="71"/>
      <c r="DM340" s="71"/>
      <c r="DN340" s="71"/>
      <c r="DO340" s="71"/>
      <c r="DP340" s="71"/>
      <c r="DQ340" s="71"/>
      <c r="DR340" s="71"/>
      <c r="DS340" s="71"/>
      <c r="DT340" s="71"/>
      <c r="DU340" s="71"/>
      <c r="DV340" s="71"/>
      <c r="DW340" s="71"/>
      <c r="DX340" s="71"/>
      <c r="DY340" s="71"/>
      <c r="DZ340" s="71"/>
      <c r="EA340" s="71"/>
      <c r="EB340" s="71"/>
      <c r="EC340" s="71"/>
      <c r="ED340" s="71"/>
      <c r="EE340" s="71"/>
      <c r="EF340" s="71"/>
      <c r="EG340" s="71"/>
      <c r="EH340" s="71"/>
      <c r="EI340" s="71"/>
      <c r="EJ340" s="71"/>
      <c r="EK340" s="71"/>
      <c r="EL340" s="71"/>
      <c r="EM340" s="71"/>
      <c r="EN340" s="71"/>
      <c r="EO340" s="71"/>
      <c r="EP340" s="71"/>
      <c r="EQ340" s="71"/>
      <c r="ER340" s="71"/>
      <c r="ES340" s="71"/>
      <c r="ET340" s="71"/>
      <c r="EU340" s="71"/>
      <c r="EV340" s="71"/>
      <c r="EW340" s="71"/>
      <c r="EX340" s="71"/>
      <c r="EY340" s="71"/>
      <c r="EZ340" s="71"/>
      <c r="FA340" s="71"/>
      <c r="FB340" s="71"/>
      <c r="FC340" s="71"/>
      <c r="FD340" s="71"/>
      <c r="FE340" s="71"/>
      <c r="FF340" s="71"/>
      <c r="FG340" s="71"/>
      <c r="FH340" s="71"/>
      <c r="FI340" s="71"/>
      <c r="FJ340" s="71"/>
      <c r="FK340" s="71"/>
      <c r="FL340" s="71"/>
      <c r="FM340" s="71"/>
      <c r="FN340" s="71"/>
      <c r="FO340" s="71"/>
      <c r="FP340" s="71"/>
      <c r="FQ340" s="71"/>
      <c r="FR340" s="71"/>
      <c r="FS340" s="71"/>
      <c r="FT340" s="71"/>
      <c r="FU340" s="71"/>
      <c r="FV340" s="71"/>
      <c r="FW340" s="71"/>
      <c r="FX340" s="71"/>
      <c r="FY340" s="71"/>
      <c r="FZ340" s="71"/>
      <c r="GA340" s="71"/>
      <c r="GB340" s="71"/>
      <c r="GC340" s="71"/>
      <c r="GD340" s="71"/>
      <c r="GE340" s="71"/>
      <c r="GF340" s="71"/>
      <c r="GG340" s="71"/>
      <c r="GH340" s="71"/>
      <c r="GI340" s="71"/>
      <c r="GJ340" s="71"/>
      <c r="GK340" s="71"/>
      <c r="GL340" s="71"/>
      <c r="GM340" s="71"/>
      <c r="GN340" s="71"/>
      <c r="GO340" s="71"/>
      <c r="GP340" s="71"/>
      <c r="GQ340" s="71"/>
      <c r="GR340" s="71"/>
      <c r="GS340" s="71"/>
      <c r="GT340" s="71"/>
      <c r="GU340" s="71"/>
      <c r="GV340" s="71"/>
      <c r="GW340" s="71"/>
      <c r="GX340" s="71"/>
      <c r="GY340" s="71"/>
      <c r="GZ340" s="71"/>
      <c r="HA340" s="71"/>
      <c r="HB340" s="71"/>
      <c r="HC340" s="71"/>
      <c r="HD340" s="71"/>
      <c r="HE340" s="71"/>
      <c r="HF340" s="71"/>
      <c r="HG340" s="71"/>
      <c r="HH340" s="71"/>
      <c r="HI340" s="71"/>
      <c r="HJ340" s="71"/>
      <c r="HK340" s="71"/>
      <c r="HL340" s="71"/>
      <c r="HM340" s="71"/>
      <c r="HN340" s="71"/>
      <c r="HO340" s="71"/>
      <c r="HP340" s="71"/>
      <c r="HQ340" s="71"/>
      <c r="HR340" s="71"/>
      <c r="HS340" s="71"/>
      <c r="HT340" s="71"/>
      <c r="HU340" s="71"/>
      <c r="HV340" s="71"/>
      <c r="ALG340"/>
      <c r="ALH340"/>
      <c r="ALI340"/>
      <c r="ALJ340"/>
      <c r="ALK340"/>
      <c r="ALL340"/>
      <c r="ALM340"/>
      <c r="ALN340"/>
      <c r="ALO340"/>
      <c r="ALP340"/>
      <c r="ALQ340"/>
      <c r="ALR340"/>
      <c r="ALS340"/>
      <c r="ALT340"/>
      <c r="ALU340"/>
      <c r="ALV340"/>
      <c r="ALW340"/>
      <c r="ALX340"/>
      <c r="ALY340"/>
      <c r="ALZ340"/>
      <c r="AMA340"/>
      <c r="AMB340"/>
      <c r="AMC340"/>
      <c r="AMD340"/>
      <c r="AME340"/>
      <c r="AMF340"/>
      <c r="AMG340"/>
      <c r="AMH340"/>
      <c r="AMI340"/>
      <c r="AMJ340"/>
    </row>
    <row r="341" spans="1:1024" s="115" customFormat="1" ht="38.25">
      <c r="A341" s="103" t="s">
        <v>3067</v>
      </c>
      <c r="B341" s="104" t="s">
        <v>2392</v>
      </c>
      <c r="C341" s="105" t="s">
        <v>609</v>
      </c>
      <c r="D341" s="55" t="s">
        <v>471</v>
      </c>
      <c r="E341" s="55">
        <v>1</v>
      </c>
      <c r="F341" s="55"/>
      <c r="G341" s="55"/>
      <c r="H341" s="106"/>
      <c r="I341" s="107"/>
      <c r="J341" s="107"/>
      <c r="K341" s="71"/>
      <c r="L341" s="71"/>
      <c r="M341" s="71"/>
      <c r="N341" s="71"/>
      <c r="O341" s="71"/>
      <c r="P341" s="71"/>
      <c r="Q341" s="71"/>
      <c r="R341" s="71"/>
      <c r="S341" s="71"/>
      <c r="T341" s="71"/>
      <c r="U341" s="71"/>
      <c r="V341" s="71"/>
      <c r="W341" s="71"/>
      <c r="X341" s="71"/>
      <c r="Y341" s="71"/>
      <c r="Z341" s="71"/>
      <c r="AA341" s="71"/>
      <c r="AB341" s="71"/>
      <c r="AC341" s="71"/>
      <c r="AD341" s="71"/>
      <c r="AE341" s="71"/>
      <c r="AF341" s="71"/>
      <c r="AG341" s="71"/>
      <c r="AH341" s="71"/>
      <c r="AI341" s="71"/>
      <c r="AJ341" s="71"/>
      <c r="AK341" s="71"/>
      <c r="AL341" s="71"/>
      <c r="AM341" s="71"/>
      <c r="AN341" s="71"/>
      <c r="AO341" s="71"/>
      <c r="AP341" s="71"/>
      <c r="AQ341" s="71"/>
      <c r="AR341" s="71"/>
      <c r="AS341" s="71"/>
      <c r="AT341" s="71"/>
      <c r="AU341" s="71"/>
      <c r="AV341" s="71"/>
      <c r="AW341" s="71"/>
      <c r="AX341" s="71"/>
      <c r="AY341" s="71"/>
      <c r="AZ341" s="71"/>
      <c r="BA341" s="71"/>
      <c r="BB341" s="71"/>
      <c r="BC341" s="71"/>
      <c r="BD341" s="71"/>
      <c r="BE341" s="71"/>
      <c r="BF341" s="71"/>
      <c r="BG341" s="71"/>
      <c r="BH341" s="71"/>
      <c r="BI341" s="71"/>
      <c r="BJ341" s="71"/>
      <c r="BK341" s="71"/>
      <c r="BL341" s="71"/>
      <c r="BM341" s="71"/>
      <c r="BN341" s="71"/>
      <c r="BO341" s="71"/>
      <c r="BP341" s="71"/>
      <c r="BQ341" s="71"/>
      <c r="BR341" s="71"/>
      <c r="BS341" s="71"/>
      <c r="BT341" s="71"/>
      <c r="BU341" s="71"/>
      <c r="BV341" s="71"/>
      <c r="BW341" s="71"/>
      <c r="BX341" s="71"/>
      <c r="BY341" s="71"/>
      <c r="BZ341" s="71"/>
      <c r="CA341" s="71"/>
      <c r="CB341" s="71"/>
      <c r="CC341" s="71"/>
      <c r="CD341" s="71"/>
      <c r="CE341" s="71"/>
      <c r="CF341" s="71"/>
      <c r="CG341" s="71"/>
      <c r="CH341" s="71"/>
      <c r="CI341" s="71"/>
      <c r="CJ341" s="71"/>
      <c r="CK341" s="71"/>
      <c r="CL341" s="71"/>
      <c r="CM341" s="71"/>
      <c r="CN341" s="71"/>
      <c r="CO341" s="71"/>
      <c r="CP341" s="71"/>
      <c r="CQ341" s="71"/>
      <c r="CR341" s="71"/>
      <c r="CS341" s="71"/>
      <c r="CT341" s="71"/>
      <c r="CU341" s="71"/>
      <c r="CV341" s="71"/>
      <c r="CW341" s="71"/>
      <c r="CX341" s="71"/>
      <c r="CY341" s="71"/>
      <c r="CZ341" s="71"/>
      <c r="DA341" s="71"/>
      <c r="DB341" s="71"/>
      <c r="DC341" s="71"/>
      <c r="DD341" s="71"/>
      <c r="DE341" s="71"/>
      <c r="DF341" s="71"/>
      <c r="DG341" s="71"/>
      <c r="DH341" s="71"/>
      <c r="DI341" s="71"/>
      <c r="DJ341" s="71"/>
      <c r="DK341" s="71"/>
      <c r="DL341" s="71"/>
      <c r="DM341" s="71"/>
      <c r="DN341" s="71"/>
      <c r="DO341" s="71"/>
      <c r="DP341" s="71"/>
      <c r="DQ341" s="71"/>
      <c r="DR341" s="71"/>
      <c r="DS341" s="71"/>
      <c r="DT341" s="71"/>
      <c r="DU341" s="71"/>
      <c r="DV341" s="71"/>
      <c r="DW341" s="71"/>
      <c r="DX341" s="71"/>
      <c r="DY341" s="71"/>
      <c r="DZ341" s="71"/>
      <c r="EA341" s="71"/>
      <c r="EB341" s="71"/>
      <c r="EC341" s="71"/>
      <c r="ED341" s="71"/>
      <c r="EE341" s="71"/>
      <c r="EF341" s="71"/>
      <c r="EG341" s="71"/>
      <c r="EH341" s="71"/>
      <c r="EI341" s="71"/>
      <c r="EJ341" s="71"/>
      <c r="EK341" s="71"/>
      <c r="EL341" s="71"/>
      <c r="EM341" s="71"/>
      <c r="EN341" s="71"/>
      <c r="EO341" s="71"/>
      <c r="EP341" s="71"/>
      <c r="EQ341" s="71"/>
      <c r="ER341" s="71"/>
      <c r="ES341" s="71"/>
      <c r="ET341" s="71"/>
      <c r="EU341" s="71"/>
      <c r="EV341" s="71"/>
      <c r="EW341" s="71"/>
      <c r="EX341" s="71"/>
      <c r="EY341" s="71"/>
      <c r="EZ341" s="71"/>
      <c r="FA341" s="71"/>
      <c r="FB341" s="71"/>
      <c r="FC341" s="71"/>
      <c r="FD341" s="71"/>
      <c r="FE341" s="71"/>
      <c r="FF341" s="71"/>
      <c r="FG341" s="71"/>
      <c r="FH341" s="71"/>
      <c r="FI341" s="71"/>
      <c r="FJ341" s="71"/>
      <c r="FK341" s="71"/>
      <c r="FL341" s="71"/>
      <c r="FM341" s="71"/>
      <c r="FN341" s="71"/>
      <c r="FO341" s="71"/>
      <c r="FP341" s="71"/>
      <c r="FQ341" s="71"/>
      <c r="FR341" s="71"/>
      <c r="FS341" s="71"/>
      <c r="FT341" s="71"/>
      <c r="FU341" s="71"/>
      <c r="FV341" s="71"/>
      <c r="FW341" s="71"/>
      <c r="FX341" s="71"/>
      <c r="FY341" s="71"/>
      <c r="FZ341" s="71"/>
      <c r="GA341" s="71"/>
      <c r="GB341" s="71"/>
      <c r="GC341" s="71"/>
      <c r="GD341" s="71"/>
      <c r="GE341" s="71"/>
      <c r="GF341" s="71"/>
      <c r="GG341" s="71"/>
      <c r="GH341" s="71"/>
      <c r="GI341" s="71"/>
      <c r="GJ341" s="71"/>
      <c r="GK341" s="71"/>
      <c r="GL341" s="71"/>
      <c r="GM341" s="71"/>
      <c r="GN341" s="71"/>
      <c r="GO341" s="71"/>
      <c r="GP341" s="71"/>
      <c r="GQ341" s="71"/>
      <c r="GR341" s="71"/>
      <c r="GS341" s="71"/>
      <c r="GT341" s="71"/>
      <c r="GU341" s="71"/>
      <c r="GV341" s="71"/>
      <c r="GW341" s="71"/>
      <c r="GX341" s="71"/>
      <c r="GY341" s="71"/>
      <c r="GZ341" s="71"/>
      <c r="HA341" s="71"/>
      <c r="HB341" s="71"/>
      <c r="HC341" s="71"/>
      <c r="HD341" s="71"/>
      <c r="HE341" s="71"/>
      <c r="HF341" s="71"/>
      <c r="HG341" s="71"/>
      <c r="HH341" s="71"/>
      <c r="HI341" s="71"/>
      <c r="HJ341" s="71"/>
      <c r="HK341" s="71"/>
      <c r="HL341" s="71"/>
      <c r="HM341" s="71"/>
      <c r="HN341" s="71"/>
      <c r="HO341" s="71"/>
      <c r="HP341" s="71"/>
      <c r="HQ341" s="71"/>
      <c r="HR341" s="71"/>
      <c r="HS341" s="71"/>
      <c r="HT341" s="71"/>
      <c r="HU341" s="71"/>
      <c r="HV341" s="71"/>
      <c r="ALG341"/>
      <c r="ALH341"/>
      <c r="ALI341"/>
      <c r="ALJ341"/>
      <c r="ALK341"/>
      <c r="ALL341"/>
      <c r="ALM341"/>
      <c r="ALN341"/>
      <c r="ALO341"/>
      <c r="ALP341"/>
      <c r="ALQ341"/>
      <c r="ALR341"/>
      <c r="ALS341"/>
      <c r="ALT341"/>
      <c r="ALU341"/>
      <c r="ALV341"/>
      <c r="ALW341"/>
      <c r="ALX341"/>
      <c r="ALY341"/>
      <c r="ALZ341"/>
      <c r="AMA341"/>
      <c r="AMB341"/>
      <c r="AMC341"/>
      <c r="AMD341"/>
      <c r="AME341"/>
      <c r="AMF341"/>
      <c r="AMG341"/>
      <c r="AMH341"/>
      <c r="AMI341"/>
      <c r="AMJ341"/>
    </row>
    <row r="342" spans="1:1024" s="94" customFormat="1">
      <c r="A342" s="117"/>
      <c r="B342" s="120"/>
      <c r="C342" s="121" t="s">
        <v>3068</v>
      </c>
      <c r="D342" s="122"/>
      <c r="E342" s="122"/>
      <c r="F342" s="122"/>
      <c r="G342" s="123"/>
      <c r="H342" s="124"/>
      <c r="I342" s="125"/>
      <c r="J342" s="125"/>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row>
    <row r="343" spans="1:1024" s="88" customFormat="1" ht="15.75">
      <c r="A343" s="98" t="s">
        <v>34</v>
      </c>
      <c r="B343" s="100" t="s">
        <v>617</v>
      </c>
      <c r="C343" s="101"/>
      <c r="D343" s="101"/>
      <c r="E343" s="101"/>
      <c r="F343" s="101"/>
      <c r="G343" s="101"/>
      <c r="H343" s="101"/>
      <c r="I343" s="101"/>
      <c r="J343" s="102"/>
      <c r="L343" s="94"/>
      <c r="M343" s="94"/>
      <c r="N343" s="94"/>
      <c r="O343" s="94"/>
      <c r="P343" s="94"/>
      <c r="Q343" s="94"/>
      <c r="R343" s="94"/>
      <c r="S343" s="94"/>
      <c r="T343" s="94"/>
      <c r="U343" s="94"/>
      <c r="V343" s="94"/>
      <c r="W343" s="94"/>
      <c r="X343" s="94"/>
      <c r="Y343" s="94"/>
      <c r="ALE343"/>
      <c r="ALF343"/>
      <c r="ALG343"/>
      <c r="ALH343"/>
      <c r="ALI343"/>
      <c r="ALJ343"/>
      <c r="ALK343"/>
      <c r="ALL343"/>
      <c r="ALM343"/>
      <c r="ALN343"/>
      <c r="ALO343"/>
      <c r="ALP343"/>
      <c r="ALQ343"/>
      <c r="ALR343"/>
      <c r="ALS343"/>
      <c r="ALT343"/>
      <c r="ALU343"/>
      <c r="ALV343"/>
      <c r="ALW343"/>
      <c r="ALX343"/>
      <c r="ALY343"/>
      <c r="ALZ343"/>
      <c r="AMA343"/>
      <c r="AMB343"/>
      <c r="AMC343"/>
      <c r="AMD343"/>
      <c r="AME343"/>
      <c r="AMF343"/>
      <c r="AMG343"/>
      <c r="AMH343"/>
      <c r="AMI343"/>
      <c r="AMJ343"/>
    </row>
    <row r="344" spans="1:1024" s="94" customFormat="1" ht="15.75">
      <c r="A344" s="129" t="s">
        <v>618</v>
      </c>
      <c r="B344" s="131" t="s">
        <v>619</v>
      </c>
      <c r="C344" s="130"/>
      <c r="D344" s="130"/>
      <c r="E344" s="130"/>
      <c r="F344" s="130"/>
      <c r="G344" s="130"/>
      <c r="H344" s="130"/>
      <c r="I344" s="130"/>
      <c r="J344" s="132"/>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row>
    <row r="345" spans="1:1024" s="94" customFormat="1" ht="15.75">
      <c r="A345" s="134" t="s">
        <v>620</v>
      </c>
      <c r="B345" s="136" t="s">
        <v>621</v>
      </c>
      <c r="C345" s="137"/>
      <c r="D345" s="137"/>
      <c r="E345" s="137"/>
      <c r="F345" s="137"/>
      <c r="G345" s="137"/>
      <c r="H345" s="137"/>
      <c r="I345" s="137"/>
      <c r="J345" s="138"/>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row>
    <row r="346" spans="1:1024" s="115" customFormat="1" ht="25.5">
      <c r="A346" s="103" t="s">
        <v>3069</v>
      </c>
      <c r="B346" s="104" t="s">
        <v>3070</v>
      </c>
      <c r="C346" s="105" t="s">
        <v>609</v>
      </c>
      <c r="D346" s="55" t="s">
        <v>471</v>
      </c>
      <c r="E346" s="55">
        <v>50</v>
      </c>
      <c r="F346" s="55"/>
      <c r="G346" s="55"/>
      <c r="H346" s="106"/>
      <c r="I346" s="107"/>
      <c r="J346" s="107"/>
      <c r="K346" s="71"/>
      <c r="L346" s="71"/>
      <c r="M346" s="71"/>
      <c r="N346" s="71"/>
      <c r="O346" s="71"/>
      <c r="P346" s="71"/>
      <c r="Q346" s="71"/>
      <c r="R346" s="71"/>
      <c r="S346" s="71"/>
      <c r="T346" s="71"/>
      <c r="U346" s="71"/>
      <c r="V346" s="71"/>
      <c r="W346" s="71"/>
      <c r="X346" s="71"/>
      <c r="Y346" s="71"/>
      <c r="Z346" s="71"/>
      <c r="AA346" s="71"/>
      <c r="AB346" s="71"/>
      <c r="AC346" s="71"/>
      <c r="AD346" s="71"/>
      <c r="AE346" s="71"/>
      <c r="AF346" s="71"/>
      <c r="AG346" s="71"/>
      <c r="AH346" s="71"/>
      <c r="AI346" s="71"/>
      <c r="AJ346" s="71"/>
      <c r="AK346" s="71"/>
      <c r="AL346" s="71"/>
      <c r="AM346" s="71"/>
      <c r="AN346" s="71"/>
      <c r="AO346" s="71"/>
      <c r="AP346" s="71"/>
      <c r="AQ346" s="71"/>
      <c r="AR346" s="71"/>
      <c r="AS346" s="71"/>
      <c r="AT346" s="71"/>
      <c r="AU346" s="71"/>
      <c r="AV346" s="71"/>
      <c r="AW346" s="71"/>
      <c r="AX346" s="71"/>
      <c r="AY346" s="71"/>
      <c r="AZ346" s="71"/>
      <c r="BA346" s="71"/>
      <c r="BB346" s="71"/>
      <c r="BC346" s="71"/>
      <c r="BD346" s="71"/>
      <c r="BE346" s="71"/>
      <c r="BF346" s="71"/>
      <c r="BG346" s="71"/>
      <c r="BH346" s="71"/>
      <c r="BI346" s="71"/>
      <c r="BJ346" s="71"/>
      <c r="BK346" s="71"/>
      <c r="BL346" s="71"/>
      <c r="BM346" s="71"/>
      <c r="BN346" s="71"/>
      <c r="BO346" s="71"/>
      <c r="BP346" s="71"/>
      <c r="BQ346" s="71"/>
      <c r="BR346" s="71"/>
      <c r="BS346" s="71"/>
      <c r="BT346" s="71"/>
      <c r="BU346" s="71"/>
      <c r="BV346" s="71"/>
      <c r="BW346" s="71"/>
      <c r="BX346" s="71"/>
      <c r="BY346" s="71"/>
      <c r="BZ346" s="71"/>
      <c r="CA346" s="71"/>
      <c r="CB346" s="71"/>
      <c r="CC346" s="71"/>
      <c r="CD346" s="71"/>
      <c r="CE346" s="71"/>
      <c r="CF346" s="71"/>
      <c r="CG346" s="71"/>
      <c r="CH346" s="71"/>
      <c r="CI346" s="71"/>
      <c r="CJ346" s="71"/>
      <c r="CK346" s="71"/>
      <c r="CL346" s="71"/>
      <c r="CM346" s="71"/>
      <c r="CN346" s="71"/>
      <c r="CO346" s="71"/>
      <c r="CP346" s="71"/>
      <c r="CQ346" s="71"/>
      <c r="CR346" s="71"/>
      <c r="CS346" s="71"/>
      <c r="CT346" s="71"/>
      <c r="CU346" s="71"/>
      <c r="CV346" s="71"/>
      <c r="CW346" s="71"/>
      <c r="CX346" s="71"/>
      <c r="CY346" s="71"/>
      <c r="CZ346" s="71"/>
      <c r="DA346" s="71"/>
      <c r="DB346" s="71"/>
      <c r="DC346" s="71"/>
      <c r="DD346" s="71"/>
      <c r="DE346" s="71"/>
      <c r="DF346" s="71"/>
      <c r="DG346" s="71"/>
      <c r="DH346" s="71"/>
      <c r="DI346" s="71"/>
      <c r="DJ346" s="71"/>
      <c r="DK346" s="71"/>
      <c r="DL346" s="71"/>
      <c r="DM346" s="71"/>
      <c r="DN346" s="71"/>
      <c r="DO346" s="71"/>
      <c r="DP346" s="71"/>
      <c r="DQ346" s="71"/>
      <c r="DR346" s="71"/>
      <c r="DS346" s="71"/>
      <c r="DT346" s="71"/>
      <c r="DU346" s="71"/>
      <c r="DV346" s="71"/>
      <c r="DW346" s="71"/>
      <c r="DX346" s="71"/>
      <c r="DY346" s="71"/>
      <c r="DZ346" s="71"/>
      <c r="EA346" s="71"/>
      <c r="EB346" s="71"/>
      <c r="EC346" s="71"/>
      <c r="ED346" s="71"/>
      <c r="EE346" s="71"/>
      <c r="EF346" s="71"/>
      <c r="EG346" s="71"/>
      <c r="EH346" s="71"/>
      <c r="EI346" s="71"/>
      <c r="EJ346" s="71"/>
      <c r="EK346" s="71"/>
      <c r="EL346" s="71"/>
      <c r="EM346" s="71"/>
      <c r="EN346" s="71"/>
      <c r="EO346" s="71"/>
      <c r="EP346" s="71"/>
      <c r="EQ346" s="71"/>
      <c r="ER346" s="71"/>
      <c r="ES346" s="71"/>
      <c r="ET346" s="71"/>
      <c r="EU346" s="71"/>
      <c r="EV346" s="71"/>
      <c r="EW346" s="71"/>
      <c r="EX346" s="71"/>
      <c r="EY346" s="71"/>
      <c r="EZ346" s="71"/>
      <c r="FA346" s="71"/>
      <c r="FB346" s="71"/>
      <c r="FC346" s="71"/>
      <c r="FD346" s="71"/>
      <c r="FE346" s="71"/>
      <c r="FF346" s="71"/>
      <c r="FG346" s="71"/>
      <c r="FH346" s="71"/>
      <c r="FI346" s="71"/>
      <c r="FJ346" s="71"/>
      <c r="FK346" s="71"/>
      <c r="FL346" s="71"/>
      <c r="FM346" s="71"/>
      <c r="FN346" s="71"/>
      <c r="FO346" s="71"/>
      <c r="FP346" s="71"/>
      <c r="FQ346" s="71"/>
      <c r="FR346" s="71"/>
      <c r="FS346" s="71"/>
      <c r="FT346" s="71"/>
      <c r="FU346" s="71"/>
      <c r="FV346" s="71"/>
      <c r="FW346" s="71"/>
      <c r="FX346" s="71"/>
      <c r="FY346" s="71"/>
      <c r="FZ346" s="71"/>
      <c r="GA346" s="71"/>
      <c r="GB346" s="71"/>
      <c r="GC346" s="71"/>
      <c r="GD346" s="71"/>
      <c r="GE346" s="71"/>
      <c r="GF346" s="71"/>
      <c r="GG346" s="71"/>
      <c r="GH346" s="71"/>
      <c r="GI346" s="71"/>
      <c r="GJ346" s="71"/>
      <c r="GK346" s="71"/>
      <c r="GL346" s="71"/>
      <c r="GM346" s="71"/>
      <c r="GN346" s="71"/>
      <c r="GO346" s="71"/>
      <c r="GP346" s="71"/>
      <c r="GQ346" s="71"/>
      <c r="GR346" s="71"/>
      <c r="GS346" s="71"/>
      <c r="GT346" s="71"/>
      <c r="GU346" s="71"/>
      <c r="GV346" s="71"/>
      <c r="GW346" s="71"/>
      <c r="GX346" s="71"/>
      <c r="GY346" s="71"/>
      <c r="GZ346" s="71"/>
      <c r="HA346" s="71"/>
      <c r="HB346" s="71"/>
      <c r="HC346" s="71"/>
      <c r="HD346" s="71"/>
      <c r="HE346" s="71"/>
      <c r="HF346" s="71"/>
      <c r="HG346" s="71"/>
      <c r="HH346" s="71"/>
      <c r="HI346" s="71"/>
      <c r="HJ346" s="71"/>
      <c r="HK346" s="71"/>
      <c r="HL346" s="71"/>
      <c r="HM346" s="71"/>
      <c r="HN346" s="71"/>
      <c r="HO346" s="71"/>
      <c r="HP346" s="71"/>
      <c r="HQ346" s="71"/>
      <c r="HR346" s="71"/>
      <c r="HS346" s="71"/>
      <c r="HT346" s="71"/>
      <c r="HU346" s="71"/>
      <c r="HV346" s="71"/>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row>
    <row r="347" spans="1:1024" s="115" customFormat="1" ht="25.5">
      <c r="A347" s="103" t="s">
        <v>3071</v>
      </c>
      <c r="B347" s="104" t="s">
        <v>3072</v>
      </c>
      <c r="C347" s="105" t="s">
        <v>609</v>
      </c>
      <c r="D347" s="55" t="s">
        <v>471</v>
      </c>
      <c r="E347" s="55">
        <v>24</v>
      </c>
      <c r="F347" s="55"/>
      <c r="G347" s="55"/>
      <c r="H347" s="106"/>
      <c r="I347" s="107"/>
      <c r="J347" s="107"/>
      <c r="K347" s="71"/>
      <c r="L347" s="71"/>
      <c r="M347" s="71"/>
      <c r="N347" s="71"/>
      <c r="O347" s="71"/>
      <c r="P347" s="71"/>
      <c r="Q347" s="71"/>
      <c r="R347" s="71"/>
      <c r="S347" s="71"/>
      <c r="T347" s="71"/>
      <c r="U347" s="71"/>
      <c r="V347" s="71"/>
      <c r="W347" s="71"/>
      <c r="X347" s="71"/>
      <c r="Y347" s="71"/>
      <c r="Z347" s="71"/>
      <c r="AA347" s="71"/>
      <c r="AB347" s="71"/>
      <c r="AC347" s="71"/>
      <c r="AD347" s="71"/>
      <c r="AE347" s="71"/>
      <c r="AF347" s="71"/>
      <c r="AG347" s="71"/>
      <c r="AH347" s="71"/>
      <c r="AI347" s="71"/>
      <c r="AJ347" s="71"/>
      <c r="AK347" s="71"/>
      <c r="AL347" s="71"/>
      <c r="AM347" s="71"/>
      <c r="AN347" s="71"/>
      <c r="AO347" s="71"/>
      <c r="AP347" s="71"/>
      <c r="AQ347" s="71"/>
      <c r="AR347" s="71"/>
      <c r="AS347" s="71"/>
      <c r="AT347" s="71"/>
      <c r="AU347" s="71"/>
      <c r="AV347" s="71"/>
      <c r="AW347" s="71"/>
      <c r="AX347" s="71"/>
      <c r="AY347" s="71"/>
      <c r="AZ347" s="71"/>
      <c r="BA347" s="71"/>
      <c r="BB347" s="71"/>
      <c r="BC347" s="71"/>
      <c r="BD347" s="71"/>
      <c r="BE347" s="71"/>
      <c r="BF347" s="71"/>
      <c r="BG347" s="71"/>
      <c r="BH347" s="71"/>
      <c r="BI347" s="71"/>
      <c r="BJ347" s="71"/>
      <c r="BK347" s="71"/>
      <c r="BL347" s="71"/>
      <c r="BM347" s="71"/>
      <c r="BN347" s="71"/>
      <c r="BO347" s="71"/>
      <c r="BP347" s="71"/>
      <c r="BQ347" s="71"/>
      <c r="BR347" s="71"/>
      <c r="BS347" s="71"/>
      <c r="BT347" s="71"/>
      <c r="BU347" s="71"/>
      <c r="BV347" s="71"/>
      <c r="BW347" s="71"/>
      <c r="BX347" s="71"/>
      <c r="BY347" s="71"/>
      <c r="BZ347" s="71"/>
      <c r="CA347" s="71"/>
      <c r="CB347" s="71"/>
      <c r="CC347" s="71"/>
      <c r="CD347" s="71"/>
      <c r="CE347" s="71"/>
      <c r="CF347" s="71"/>
      <c r="CG347" s="71"/>
      <c r="CH347" s="71"/>
      <c r="CI347" s="71"/>
      <c r="CJ347" s="71"/>
      <c r="CK347" s="71"/>
      <c r="CL347" s="71"/>
      <c r="CM347" s="71"/>
      <c r="CN347" s="71"/>
      <c r="CO347" s="71"/>
      <c r="CP347" s="71"/>
      <c r="CQ347" s="71"/>
      <c r="CR347" s="71"/>
      <c r="CS347" s="71"/>
      <c r="CT347" s="71"/>
      <c r="CU347" s="71"/>
      <c r="CV347" s="71"/>
      <c r="CW347" s="71"/>
      <c r="CX347" s="71"/>
      <c r="CY347" s="71"/>
      <c r="CZ347" s="71"/>
      <c r="DA347" s="71"/>
      <c r="DB347" s="71"/>
      <c r="DC347" s="71"/>
      <c r="DD347" s="71"/>
      <c r="DE347" s="71"/>
      <c r="DF347" s="71"/>
      <c r="DG347" s="71"/>
      <c r="DH347" s="71"/>
      <c r="DI347" s="71"/>
      <c r="DJ347" s="71"/>
      <c r="DK347" s="71"/>
      <c r="DL347" s="71"/>
      <c r="DM347" s="71"/>
      <c r="DN347" s="71"/>
      <c r="DO347" s="71"/>
      <c r="DP347" s="71"/>
      <c r="DQ347" s="71"/>
      <c r="DR347" s="71"/>
      <c r="DS347" s="71"/>
      <c r="DT347" s="71"/>
      <c r="DU347" s="71"/>
      <c r="DV347" s="71"/>
      <c r="DW347" s="71"/>
      <c r="DX347" s="71"/>
      <c r="DY347" s="71"/>
      <c r="DZ347" s="71"/>
      <c r="EA347" s="71"/>
      <c r="EB347" s="71"/>
      <c r="EC347" s="71"/>
      <c r="ED347" s="71"/>
      <c r="EE347" s="71"/>
      <c r="EF347" s="71"/>
      <c r="EG347" s="71"/>
      <c r="EH347" s="71"/>
      <c r="EI347" s="71"/>
      <c r="EJ347" s="71"/>
      <c r="EK347" s="71"/>
      <c r="EL347" s="71"/>
      <c r="EM347" s="71"/>
      <c r="EN347" s="71"/>
      <c r="EO347" s="71"/>
      <c r="EP347" s="71"/>
      <c r="EQ347" s="71"/>
      <c r="ER347" s="71"/>
      <c r="ES347" s="71"/>
      <c r="ET347" s="71"/>
      <c r="EU347" s="71"/>
      <c r="EV347" s="71"/>
      <c r="EW347" s="71"/>
      <c r="EX347" s="71"/>
      <c r="EY347" s="71"/>
      <c r="EZ347" s="71"/>
      <c r="FA347" s="71"/>
      <c r="FB347" s="71"/>
      <c r="FC347" s="71"/>
      <c r="FD347" s="71"/>
      <c r="FE347" s="71"/>
      <c r="FF347" s="71"/>
      <c r="FG347" s="71"/>
      <c r="FH347" s="71"/>
      <c r="FI347" s="71"/>
      <c r="FJ347" s="71"/>
      <c r="FK347" s="71"/>
      <c r="FL347" s="71"/>
      <c r="FM347" s="71"/>
      <c r="FN347" s="71"/>
      <c r="FO347" s="71"/>
      <c r="FP347" s="71"/>
      <c r="FQ347" s="71"/>
      <c r="FR347" s="71"/>
      <c r="FS347" s="71"/>
      <c r="FT347" s="71"/>
      <c r="FU347" s="71"/>
      <c r="FV347" s="71"/>
      <c r="FW347" s="71"/>
      <c r="FX347" s="71"/>
      <c r="FY347" s="71"/>
      <c r="FZ347" s="71"/>
      <c r="GA347" s="71"/>
      <c r="GB347" s="71"/>
      <c r="GC347" s="71"/>
      <c r="GD347" s="71"/>
      <c r="GE347" s="71"/>
      <c r="GF347" s="71"/>
      <c r="GG347" s="71"/>
      <c r="GH347" s="71"/>
      <c r="GI347" s="71"/>
      <c r="GJ347" s="71"/>
      <c r="GK347" s="71"/>
      <c r="GL347" s="71"/>
      <c r="GM347" s="71"/>
      <c r="GN347" s="71"/>
      <c r="GO347" s="71"/>
      <c r="GP347" s="71"/>
      <c r="GQ347" s="71"/>
      <c r="GR347" s="71"/>
      <c r="GS347" s="71"/>
      <c r="GT347" s="71"/>
      <c r="GU347" s="71"/>
      <c r="GV347" s="71"/>
      <c r="GW347" s="71"/>
      <c r="GX347" s="71"/>
      <c r="GY347" s="71"/>
      <c r="GZ347" s="71"/>
      <c r="HA347" s="71"/>
      <c r="HB347" s="71"/>
      <c r="HC347" s="71"/>
      <c r="HD347" s="71"/>
      <c r="HE347" s="71"/>
      <c r="HF347" s="71"/>
      <c r="HG347" s="71"/>
      <c r="HH347" s="71"/>
      <c r="HI347" s="71"/>
      <c r="HJ347" s="71"/>
      <c r="HK347" s="71"/>
      <c r="HL347" s="71"/>
      <c r="HM347" s="71"/>
      <c r="HN347" s="71"/>
      <c r="HO347" s="71"/>
      <c r="HP347" s="71"/>
      <c r="HQ347" s="71"/>
      <c r="HR347" s="71"/>
      <c r="HS347" s="71"/>
      <c r="HT347" s="71"/>
      <c r="HU347" s="71"/>
      <c r="HV347" s="71"/>
      <c r="ALG347"/>
      <c r="ALH347"/>
      <c r="ALI347"/>
      <c r="ALJ347"/>
      <c r="ALK347"/>
      <c r="ALL347"/>
      <c r="ALM347"/>
      <c r="ALN347"/>
      <c r="ALO347"/>
      <c r="ALP347"/>
      <c r="ALQ347"/>
      <c r="ALR347"/>
      <c r="ALS347"/>
      <c r="ALT347"/>
      <c r="ALU347"/>
      <c r="ALV347"/>
      <c r="ALW347"/>
      <c r="ALX347"/>
      <c r="ALY347"/>
      <c r="ALZ347"/>
      <c r="AMA347"/>
      <c r="AMB347"/>
      <c r="AMC347"/>
      <c r="AMD347"/>
      <c r="AME347"/>
      <c r="AMF347"/>
      <c r="AMG347"/>
      <c r="AMH347"/>
      <c r="AMI347"/>
      <c r="AMJ347"/>
    </row>
    <row r="348" spans="1:1024" s="115" customFormat="1">
      <c r="A348" s="103" t="s">
        <v>3073</v>
      </c>
      <c r="B348" s="104" t="s">
        <v>3074</v>
      </c>
      <c r="C348" s="105" t="s">
        <v>609</v>
      </c>
      <c r="D348" s="55" t="s">
        <v>471</v>
      </c>
      <c r="E348" s="55">
        <v>8</v>
      </c>
      <c r="F348" s="55"/>
      <c r="G348" s="55"/>
      <c r="H348" s="106"/>
      <c r="I348" s="107"/>
      <c r="J348" s="107"/>
      <c r="K348" s="71"/>
      <c r="L348" s="71"/>
      <c r="M348" s="71"/>
      <c r="N348" s="71"/>
      <c r="O348" s="71"/>
      <c r="P348" s="71"/>
      <c r="Q348" s="71"/>
      <c r="R348" s="71"/>
      <c r="S348" s="71"/>
      <c r="T348" s="71"/>
      <c r="U348" s="71"/>
      <c r="V348" s="71"/>
      <c r="W348" s="71"/>
      <c r="X348" s="71"/>
      <c r="Y348" s="71"/>
      <c r="Z348" s="71"/>
      <c r="AA348" s="71"/>
      <c r="AB348" s="71"/>
      <c r="AC348" s="71"/>
      <c r="AD348" s="71"/>
      <c r="AE348" s="71"/>
      <c r="AF348" s="71"/>
      <c r="AG348" s="71"/>
      <c r="AH348" s="71"/>
      <c r="AI348" s="71"/>
      <c r="AJ348" s="71"/>
      <c r="AK348" s="71"/>
      <c r="AL348" s="71"/>
      <c r="AM348" s="71"/>
      <c r="AN348" s="71"/>
      <c r="AO348" s="71"/>
      <c r="AP348" s="71"/>
      <c r="AQ348" s="71"/>
      <c r="AR348" s="71"/>
      <c r="AS348" s="71"/>
      <c r="AT348" s="71"/>
      <c r="AU348" s="71"/>
      <c r="AV348" s="71"/>
      <c r="AW348" s="71"/>
      <c r="AX348" s="71"/>
      <c r="AY348" s="71"/>
      <c r="AZ348" s="71"/>
      <c r="BA348" s="71"/>
      <c r="BB348" s="71"/>
      <c r="BC348" s="71"/>
      <c r="BD348" s="71"/>
      <c r="BE348" s="71"/>
      <c r="BF348" s="71"/>
      <c r="BG348" s="71"/>
      <c r="BH348" s="71"/>
      <c r="BI348" s="71"/>
      <c r="BJ348" s="71"/>
      <c r="BK348" s="71"/>
      <c r="BL348" s="71"/>
      <c r="BM348" s="71"/>
      <c r="BN348" s="71"/>
      <c r="BO348" s="71"/>
      <c r="BP348" s="71"/>
      <c r="BQ348" s="71"/>
      <c r="BR348" s="71"/>
      <c r="BS348" s="71"/>
      <c r="BT348" s="71"/>
      <c r="BU348" s="71"/>
      <c r="BV348" s="71"/>
      <c r="BW348" s="71"/>
      <c r="BX348" s="71"/>
      <c r="BY348" s="71"/>
      <c r="BZ348" s="71"/>
      <c r="CA348" s="71"/>
      <c r="CB348" s="71"/>
      <c r="CC348" s="71"/>
      <c r="CD348" s="71"/>
      <c r="CE348" s="71"/>
      <c r="CF348" s="71"/>
      <c r="CG348" s="71"/>
      <c r="CH348" s="71"/>
      <c r="CI348" s="71"/>
      <c r="CJ348" s="71"/>
      <c r="CK348" s="71"/>
      <c r="CL348" s="71"/>
      <c r="CM348" s="71"/>
      <c r="CN348" s="71"/>
      <c r="CO348" s="71"/>
      <c r="CP348" s="71"/>
      <c r="CQ348" s="71"/>
      <c r="CR348" s="71"/>
      <c r="CS348" s="71"/>
      <c r="CT348" s="71"/>
      <c r="CU348" s="71"/>
      <c r="CV348" s="71"/>
      <c r="CW348" s="71"/>
      <c r="CX348" s="71"/>
      <c r="CY348" s="71"/>
      <c r="CZ348" s="71"/>
      <c r="DA348" s="71"/>
      <c r="DB348" s="71"/>
      <c r="DC348" s="71"/>
      <c r="DD348" s="71"/>
      <c r="DE348" s="71"/>
      <c r="DF348" s="71"/>
      <c r="DG348" s="71"/>
      <c r="DH348" s="71"/>
      <c r="DI348" s="71"/>
      <c r="DJ348" s="71"/>
      <c r="DK348" s="71"/>
      <c r="DL348" s="71"/>
      <c r="DM348" s="71"/>
      <c r="DN348" s="71"/>
      <c r="DO348" s="71"/>
      <c r="DP348" s="71"/>
      <c r="DQ348" s="71"/>
      <c r="DR348" s="71"/>
      <c r="DS348" s="71"/>
      <c r="DT348" s="71"/>
      <c r="DU348" s="71"/>
      <c r="DV348" s="71"/>
      <c r="DW348" s="71"/>
      <c r="DX348" s="71"/>
      <c r="DY348" s="71"/>
      <c r="DZ348" s="71"/>
      <c r="EA348" s="71"/>
      <c r="EB348" s="71"/>
      <c r="EC348" s="71"/>
      <c r="ED348" s="71"/>
      <c r="EE348" s="71"/>
      <c r="EF348" s="71"/>
      <c r="EG348" s="71"/>
      <c r="EH348" s="71"/>
      <c r="EI348" s="71"/>
      <c r="EJ348" s="71"/>
      <c r="EK348" s="71"/>
      <c r="EL348" s="71"/>
      <c r="EM348" s="71"/>
      <c r="EN348" s="71"/>
      <c r="EO348" s="71"/>
      <c r="EP348" s="71"/>
      <c r="EQ348" s="71"/>
      <c r="ER348" s="71"/>
      <c r="ES348" s="71"/>
      <c r="ET348" s="71"/>
      <c r="EU348" s="71"/>
      <c r="EV348" s="71"/>
      <c r="EW348" s="71"/>
      <c r="EX348" s="71"/>
      <c r="EY348" s="71"/>
      <c r="EZ348" s="71"/>
      <c r="FA348" s="71"/>
      <c r="FB348" s="71"/>
      <c r="FC348" s="71"/>
      <c r="FD348" s="71"/>
      <c r="FE348" s="71"/>
      <c r="FF348" s="71"/>
      <c r="FG348" s="71"/>
      <c r="FH348" s="71"/>
      <c r="FI348" s="71"/>
      <c r="FJ348" s="71"/>
      <c r="FK348" s="71"/>
      <c r="FL348" s="71"/>
      <c r="FM348" s="71"/>
      <c r="FN348" s="71"/>
      <c r="FO348" s="71"/>
      <c r="FP348" s="71"/>
      <c r="FQ348" s="71"/>
      <c r="FR348" s="71"/>
      <c r="FS348" s="71"/>
      <c r="FT348" s="71"/>
      <c r="FU348" s="71"/>
      <c r="FV348" s="71"/>
      <c r="FW348" s="71"/>
      <c r="FX348" s="71"/>
      <c r="FY348" s="71"/>
      <c r="FZ348" s="71"/>
      <c r="GA348" s="71"/>
      <c r="GB348" s="71"/>
      <c r="GC348" s="71"/>
      <c r="GD348" s="71"/>
      <c r="GE348" s="71"/>
      <c r="GF348" s="71"/>
      <c r="GG348" s="71"/>
      <c r="GH348" s="71"/>
      <c r="GI348" s="71"/>
      <c r="GJ348" s="71"/>
      <c r="GK348" s="71"/>
      <c r="GL348" s="71"/>
      <c r="GM348" s="71"/>
      <c r="GN348" s="71"/>
      <c r="GO348" s="71"/>
      <c r="GP348" s="71"/>
      <c r="GQ348" s="71"/>
      <c r="GR348" s="71"/>
      <c r="GS348" s="71"/>
      <c r="GT348" s="71"/>
      <c r="GU348" s="71"/>
      <c r="GV348" s="71"/>
      <c r="GW348" s="71"/>
      <c r="GX348" s="71"/>
      <c r="GY348" s="71"/>
      <c r="GZ348" s="71"/>
      <c r="HA348" s="71"/>
      <c r="HB348" s="71"/>
      <c r="HC348" s="71"/>
      <c r="HD348" s="71"/>
      <c r="HE348" s="71"/>
      <c r="HF348" s="71"/>
      <c r="HG348" s="71"/>
      <c r="HH348" s="71"/>
      <c r="HI348" s="71"/>
      <c r="HJ348" s="71"/>
      <c r="HK348" s="71"/>
      <c r="HL348" s="71"/>
      <c r="HM348" s="71"/>
      <c r="HN348" s="71"/>
      <c r="HO348" s="71"/>
      <c r="HP348" s="71"/>
      <c r="HQ348" s="71"/>
      <c r="HR348" s="71"/>
      <c r="HS348" s="71"/>
      <c r="HT348" s="71"/>
      <c r="HU348" s="71"/>
      <c r="HV348" s="71"/>
      <c r="ALG348"/>
      <c r="ALH348"/>
      <c r="ALI348"/>
      <c r="ALJ348"/>
      <c r="ALK348"/>
      <c r="ALL348"/>
      <c r="ALM348"/>
      <c r="ALN348"/>
      <c r="ALO348"/>
      <c r="ALP348"/>
      <c r="ALQ348"/>
      <c r="ALR348"/>
      <c r="ALS348"/>
      <c r="ALT348"/>
      <c r="ALU348"/>
      <c r="ALV348"/>
      <c r="ALW348"/>
      <c r="ALX348"/>
      <c r="ALY348"/>
      <c r="ALZ348"/>
      <c r="AMA348"/>
      <c r="AMB348"/>
      <c r="AMC348"/>
      <c r="AMD348"/>
      <c r="AME348"/>
      <c r="AMF348"/>
      <c r="AMG348"/>
      <c r="AMH348"/>
      <c r="AMI348"/>
      <c r="AMJ348"/>
    </row>
    <row r="349" spans="1:1024" s="115" customFormat="1">
      <c r="A349" s="103" t="s">
        <v>3075</v>
      </c>
      <c r="B349" s="104" t="s">
        <v>3076</v>
      </c>
      <c r="C349" s="105" t="s">
        <v>609</v>
      </c>
      <c r="D349" s="55" t="s">
        <v>471</v>
      </c>
      <c r="E349" s="55">
        <v>44</v>
      </c>
      <c r="F349" s="55"/>
      <c r="G349" s="55"/>
      <c r="H349" s="106"/>
      <c r="I349" s="107"/>
      <c r="J349" s="107"/>
      <c r="K349" s="71"/>
      <c r="L349" s="71"/>
      <c r="M349" s="71"/>
      <c r="N349" s="71"/>
      <c r="O349" s="71"/>
      <c r="P349" s="71"/>
      <c r="Q349" s="71"/>
      <c r="R349" s="71"/>
      <c r="S349" s="71"/>
      <c r="T349" s="71"/>
      <c r="U349" s="71"/>
      <c r="V349" s="71"/>
      <c r="W349" s="71"/>
      <c r="X349" s="71"/>
      <c r="Y349" s="71"/>
      <c r="Z349" s="71"/>
      <c r="AA349" s="71"/>
      <c r="AB349" s="71"/>
      <c r="AC349" s="71"/>
      <c r="AD349" s="71"/>
      <c r="AE349" s="71"/>
      <c r="AF349" s="71"/>
      <c r="AG349" s="71"/>
      <c r="AH349" s="71"/>
      <c r="AI349" s="71"/>
      <c r="AJ349" s="71"/>
      <c r="AK349" s="71"/>
      <c r="AL349" s="71"/>
      <c r="AM349" s="71"/>
      <c r="AN349" s="71"/>
      <c r="AO349" s="71"/>
      <c r="AP349" s="71"/>
      <c r="AQ349" s="71"/>
      <c r="AR349" s="71"/>
      <c r="AS349" s="71"/>
      <c r="AT349" s="71"/>
      <c r="AU349" s="71"/>
      <c r="AV349" s="71"/>
      <c r="AW349" s="71"/>
      <c r="AX349" s="71"/>
      <c r="AY349" s="71"/>
      <c r="AZ349" s="71"/>
      <c r="BA349" s="71"/>
      <c r="BB349" s="71"/>
      <c r="BC349" s="71"/>
      <c r="BD349" s="71"/>
      <c r="BE349" s="71"/>
      <c r="BF349" s="71"/>
      <c r="BG349" s="71"/>
      <c r="BH349" s="71"/>
      <c r="BI349" s="71"/>
      <c r="BJ349" s="71"/>
      <c r="BK349" s="71"/>
      <c r="BL349" s="71"/>
      <c r="BM349" s="71"/>
      <c r="BN349" s="71"/>
      <c r="BO349" s="71"/>
      <c r="BP349" s="71"/>
      <c r="BQ349" s="71"/>
      <c r="BR349" s="71"/>
      <c r="BS349" s="71"/>
      <c r="BT349" s="71"/>
      <c r="BU349" s="71"/>
      <c r="BV349" s="71"/>
      <c r="BW349" s="71"/>
      <c r="BX349" s="71"/>
      <c r="BY349" s="71"/>
      <c r="BZ349" s="71"/>
      <c r="CA349" s="71"/>
      <c r="CB349" s="71"/>
      <c r="CC349" s="71"/>
      <c r="CD349" s="71"/>
      <c r="CE349" s="71"/>
      <c r="CF349" s="71"/>
      <c r="CG349" s="71"/>
      <c r="CH349" s="71"/>
      <c r="CI349" s="71"/>
      <c r="CJ349" s="71"/>
      <c r="CK349" s="71"/>
      <c r="CL349" s="71"/>
      <c r="CM349" s="71"/>
      <c r="CN349" s="71"/>
      <c r="CO349" s="71"/>
      <c r="CP349" s="71"/>
      <c r="CQ349" s="71"/>
      <c r="CR349" s="71"/>
      <c r="CS349" s="71"/>
      <c r="CT349" s="71"/>
      <c r="CU349" s="71"/>
      <c r="CV349" s="71"/>
      <c r="CW349" s="71"/>
      <c r="CX349" s="71"/>
      <c r="CY349" s="71"/>
      <c r="CZ349" s="71"/>
      <c r="DA349" s="71"/>
      <c r="DB349" s="71"/>
      <c r="DC349" s="71"/>
      <c r="DD349" s="71"/>
      <c r="DE349" s="71"/>
      <c r="DF349" s="71"/>
      <c r="DG349" s="71"/>
      <c r="DH349" s="71"/>
      <c r="DI349" s="71"/>
      <c r="DJ349" s="71"/>
      <c r="DK349" s="71"/>
      <c r="DL349" s="71"/>
      <c r="DM349" s="71"/>
      <c r="DN349" s="71"/>
      <c r="DO349" s="71"/>
      <c r="DP349" s="71"/>
      <c r="DQ349" s="71"/>
      <c r="DR349" s="71"/>
      <c r="DS349" s="71"/>
      <c r="DT349" s="71"/>
      <c r="DU349" s="71"/>
      <c r="DV349" s="71"/>
      <c r="DW349" s="71"/>
      <c r="DX349" s="71"/>
      <c r="DY349" s="71"/>
      <c r="DZ349" s="71"/>
      <c r="EA349" s="71"/>
      <c r="EB349" s="71"/>
      <c r="EC349" s="71"/>
      <c r="ED349" s="71"/>
      <c r="EE349" s="71"/>
      <c r="EF349" s="71"/>
      <c r="EG349" s="71"/>
      <c r="EH349" s="71"/>
      <c r="EI349" s="71"/>
      <c r="EJ349" s="71"/>
      <c r="EK349" s="71"/>
      <c r="EL349" s="71"/>
      <c r="EM349" s="71"/>
      <c r="EN349" s="71"/>
      <c r="EO349" s="71"/>
      <c r="EP349" s="71"/>
      <c r="EQ349" s="71"/>
      <c r="ER349" s="71"/>
      <c r="ES349" s="71"/>
      <c r="ET349" s="71"/>
      <c r="EU349" s="71"/>
      <c r="EV349" s="71"/>
      <c r="EW349" s="71"/>
      <c r="EX349" s="71"/>
      <c r="EY349" s="71"/>
      <c r="EZ349" s="71"/>
      <c r="FA349" s="71"/>
      <c r="FB349" s="71"/>
      <c r="FC349" s="71"/>
      <c r="FD349" s="71"/>
      <c r="FE349" s="71"/>
      <c r="FF349" s="71"/>
      <c r="FG349" s="71"/>
      <c r="FH349" s="71"/>
      <c r="FI349" s="71"/>
      <c r="FJ349" s="71"/>
      <c r="FK349" s="71"/>
      <c r="FL349" s="71"/>
      <c r="FM349" s="71"/>
      <c r="FN349" s="71"/>
      <c r="FO349" s="71"/>
      <c r="FP349" s="71"/>
      <c r="FQ349" s="71"/>
      <c r="FR349" s="71"/>
      <c r="FS349" s="71"/>
      <c r="FT349" s="71"/>
      <c r="FU349" s="71"/>
      <c r="FV349" s="71"/>
      <c r="FW349" s="71"/>
      <c r="FX349" s="71"/>
      <c r="FY349" s="71"/>
      <c r="FZ349" s="71"/>
      <c r="GA349" s="71"/>
      <c r="GB349" s="71"/>
      <c r="GC349" s="71"/>
      <c r="GD349" s="71"/>
      <c r="GE349" s="71"/>
      <c r="GF349" s="71"/>
      <c r="GG349" s="71"/>
      <c r="GH349" s="71"/>
      <c r="GI349" s="71"/>
      <c r="GJ349" s="71"/>
      <c r="GK349" s="71"/>
      <c r="GL349" s="71"/>
      <c r="GM349" s="71"/>
      <c r="GN349" s="71"/>
      <c r="GO349" s="71"/>
      <c r="GP349" s="71"/>
      <c r="GQ349" s="71"/>
      <c r="GR349" s="71"/>
      <c r="GS349" s="71"/>
      <c r="GT349" s="71"/>
      <c r="GU349" s="71"/>
      <c r="GV349" s="71"/>
      <c r="GW349" s="71"/>
      <c r="GX349" s="71"/>
      <c r="GY349" s="71"/>
      <c r="GZ349" s="71"/>
      <c r="HA349" s="71"/>
      <c r="HB349" s="71"/>
      <c r="HC349" s="71"/>
      <c r="HD349" s="71"/>
      <c r="HE349" s="71"/>
      <c r="HF349" s="71"/>
      <c r="HG349" s="71"/>
      <c r="HH349" s="71"/>
      <c r="HI349" s="71"/>
      <c r="HJ349" s="71"/>
      <c r="HK349" s="71"/>
      <c r="HL349" s="71"/>
      <c r="HM349" s="71"/>
      <c r="HN349" s="71"/>
      <c r="HO349" s="71"/>
      <c r="HP349" s="71"/>
      <c r="HQ349" s="71"/>
      <c r="HR349" s="71"/>
      <c r="HS349" s="71"/>
      <c r="HT349" s="71"/>
      <c r="HU349" s="71"/>
      <c r="HV349" s="71"/>
      <c r="ALG349"/>
      <c r="ALH349"/>
      <c r="ALI349"/>
      <c r="ALJ349"/>
      <c r="ALK349"/>
      <c r="ALL349"/>
      <c r="ALM349"/>
      <c r="ALN349"/>
      <c r="ALO349"/>
      <c r="ALP349"/>
      <c r="ALQ349"/>
      <c r="ALR349"/>
      <c r="ALS349"/>
      <c r="ALT349"/>
      <c r="ALU349"/>
      <c r="ALV349"/>
      <c r="ALW349"/>
      <c r="ALX349"/>
      <c r="ALY349"/>
      <c r="ALZ349"/>
      <c r="AMA349"/>
      <c r="AMB349"/>
      <c r="AMC349"/>
      <c r="AMD349"/>
      <c r="AME349"/>
      <c r="AMF349"/>
      <c r="AMG349"/>
      <c r="AMH349"/>
      <c r="AMI349"/>
      <c r="AMJ349"/>
    </row>
    <row r="350" spans="1:1024" s="115" customFormat="1">
      <c r="A350" s="103" t="s">
        <v>3077</v>
      </c>
      <c r="B350" s="104" t="s">
        <v>3078</v>
      </c>
      <c r="C350" s="105" t="s">
        <v>609</v>
      </c>
      <c r="D350" s="55" t="s">
        <v>471</v>
      </c>
      <c r="E350" s="55">
        <v>50</v>
      </c>
      <c r="F350" s="55"/>
      <c r="G350" s="55"/>
      <c r="H350" s="106"/>
      <c r="I350" s="107"/>
      <c r="J350" s="107"/>
      <c r="K350" s="71"/>
      <c r="L350" s="71"/>
      <c r="M350" s="71"/>
      <c r="N350" s="71"/>
      <c r="O350" s="71"/>
      <c r="P350" s="71"/>
      <c r="Q350" s="71"/>
      <c r="R350" s="71"/>
      <c r="S350" s="71"/>
      <c r="T350" s="71"/>
      <c r="U350" s="71"/>
      <c r="V350" s="71"/>
      <c r="W350" s="71"/>
      <c r="X350" s="71"/>
      <c r="Y350" s="71"/>
      <c r="Z350" s="71"/>
      <c r="AA350" s="71"/>
      <c r="AB350" s="71"/>
      <c r="AC350" s="71"/>
      <c r="AD350" s="71"/>
      <c r="AE350" s="71"/>
      <c r="AF350" s="71"/>
      <c r="AG350" s="71"/>
      <c r="AH350" s="71"/>
      <c r="AI350" s="71"/>
      <c r="AJ350" s="71"/>
      <c r="AK350" s="71"/>
      <c r="AL350" s="71"/>
      <c r="AM350" s="71"/>
      <c r="AN350" s="71"/>
      <c r="AO350" s="71"/>
      <c r="AP350" s="71"/>
      <c r="AQ350" s="71"/>
      <c r="AR350" s="71"/>
      <c r="AS350" s="71"/>
      <c r="AT350" s="71"/>
      <c r="AU350" s="71"/>
      <c r="AV350" s="71"/>
      <c r="AW350" s="71"/>
      <c r="AX350" s="71"/>
      <c r="AY350" s="71"/>
      <c r="AZ350" s="71"/>
      <c r="BA350" s="71"/>
      <c r="BB350" s="71"/>
      <c r="BC350" s="71"/>
      <c r="BD350" s="71"/>
      <c r="BE350" s="71"/>
      <c r="BF350" s="71"/>
      <c r="BG350" s="71"/>
      <c r="BH350" s="71"/>
      <c r="BI350" s="71"/>
      <c r="BJ350" s="71"/>
      <c r="BK350" s="71"/>
      <c r="BL350" s="71"/>
      <c r="BM350" s="71"/>
      <c r="BN350" s="71"/>
      <c r="BO350" s="71"/>
      <c r="BP350" s="71"/>
      <c r="BQ350" s="71"/>
      <c r="BR350" s="71"/>
      <c r="BS350" s="71"/>
      <c r="BT350" s="71"/>
      <c r="BU350" s="71"/>
      <c r="BV350" s="71"/>
      <c r="BW350" s="71"/>
      <c r="BX350" s="71"/>
      <c r="BY350" s="71"/>
      <c r="BZ350" s="71"/>
      <c r="CA350" s="71"/>
      <c r="CB350" s="71"/>
      <c r="CC350" s="71"/>
      <c r="CD350" s="71"/>
      <c r="CE350" s="71"/>
      <c r="CF350" s="71"/>
      <c r="CG350" s="71"/>
      <c r="CH350" s="71"/>
      <c r="CI350" s="71"/>
      <c r="CJ350" s="71"/>
      <c r="CK350" s="71"/>
      <c r="CL350" s="71"/>
      <c r="CM350" s="71"/>
      <c r="CN350" s="71"/>
      <c r="CO350" s="71"/>
      <c r="CP350" s="71"/>
      <c r="CQ350" s="71"/>
      <c r="CR350" s="71"/>
      <c r="CS350" s="71"/>
      <c r="CT350" s="71"/>
      <c r="CU350" s="71"/>
      <c r="CV350" s="71"/>
      <c r="CW350" s="71"/>
      <c r="CX350" s="71"/>
      <c r="CY350" s="71"/>
      <c r="CZ350" s="71"/>
      <c r="DA350" s="71"/>
      <c r="DB350" s="71"/>
      <c r="DC350" s="71"/>
      <c r="DD350" s="71"/>
      <c r="DE350" s="71"/>
      <c r="DF350" s="71"/>
      <c r="DG350" s="71"/>
      <c r="DH350" s="71"/>
      <c r="DI350" s="71"/>
      <c r="DJ350" s="71"/>
      <c r="DK350" s="71"/>
      <c r="DL350" s="71"/>
      <c r="DM350" s="71"/>
      <c r="DN350" s="71"/>
      <c r="DO350" s="71"/>
      <c r="DP350" s="71"/>
      <c r="DQ350" s="71"/>
      <c r="DR350" s="71"/>
      <c r="DS350" s="71"/>
      <c r="DT350" s="71"/>
      <c r="DU350" s="71"/>
      <c r="DV350" s="71"/>
      <c r="DW350" s="71"/>
      <c r="DX350" s="71"/>
      <c r="DY350" s="71"/>
      <c r="DZ350" s="71"/>
      <c r="EA350" s="71"/>
      <c r="EB350" s="71"/>
      <c r="EC350" s="71"/>
      <c r="ED350" s="71"/>
      <c r="EE350" s="71"/>
      <c r="EF350" s="71"/>
      <c r="EG350" s="71"/>
      <c r="EH350" s="71"/>
      <c r="EI350" s="71"/>
      <c r="EJ350" s="71"/>
      <c r="EK350" s="71"/>
      <c r="EL350" s="71"/>
      <c r="EM350" s="71"/>
      <c r="EN350" s="71"/>
      <c r="EO350" s="71"/>
      <c r="EP350" s="71"/>
      <c r="EQ350" s="71"/>
      <c r="ER350" s="71"/>
      <c r="ES350" s="71"/>
      <c r="ET350" s="71"/>
      <c r="EU350" s="71"/>
      <c r="EV350" s="71"/>
      <c r="EW350" s="71"/>
      <c r="EX350" s="71"/>
      <c r="EY350" s="71"/>
      <c r="EZ350" s="71"/>
      <c r="FA350" s="71"/>
      <c r="FB350" s="71"/>
      <c r="FC350" s="71"/>
      <c r="FD350" s="71"/>
      <c r="FE350" s="71"/>
      <c r="FF350" s="71"/>
      <c r="FG350" s="71"/>
      <c r="FH350" s="71"/>
      <c r="FI350" s="71"/>
      <c r="FJ350" s="71"/>
      <c r="FK350" s="71"/>
      <c r="FL350" s="71"/>
      <c r="FM350" s="71"/>
      <c r="FN350" s="71"/>
      <c r="FO350" s="71"/>
      <c r="FP350" s="71"/>
      <c r="FQ350" s="71"/>
      <c r="FR350" s="71"/>
      <c r="FS350" s="71"/>
      <c r="FT350" s="71"/>
      <c r="FU350" s="71"/>
      <c r="FV350" s="71"/>
      <c r="FW350" s="71"/>
      <c r="FX350" s="71"/>
      <c r="FY350" s="71"/>
      <c r="FZ350" s="71"/>
      <c r="GA350" s="71"/>
      <c r="GB350" s="71"/>
      <c r="GC350" s="71"/>
      <c r="GD350" s="71"/>
      <c r="GE350" s="71"/>
      <c r="GF350" s="71"/>
      <c r="GG350" s="71"/>
      <c r="GH350" s="71"/>
      <c r="GI350" s="71"/>
      <c r="GJ350" s="71"/>
      <c r="GK350" s="71"/>
      <c r="GL350" s="71"/>
      <c r="GM350" s="71"/>
      <c r="GN350" s="71"/>
      <c r="GO350" s="71"/>
      <c r="GP350" s="71"/>
      <c r="GQ350" s="71"/>
      <c r="GR350" s="71"/>
      <c r="GS350" s="71"/>
      <c r="GT350" s="71"/>
      <c r="GU350" s="71"/>
      <c r="GV350" s="71"/>
      <c r="GW350" s="71"/>
      <c r="GX350" s="71"/>
      <c r="GY350" s="71"/>
      <c r="GZ350" s="71"/>
      <c r="HA350" s="71"/>
      <c r="HB350" s="71"/>
      <c r="HC350" s="71"/>
      <c r="HD350" s="71"/>
      <c r="HE350" s="71"/>
      <c r="HF350" s="71"/>
      <c r="HG350" s="71"/>
      <c r="HH350" s="71"/>
      <c r="HI350" s="71"/>
      <c r="HJ350" s="71"/>
      <c r="HK350" s="71"/>
      <c r="HL350" s="71"/>
      <c r="HM350" s="71"/>
      <c r="HN350" s="71"/>
      <c r="HO350" s="71"/>
      <c r="HP350" s="71"/>
      <c r="HQ350" s="71"/>
      <c r="HR350" s="71"/>
      <c r="HS350" s="71"/>
      <c r="HT350" s="71"/>
      <c r="HU350" s="71"/>
      <c r="HV350" s="71"/>
      <c r="ALG350"/>
      <c r="ALH350"/>
      <c r="ALI350"/>
      <c r="ALJ350"/>
      <c r="ALK350"/>
      <c r="ALL350"/>
      <c r="ALM350"/>
      <c r="ALN350"/>
      <c r="ALO350"/>
      <c r="ALP350"/>
      <c r="ALQ350"/>
      <c r="ALR350"/>
      <c r="ALS350"/>
      <c r="ALT350"/>
      <c r="ALU350"/>
      <c r="ALV350"/>
      <c r="ALW350"/>
      <c r="ALX350"/>
      <c r="ALY350"/>
      <c r="ALZ350"/>
      <c r="AMA350"/>
      <c r="AMB350"/>
      <c r="AMC350"/>
      <c r="AMD350"/>
      <c r="AME350"/>
      <c r="AMF350"/>
      <c r="AMG350"/>
      <c r="AMH350"/>
      <c r="AMI350"/>
      <c r="AMJ350"/>
    </row>
    <row r="351" spans="1:1024" s="115" customFormat="1" ht="25.5">
      <c r="A351" s="103" t="s">
        <v>3079</v>
      </c>
      <c r="B351" s="104" t="s">
        <v>3080</v>
      </c>
      <c r="C351" s="105" t="s">
        <v>609</v>
      </c>
      <c r="D351" s="55" t="s">
        <v>471</v>
      </c>
      <c r="E351" s="55">
        <v>26</v>
      </c>
      <c r="F351" s="55"/>
      <c r="G351" s="55"/>
      <c r="H351" s="106"/>
      <c r="I351" s="107"/>
      <c r="J351" s="107"/>
      <c r="K351" s="71"/>
      <c r="L351" s="71"/>
      <c r="M351" s="71"/>
      <c r="N351" s="71"/>
      <c r="O351" s="71"/>
      <c r="P351" s="71"/>
      <c r="Q351" s="71"/>
      <c r="R351" s="71"/>
      <c r="S351" s="71"/>
      <c r="T351" s="71"/>
      <c r="U351" s="71"/>
      <c r="V351" s="71"/>
      <c r="W351" s="71"/>
      <c r="X351" s="71"/>
      <c r="Y351" s="71"/>
      <c r="Z351" s="71"/>
      <c r="AA351" s="71"/>
      <c r="AB351" s="71"/>
      <c r="AC351" s="71"/>
      <c r="AD351" s="71"/>
      <c r="AE351" s="71"/>
      <c r="AF351" s="71"/>
      <c r="AG351" s="71"/>
      <c r="AH351" s="71"/>
      <c r="AI351" s="71"/>
      <c r="AJ351" s="71"/>
      <c r="AK351" s="71"/>
      <c r="AL351" s="71"/>
      <c r="AM351" s="71"/>
      <c r="AN351" s="71"/>
      <c r="AO351" s="71"/>
      <c r="AP351" s="71"/>
      <c r="AQ351" s="71"/>
      <c r="AR351" s="71"/>
      <c r="AS351" s="71"/>
      <c r="AT351" s="71"/>
      <c r="AU351" s="71"/>
      <c r="AV351" s="71"/>
      <c r="AW351" s="71"/>
      <c r="AX351" s="71"/>
      <c r="AY351" s="71"/>
      <c r="AZ351" s="71"/>
      <c r="BA351" s="71"/>
      <c r="BB351" s="71"/>
      <c r="BC351" s="71"/>
      <c r="BD351" s="71"/>
      <c r="BE351" s="71"/>
      <c r="BF351" s="71"/>
      <c r="BG351" s="71"/>
      <c r="BH351" s="71"/>
      <c r="BI351" s="71"/>
      <c r="BJ351" s="71"/>
      <c r="BK351" s="71"/>
      <c r="BL351" s="71"/>
      <c r="BM351" s="71"/>
      <c r="BN351" s="71"/>
      <c r="BO351" s="71"/>
      <c r="BP351" s="71"/>
      <c r="BQ351" s="71"/>
      <c r="BR351" s="71"/>
      <c r="BS351" s="71"/>
      <c r="BT351" s="71"/>
      <c r="BU351" s="71"/>
      <c r="BV351" s="71"/>
      <c r="BW351" s="71"/>
      <c r="BX351" s="71"/>
      <c r="BY351" s="71"/>
      <c r="BZ351" s="71"/>
      <c r="CA351" s="71"/>
      <c r="CB351" s="71"/>
      <c r="CC351" s="71"/>
      <c r="CD351" s="71"/>
      <c r="CE351" s="71"/>
      <c r="CF351" s="71"/>
      <c r="CG351" s="71"/>
      <c r="CH351" s="71"/>
      <c r="CI351" s="71"/>
      <c r="CJ351" s="71"/>
      <c r="CK351" s="71"/>
      <c r="CL351" s="71"/>
      <c r="CM351" s="71"/>
      <c r="CN351" s="71"/>
      <c r="CO351" s="71"/>
      <c r="CP351" s="71"/>
      <c r="CQ351" s="71"/>
      <c r="CR351" s="71"/>
      <c r="CS351" s="71"/>
      <c r="CT351" s="71"/>
      <c r="CU351" s="71"/>
      <c r="CV351" s="71"/>
      <c r="CW351" s="71"/>
      <c r="CX351" s="71"/>
      <c r="CY351" s="71"/>
      <c r="CZ351" s="71"/>
      <c r="DA351" s="71"/>
      <c r="DB351" s="71"/>
      <c r="DC351" s="71"/>
      <c r="DD351" s="71"/>
      <c r="DE351" s="71"/>
      <c r="DF351" s="71"/>
      <c r="DG351" s="71"/>
      <c r="DH351" s="71"/>
      <c r="DI351" s="71"/>
      <c r="DJ351" s="71"/>
      <c r="DK351" s="71"/>
      <c r="DL351" s="71"/>
      <c r="DM351" s="71"/>
      <c r="DN351" s="71"/>
      <c r="DO351" s="71"/>
      <c r="DP351" s="71"/>
      <c r="DQ351" s="71"/>
      <c r="DR351" s="71"/>
      <c r="DS351" s="71"/>
      <c r="DT351" s="71"/>
      <c r="DU351" s="71"/>
      <c r="DV351" s="71"/>
      <c r="DW351" s="71"/>
      <c r="DX351" s="71"/>
      <c r="DY351" s="71"/>
      <c r="DZ351" s="71"/>
      <c r="EA351" s="71"/>
      <c r="EB351" s="71"/>
      <c r="EC351" s="71"/>
      <c r="ED351" s="71"/>
      <c r="EE351" s="71"/>
      <c r="EF351" s="71"/>
      <c r="EG351" s="71"/>
      <c r="EH351" s="71"/>
      <c r="EI351" s="71"/>
      <c r="EJ351" s="71"/>
      <c r="EK351" s="71"/>
      <c r="EL351" s="71"/>
      <c r="EM351" s="71"/>
      <c r="EN351" s="71"/>
      <c r="EO351" s="71"/>
      <c r="EP351" s="71"/>
      <c r="EQ351" s="71"/>
      <c r="ER351" s="71"/>
      <c r="ES351" s="71"/>
      <c r="ET351" s="71"/>
      <c r="EU351" s="71"/>
      <c r="EV351" s="71"/>
      <c r="EW351" s="71"/>
      <c r="EX351" s="71"/>
      <c r="EY351" s="71"/>
      <c r="EZ351" s="71"/>
      <c r="FA351" s="71"/>
      <c r="FB351" s="71"/>
      <c r="FC351" s="71"/>
      <c r="FD351" s="71"/>
      <c r="FE351" s="71"/>
      <c r="FF351" s="71"/>
      <c r="FG351" s="71"/>
      <c r="FH351" s="71"/>
      <c r="FI351" s="71"/>
      <c r="FJ351" s="71"/>
      <c r="FK351" s="71"/>
      <c r="FL351" s="71"/>
      <c r="FM351" s="71"/>
      <c r="FN351" s="71"/>
      <c r="FO351" s="71"/>
      <c r="FP351" s="71"/>
      <c r="FQ351" s="71"/>
      <c r="FR351" s="71"/>
      <c r="FS351" s="71"/>
      <c r="FT351" s="71"/>
      <c r="FU351" s="71"/>
      <c r="FV351" s="71"/>
      <c r="FW351" s="71"/>
      <c r="FX351" s="71"/>
      <c r="FY351" s="71"/>
      <c r="FZ351" s="71"/>
      <c r="GA351" s="71"/>
      <c r="GB351" s="71"/>
      <c r="GC351" s="71"/>
      <c r="GD351" s="71"/>
      <c r="GE351" s="71"/>
      <c r="GF351" s="71"/>
      <c r="GG351" s="71"/>
      <c r="GH351" s="71"/>
      <c r="GI351" s="71"/>
      <c r="GJ351" s="71"/>
      <c r="GK351" s="71"/>
      <c r="GL351" s="71"/>
      <c r="GM351" s="71"/>
      <c r="GN351" s="71"/>
      <c r="GO351" s="71"/>
      <c r="GP351" s="71"/>
      <c r="GQ351" s="71"/>
      <c r="GR351" s="71"/>
      <c r="GS351" s="71"/>
      <c r="GT351" s="71"/>
      <c r="GU351" s="71"/>
      <c r="GV351" s="71"/>
      <c r="GW351" s="71"/>
      <c r="GX351" s="71"/>
      <c r="GY351" s="71"/>
      <c r="GZ351" s="71"/>
      <c r="HA351" s="71"/>
      <c r="HB351" s="71"/>
      <c r="HC351" s="71"/>
      <c r="HD351" s="71"/>
      <c r="HE351" s="71"/>
      <c r="HF351" s="71"/>
      <c r="HG351" s="71"/>
      <c r="HH351" s="71"/>
      <c r="HI351" s="71"/>
      <c r="HJ351" s="71"/>
      <c r="HK351" s="71"/>
      <c r="HL351" s="71"/>
      <c r="HM351" s="71"/>
      <c r="HN351" s="71"/>
      <c r="HO351" s="71"/>
      <c r="HP351" s="71"/>
      <c r="HQ351" s="71"/>
      <c r="HR351" s="71"/>
      <c r="HS351" s="71"/>
      <c r="HT351" s="71"/>
      <c r="HU351" s="71"/>
      <c r="HV351" s="71"/>
      <c r="ALG351"/>
      <c r="ALH351"/>
      <c r="ALI351"/>
      <c r="ALJ351"/>
      <c r="ALK351"/>
      <c r="ALL351"/>
      <c r="ALM351"/>
      <c r="ALN351"/>
      <c r="ALO351"/>
      <c r="ALP351"/>
      <c r="ALQ351"/>
      <c r="ALR351"/>
      <c r="ALS351"/>
      <c r="ALT351"/>
      <c r="ALU351"/>
      <c r="ALV351"/>
      <c r="ALW351"/>
      <c r="ALX351"/>
      <c r="ALY351"/>
      <c r="ALZ351"/>
      <c r="AMA351"/>
      <c r="AMB351"/>
      <c r="AMC351"/>
      <c r="AMD351"/>
      <c r="AME351"/>
      <c r="AMF351"/>
      <c r="AMG351"/>
      <c r="AMH351"/>
      <c r="AMI351"/>
      <c r="AMJ351"/>
    </row>
    <row r="352" spans="1:1024" s="94" customFormat="1">
      <c r="A352" s="117"/>
      <c r="B352" s="120"/>
      <c r="C352" s="121" t="s">
        <v>2746</v>
      </c>
      <c r="D352" s="122"/>
      <c r="E352" s="122"/>
      <c r="F352" s="122"/>
      <c r="G352" s="123"/>
      <c r="H352" s="124"/>
      <c r="I352" s="125"/>
      <c r="J352" s="125"/>
      <c r="ALE352"/>
      <c r="ALF352"/>
      <c r="ALG352"/>
      <c r="ALH352"/>
      <c r="ALI352"/>
      <c r="ALJ352"/>
      <c r="ALK352"/>
      <c r="ALL352"/>
      <c r="ALM352"/>
      <c r="ALN352"/>
      <c r="ALO352"/>
      <c r="ALP352"/>
      <c r="ALQ352"/>
      <c r="ALR352"/>
      <c r="ALS352"/>
      <c r="ALT352"/>
      <c r="ALU352"/>
      <c r="ALV352"/>
      <c r="ALW352"/>
      <c r="ALX352"/>
      <c r="ALY352"/>
      <c r="ALZ352"/>
      <c r="AMA352"/>
      <c r="AMB352"/>
      <c r="AMC352"/>
      <c r="AMD352"/>
      <c r="AME352"/>
      <c r="AMF352"/>
      <c r="AMG352"/>
      <c r="AMH352"/>
      <c r="AMI352"/>
      <c r="AMJ352"/>
    </row>
    <row r="353" spans="1:1024" s="94" customFormat="1" ht="15.75">
      <c r="A353" s="134" t="s">
        <v>622</v>
      </c>
      <c r="B353" s="136" t="s">
        <v>623</v>
      </c>
      <c r="C353" s="137"/>
      <c r="D353" s="137"/>
      <c r="E353" s="137"/>
      <c r="F353" s="137"/>
      <c r="G353" s="137"/>
      <c r="H353" s="137"/>
      <c r="I353" s="137"/>
      <c r="J353" s="138"/>
      <c r="ALE353"/>
      <c r="ALF353"/>
      <c r="ALG353"/>
      <c r="ALH353"/>
      <c r="ALI353"/>
      <c r="ALJ353"/>
      <c r="ALK353"/>
      <c r="ALL353"/>
      <c r="ALM353"/>
      <c r="ALN353"/>
      <c r="ALO353"/>
      <c r="ALP353"/>
      <c r="ALQ353"/>
      <c r="ALR353"/>
      <c r="ALS353"/>
      <c r="ALT353"/>
      <c r="ALU353"/>
      <c r="ALV353"/>
      <c r="ALW353"/>
      <c r="ALX353"/>
      <c r="ALY353"/>
      <c r="ALZ353"/>
      <c r="AMA353"/>
      <c r="AMB353"/>
      <c r="AMC353"/>
      <c r="AMD353"/>
      <c r="AME353"/>
      <c r="AMF353"/>
      <c r="AMG353"/>
      <c r="AMH353"/>
      <c r="AMI353"/>
      <c r="AMJ353"/>
    </row>
    <row r="354" spans="1:1024" s="115" customFormat="1">
      <c r="A354" s="103" t="s">
        <v>3081</v>
      </c>
      <c r="B354" s="104" t="s">
        <v>1940</v>
      </c>
      <c r="C354" s="105" t="s">
        <v>609</v>
      </c>
      <c r="D354" s="55" t="s">
        <v>471</v>
      </c>
      <c r="E354" s="55">
        <v>24</v>
      </c>
      <c r="F354" s="55"/>
      <c r="G354" s="55"/>
      <c r="H354" s="106"/>
      <c r="I354" s="107"/>
      <c r="J354" s="107"/>
      <c r="K354" s="71"/>
      <c r="L354" s="71"/>
      <c r="M354" s="71"/>
      <c r="N354" s="71"/>
      <c r="O354" s="71"/>
      <c r="P354" s="71"/>
      <c r="Q354" s="71"/>
      <c r="R354" s="71"/>
      <c r="S354" s="71"/>
      <c r="T354" s="71"/>
      <c r="U354" s="71"/>
      <c r="V354" s="71"/>
      <c r="W354" s="71"/>
      <c r="X354" s="71"/>
      <c r="Y354" s="71"/>
      <c r="Z354" s="71"/>
      <c r="AA354" s="71"/>
      <c r="AB354" s="71"/>
      <c r="AC354" s="71"/>
      <c r="AD354" s="71"/>
      <c r="AE354" s="71"/>
      <c r="AF354" s="71"/>
      <c r="AG354" s="71"/>
      <c r="AH354" s="71"/>
      <c r="AI354" s="71"/>
      <c r="AJ354" s="71"/>
      <c r="AK354" s="71"/>
      <c r="AL354" s="71"/>
      <c r="AM354" s="71"/>
      <c r="AN354" s="71"/>
      <c r="AO354" s="71"/>
      <c r="AP354" s="71"/>
      <c r="AQ354" s="71"/>
      <c r="AR354" s="71"/>
      <c r="AS354" s="71"/>
      <c r="AT354" s="71"/>
      <c r="AU354" s="71"/>
      <c r="AV354" s="71"/>
      <c r="AW354" s="71"/>
      <c r="AX354" s="71"/>
      <c r="AY354" s="71"/>
      <c r="AZ354" s="71"/>
      <c r="BA354" s="71"/>
      <c r="BB354" s="71"/>
      <c r="BC354" s="71"/>
      <c r="BD354" s="71"/>
      <c r="BE354" s="71"/>
      <c r="BF354" s="71"/>
      <c r="BG354" s="71"/>
      <c r="BH354" s="71"/>
      <c r="BI354" s="71"/>
      <c r="BJ354" s="71"/>
      <c r="BK354" s="71"/>
      <c r="BL354" s="71"/>
      <c r="BM354" s="71"/>
      <c r="BN354" s="71"/>
      <c r="BO354" s="71"/>
      <c r="BP354" s="71"/>
      <c r="BQ354" s="71"/>
      <c r="BR354" s="71"/>
      <c r="BS354" s="71"/>
      <c r="BT354" s="71"/>
      <c r="BU354" s="71"/>
      <c r="BV354" s="71"/>
      <c r="BW354" s="71"/>
      <c r="BX354" s="71"/>
      <c r="BY354" s="71"/>
      <c r="BZ354" s="71"/>
      <c r="CA354" s="71"/>
      <c r="CB354" s="71"/>
      <c r="CC354" s="71"/>
      <c r="CD354" s="71"/>
      <c r="CE354" s="71"/>
      <c r="CF354" s="71"/>
      <c r="CG354" s="71"/>
      <c r="CH354" s="71"/>
      <c r="CI354" s="71"/>
      <c r="CJ354" s="71"/>
      <c r="CK354" s="71"/>
      <c r="CL354" s="71"/>
      <c r="CM354" s="71"/>
      <c r="CN354" s="71"/>
      <c r="CO354" s="71"/>
      <c r="CP354" s="71"/>
      <c r="CQ354" s="71"/>
      <c r="CR354" s="71"/>
      <c r="CS354" s="71"/>
      <c r="CT354" s="71"/>
      <c r="CU354" s="71"/>
      <c r="CV354" s="71"/>
      <c r="CW354" s="71"/>
      <c r="CX354" s="71"/>
      <c r="CY354" s="71"/>
      <c r="CZ354" s="71"/>
      <c r="DA354" s="71"/>
      <c r="DB354" s="71"/>
      <c r="DC354" s="71"/>
      <c r="DD354" s="71"/>
      <c r="DE354" s="71"/>
      <c r="DF354" s="71"/>
      <c r="DG354" s="71"/>
      <c r="DH354" s="71"/>
      <c r="DI354" s="71"/>
      <c r="DJ354" s="71"/>
      <c r="DK354" s="71"/>
      <c r="DL354" s="71"/>
      <c r="DM354" s="71"/>
      <c r="DN354" s="71"/>
      <c r="DO354" s="71"/>
      <c r="DP354" s="71"/>
      <c r="DQ354" s="71"/>
      <c r="DR354" s="71"/>
      <c r="DS354" s="71"/>
      <c r="DT354" s="71"/>
      <c r="DU354" s="71"/>
      <c r="DV354" s="71"/>
      <c r="DW354" s="71"/>
      <c r="DX354" s="71"/>
      <c r="DY354" s="71"/>
      <c r="DZ354" s="71"/>
      <c r="EA354" s="71"/>
      <c r="EB354" s="71"/>
      <c r="EC354" s="71"/>
      <c r="ED354" s="71"/>
      <c r="EE354" s="71"/>
      <c r="EF354" s="71"/>
      <c r="EG354" s="71"/>
      <c r="EH354" s="71"/>
      <c r="EI354" s="71"/>
      <c r="EJ354" s="71"/>
      <c r="EK354" s="71"/>
      <c r="EL354" s="71"/>
      <c r="EM354" s="71"/>
      <c r="EN354" s="71"/>
      <c r="EO354" s="71"/>
      <c r="EP354" s="71"/>
      <c r="EQ354" s="71"/>
      <c r="ER354" s="71"/>
      <c r="ES354" s="71"/>
      <c r="ET354" s="71"/>
      <c r="EU354" s="71"/>
      <c r="EV354" s="71"/>
      <c r="EW354" s="71"/>
      <c r="EX354" s="71"/>
      <c r="EY354" s="71"/>
      <c r="EZ354" s="71"/>
      <c r="FA354" s="71"/>
      <c r="FB354" s="71"/>
      <c r="FC354" s="71"/>
      <c r="FD354" s="71"/>
      <c r="FE354" s="71"/>
      <c r="FF354" s="71"/>
      <c r="FG354" s="71"/>
      <c r="FH354" s="71"/>
      <c r="FI354" s="71"/>
      <c r="FJ354" s="71"/>
      <c r="FK354" s="71"/>
      <c r="FL354" s="71"/>
      <c r="FM354" s="71"/>
      <c r="FN354" s="71"/>
      <c r="FO354" s="71"/>
      <c r="FP354" s="71"/>
      <c r="FQ354" s="71"/>
      <c r="FR354" s="71"/>
      <c r="FS354" s="71"/>
      <c r="FT354" s="71"/>
      <c r="FU354" s="71"/>
      <c r="FV354" s="71"/>
      <c r="FW354" s="71"/>
      <c r="FX354" s="71"/>
      <c r="FY354" s="71"/>
      <c r="FZ354" s="71"/>
      <c r="GA354" s="71"/>
      <c r="GB354" s="71"/>
      <c r="GC354" s="71"/>
      <c r="GD354" s="71"/>
      <c r="GE354" s="71"/>
      <c r="GF354" s="71"/>
      <c r="GG354" s="71"/>
      <c r="GH354" s="71"/>
      <c r="GI354" s="71"/>
      <c r="GJ354" s="71"/>
      <c r="GK354" s="71"/>
      <c r="GL354" s="71"/>
      <c r="GM354" s="71"/>
      <c r="GN354" s="71"/>
      <c r="GO354" s="71"/>
      <c r="GP354" s="71"/>
      <c r="GQ354" s="71"/>
      <c r="GR354" s="71"/>
      <c r="GS354" s="71"/>
      <c r="GT354" s="71"/>
      <c r="GU354" s="71"/>
      <c r="GV354" s="71"/>
      <c r="GW354" s="71"/>
      <c r="GX354" s="71"/>
      <c r="GY354" s="71"/>
      <c r="GZ354" s="71"/>
      <c r="HA354" s="71"/>
      <c r="HB354" s="71"/>
      <c r="HC354" s="71"/>
      <c r="HD354" s="71"/>
      <c r="HE354" s="71"/>
      <c r="HF354" s="71"/>
      <c r="HG354" s="71"/>
      <c r="HH354" s="71"/>
      <c r="HI354" s="71"/>
      <c r="HJ354" s="71"/>
      <c r="HK354" s="71"/>
      <c r="HL354" s="71"/>
      <c r="HM354" s="71"/>
      <c r="HN354" s="71"/>
      <c r="HO354" s="71"/>
      <c r="HP354" s="71"/>
      <c r="HQ354" s="71"/>
      <c r="HR354" s="71"/>
      <c r="HS354" s="71"/>
      <c r="HT354" s="71"/>
      <c r="HU354" s="71"/>
      <c r="HV354" s="71"/>
      <c r="ALG354"/>
      <c r="ALH354"/>
      <c r="ALI354"/>
      <c r="ALJ354"/>
      <c r="ALK354"/>
      <c r="ALL354"/>
      <c r="ALM354"/>
      <c r="ALN354"/>
      <c r="ALO354"/>
      <c r="ALP354"/>
      <c r="ALQ354"/>
      <c r="ALR354"/>
      <c r="ALS354"/>
      <c r="ALT354"/>
      <c r="ALU354"/>
      <c r="ALV354"/>
      <c r="ALW354"/>
      <c r="ALX354"/>
      <c r="ALY354"/>
      <c r="ALZ354"/>
      <c r="AMA354"/>
      <c r="AMB354"/>
      <c r="AMC354"/>
      <c r="AMD354"/>
      <c r="AME354"/>
      <c r="AMF354"/>
      <c r="AMG354"/>
      <c r="AMH354"/>
      <c r="AMI354"/>
      <c r="AMJ354"/>
    </row>
    <row r="355" spans="1:1024" s="115" customFormat="1">
      <c r="A355" s="103" t="s">
        <v>3082</v>
      </c>
      <c r="B355" s="104" t="s">
        <v>624</v>
      </c>
      <c r="C355" s="105" t="s">
        <v>609</v>
      </c>
      <c r="D355" s="55" t="s">
        <v>471</v>
      </c>
      <c r="E355" s="55">
        <v>2</v>
      </c>
      <c r="F355" s="55"/>
      <c r="G355" s="55"/>
      <c r="H355" s="106"/>
      <c r="I355" s="107"/>
      <c r="J355" s="107"/>
      <c r="K355" s="71"/>
      <c r="L355" s="71"/>
      <c r="M355" s="71"/>
      <c r="N355" s="71"/>
      <c r="O355" s="71"/>
      <c r="P355" s="71"/>
      <c r="Q355" s="71"/>
      <c r="R355" s="71"/>
      <c r="S355" s="71"/>
      <c r="T355" s="71"/>
      <c r="U355" s="71"/>
      <c r="V355" s="71"/>
      <c r="W355" s="71"/>
      <c r="X355" s="71"/>
      <c r="Y355" s="71"/>
      <c r="Z355" s="71"/>
      <c r="AA355" s="71"/>
      <c r="AB355" s="71"/>
      <c r="AC355" s="71"/>
      <c r="AD355" s="71"/>
      <c r="AE355" s="71"/>
      <c r="AF355" s="71"/>
      <c r="AG355" s="71"/>
      <c r="AH355" s="71"/>
      <c r="AI355" s="71"/>
      <c r="AJ355" s="71"/>
      <c r="AK355" s="71"/>
      <c r="AL355" s="71"/>
      <c r="AM355" s="71"/>
      <c r="AN355" s="71"/>
      <c r="AO355" s="71"/>
      <c r="AP355" s="71"/>
      <c r="AQ355" s="71"/>
      <c r="AR355" s="71"/>
      <c r="AS355" s="71"/>
      <c r="AT355" s="71"/>
      <c r="AU355" s="71"/>
      <c r="AV355" s="71"/>
      <c r="AW355" s="71"/>
      <c r="AX355" s="71"/>
      <c r="AY355" s="71"/>
      <c r="AZ355" s="71"/>
      <c r="BA355" s="71"/>
      <c r="BB355" s="71"/>
      <c r="BC355" s="71"/>
      <c r="BD355" s="71"/>
      <c r="BE355" s="71"/>
      <c r="BF355" s="71"/>
      <c r="BG355" s="71"/>
      <c r="BH355" s="71"/>
      <c r="BI355" s="71"/>
      <c r="BJ355" s="71"/>
      <c r="BK355" s="71"/>
      <c r="BL355" s="71"/>
      <c r="BM355" s="71"/>
      <c r="BN355" s="71"/>
      <c r="BO355" s="71"/>
      <c r="BP355" s="71"/>
      <c r="BQ355" s="71"/>
      <c r="BR355" s="71"/>
      <c r="BS355" s="71"/>
      <c r="BT355" s="71"/>
      <c r="BU355" s="71"/>
      <c r="BV355" s="71"/>
      <c r="BW355" s="71"/>
      <c r="BX355" s="71"/>
      <c r="BY355" s="71"/>
      <c r="BZ355" s="71"/>
      <c r="CA355" s="71"/>
      <c r="CB355" s="71"/>
      <c r="CC355" s="71"/>
      <c r="CD355" s="71"/>
      <c r="CE355" s="71"/>
      <c r="CF355" s="71"/>
      <c r="CG355" s="71"/>
      <c r="CH355" s="71"/>
      <c r="CI355" s="71"/>
      <c r="CJ355" s="71"/>
      <c r="CK355" s="71"/>
      <c r="CL355" s="71"/>
      <c r="CM355" s="71"/>
      <c r="CN355" s="71"/>
      <c r="CO355" s="71"/>
      <c r="CP355" s="71"/>
      <c r="CQ355" s="71"/>
      <c r="CR355" s="71"/>
      <c r="CS355" s="71"/>
      <c r="CT355" s="71"/>
      <c r="CU355" s="71"/>
      <c r="CV355" s="71"/>
      <c r="CW355" s="71"/>
      <c r="CX355" s="71"/>
      <c r="CY355" s="71"/>
      <c r="CZ355" s="71"/>
      <c r="DA355" s="71"/>
      <c r="DB355" s="71"/>
      <c r="DC355" s="71"/>
      <c r="DD355" s="71"/>
      <c r="DE355" s="71"/>
      <c r="DF355" s="71"/>
      <c r="DG355" s="71"/>
      <c r="DH355" s="71"/>
      <c r="DI355" s="71"/>
      <c r="DJ355" s="71"/>
      <c r="DK355" s="71"/>
      <c r="DL355" s="71"/>
      <c r="DM355" s="71"/>
      <c r="DN355" s="71"/>
      <c r="DO355" s="71"/>
      <c r="DP355" s="71"/>
      <c r="DQ355" s="71"/>
      <c r="DR355" s="71"/>
      <c r="DS355" s="71"/>
      <c r="DT355" s="71"/>
      <c r="DU355" s="71"/>
      <c r="DV355" s="71"/>
      <c r="DW355" s="71"/>
      <c r="DX355" s="71"/>
      <c r="DY355" s="71"/>
      <c r="DZ355" s="71"/>
      <c r="EA355" s="71"/>
      <c r="EB355" s="71"/>
      <c r="EC355" s="71"/>
      <c r="ED355" s="71"/>
      <c r="EE355" s="71"/>
      <c r="EF355" s="71"/>
      <c r="EG355" s="71"/>
      <c r="EH355" s="71"/>
      <c r="EI355" s="71"/>
      <c r="EJ355" s="71"/>
      <c r="EK355" s="71"/>
      <c r="EL355" s="71"/>
      <c r="EM355" s="71"/>
      <c r="EN355" s="71"/>
      <c r="EO355" s="71"/>
      <c r="EP355" s="71"/>
      <c r="EQ355" s="71"/>
      <c r="ER355" s="71"/>
      <c r="ES355" s="71"/>
      <c r="ET355" s="71"/>
      <c r="EU355" s="71"/>
      <c r="EV355" s="71"/>
      <c r="EW355" s="71"/>
      <c r="EX355" s="71"/>
      <c r="EY355" s="71"/>
      <c r="EZ355" s="71"/>
      <c r="FA355" s="71"/>
      <c r="FB355" s="71"/>
      <c r="FC355" s="71"/>
      <c r="FD355" s="71"/>
      <c r="FE355" s="71"/>
      <c r="FF355" s="71"/>
      <c r="FG355" s="71"/>
      <c r="FH355" s="71"/>
      <c r="FI355" s="71"/>
      <c r="FJ355" s="71"/>
      <c r="FK355" s="71"/>
      <c r="FL355" s="71"/>
      <c r="FM355" s="71"/>
      <c r="FN355" s="71"/>
      <c r="FO355" s="71"/>
      <c r="FP355" s="71"/>
      <c r="FQ355" s="71"/>
      <c r="FR355" s="71"/>
      <c r="FS355" s="71"/>
      <c r="FT355" s="71"/>
      <c r="FU355" s="71"/>
      <c r="FV355" s="71"/>
      <c r="FW355" s="71"/>
      <c r="FX355" s="71"/>
      <c r="FY355" s="71"/>
      <c r="FZ355" s="71"/>
      <c r="GA355" s="71"/>
      <c r="GB355" s="71"/>
      <c r="GC355" s="71"/>
      <c r="GD355" s="71"/>
      <c r="GE355" s="71"/>
      <c r="GF355" s="71"/>
      <c r="GG355" s="71"/>
      <c r="GH355" s="71"/>
      <c r="GI355" s="71"/>
      <c r="GJ355" s="71"/>
      <c r="GK355" s="71"/>
      <c r="GL355" s="71"/>
      <c r="GM355" s="71"/>
      <c r="GN355" s="71"/>
      <c r="GO355" s="71"/>
      <c r="GP355" s="71"/>
      <c r="GQ355" s="71"/>
      <c r="GR355" s="71"/>
      <c r="GS355" s="71"/>
      <c r="GT355" s="71"/>
      <c r="GU355" s="71"/>
      <c r="GV355" s="71"/>
      <c r="GW355" s="71"/>
      <c r="GX355" s="71"/>
      <c r="GY355" s="71"/>
      <c r="GZ355" s="71"/>
      <c r="HA355" s="71"/>
      <c r="HB355" s="71"/>
      <c r="HC355" s="71"/>
      <c r="HD355" s="71"/>
      <c r="HE355" s="71"/>
      <c r="HF355" s="71"/>
      <c r="HG355" s="71"/>
      <c r="HH355" s="71"/>
      <c r="HI355" s="71"/>
      <c r="HJ355" s="71"/>
      <c r="HK355" s="71"/>
      <c r="HL355" s="71"/>
      <c r="HM355" s="71"/>
      <c r="HN355" s="71"/>
      <c r="HO355" s="71"/>
      <c r="HP355" s="71"/>
      <c r="HQ355" s="71"/>
      <c r="HR355" s="71"/>
      <c r="HS355" s="71"/>
      <c r="HT355" s="71"/>
      <c r="HU355" s="71"/>
      <c r="HV355" s="71"/>
      <c r="ALG355"/>
      <c r="ALH355"/>
      <c r="ALI355"/>
      <c r="ALJ355"/>
      <c r="ALK355"/>
      <c r="ALL355"/>
      <c r="ALM355"/>
      <c r="ALN355"/>
      <c r="ALO355"/>
      <c r="ALP355"/>
      <c r="ALQ355"/>
      <c r="ALR355"/>
      <c r="ALS355"/>
      <c r="ALT355"/>
      <c r="ALU355"/>
      <c r="ALV355"/>
      <c r="ALW355"/>
      <c r="ALX355"/>
      <c r="ALY355"/>
      <c r="ALZ355"/>
      <c r="AMA355"/>
      <c r="AMB355"/>
      <c r="AMC355"/>
      <c r="AMD355"/>
      <c r="AME355"/>
      <c r="AMF355"/>
      <c r="AMG355"/>
      <c r="AMH355"/>
      <c r="AMI355"/>
      <c r="AMJ355"/>
    </row>
    <row r="356" spans="1:1024" s="115" customFormat="1">
      <c r="A356" s="103" t="s">
        <v>3083</v>
      </c>
      <c r="B356" s="104" t="s">
        <v>1935</v>
      </c>
      <c r="C356" s="105" t="s">
        <v>609</v>
      </c>
      <c r="D356" s="55" t="s">
        <v>471</v>
      </c>
      <c r="E356" s="55">
        <v>70</v>
      </c>
      <c r="F356" s="55"/>
      <c r="G356" s="55"/>
      <c r="H356" s="106"/>
      <c r="I356" s="107"/>
      <c r="J356" s="107"/>
      <c r="K356" s="71"/>
      <c r="L356" s="71"/>
      <c r="M356" s="71"/>
      <c r="N356" s="71"/>
      <c r="O356" s="71"/>
      <c r="P356" s="71"/>
      <c r="Q356" s="71"/>
      <c r="R356" s="71"/>
      <c r="S356" s="71"/>
      <c r="T356" s="71"/>
      <c r="U356" s="71"/>
      <c r="V356" s="71"/>
      <c r="W356" s="71"/>
      <c r="X356" s="71"/>
      <c r="Y356" s="71"/>
      <c r="Z356" s="71"/>
      <c r="AA356" s="71"/>
      <c r="AB356" s="71"/>
      <c r="AC356" s="71"/>
      <c r="AD356" s="71"/>
      <c r="AE356" s="71"/>
      <c r="AF356" s="71"/>
      <c r="AG356" s="71"/>
      <c r="AH356" s="71"/>
      <c r="AI356" s="71"/>
      <c r="AJ356" s="71"/>
      <c r="AK356" s="71"/>
      <c r="AL356" s="71"/>
      <c r="AM356" s="71"/>
      <c r="AN356" s="71"/>
      <c r="AO356" s="71"/>
      <c r="AP356" s="71"/>
      <c r="AQ356" s="71"/>
      <c r="AR356" s="71"/>
      <c r="AS356" s="71"/>
      <c r="AT356" s="71"/>
      <c r="AU356" s="71"/>
      <c r="AV356" s="71"/>
      <c r="AW356" s="71"/>
      <c r="AX356" s="71"/>
      <c r="AY356" s="71"/>
      <c r="AZ356" s="71"/>
      <c r="BA356" s="71"/>
      <c r="BB356" s="71"/>
      <c r="BC356" s="71"/>
      <c r="BD356" s="71"/>
      <c r="BE356" s="71"/>
      <c r="BF356" s="71"/>
      <c r="BG356" s="71"/>
      <c r="BH356" s="71"/>
      <c r="BI356" s="71"/>
      <c r="BJ356" s="71"/>
      <c r="BK356" s="71"/>
      <c r="BL356" s="71"/>
      <c r="BM356" s="71"/>
      <c r="BN356" s="71"/>
      <c r="BO356" s="71"/>
      <c r="BP356" s="71"/>
      <c r="BQ356" s="71"/>
      <c r="BR356" s="71"/>
      <c r="BS356" s="71"/>
      <c r="BT356" s="71"/>
      <c r="BU356" s="71"/>
      <c r="BV356" s="71"/>
      <c r="BW356" s="71"/>
      <c r="BX356" s="71"/>
      <c r="BY356" s="71"/>
      <c r="BZ356" s="71"/>
      <c r="CA356" s="71"/>
      <c r="CB356" s="71"/>
      <c r="CC356" s="71"/>
      <c r="CD356" s="71"/>
      <c r="CE356" s="71"/>
      <c r="CF356" s="71"/>
      <c r="CG356" s="71"/>
      <c r="CH356" s="71"/>
      <c r="CI356" s="71"/>
      <c r="CJ356" s="71"/>
      <c r="CK356" s="71"/>
      <c r="CL356" s="71"/>
      <c r="CM356" s="71"/>
      <c r="CN356" s="71"/>
      <c r="CO356" s="71"/>
      <c r="CP356" s="71"/>
      <c r="CQ356" s="71"/>
      <c r="CR356" s="71"/>
      <c r="CS356" s="71"/>
      <c r="CT356" s="71"/>
      <c r="CU356" s="71"/>
      <c r="CV356" s="71"/>
      <c r="CW356" s="71"/>
      <c r="CX356" s="71"/>
      <c r="CY356" s="71"/>
      <c r="CZ356" s="71"/>
      <c r="DA356" s="71"/>
      <c r="DB356" s="71"/>
      <c r="DC356" s="71"/>
      <c r="DD356" s="71"/>
      <c r="DE356" s="71"/>
      <c r="DF356" s="71"/>
      <c r="DG356" s="71"/>
      <c r="DH356" s="71"/>
      <c r="DI356" s="71"/>
      <c r="DJ356" s="71"/>
      <c r="DK356" s="71"/>
      <c r="DL356" s="71"/>
      <c r="DM356" s="71"/>
      <c r="DN356" s="71"/>
      <c r="DO356" s="71"/>
      <c r="DP356" s="71"/>
      <c r="DQ356" s="71"/>
      <c r="DR356" s="71"/>
      <c r="DS356" s="71"/>
      <c r="DT356" s="71"/>
      <c r="DU356" s="71"/>
      <c r="DV356" s="71"/>
      <c r="DW356" s="71"/>
      <c r="DX356" s="71"/>
      <c r="DY356" s="71"/>
      <c r="DZ356" s="71"/>
      <c r="EA356" s="71"/>
      <c r="EB356" s="71"/>
      <c r="EC356" s="71"/>
      <c r="ED356" s="71"/>
      <c r="EE356" s="71"/>
      <c r="EF356" s="71"/>
      <c r="EG356" s="71"/>
      <c r="EH356" s="71"/>
      <c r="EI356" s="71"/>
      <c r="EJ356" s="71"/>
      <c r="EK356" s="71"/>
      <c r="EL356" s="71"/>
      <c r="EM356" s="71"/>
      <c r="EN356" s="71"/>
      <c r="EO356" s="71"/>
      <c r="EP356" s="71"/>
      <c r="EQ356" s="71"/>
      <c r="ER356" s="71"/>
      <c r="ES356" s="71"/>
      <c r="ET356" s="71"/>
      <c r="EU356" s="71"/>
      <c r="EV356" s="71"/>
      <c r="EW356" s="71"/>
      <c r="EX356" s="71"/>
      <c r="EY356" s="71"/>
      <c r="EZ356" s="71"/>
      <c r="FA356" s="71"/>
      <c r="FB356" s="71"/>
      <c r="FC356" s="71"/>
      <c r="FD356" s="71"/>
      <c r="FE356" s="71"/>
      <c r="FF356" s="71"/>
      <c r="FG356" s="71"/>
      <c r="FH356" s="71"/>
      <c r="FI356" s="71"/>
      <c r="FJ356" s="71"/>
      <c r="FK356" s="71"/>
      <c r="FL356" s="71"/>
      <c r="FM356" s="71"/>
      <c r="FN356" s="71"/>
      <c r="FO356" s="71"/>
      <c r="FP356" s="71"/>
      <c r="FQ356" s="71"/>
      <c r="FR356" s="71"/>
      <c r="FS356" s="71"/>
      <c r="FT356" s="71"/>
      <c r="FU356" s="71"/>
      <c r="FV356" s="71"/>
      <c r="FW356" s="71"/>
      <c r="FX356" s="71"/>
      <c r="FY356" s="71"/>
      <c r="FZ356" s="71"/>
      <c r="GA356" s="71"/>
      <c r="GB356" s="71"/>
      <c r="GC356" s="71"/>
      <c r="GD356" s="71"/>
      <c r="GE356" s="71"/>
      <c r="GF356" s="71"/>
      <c r="GG356" s="71"/>
      <c r="GH356" s="71"/>
      <c r="GI356" s="71"/>
      <c r="GJ356" s="71"/>
      <c r="GK356" s="71"/>
      <c r="GL356" s="71"/>
      <c r="GM356" s="71"/>
      <c r="GN356" s="71"/>
      <c r="GO356" s="71"/>
      <c r="GP356" s="71"/>
      <c r="GQ356" s="71"/>
      <c r="GR356" s="71"/>
      <c r="GS356" s="71"/>
      <c r="GT356" s="71"/>
      <c r="GU356" s="71"/>
      <c r="GV356" s="71"/>
      <c r="GW356" s="71"/>
      <c r="GX356" s="71"/>
      <c r="GY356" s="71"/>
      <c r="GZ356" s="71"/>
      <c r="HA356" s="71"/>
      <c r="HB356" s="71"/>
      <c r="HC356" s="71"/>
      <c r="HD356" s="71"/>
      <c r="HE356" s="71"/>
      <c r="HF356" s="71"/>
      <c r="HG356" s="71"/>
      <c r="HH356" s="71"/>
      <c r="HI356" s="71"/>
      <c r="HJ356" s="71"/>
      <c r="HK356" s="71"/>
      <c r="HL356" s="71"/>
      <c r="HM356" s="71"/>
      <c r="HN356" s="71"/>
      <c r="HO356" s="71"/>
      <c r="HP356" s="71"/>
      <c r="HQ356" s="71"/>
      <c r="HR356" s="71"/>
      <c r="HS356" s="71"/>
      <c r="HT356" s="71"/>
      <c r="HU356" s="71"/>
      <c r="HV356" s="71"/>
      <c r="ALG356"/>
      <c r="ALH356"/>
      <c r="ALI356"/>
      <c r="ALJ356"/>
      <c r="ALK356"/>
      <c r="ALL356"/>
      <c r="ALM356"/>
      <c r="ALN356"/>
      <c r="ALO356"/>
      <c r="ALP356"/>
      <c r="ALQ356"/>
      <c r="ALR356"/>
      <c r="ALS356"/>
      <c r="ALT356"/>
      <c r="ALU356"/>
      <c r="ALV356"/>
      <c r="ALW356"/>
      <c r="ALX356"/>
      <c r="ALY356"/>
      <c r="ALZ356"/>
      <c r="AMA356"/>
      <c r="AMB356"/>
      <c r="AMC356"/>
      <c r="AMD356"/>
      <c r="AME356"/>
      <c r="AMF356"/>
      <c r="AMG356"/>
      <c r="AMH356"/>
      <c r="AMI356"/>
      <c r="AMJ356"/>
    </row>
    <row r="357" spans="1:1024" s="115" customFormat="1">
      <c r="A357" s="103" t="s">
        <v>3084</v>
      </c>
      <c r="B357" s="104" t="s">
        <v>3085</v>
      </c>
      <c r="C357" s="105" t="s">
        <v>609</v>
      </c>
      <c r="D357" s="55" t="s">
        <v>471</v>
      </c>
      <c r="E357" s="55">
        <v>4</v>
      </c>
      <c r="F357" s="55"/>
      <c r="G357" s="55"/>
      <c r="H357" s="106"/>
      <c r="I357" s="107"/>
      <c r="J357" s="107"/>
      <c r="K357" s="71"/>
      <c r="L357" s="71"/>
      <c r="M357" s="71"/>
      <c r="N357" s="71"/>
      <c r="O357" s="71"/>
      <c r="P357" s="71"/>
      <c r="Q357" s="71"/>
      <c r="R357" s="71"/>
      <c r="S357" s="71"/>
      <c r="T357" s="71"/>
      <c r="U357" s="71"/>
      <c r="V357" s="71"/>
      <c r="W357" s="71"/>
      <c r="X357" s="71"/>
      <c r="Y357" s="71"/>
      <c r="Z357" s="71"/>
      <c r="AA357" s="71"/>
      <c r="AB357" s="71"/>
      <c r="AC357" s="71"/>
      <c r="AD357" s="71"/>
      <c r="AE357" s="71"/>
      <c r="AF357" s="71"/>
      <c r="AG357" s="71"/>
      <c r="AH357" s="71"/>
      <c r="AI357" s="71"/>
      <c r="AJ357" s="71"/>
      <c r="AK357" s="71"/>
      <c r="AL357" s="71"/>
      <c r="AM357" s="71"/>
      <c r="AN357" s="71"/>
      <c r="AO357" s="71"/>
      <c r="AP357" s="71"/>
      <c r="AQ357" s="71"/>
      <c r="AR357" s="71"/>
      <c r="AS357" s="71"/>
      <c r="AT357" s="71"/>
      <c r="AU357" s="71"/>
      <c r="AV357" s="71"/>
      <c r="AW357" s="71"/>
      <c r="AX357" s="71"/>
      <c r="AY357" s="71"/>
      <c r="AZ357" s="71"/>
      <c r="BA357" s="71"/>
      <c r="BB357" s="71"/>
      <c r="BC357" s="71"/>
      <c r="BD357" s="71"/>
      <c r="BE357" s="71"/>
      <c r="BF357" s="71"/>
      <c r="BG357" s="71"/>
      <c r="BH357" s="71"/>
      <c r="BI357" s="71"/>
      <c r="BJ357" s="71"/>
      <c r="BK357" s="71"/>
      <c r="BL357" s="71"/>
      <c r="BM357" s="71"/>
      <c r="BN357" s="71"/>
      <c r="BO357" s="71"/>
      <c r="BP357" s="71"/>
      <c r="BQ357" s="71"/>
      <c r="BR357" s="71"/>
      <c r="BS357" s="71"/>
      <c r="BT357" s="71"/>
      <c r="BU357" s="71"/>
      <c r="BV357" s="71"/>
      <c r="BW357" s="71"/>
      <c r="BX357" s="71"/>
      <c r="BY357" s="71"/>
      <c r="BZ357" s="71"/>
      <c r="CA357" s="71"/>
      <c r="CB357" s="71"/>
      <c r="CC357" s="71"/>
      <c r="CD357" s="71"/>
      <c r="CE357" s="71"/>
      <c r="CF357" s="71"/>
      <c r="CG357" s="71"/>
      <c r="CH357" s="71"/>
      <c r="CI357" s="71"/>
      <c r="CJ357" s="71"/>
      <c r="CK357" s="71"/>
      <c r="CL357" s="71"/>
      <c r="CM357" s="71"/>
      <c r="CN357" s="71"/>
      <c r="CO357" s="71"/>
      <c r="CP357" s="71"/>
      <c r="CQ357" s="71"/>
      <c r="CR357" s="71"/>
      <c r="CS357" s="71"/>
      <c r="CT357" s="71"/>
      <c r="CU357" s="71"/>
      <c r="CV357" s="71"/>
      <c r="CW357" s="71"/>
      <c r="CX357" s="71"/>
      <c r="CY357" s="71"/>
      <c r="CZ357" s="71"/>
      <c r="DA357" s="71"/>
      <c r="DB357" s="71"/>
      <c r="DC357" s="71"/>
      <c r="DD357" s="71"/>
      <c r="DE357" s="71"/>
      <c r="DF357" s="71"/>
      <c r="DG357" s="71"/>
      <c r="DH357" s="71"/>
      <c r="DI357" s="71"/>
      <c r="DJ357" s="71"/>
      <c r="DK357" s="71"/>
      <c r="DL357" s="71"/>
      <c r="DM357" s="71"/>
      <c r="DN357" s="71"/>
      <c r="DO357" s="71"/>
      <c r="DP357" s="71"/>
      <c r="DQ357" s="71"/>
      <c r="DR357" s="71"/>
      <c r="DS357" s="71"/>
      <c r="DT357" s="71"/>
      <c r="DU357" s="71"/>
      <c r="DV357" s="71"/>
      <c r="DW357" s="71"/>
      <c r="DX357" s="71"/>
      <c r="DY357" s="71"/>
      <c r="DZ357" s="71"/>
      <c r="EA357" s="71"/>
      <c r="EB357" s="71"/>
      <c r="EC357" s="71"/>
      <c r="ED357" s="71"/>
      <c r="EE357" s="71"/>
      <c r="EF357" s="71"/>
      <c r="EG357" s="71"/>
      <c r="EH357" s="71"/>
      <c r="EI357" s="71"/>
      <c r="EJ357" s="71"/>
      <c r="EK357" s="71"/>
      <c r="EL357" s="71"/>
      <c r="EM357" s="71"/>
      <c r="EN357" s="71"/>
      <c r="EO357" s="71"/>
      <c r="EP357" s="71"/>
      <c r="EQ357" s="71"/>
      <c r="ER357" s="71"/>
      <c r="ES357" s="71"/>
      <c r="ET357" s="71"/>
      <c r="EU357" s="71"/>
      <c r="EV357" s="71"/>
      <c r="EW357" s="71"/>
      <c r="EX357" s="71"/>
      <c r="EY357" s="71"/>
      <c r="EZ357" s="71"/>
      <c r="FA357" s="71"/>
      <c r="FB357" s="71"/>
      <c r="FC357" s="71"/>
      <c r="FD357" s="71"/>
      <c r="FE357" s="71"/>
      <c r="FF357" s="71"/>
      <c r="FG357" s="71"/>
      <c r="FH357" s="71"/>
      <c r="FI357" s="71"/>
      <c r="FJ357" s="71"/>
      <c r="FK357" s="71"/>
      <c r="FL357" s="71"/>
      <c r="FM357" s="71"/>
      <c r="FN357" s="71"/>
      <c r="FO357" s="71"/>
      <c r="FP357" s="71"/>
      <c r="FQ357" s="71"/>
      <c r="FR357" s="71"/>
      <c r="FS357" s="71"/>
      <c r="FT357" s="71"/>
      <c r="FU357" s="71"/>
      <c r="FV357" s="71"/>
      <c r="FW357" s="71"/>
      <c r="FX357" s="71"/>
      <c r="FY357" s="71"/>
      <c r="FZ357" s="71"/>
      <c r="GA357" s="71"/>
      <c r="GB357" s="71"/>
      <c r="GC357" s="71"/>
      <c r="GD357" s="71"/>
      <c r="GE357" s="71"/>
      <c r="GF357" s="71"/>
      <c r="GG357" s="71"/>
      <c r="GH357" s="71"/>
      <c r="GI357" s="71"/>
      <c r="GJ357" s="71"/>
      <c r="GK357" s="71"/>
      <c r="GL357" s="71"/>
      <c r="GM357" s="71"/>
      <c r="GN357" s="71"/>
      <c r="GO357" s="71"/>
      <c r="GP357" s="71"/>
      <c r="GQ357" s="71"/>
      <c r="GR357" s="71"/>
      <c r="GS357" s="71"/>
      <c r="GT357" s="71"/>
      <c r="GU357" s="71"/>
      <c r="GV357" s="71"/>
      <c r="GW357" s="71"/>
      <c r="GX357" s="71"/>
      <c r="GY357" s="71"/>
      <c r="GZ357" s="71"/>
      <c r="HA357" s="71"/>
      <c r="HB357" s="71"/>
      <c r="HC357" s="71"/>
      <c r="HD357" s="71"/>
      <c r="HE357" s="71"/>
      <c r="HF357" s="71"/>
      <c r="HG357" s="71"/>
      <c r="HH357" s="71"/>
      <c r="HI357" s="71"/>
      <c r="HJ357" s="71"/>
      <c r="HK357" s="71"/>
      <c r="HL357" s="71"/>
      <c r="HM357" s="71"/>
      <c r="HN357" s="71"/>
      <c r="HO357" s="71"/>
      <c r="HP357" s="71"/>
      <c r="HQ357" s="71"/>
      <c r="HR357" s="71"/>
      <c r="HS357" s="71"/>
      <c r="HT357" s="71"/>
      <c r="HU357" s="71"/>
      <c r="HV357" s="71"/>
      <c r="ALG357"/>
      <c r="ALH357"/>
      <c r="ALI357"/>
      <c r="ALJ357"/>
      <c r="ALK357"/>
      <c r="ALL357"/>
      <c r="ALM357"/>
      <c r="ALN357"/>
      <c r="ALO357"/>
      <c r="ALP357"/>
      <c r="ALQ357"/>
      <c r="ALR357"/>
      <c r="ALS357"/>
      <c r="ALT357"/>
      <c r="ALU357"/>
      <c r="ALV357"/>
      <c r="ALW357"/>
      <c r="ALX357"/>
      <c r="ALY357"/>
      <c r="ALZ357"/>
      <c r="AMA357"/>
      <c r="AMB357"/>
      <c r="AMC357"/>
      <c r="AMD357"/>
      <c r="AME357"/>
      <c r="AMF357"/>
      <c r="AMG357"/>
      <c r="AMH357"/>
      <c r="AMI357"/>
      <c r="AMJ357"/>
    </row>
    <row r="358" spans="1:1024" s="115" customFormat="1" ht="25.5">
      <c r="A358" s="103" t="s">
        <v>3086</v>
      </c>
      <c r="B358" s="104" t="s">
        <v>3087</v>
      </c>
      <c r="C358" s="105" t="s">
        <v>609</v>
      </c>
      <c r="D358" s="55" t="s">
        <v>471</v>
      </c>
      <c r="E358" s="55">
        <v>1</v>
      </c>
      <c r="F358" s="55"/>
      <c r="G358" s="55"/>
      <c r="H358" s="106"/>
      <c r="I358" s="107"/>
      <c r="J358" s="107"/>
      <c r="K358" s="71"/>
      <c r="L358" s="71"/>
      <c r="M358" s="71"/>
      <c r="N358" s="71"/>
      <c r="O358" s="71"/>
      <c r="P358" s="71"/>
      <c r="Q358" s="71"/>
      <c r="R358" s="71"/>
      <c r="S358" s="71"/>
      <c r="T358" s="71"/>
      <c r="U358" s="71"/>
      <c r="V358" s="71"/>
      <c r="W358" s="71"/>
      <c r="X358" s="71"/>
      <c r="Y358" s="71"/>
      <c r="Z358" s="71"/>
      <c r="AA358" s="71"/>
      <c r="AB358" s="71"/>
      <c r="AC358" s="71"/>
      <c r="AD358" s="71"/>
      <c r="AE358" s="71"/>
      <c r="AF358" s="71"/>
      <c r="AG358" s="71"/>
      <c r="AH358" s="71"/>
      <c r="AI358" s="71"/>
      <c r="AJ358" s="71"/>
      <c r="AK358" s="71"/>
      <c r="AL358" s="71"/>
      <c r="AM358" s="71"/>
      <c r="AN358" s="71"/>
      <c r="AO358" s="71"/>
      <c r="AP358" s="71"/>
      <c r="AQ358" s="71"/>
      <c r="AR358" s="71"/>
      <c r="AS358" s="71"/>
      <c r="AT358" s="71"/>
      <c r="AU358" s="71"/>
      <c r="AV358" s="71"/>
      <c r="AW358" s="71"/>
      <c r="AX358" s="71"/>
      <c r="AY358" s="71"/>
      <c r="AZ358" s="71"/>
      <c r="BA358" s="71"/>
      <c r="BB358" s="71"/>
      <c r="BC358" s="71"/>
      <c r="BD358" s="71"/>
      <c r="BE358" s="71"/>
      <c r="BF358" s="71"/>
      <c r="BG358" s="71"/>
      <c r="BH358" s="71"/>
      <c r="BI358" s="71"/>
      <c r="BJ358" s="71"/>
      <c r="BK358" s="71"/>
      <c r="BL358" s="71"/>
      <c r="BM358" s="71"/>
      <c r="BN358" s="71"/>
      <c r="BO358" s="71"/>
      <c r="BP358" s="71"/>
      <c r="BQ358" s="71"/>
      <c r="BR358" s="71"/>
      <c r="BS358" s="71"/>
      <c r="BT358" s="71"/>
      <c r="BU358" s="71"/>
      <c r="BV358" s="71"/>
      <c r="BW358" s="71"/>
      <c r="BX358" s="71"/>
      <c r="BY358" s="71"/>
      <c r="BZ358" s="71"/>
      <c r="CA358" s="71"/>
      <c r="CB358" s="71"/>
      <c r="CC358" s="71"/>
      <c r="CD358" s="71"/>
      <c r="CE358" s="71"/>
      <c r="CF358" s="71"/>
      <c r="CG358" s="71"/>
      <c r="CH358" s="71"/>
      <c r="CI358" s="71"/>
      <c r="CJ358" s="71"/>
      <c r="CK358" s="71"/>
      <c r="CL358" s="71"/>
      <c r="CM358" s="71"/>
      <c r="CN358" s="71"/>
      <c r="CO358" s="71"/>
      <c r="CP358" s="71"/>
      <c r="CQ358" s="71"/>
      <c r="CR358" s="71"/>
      <c r="CS358" s="71"/>
      <c r="CT358" s="71"/>
      <c r="CU358" s="71"/>
      <c r="CV358" s="71"/>
      <c r="CW358" s="71"/>
      <c r="CX358" s="71"/>
      <c r="CY358" s="71"/>
      <c r="CZ358" s="71"/>
      <c r="DA358" s="71"/>
      <c r="DB358" s="71"/>
      <c r="DC358" s="71"/>
      <c r="DD358" s="71"/>
      <c r="DE358" s="71"/>
      <c r="DF358" s="71"/>
      <c r="DG358" s="71"/>
      <c r="DH358" s="71"/>
      <c r="DI358" s="71"/>
      <c r="DJ358" s="71"/>
      <c r="DK358" s="71"/>
      <c r="DL358" s="71"/>
      <c r="DM358" s="71"/>
      <c r="DN358" s="71"/>
      <c r="DO358" s="71"/>
      <c r="DP358" s="71"/>
      <c r="DQ358" s="71"/>
      <c r="DR358" s="71"/>
      <c r="DS358" s="71"/>
      <c r="DT358" s="71"/>
      <c r="DU358" s="71"/>
      <c r="DV358" s="71"/>
      <c r="DW358" s="71"/>
      <c r="DX358" s="71"/>
      <c r="DY358" s="71"/>
      <c r="DZ358" s="71"/>
      <c r="EA358" s="71"/>
      <c r="EB358" s="71"/>
      <c r="EC358" s="71"/>
      <c r="ED358" s="71"/>
      <c r="EE358" s="71"/>
      <c r="EF358" s="71"/>
      <c r="EG358" s="71"/>
      <c r="EH358" s="71"/>
      <c r="EI358" s="71"/>
      <c r="EJ358" s="71"/>
      <c r="EK358" s="71"/>
      <c r="EL358" s="71"/>
      <c r="EM358" s="71"/>
      <c r="EN358" s="71"/>
      <c r="EO358" s="71"/>
      <c r="EP358" s="71"/>
      <c r="EQ358" s="71"/>
      <c r="ER358" s="71"/>
      <c r="ES358" s="71"/>
      <c r="ET358" s="71"/>
      <c r="EU358" s="71"/>
      <c r="EV358" s="71"/>
      <c r="EW358" s="71"/>
      <c r="EX358" s="71"/>
      <c r="EY358" s="71"/>
      <c r="EZ358" s="71"/>
      <c r="FA358" s="71"/>
      <c r="FB358" s="71"/>
      <c r="FC358" s="71"/>
      <c r="FD358" s="71"/>
      <c r="FE358" s="71"/>
      <c r="FF358" s="71"/>
      <c r="FG358" s="71"/>
      <c r="FH358" s="71"/>
      <c r="FI358" s="71"/>
      <c r="FJ358" s="71"/>
      <c r="FK358" s="71"/>
      <c r="FL358" s="71"/>
      <c r="FM358" s="71"/>
      <c r="FN358" s="71"/>
      <c r="FO358" s="71"/>
      <c r="FP358" s="71"/>
      <c r="FQ358" s="71"/>
      <c r="FR358" s="71"/>
      <c r="FS358" s="71"/>
      <c r="FT358" s="71"/>
      <c r="FU358" s="71"/>
      <c r="FV358" s="71"/>
      <c r="FW358" s="71"/>
      <c r="FX358" s="71"/>
      <c r="FY358" s="71"/>
      <c r="FZ358" s="71"/>
      <c r="GA358" s="71"/>
      <c r="GB358" s="71"/>
      <c r="GC358" s="71"/>
      <c r="GD358" s="71"/>
      <c r="GE358" s="71"/>
      <c r="GF358" s="71"/>
      <c r="GG358" s="71"/>
      <c r="GH358" s="71"/>
      <c r="GI358" s="71"/>
      <c r="GJ358" s="71"/>
      <c r="GK358" s="71"/>
      <c r="GL358" s="71"/>
      <c r="GM358" s="71"/>
      <c r="GN358" s="71"/>
      <c r="GO358" s="71"/>
      <c r="GP358" s="71"/>
      <c r="GQ358" s="71"/>
      <c r="GR358" s="71"/>
      <c r="GS358" s="71"/>
      <c r="GT358" s="71"/>
      <c r="GU358" s="71"/>
      <c r="GV358" s="71"/>
      <c r="GW358" s="71"/>
      <c r="GX358" s="71"/>
      <c r="GY358" s="71"/>
      <c r="GZ358" s="71"/>
      <c r="HA358" s="71"/>
      <c r="HB358" s="71"/>
      <c r="HC358" s="71"/>
      <c r="HD358" s="71"/>
      <c r="HE358" s="71"/>
      <c r="HF358" s="71"/>
      <c r="HG358" s="71"/>
      <c r="HH358" s="71"/>
      <c r="HI358" s="71"/>
      <c r="HJ358" s="71"/>
      <c r="HK358" s="71"/>
      <c r="HL358" s="71"/>
      <c r="HM358" s="71"/>
      <c r="HN358" s="71"/>
      <c r="HO358" s="71"/>
      <c r="HP358" s="71"/>
      <c r="HQ358" s="71"/>
      <c r="HR358" s="71"/>
      <c r="HS358" s="71"/>
      <c r="HT358" s="71"/>
      <c r="HU358" s="71"/>
      <c r="HV358" s="71"/>
      <c r="ALG358"/>
      <c r="ALH358"/>
      <c r="ALI358"/>
      <c r="ALJ358"/>
      <c r="ALK358"/>
      <c r="ALL358"/>
      <c r="ALM358"/>
      <c r="ALN358"/>
      <c r="ALO358"/>
      <c r="ALP358"/>
      <c r="ALQ358"/>
      <c r="ALR358"/>
      <c r="ALS358"/>
      <c r="ALT358"/>
      <c r="ALU358"/>
      <c r="ALV358"/>
      <c r="ALW358"/>
      <c r="ALX358"/>
      <c r="ALY358"/>
      <c r="ALZ358"/>
      <c r="AMA358"/>
      <c r="AMB358"/>
      <c r="AMC358"/>
      <c r="AMD358"/>
      <c r="AME358"/>
      <c r="AMF358"/>
      <c r="AMG358"/>
      <c r="AMH358"/>
      <c r="AMI358"/>
      <c r="AMJ358"/>
    </row>
    <row r="359" spans="1:1024" s="94" customFormat="1">
      <c r="A359" s="117"/>
      <c r="B359" s="120"/>
      <c r="C359" s="121" t="s">
        <v>2746</v>
      </c>
      <c r="D359" s="122"/>
      <c r="E359" s="122"/>
      <c r="F359" s="122"/>
      <c r="G359" s="123"/>
      <c r="H359" s="124"/>
      <c r="I359" s="125"/>
      <c r="J359" s="125"/>
      <c r="ALE359"/>
      <c r="ALF359"/>
      <c r="ALG359"/>
      <c r="ALH359"/>
      <c r="ALI359"/>
      <c r="ALJ359"/>
      <c r="ALK359"/>
      <c r="ALL359"/>
      <c r="ALM359"/>
      <c r="ALN359"/>
      <c r="ALO359"/>
      <c r="ALP359"/>
      <c r="ALQ359"/>
      <c r="ALR359"/>
      <c r="ALS359"/>
      <c r="ALT359"/>
      <c r="ALU359"/>
      <c r="ALV359"/>
      <c r="ALW359"/>
      <c r="ALX359"/>
      <c r="ALY359"/>
      <c r="ALZ359"/>
      <c r="AMA359"/>
      <c r="AMB359"/>
      <c r="AMC359"/>
      <c r="AMD359"/>
      <c r="AME359"/>
      <c r="AMF359"/>
      <c r="AMG359"/>
      <c r="AMH359"/>
      <c r="AMI359"/>
      <c r="AMJ359"/>
    </row>
    <row r="360" spans="1:1024" s="94" customFormat="1" ht="15.75">
      <c r="A360" s="134" t="s">
        <v>625</v>
      </c>
      <c r="B360" s="136" t="s">
        <v>626</v>
      </c>
      <c r="C360" s="137"/>
      <c r="D360" s="137"/>
      <c r="E360" s="137"/>
      <c r="F360" s="137"/>
      <c r="G360" s="137"/>
      <c r="H360" s="137"/>
      <c r="I360" s="137"/>
      <c r="J360" s="138"/>
      <c r="ALE360"/>
      <c r="ALF360"/>
      <c r="ALG360"/>
      <c r="ALH360"/>
      <c r="ALI360"/>
      <c r="ALJ360"/>
      <c r="ALK360"/>
      <c r="ALL360"/>
      <c r="ALM360"/>
      <c r="ALN360"/>
      <c r="ALO360"/>
      <c r="ALP360"/>
      <c r="ALQ360"/>
      <c r="ALR360"/>
      <c r="ALS360"/>
      <c r="ALT360"/>
      <c r="ALU360"/>
      <c r="ALV360"/>
      <c r="ALW360"/>
      <c r="ALX360"/>
      <c r="ALY360"/>
      <c r="ALZ360"/>
      <c r="AMA360"/>
      <c r="AMB360"/>
      <c r="AMC360"/>
      <c r="AMD360"/>
      <c r="AME360"/>
      <c r="AMF360"/>
      <c r="AMG360"/>
      <c r="AMH360"/>
      <c r="AMI360"/>
      <c r="AMJ360"/>
    </row>
    <row r="361" spans="1:1024" s="115" customFormat="1">
      <c r="A361" s="103" t="s">
        <v>3088</v>
      </c>
      <c r="B361" s="104" t="s">
        <v>3089</v>
      </c>
      <c r="C361" s="105" t="s">
        <v>609</v>
      </c>
      <c r="D361" s="55" t="s">
        <v>471</v>
      </c>
      <c r="E361" s="55">
        <v>91</v>
      </c>
      <c r="F361" s="55"/>
      <c r="G361" s="55"/>
      <c r="H361" s="106"/>
      <c r="I361" s="107"/>
      <c r="J361" s="107"/>
      <c r="K361" s="71"/>
      <c r="L361" s="71"/>
      <c r="M361" s="71"/>
      <c r="N361" s="71"/>
      <c r="O361" s="71"/>
      <c r="P361" s="71"/>
      <c r="Q361" s="71"/>
      <c r="R361" s="71"/>
      <c r="S361" s="71"/>
      <c r="T361" s="71"/>
      <c r="U361" s="71"/>
      <c r="V361" s="71"/>
      <c r="W361" s="71"/>
      <c r="X361" s="71"/>
      <c r="Y361" s="71"/>
      <c r="Z361" s="71"/>
      <c r="AA361" s="71"/>
      <c r="AB361" s="71"/>
      <c r="AC361" s="71"/>
      <c r="AD361" s="71"/>
      <c r="AE361" s="71"/>
      <c r="AF361" s="71"/>
      <c r="AG361" s="71"/>
      <c r="AH361" s="71"/>
      <c r="AI361" s="71"/>
      <c r="AJ361" s="71"/>
      <c r="AK361" s="71"/>
      <c r="AL361" s="71"/>
      <c r="AM361" s="71"/>
      <c r="AN361" s="71"/>
      <c r="AO361" s="71"/>
      <c r="AP361" s="71"/>
      <c r="AQ361" s="71"/>
      <c r="AR361" s="71"/>
      <c r="AS361" s="71"/>
      <c r="AT361" s="71"/>
      <c r="AU361" s="71"/>
      <c r="AV361" s="71"/>
      <c r="AW361" s="71"/>
      <c r="AX361" s="71"/>
      <c r="AY361" s="71"/>
      <c r="AZ361" s="71"/>
      <c r="BA361" s="71"/>
      <c r="BB361" s="71"/>
      <c r="BC361" s="71"/>
      <c r="BD361" s="71"/>
      <c r="BE361" s="71"/>
      <c r="BF361" s="71"/>
      <c r="BG361" s="71"/>
      <c r="BH361" s="71"/>
      <c r="BI361" s="71"/>
      <c r="BJ361" s="71"/>
      <c r="BK361" s="71"/>
      <c r="BL361" s="71"/>
      <c r="BM361" s="71"/>
      <c r="BN361" s="71"/>
      <c r="BO361" s="71"/>
      <c r="BP361" s="71"/>
      <c r="BQ361" s="71"/>
      <c r="BR361" s="71"/>
      <c r="BS361" s="71"/>
      <c r="BT361" s="71"/>
      <c r="BU361" s="71"/>
      <c r="BV361" s="71"/>
      <c r="BW361" s="71"/>
      <c r="BX361" s="71"/>
      <c r="BY361" s="71"/>
      <c r="BZ361" s="71"/>
      <c r="CA361" s="71"/>
      <c r="CB361" s="71"/>
      <c r="CC361" s="71"/>
      <c r="CD361" s="71"/>
      <c r="CE361" s="71"/>
      <c r="CF361" s="71"/>
      <c r="CG361" s="71"/>
      <c r="CH361" s="71"/>
      <c r="CI361" s="71"/>
      <c r="CJ361" s="71"/>
      <c r="CK361" s="71"/>
      <c r="CL361" s="71"/>
      <c r="CM361" s="71"/>
      <c r="CN361" s="71"/>
      <c r="CO361" s="71"/>
      <c r="CP361" s="71"/>
      <c r="CQ361" s="71"/>
      <c r="CR361" s="71"/>
      <c r="CS361" s="71"/>
      <c r="CT361" s="71"/>
      <c r="CU361" s="71"/>
      <c r="CV361" s="71"/>
      <c r="CW361" s="71"/>
      <c r="CX361" s="71"/>
      <c r="CY361" s="71"/>
      <c r="CZ361" s="71"/>
      <c r="DA361" s="71"/>
      <c r="DB361" s="71"/>
      <c r="DC361" s="71"/>
      <c r="DD361" s="71"/>
      <c r="DE361" s="71"/>
      <c r="DF361" s="71"/>
      <c r="DG361" s="71"/>
      <c r="DH361" s="71"/>
      <c r="DI361" s="71"/>
      <c r="DJ361" s="71"/>
      <c r="DK361" s="71"/>
      <c r="DL361" s="71"/>
      <c r="DM361" s="71"/>
      <c r="DN361" s="71"/>
      <c r="DO361" s="71"/>
      <c r="DP361" s="71"/>
      <c r="DQ361" s="71"/>
      <c r="DR361" s="71"/>
      <c r="DS361" s="71"/>
      <c r="DT361" s="71"/>
      <c r="DU361" s="71"/>
      <c r="DV361" s="71"/>
      <c r="DW361" s="71"/>
      <c r="DX361" s="71"/>
      <c r="DY361" s="71"/>
      <c r="DZ361" s="71"/>
      <c r="EA361" s="71"/>
      <c r="EB361" s="71"/>
      <c r="EC361" s="71"/>
      <c r="ED361" s="71"/>
      <c r="EE361" s="71"/>
      <c r="EF361" s="71"/>
      <c r="EG361" s="71"/>
      <c r="EH361" s="71"/>
      <c r="EI361" s="71"/>
      <c r="EJ361" s="71"/>
      <c r="EK361" s="71"/>
      <c r="EL361" s="71"/>
      <c r="EM361" s="71"/>
      <c r="EN361" s="71"/>
      <c r="EO361" s="71"/>
      <c r="EP361" s="71"/>
      <c r="EQ361" s="71"/>
      <c r="ER361" s="71"/>
      <c r="ES361" s="71"/>
      <c r="ET361" s="71"/>
      <c r="EU361" s="71"/>
      <c r="EV361" s="71"/>
      <c r="EW361" s="71"/>
      <c r="EX361" s="71"/>
      <c r="EY361" s="71"/>
      <c r="EZ361" s="71"/>
      <c r="FA361" s="71"/>
      <c r="FB361" s="71"/>
      <c r="FC361" s="71"/>
      <c r="FD361" s="71"/>
      <c r="FE361" s="71"/>
      <c r="FF361" s="71"/>
      <c r="FG361" s="71"/>
      <c r="FH361" s="71"/>
      <c r="FI361" s="71"/>
      <c r="FJ361" s="71"/>
      <c r="FK361" s="71"/>
      <c r="FL361" s="71"/>
      <c r="FM361" s="71"/>
      <c r="FN361" s="71"/>
      <c r="FO361" s="71"/>
      <c r="FP361" s="71"/>
      <c r="FQ361" s="71"/>
      <c r="FR361" s="71"/>
      <c r="FS361" s="71"/>
      <c r="FT361" s="71"/>
      <c r="FU361" s="71"/>
      <c r="FV361" s="71"/>
      <c r="FW361" s="71"/>
      <c r="FX361" s="71"/>
      <c r="FY361" s="71"/>
      <c r="FZ361" s="71"/>
      <c r="GA361" s="71"/>
      <c r="GB361" s="71"/>
      <c r="GC361" s="71"/>
      <c r="GD361" s="71"/>
      <c r="GE361" s="71"/>
      <c r="GF361" s="71"/>
      <c r="GG361" s="71"/>
      <c r="GH361" s="71"/>
      <c r="GI361" s="71"/>
      <c r="GJ361" s="71"/>
      <c r="GK361" s="71"/>
      <c r="GL361" s="71"/>
      <c r="GM361" s="71"/>
      <c r="GN361" s="71"/>
      <c r="GO361" s="71"/>
      <c r="GP361" s="71"/>
      <c r="GQ361" s="71"/>
      <c r="GR361" s="71"/>
      <c r="GS361" s="71"/>
      <c r="GT361" s="71"/>
      <c r="GU361" s="71"/>
      <c r="GV361" s="71"/>
      <c r="GW361" s="71"/>
      <c r="GX361" s="71"/>
      <c r="GY361" s="71"/>
      <c r="GZ361" s="71"/>
      <c r="HA361" s="71"/>
      <c r="HB361" s="71"/>
      <c r="HC361" s="71"/>
      <c r="HD361" s="71"/>
      <c r="HE361" s="71"/>
      <c r="HF361" s="71"/>
      <c r="HG361" s="71"/>
      <c r="HH361" s="71"/>
      <c r="HI361" s="71"/>
      <c r="HJ361" s="71"/>
      <c r="HK361" s="71"/>
      <c r="HL361" s="71"/>
      <c r="HM361" s="71"/>
      <c r="HN361" s="71"/>
      <c r="HO361" s="71"/>
      <c r="HP361" s="71"/>
      <c r="HQ361" s="71"/>
      <c r="HR361" s="71"/>
      <c r="HS361" s="71"/>
      <c r="HT361" s="71"/>
      <c r="HU361" s="71"/>
      <c r="HV361" s="71"/>
      <c r="ALG361"/>
      <c r="ALH361"/>
      <c r="ALI361"/>
      <c r="ALJ361"/>
      <c r="ALK361"/>
      <c r="ALL361"/>
      <c r="ALM361"/>
      <c r="ALN361"/>
      <c r="ALO361"/>
      <c r="ALP361"/>
      <c r="ALQ361"/>
      <c r="ALR361"/>
      <c r="ALS361"/>
      <c r="ALT361"/>
      <c r="ALU361"/>
      <c r="ALV361"/>
      <c r="ALW361"/>
      <c r="ALX361"/>
      <c r="ALY361"/>
      <c r="ALZ361"/>
      <c r="AMA361"/>
      <c r="AMB361"/>
      <c r="AMC361"/>
      <c r="AMD361"/>
      <c r="AME361"/>
      <c r="AMF361"/>
      <c r="AMG361"/>
      <c r="AMH361"/>
      <c r="AMI361"/>
      <c r="AMJ361"/>
    </row>
    <row r="362" spans="1:1024" s="115" customFormat="1">
      <c r="A362" s="103" t="s">
        <v>3090</v>
      </c>
      <c r="B362" s="104" t="s">
        <v>2009</v>
      </c>
      <c r="C362" s="105" t="s">
        <v>609</v>
      </c>
      <c r="D362" s="55" t="s">
        <v>471</v>
      </c>
      <c r="E362" s="55">
        <v>91</v>
      </c>
      <c r="F362" s="55"/>
      <c r="G362" s="55"/>
      <c r="H362" s="106"/>
      <c r="I362" s="107"/>
      <c r="J362" s="107"/>
      <c r="K362" s="71"/>
      <c r="L362" s="71"/>
      <c r="M362" s="71"/>
      <c r="N362" s="71"/>
      <c r="O362" s="71"/>
      <c r="P362" s="71"/>
      <c r="Q362" s="71"/>
      <c r="R362" s="71"/>
      <c r="S362" s="71"/>
      <c r="T362" s="71"/>
      <c r="U362" s="71"/>
      <c r="V362" s="71"/>
      <c r="W362" s="71"/>
      <c r="X362" s="71"/>
      <c r="Y362" s="71"/>
      <c r="Z362" s="71"/>
      <c r="AA362" s="71"/>
      <c r="AB362" s="71"/>
      <c r="AC362" s="71"/>
      <c r="AD362" s="71"/>
      <c r="AE362" s="71"/>
      <c r="AF362" s="71"/>
      <c r="AG362" s="71"/>
      <c r="AH362" s="71"/>
      <c r="AI362" s="71"/>
      <c r="AJ362" s="71"/>
      <c r="AK362" s="71"/>
      <c r="AL362" s="71"/>
      <c r="AM362" s="71"/>
      <c r="AN362" s="71"/>
      <c r="AO362" s="71"/>
      <c r="AP362" s="71"/>
      <c r="AQ362" s="71"/>
      <c r="AR362" s="71"/>
      <c r="AS362" s="71"/>
      <c r="AT362" s="71"/>
      <c r="AU362" s="71"/>
      <c r="AV362" s="71"/>
      <c r="AW362" s="71"/>
      <c r="AX362" s="71"/>
      <c r="AY362" s="71"/>
      <c r="AZ362" s="71"/>
      <c r="BA362" s="71"/>
      <c r="BB362" s="71"/>
      <c r="BC362" s="71"/>
      <c r="BD362" s="71"/>
      <c r="BE362" s="71"/>
      <c r="BF362" s="71"/>
      <c r="BG362" s="71"/>
      <c r="BH362" s="71"/>
      <c r="BI362" s="71"/>
      <c r="BJ362" s="71"/>
      <c r="BK362" s="71"/>
      <c r="BL362" s="71"/>
      <c r="BM362" s="71"/>
      <c r="BN362" s="71"/>
      <c r="BO362" s="71"/>
      <c r="BP362" s="71"/>
      <c r="BQ362" s="71"/>
      <c r="BR362" s="71"/>
      <c r="BS362" s="71"/>
      <c r="BT362" s="71"/>
      <c r="BU362" s="71"/>
      <c r="BV362" s="71"/>
      <c r="BW362" s="71"/>
      <c r="BX362" s="71"/>
      <c r="BY362" s="71"/>
      <c r="BZ362" s="71"/>
      <c r="CA362" s="71"/>
      <c r="CB362" s="71"/>
      <c r="CC362" s="71"/>
      <c r="CD362" s="71"/>
      <c r="CE362" s="71"/>
      <c r="CF362" s="71"/>
      <c r="CG362" s="71"/>
      <c r="CH362" s="71"/>
      <c r="CI362" s="71"/>
      <c r="CJ362" s="71"/>
      <c r="CK362" s="71"/>
      <c r="CL362" s="71"/>
      <c r="CM362" s="71"/>
      <c r="CN362" s="71"/>
      <c r="CO362" s="71"/>
      <c r="CP362" s="71"/>
      <c r="CQ362" s="71"/>
      <c r="CR362" s="71"/>
      <c r="CS362" s="71"/>
      <c r="CT362" s="71"/>
      <c r="CU362" s="71"/>
      <c r="CV362" s="71"/>
      <c r="CW362" s="71"/>
      <c r="CX362" s="71"/>
      <c r="CY362" s="71"/>
      <c r="CZ362" s="71"/>
      <c r="DA362" s="71"/>
      <c r="DB362" s="71"/>
      <c r="DC362" s="71"/>
      <c r="DD362" s="71"/>
      <c r="DE362" s="71"/>
      <c r="DF362" s="71"/>
      <c r="DG362" s="71"/>
      <c r="DH362" s="71"/>
      <c r="DI362" s="71"/>
      <c r="DJ362" s="71"/>
      <c r="DK362" s="71"/>
      <c r="DL362" s="71"/>
      <c r="DM362" s="71"/>
      <c r="DN362" s="71"/>
      <c r="DO362" s="71"/>
      <c r="DP362" s="71"/>
      <c r="DQ362" s="71"/>
      <c r="DR362" s="71"/>
      <c r="DS362" s="71"/>
      <c r="DT362" s="71"/>
      <c r="DU362" s="71"/>
      <c r="DV362" s="71"/>
      <c r="DW362" s="71"/>
      <c r="DX362" s="71"/>
      <c r="DY362" s="71"/>
      <c r="DZ362" s="71"/>
      <c r="EA362" s="71"/>
      <c r="EB362" s="71"/>
      <c r="EC362" s="71"/>
      <c r="ED362" s="71"/>
      <c r="EE362" s="71"/>
      <c r="EF362" s="71"/>
      <c r="EG362" s="71"/>
      <c r="EH362" s="71"/>
      <c r="EI362" s="71"/>
      <c r="EJ362" s="71"/>
      <c r="EK362" s="71"/>
      <c r="EL362" s="71"/>
      <c r="EM362" s="71"/>
      <c r="EN362" s="71"/>
      <c r="EO362" s="71"/>
      <c r="EP362" s="71"/>
      <c r="EQ362" s="71"/>
      <c r="ER362" s="71"/>
      <c r="ES362" s="71"/>
      <c r="ET362" s="71"/>
      <c r="EU362" s="71"/>
      <c r="EV362" s="71"/>
      <c r="EW362" s="71"/>
      <c r="EX362" s="71"/>
      <c r="EY362" s="71"/>
      <c r="EZ362" s="71"/>
      <c r="FA362" s="71"/>
      <c r="FB362" s="71"/>
      <c r="FC362" s="71"/>
      <c r="FD362" s="71"/>
      <c r="FE362" s="71"/>
      <c r="FF362" s="71"/>
      <c r="FG362" s="71"/>
      <c r="FH362" s="71"/>
      <c r="FI362" s="71"/>
      <c r="FJ362" s="71"/>
      <c r="FK362" s="71"/>
      <c r="FL362" s="71"/>
      <c r="FM362" s="71"/>
      <c r="FN362" s="71"/>
      <c r="FO362" s="71"/>
      <c r="FP362" s="71"/>
      <c r="FQ362" s="71"/>
      <c r="FR362" s="71"/>
      <c r="FS362" s="71"/>
      <c r="FT362" s="71"/>
      <c r="FU362" s="71"/>
      <c r="FV362" s="71"/>
      <c r="FW362" s="71"/>
      <c r="FX362" s="71"/>
      <c r="FY362" s="71"/>
      <c r="FZ362" s="71"/>
      <c r="GA362" s="71"/>
      <c r="GB362" s="71"/>
      <c r="GC362" s="71"/>
      <c r="GD362" s="71"/>
      <c r="GE362" s="71"/>
      <c r="GF362" s="71"/>
      <c r="GG362" s="71"/>
      <c r="GH362" s="71"/>
      <c r="GI362" s="71"/>
      <c r="GJ362" s="71"/>
      <c r="GK362" s="71"/>
      <c r="GL362" s="71"/>
      <c r="GM362" s="71"/>
      <c r="GN362" s="71"/>
      <c r="GO362" s="71"/>
      <c r="GP362" s="71"/>
      <c r="GQ362" s="71"/>
      <c r="GR362" s="71"/>
      <c r="GS362" s="71"/>
      <c r="GT362" s="71"/>
      <c r="GU362" s="71"/>
      <c r="GV362" s="71"/>
      <c r="GW362" s="71"/>
      <c r="GX362" s="71"/>
      <c r="GY362" s="71"/>
      <c r="GZ362" s="71"/>
      <c r="HA362" s="71"/>
      <c r="HB362" s="71"/>
      <c r="HC362" s="71"/>
      <c r="HD362" s="71"/>
      <c r="HE362" s="71"/>
      <c r="HF362" s="71"/>
      <c r="HG362" s="71"/>
      <c r="HH362" s="71"/>
      <c r="HI362" s="71"/>
      <c r="HJ362" s="71"/>
      <c r="HK362" s="71"/>
      <c r="HL362" s="71"/>
      <c r="HM362" s="71"/>
      <c r="HN362" s="71"/>
      <c r="HO362" s="71"/>
      <c r="HP362" s="71"/>
      <c r="HQ362" s="71"/>
      <c r="HR362" s="71"/>
      <c r="HS362" s="71"/>
      <c r="HT362" s="71"/>
      <c r="HU362" s="71"/>
      <c r="HV362" s="71"/>
      <c r="ALG362"/>
      <c r="ALH362"/>
      <c r="ALI362"/>
      <c r="ALJ362"/>
      <c r="ALK362"/>
      <c r="ALL362"/>
      <c r="ALM362"/>
      <c r="ALN362"/>
      <c r="ALO362"/>
      <c r="ALP362"/>
      <c r="ALQ362"/>
      <c r="ALR362"/>
      <c r="ALS362"/>
      <c r="ALT362"/>
      <c r="ALU362"/>
      <c r="ALV362"/>
      <c r="ALW362"/>
      <c r="ALX362"/>
      <c r="ALY362"/>
      <c r="ALZ362"/>
      <c r="AMA362"/>
      <c r="AMB362"/>
      <c r="AMC362"/>
      <c r="AMD362"/>
      <c r="AME362"/>
      <c r="AMF362"/>
      <c r="AMG362"/>
      <c r="AMH362"/>
      <c r="AMI362"/>
      <c r="AMJ362"/>
    </row>
    <row r="363" spans="1:1024" s="115" customFormat="1">
      <c r="A363" s="103" t="s">
        <v>3091</v>
      </c>
      <c r="B363" s="104" t="s">
        <v>2011</v>
      </c>
      <c r="C363" s="105" t="s">
        <v>609</v>
      </c>
      <c r="D363" s="55" t="s">
        <v>471</v>
      </c>
      <c r="E363" s="55">
        <v>50</v>
      </c>
      <c r="F363" s="55"/>
      <c r="G363" s="55"/>
      <c r="H363" s="106"/>
      <c r="I363" s="107"/>
      <c r="J363" s="107"/>
      <c r="K363" s="71"/>
      <c r="L363" s="71"/>
      <c r="M363" s="71"/>
      <c r="N363" s="71"/>
      <c r="O363" s="71"/>
      <c r="P363" s="71"/>
      <c r="Q363" s="71"/>
      <c r="R363" s="71"/>
      <c r="S363" s="71"/>
      <c r="T363" s="71"/>
      <c r="U363" s="71"/>
      <c r="V363" s="71"/>
      <c r="W363" s="71"/>
      <c r="X363" s="71"/>
      <c r="Y363" s="71"/>
      <c r="Z363" s="71"/>
      <c r="AA363" s="71"/>
      <c r="AB363" s="71"/>
      <c r="AC363" s="71"/>
      <c r="AD363" s="71"/>
      <c r="AE363" s="71"/>
      <c r="AF363" s="71"/>
      <c r="AG363" s="71"/>
      <c r="AH363" s="71"/>
      <c r="AI363" s="71"/>
      <c r="AJ363" s="71"/>
      <c r="AK363" s="71"/>
      <c r="AL363" s="71"/>
      <c r="AM363" s="71"/>
      <c r="AN363" s="71"/>
      <c r="AO363" s="71"/>
      <c r="AP363" s="71"/>
      <c r="AQ363" s="71"/>
      <c r="AR363" s="71"/>
      <c r="AS363" s="71"/>
      <c r="AT363" s="71"/>
      <c r="AU363" s="71"/>
      <c r="AV363" s="71"/>
      <c r="AW363" s="71"/>
      <c r="AX363" s="71"/>
      <c r="AY363" s="71"/>
      <c r="AZ363" s="71"/>
      <c r="BA363" s="71"/>
      <c r="BB363" s="71"/>
      <c r="BC363" s="71"/>
      <c r="BD363" s="71"/>
      <c r="BE363" s="71"/>
      <c r="BF363" s="71"/>
      <c r="BG363" s="71"/>
      <c r="BH363" s="71"/>
      <c r="BI363" s="71"/>
      <c r="BJ363" s="71"/>
      <c r="BK363" s="71"/>
      <c r="BL363" s="71"/>
      <c r="BM363" s="71"/>
      <c r="BN363" s="71"/>
      <c r="BO363" s="71"/>
      <c r="BP363" s="71"/>
      <c r="BQ363" s="71"/>
      <c r="BR363" s="71"/>
      <c r="BS363" s="71"/>
      <c r="BT363" s="71"/>
      <c r="BU363" s="71"/>
      <c r="BV363" s="71"/>
      <c r="BW363" s="71"/>
      <c r="BX363" s="71"/>
      <c r="BY363" s="71"/>
      <c r="BZ363" s="71"/>
      <c r="CA363" s="71"/>
      <c r="CB363" s="71"/>
      <c r="CC363" s="71"/>
      <c r="CD363" s="71"/>
      <c r="CE363" s="71"/>
      <c r="CF363" s="71"/>
      <c r="CG363" s="71"/>
      <c r="CH363" s="71"/>
      <c r="CI363" s="71"/>
      <c r="CJ363" s="71"/>
      <c r="CK363" s="71"/>
      <c r="CL363" s="71"/>
      <c r="CM363" s="71"/>
      <c r="CN363" s="71"/>
      <c r="CO363" s="71"/>
      <c r="CP363" s="71"/>
      <c r="CQ363" s="71"/>
      <c r="CR363" s="71"/>
      <c r="CS363" s="71"/>
      <c r="CT363" s="71"/>
      <c r="CU363" s="71"/>
      <c r="CV363" s="71"/>
      <c r="CW363" s="71"/>
      <c r="CX363" s="71"/>
      <c r="CY363" s="71"/>
      <c r="CZ363" s="71"/>
      <c r="DA363" s="71"/>
      <c r="DB363" s="71"/>
      <c r="DC363" s="71"/>
      <c r="DD363" s="71"/>
      <c r="DE363" s="71"/>
      <c r="DF363" s="71"/>
      <c r="DG363" s="71"/>
      <c r="DH363" s="71"/>
      <c r="DI363" s="71"/>
      <c r="DJ363" s="71"/>
      <c r="DK363" s="71"/>
      <c r="DL363" s="71"/>
      <c r="DM363" s="71"/>
      <c r="DN363" s="71"/>
      <c r="DO363" s="71"/>
      <c r="DP363" s="71"/>
      <c r="DQ363" s="71"/>
      <c r="DR363" s="71"/>
      <c r="DS363" s="71"/>
      <c r="DT363" s="71"/>
      <c r="DU363" s="71"/>
      <c r="DV363" s="71"/>
      <c r="DW363" s="71"/>
      <c r="DX363" s="71"/>
      <c r="DY363" s="71"/>
      <c r="DZ363" s="71"/>
      <c r="EA363" s="71"/>
      <c r="EB363" s="71"/>
      <c r="EC363" s="71"/>
      <c r="ED363" s="71"/>
      <c r="EE363" s="71"/>
      <c r="EF363" s="71"/>
      <c r="EG363" s="71"/>
      <c r="EH363" s="71"/>
      <c r="EI363" s="71"/>
      <c r="EJ363" s="71"/>
      <c r="EK363" s="71"/>
      <c r="EL363" s="71"/>
      <c r="EM363" s="71"/>
      <c r="EN363" s="71"/>
      <c r="EO363" s="71"/>
      <c r="EP363" s="71"/>
      <c r="EQ363" s="71"/>
      <c r="ER363" s="71"/>
      <c r="ES363" s="71"/>
      <c r="ET363" s="71"/>
      <c r="EU363" s="71"/>
      <c r="EV363" s="71"/>
      <c r="EW363" s="71"/>
      <c r="EX363" s="71"/>
      <c r="EY363" s="71"/>
      <c r="EZ363" s="71"/>
      <c r="FA363" s="71"/>
      <c r="FB363" s="71"/>
      <c r="FC363" s="71"/>
      <c r="FD363" s="71"/>
      <c r="FE363" s="71"/>
      <c r="FF363" s="71"/>
      <c r="FG363" s="71"/>
      <c r="FH363" s="71"/>
      <c r="FI363" s="71"/>
      <c r="FJ363" s="71"/>
      <c r="FK363" s="71"/>
      <c r="FL363" s="71"/>
      <c r="FM363" s="71"/>
      <c r="FN363" s="71"/>
      <c r="FO363" s="71"/>
      <c r="FP363" s="71"/>
      <c r="FQ363" s="71"/>
      <c r="FR363" s="71"/>
      <c r="FS363" s="71"/>
      <c r="FT363" s="71"/>
      <c r="FU363" s="71"/>
      <c r="FV363" s="71"/>
      <c r="FW363" s="71"/>
      <c r="FX363" s="71"/>
      <c r="FY363" s="71"/>
      <c r="FZ363" s="71"/>
      <c r="GA363" s="71"/>
      <c r="GB363" s="71"/>
      <c r="GC363" s="71"/>
      <c r="GD363" s="71"/>
      <c r="GE363" s="71"/>
      <c r="GF363" s="71"/>
      <c r="GG363" s="71"/>
      <c r="GH363" s="71"/>
      <c r="GI363" s="71"/>
      <c r="GJ363" s="71"/>
      <c r="GK363" s="71"/>
      <c r="GL363" s="71"/>
      <c r="GM363" s="71"/>
      <c r="GN363" s="71"/>
      <c r="GO363" s="71"/>
      <c r="GP363" s="71"/>
      <c r="GQ363" s="71"/>
      <c r="GR363" s="71"/>
      <c r="GS363" s="71"/>
      <c r="GT363" s="71"/>
      <c r="GU363" s="71"/>
      <c r="GV363" s="71"/>
      <c r="GW363" s="71"/>
      <c r="GX363" s="71"/>
      <c r="GY363" s="71"/>
      <c r="GZ363" s="71"/>
      <c r="HA363" s="71"/>
      <c r="HB363" s="71"/>
      <c r="HC363" s="71"/>
      <c r="HD363" s="71"/>
      <c r="HE363" s="71"/>
      <c r="HF363" s="71"/>
      <c r="HG363" s="71"/>
      <c r="HH363" s="71"/>
      <c r="HI363" s="71"/>
      <c r="HJ363" s="71"/>
      <c r="HK363" s="71"/>
      <c r="HL363" s="71"/>
      <c r="HM363" s="71"/>
      <c r="HN363" s="71"/>
      <c r="HO363" s="71"/>
      <c r="HP363" s="71"/>
      <c r="HQ363" s="71"/>
      <c r="HR363" s="71"/>
      <c r="HS363" s="71"/>
      <c r="HT363" s="71"/>
      <c r="HU363" s="71"/>
      <c r="HV363" s="71"/>
      <c r="ALG363"/>
      <c r="ALH363"/>
      <c r="ALI363"/>
      <c r="ALJ363"/>
      <c r="ALK363"/>
      <c r="ALL363"/>
      <c r="ALM363"/>
      <c r="ALN363"/>
      <c r="ALO363"/>
      <c r="ALP363"/>
      <c r="ALQ363"/>
      <c r="ALR363"/>
      <c r="ALS363"/>
      <c r="ALT363"/>
      <c r="ALU363"/>
      <c r="ALV363"/>
      <c r="ALW363"/>
      <c r="ALX363"/>
      <c r="ALY363"/>
      <c r="ALZ363"/>
      <c r="AMA363"/>
      <c r="AMB363"/>
      <c r="AMC363"/>
      <c r="AMD363"/>
      <c r="AME363"/>
      <c r="AMF363"/>
      <c r="AMG363"/>
      <c r="AMH363"/>
      <c r="AMI363"/>
      <c r="AMJ363"/>
    </row>
    <row r="364" spans="1:1024" s="115" customFormat="1">
      <c r="A364" s="103" t="s">
        <v>3092</v>
      </c>
      <c r="B364" s="104" t="s">
        <v>2069</v>
      </c>
      <c r="C364" s="105" t="s">
        <v>609</v>
      </c>
      <c r="D364" s="55" t="s">
        <v>471</v>
      </c>
      <c r="E364" s="55">
        <v>26</v>
      </c>
      <c r="F364" s="55"/>
      <c r="G364" s="55"/>
      <c r="H364" s="106"/>
      <c r="I364" s="107"/>
      <c r="J364" s="107"/>
      <c r="K364" s="71"/>
      <c r="L364" s="71"/>
      <c r="M364" s="71"/>
      <c r="N364" s="71"/>
      <c r="O364" s="71"/>
      <c r="P364" s="71"/>
      <c r="Q364" s="71"/>
      <c r="R364" s="71"/>
      <c r="S364" s="71"/>
      <c r="T364" s="71"/>
      <c r="U364" s="71"/>
      <c r="V364" s="71"/>
      <c r="W364" s="71"/>
      <c r="X364" s="71"/>
      <c r="Y364" s="71"/>
      <c r="Z364" s="71"/>
      <c r="AA364" s="71"/>
      <c r="AB364" s="71"/>
      <c r="AC364" s="71"/>
      <c r="AD364" s="71"/>
      <c r="AE364" s="71"/>
      <c r="AF364" s="71"/>
      <c r="AG364" s="71"/>
      <c r="AH364" s="71"/>
      <c r="AI364" s="71"/>
      <c r="AJ364" s="71"/>
      <c r="AK364" s="71"/>
      <c r="AL364" s="71"/>
      <c r="AM364" s="71"/>
      <c r="AN364" s="71"/>
      <c r="AO364" s="71"/>
      <c r="AP364" s="71"/>
      <c r="AQ364" s="71"/>
      <c r="AR364" s="71"/>
      <c r="AS364" s="71"/>
      <c r="AT364" s="71"/>
      <c r="AU364" s="71"/>
      <c r="AV364" s="71"/>
      <c r="AW364" s="71"/>
      <c r="AX364" s="71"/>
      <c r="AY364" s="71"/>
      <c r="AZ364" s="71"/>
      <c r="BA364" s="71"/>
      <c r="BB364" s="71"/>
      <c r="BC364" s="71"/>
      <c r="BD364" s="71"/>
      <c r="BE364" s="71"/>
      <c r="BF364" s="71"/>
      <c r="BG364" s="71"/>
      <c r="BH364" s="71"/>
      <c r="BI364" s="71"/>
      <c r="BJ364" s="71"/>
      <c r="BK364" s="71"/>
      <c r="BL364" s="71"/>
      <c r="BM364" s="71"/>
      <c r="BN364" s="71"/>
      <c r="BO364" s="71"/>
      <c r="BP364" s="71"/>
      <c r="BQ364" s="71"/>
      <c r="BR364" s="71"/>
      <c r="BS364" s="71"/>
      <c r="BT364" s="71"/>
      <c r="BU364" s="71"/>
      <c r="BV364" s="71"/>
      <c r="BW364" s="71"/>
      <c r="BX364" s="71"/>
      <c r="BY364" s="71"/>
      <c r="BZ364" s="71"/>
      <c r="CA364" s="71"/>
      <c r="CB364" s="71"/>
      <c r="CC364" s="71"/>
      <c r="CD364" s="71"/>
      <c r="CE364" s="71"/>
      <c r="CF364" s="71"/>
      <c r="CG364" s="71"/>
      <c r="CH364" s="71"/>
      <c r="CI364" s="71"/>
      <c r="CJ364" s="71"/>
      <c r="CK364" s="71"/>
      <c r="CL364" s="71"/>
      <c r="CM364" s="71"/>
      <c r="CN364" s="71"/>
      <c r="CO364" s="71"/>
      <c r="CP364" s="71"/>
      <c r="CQ364" s="71"/>
      <c r="CR364" s="71"/>
      <c r="CS364" s="71"/>
      <c r="CT364" s="71"/>
      <c r="CU364" s="71"/>
      <c r="CV364" s="71"/>
      <c r="CW364" s="71"/>
      <c r="CX364" s="71"/>
      <c r="CY364" s="71"/>
      <c r="CZ364" s="71"/>
      <c r="DA364" s="71"/>
      <c r="DB364" s="71"/>
      <c r="DC364" s="71"/>
      <c r="DD364" s="71"/>
      <c r="DE364" s="71"/>
      <c r="DF364" s="71"/>
      <c r="DG364" s="71"/>
      <c r="DH364" s="71"/>
      <c r="DI364" s="71"/>
      <c r="DJ364" s="71"/>
      <c r="DK364" s="71"/>
      <c r="DL364" s="71"/>
      <c r="DM364" s="71"/>
      <c r="DN364" s="71"/>
      <c r="DO364" s="71"/>
      <c r="DP364" s="71"/>
      <c r="DQ364" s="71"/>
      <c r="DR364" s="71"/>
      <c r="DS364" s="71"/>
      <c r="DT364" s="71"/>
      <c r="DU364" s="71"/>
      <c r="DV364" s="71"/>
      <c r="DW364" s="71"/>
      <c r="DX364" s="71"/>
      <c r="DY364" s="71"/>
      <c r="DZ364" s="71"/>
      <c r="EA364" s="71"/>
      <c r="EB364" s="71"/>
      <c r="EC364" s="71"/>
      <c r="ED364" s="71"/>
      <c r="EE364" s="71"/>
      <c r="EF364" s="71"/>
      <c r="EG364" s="71"/>
      <c r="EH364" s="71"/>
      <c r="EI364" s="71"/>
      <c r="EJ364" s="71"/>
      <c r="EK364" s="71"/>
      <c r="EL364" s="71"/>
      <c r="EM364" s="71"/>
      <c r="EN364" s="71"/>
      <c r="EO364" s="71"/>
      <c r="EP364" s="71"/>
      <c r="EQ364" s="71"/>
      <c r="ER364" s="71"/>
      <c r="ES364" s="71"/>
      <c r="ET364" s="71"/>
      <c r="EU364" s="71"/>
      <c r="EV364" s="71"/>
      <c r="EW364" s="71"/>
      <c r="EX364" s="71"/>
      <c r="EY364" s="71"/>
      <c r="EZ364" s="71"/>
      <c r="FA364" s="71"/>
      <c r="FB364" s="71"/>
      <c r="FC364" s="71"/>
      <c r="FD364" s="71"/>
      <c r="FE364" s="71"/>
      <c r="FF364" s="71"/>
      <c r="FG364" s="71"/>
      <c r="FH364" s="71"/>
      <c r="FI364" s="71"/>
      <c r="FJ364" s="71"/>
      <c r="FK364" s="71"/>
      <c r="FL364" s="71"/>
      <c r="FM364" s="71"/>
      <c r="FN364" s="71"/>
      <c r="FO364" s="71"/>
      <c r="FP364" s="71"/>
      <c r="FQ364" s="71"/>
      <c r="FR364" s="71"/>
      <c r="FS364" s="71"/>
      <c r="FT364" s="71"/>
      <c r="FU364" s="71"/>
      <c r="FV364" s="71"/>
      <c r="FW364" s="71"/>
      <c r="FX364" s="71"/>
      <c r="FY364" s="71"/>
      <c r="FZ364" s="71"/>
      <c r="GA364" s="71"/>
      <c r="GB364" s="71"/>
      <c r="GC364" s="71"/>
      <c r="GD364" s="71"/>
      <c r="GE364" s="71"/>
      <c r="GF364" s="71"/>
      <c r="GG364" s="71"/>
      <c r="GH364" s="71"/>
      <c r="GI364" s="71"/>
      <c r="GJ364" s="71"/>
      <c r="GK364" s="71"/>
      <c r="GL364" s="71"/>
      <c r="GM364" s="71"/>
      <c r="GN364" s="71"/>
      <c r="GO364" s="71"/>
      <c r="GP364" s="71"/>
      <c r="GQ364" s="71"/>
      <c r="GR364" s="71"/>
      <c r="GS364" s="71"/>
      <c r="GT364" s="71"/>
      <c r="GU364" s="71"/>
      <c r="GV364" s="71"/>
      <c r="GW364" s="71"/>
      <c r="GX364" s="71"/>
      <c r="GY364" s="71"/>
      <c r="GZ364" s="71"/>
      <c r="HA364" s="71"/>
      <c r="HB364" s="71"/>
      <c r="HC364" s="71"/>
      <c r="HD364" s="71"/>
      <c r="HE364" s="71"/>
      <c r="HF364" s="71"/>
      <c r="HG364" s="71"/>
      <c r="HH364" s="71"/>
      <c r="HI364" s="71"/>
      <c r="HJ364" s="71"/>
      <c r="HK364" s="71"/>
      <c r="HL364" s="71"/>
      <c r="HM364" s="71"/>
      <c r="HN364" s="71"/>
      <c r="HO364" s="71"/>
      <c r="HP364" s="71"/>
      <c r="HQ364" s="71"/>
      <c r="HR364" s="71"/>
      <c r="HS364" s="71"/>
      <c r="HT364" s="71"/>
      <c r="HU364" s="71"/>
      <c r="HV364" s="71"/>
      <c r="ALG364"/>
      <c r="ALH364"/>
      <c r="ALI364"/>
      <c r="ALJ364"/>
      <c r="ALK364"/>
      <c r="ALL364"/>
      <c r="ALM364"/>
      <c r="ALN364"/>
      <c r="ALO364"/>
      <c r="ALP364"/>
      <c r="ALQ364"/>
      <c r="ALR364"/>
      <c r="ALS364"/>
      <c r="ALT364"/>
      <c r="ALU364"/>
      <c r="ALV364"/>
      <c r="ALW364"/>
      <c r="ALX364"/>
      <c r="ALY364"/>
      <c r="ALZ364"/>
      <c r="AMA364"/>
      <c r="AMB364"/>
      <c r="AMC364"/>
      <c r="AMD364"/>
      <c r="AME364"/>
      <c r="AMF364"/>
      <c r="AMG364"/>
      <c r="AMH364"/>
      <c r="AMI364"/>
      <c r="AMJ364"/>
    </row>
    <row r="365" spans="1:1024" s="115" customFormat="1">
      <c r="A365" s="103" t="s">
        <v>3093</v>
      </c>
      <c r="B365" s="104" t="s">
        <v>1941</v>
      </c>
      <c r="C365" s="105" t="s">
        <v>609</v>
      </c>
      <c r="D365" s="55" t="s">
        <v>471</v>
      </c>
      <c r="E365" s="55">
        <v>52</v>
      </c>
      <c r="F365" s="55"/>
      <c r="G365" s="55"/>
      <c r="H365" s="106"/>
      <c r="I365" s="107"/>
      <c r="J365" s="107"/>
      <c r="K365" s="71"/>
      <c r="L365" s="71"/>
      <c r="M365" s="71"/>
      <c r="N365" s="71"/>
      <c r="O365" s="71"/>
      <c r="P365" s="71"/>
      <c r="Q365" s="71"/>
      <c r="R365" s="71"/>
      <c r="S365" s="71"/>
      <c r="T365" s="71"/>
      <c r="U365" s="71"/>
      <c r="V365" s="71"/>
      <c r="W365" s="71"/>
      <c r="X365" s="71"/>
      <c r="Y365" s="71"/>
      <c r="Z365" s="71"/>
      <c r="AA365" s="71"/>
      <c r="AB365" s="71"/>
      <c r="AC365" s="71"/>
      <c r="AD365" s="71"/>
      <c r="AE365" s="71"/>
      <c r="AF365" s="71"/>
      <c r="AG365" s="71"/>
      <c r="AH365" s="71"/>
      <c r="AI365" s="71"/>
      <c r="AJ365" s="71"/>
      <c r="AK365" s="71"/>
      <c r="AL365" s="71"/>
      <c r="AM365" s="71"/>
      <c r="AN365" s="71"/>
      <c r="AO365" s="71"/>
      <c r="AP365" s="71"/>
      <c r="AQ365" s="71"/>
      <c r="AR365" s="71"/>
      <c r="AS365" s="71"/>
      <c r="AT365" s="71"/>
      <c r="AU365" s="71"/>
      <c r="AV365" s="71"/>
      <c r="AW365" s="71"/>
      <c r="AX365" s="71"/>
      <c r="AY365" s="71"/>
      <c r="AZ365" s="71"/>
      <c r="BA365" s="71"/>
      <c r="BB365" s="71"/>
      <c r="BC365" s="71"/>
      <c r="BD365" s="71"/>
      <c r="BE365" s="71"/>
      <c r="BF365" s="71"/>
      <c r="BG365" s="71"/>
      <c r="BH365" s="71"/>
      <c r="BI365" s="71"/>
      <c r="BJ365" s="71"/>
      <c r="BK365" s="71"/>
      <c r="BL365" s="71"/>
      <c r="BM365" s="71"/>
      <c r="BN365" s="71"/>
      <c r="BO365" s="71"/>
      <c r="BP365" s="71"/>
      <c r="BQ365" s="71"/>
      <c r="BR365" s="71"/>
      <c r="BS365" s="71"/>
      <c r="BT365" s="71"/>
      <c r="BU365" s="71"/>
      <c r="BV365" s="71"/>
      <c r="BW365" s="71"/>
      <c r="BX365" s="71"/>
      <c r="BY365" s="71"/>
      <c r="BZ365" s="71"/>
      <c r="CA365" s="71"/>
      <c r="CB365" s="71"/>
      <c r="CC365" s="71"/>
      <c r="CD365" s="71"/>
      <c r="CE365" s="71"/>
      <c r="CF365" s="71"/>
      <c r="CG365" s="71"/>
      <c r="CH365" s="71"/>
      <c r="CI365" s="71"/>
      <c r="CJ365" s="71"/>
      <c r="CK365" s="71"/>
      <c r="CL365" s="71"/>
      <c r="CM365" s="71"/>
      <c r="CN365" s="71"/>
      <c r="CO365" s="71"/>
      <c r="CP365" s="71"/>
      <c r="CQ365" s="71"/>
      <c r="CR365" s="71"/>
      <c r="CS365" s="71"/>
      <c r="CT365" s="71"/>
      <c r="CU365" s="71"/>
      <c r="CV365" s="71"/>
      <c r="CW365" s="71"/>
      <c r="CX365" s="71"/>
      <c r="CY365" s="71"/>
      <c r="CZ365" s="71"/>
      <c r="DA365" s="71"/>
      <c r="DB365" s="71"/>
      <c r="DC365" s="71"/>
      <c r="DD365" s="71"/>
      <c r="DE365" s="71"/>
      <c r="DF365" s="71"/>
      <c r="DG365" s="71"/>
      <c r="DH365" s="71"/>
      <c r="DI365" s="71"/>
      <c r="DJ365" s="71"/>
      <c r="DK365" s="71"/>
      <c r="DL365" s="71"/>
      <c r="DM365" s="71"/>
      <c r="DN365" s="71"/>
      <c r="DO365" s="71"/>
      <c r="DP365" s="71"/>
      <c r="DQ365" s="71"/>
      <c r="DR365" s="71"/>
      <c r="DS365" s="71"/>
      <c r="DT365" s="71"/>
      <c r="DU365" s="71"/>
      <c r="DV365" s="71"/>
      <c r="DW365" s="71"/>
      <c r="DX365" s="71"/>
      <c r="DY365" s="71"/>
      <c r="DZ365" s="71"/>
      <c r="EA365" s="71"/>
      <c r="EB365" s="71"/>
      <c r="EC365" s="71"/>
      <c r="ED365" s="71"/>
      <c r="EE365" s="71"/>
      <c r="EF365" s="71"/>
      <c r="EG365" s="71"/>
      <c r="EH365" s="71"/>
      <c r="EI365" s="71"/>
      <c r="EJ365" s="71"/>
      <c r="EK365" s="71"/>
      <c r="EL365" s="71"/>
      <c r="EM365" s="71"/>
      <c r="EN365" s="71"/>
      <c r="EO365" s="71"/>
      <c r="EP365" s="71"/>
      <c r="EQ365" s="71"/>
      <c r="ER365" s="71"/>
      <c r="ES365" s="71"/>
      <c r="ET365" s="71"/>
      <c r="EU365" s="71"/>
      <c r="EV365" s="71"/>
      <c r="EW365" s="71"/>
      <c r="EX365" s="71"/>
      <c r="EY365" s="71"/>
      <c r="EZ365" s="71"/>
      <c r="FA365" s="71"/>
      <c r="FB365" s="71"/>
      <c r="FC365" s="71"/>
      <c r="FD365" s="71"/>
      <c r="FE365" s="71"/>
      <c r="FF365" s="71"/>
      <c r="FG365" s="71"/>
      <c r="FH365" s="71"/>
      <c r="FI365" s="71"/>
      <c r="FJ365" s="71"/>
      <c r="FK365" s="71"/>
      <c r="FL365" s="71"/>
      <c r="FM365" s="71"/>
      <c r="FN365" s="71"/>
      <c r="FO365" s="71"/>
      <c r="FP365" s="71"/>
      <c r="FQ365" s="71"/>
      <c r="FR365" s="71"/>
      <c r="FS365" s="71"/>
      <c r="FT365" s="71"/>
      <c r="FU365" s="71"/>
      <c r="FV365" s="71"/>
      <c r="FW365" s="71"/>
      <c r="FX365" s="71"/>
      <c r="FY365" s="71"/>
      <c r="FZ365" s="71"/>
      <c r="GA365" s="71"/>
      <c r="GB365" s="71"/>
      <c r="GC365" s="71"/>
      <c r="GD365" s="71"/>
      <c r="GE365" s="71"/>
      <c r="GF365" s="71"/>
      <c r="GG365" s="71"/>
      <c r="GH365" s="71"/>
      <c r="GI365" s="71"/>
      <c r="GJ365" s="71"/>
      <c r="GK365" s="71"/>
      <c r="GL365" s="71"/>
      <c r="GM365" s="71"/>
      <c r="GN365" s="71"/>
      <c r="GO365" s="71"/>
      <c r="GP365" s="71"/>
      <c r="GQ365" s="71"/>
      <c r="GR365" s="71"/>
      <c r="GS365" s="71"/>
      <c r="GT365" s="71"/>
      <c r="GU365" s="71"/>
      <c r="GV365" s="71"/>
      <c r="GW365" s="71"/>
      <c r="GX365" s="71"/>
      <c r="GY365" s="71"/>
      <c r="GZ365" s="71"/>
      <c r="HA365" s="71"/>
      <c r="HB365" s="71"/>
      <c r="HC365" s="71"/>
      <c r="HD365" s="71"/>
      <c r="HE365" s="71"/>
      <c r="HF365" s="71"/>
      <c r="HG365" s="71"/>
      <c r="HH365" s="71"/>
      <c r="HI365" s="71"/>
      <c r="HJ365" s="71"/>
      <c r="HK365" s="71"/>
      <c r="HL365" s="71"/>
      <c r="HM365" s="71"/>
      <c r="HN365" s="71"/>
      <c r="HO365" s="71"/>
      <c r="HP365" s="71"/>
      <c r="HQ365" s="71"/>
      <c r="HR365" s="71"/>
      <c r="HS365" s="71"/>
      <c r="HT365" s="71"/>
      <c r="HU365" s="71"/>
      <c r="HV365" s="71"/>
      <c r="ALG365"/>
      <c r="ALH365"/>
      <c r="ALI365"/>
      <c r="ALJ365"/>
      <c r="ALK365"/>
      <c r="ALL365"/>
      <c r="ALM365"/>
      <c r="ALN365"/>
      <c r="ALO365"/>
      <c r="ALP365"/>
      <c r="ALQ365"/>
      <c r="ALR365"/>
      <c r="ALS365"/>
      <c r="ALT365"/>
      <c r="ALU365"/>
      <c r="ALV365"/>
      <c r="ALW365"/>
      <c r="ALX365"/>
      <c r="ALY365"/>
      <c r="ALZ365"/>
      <c r="AMA365"/>
      <c r="AMB365"/>
      <c r="AMC365"/>
      <c r="AMD365"/>
      <c r="AME365"/>
      <c r="AMF365"/>
      <c r="AMG365"/>
      <c r="AMH365"/>
      <c r="AMI365"/>
      <c r="AMJ365"/>
    </row>
    <row r="366" spans="1:1024" s="115" customFormat="1">
      <c r="A366" s="103" t="s">
        <v>3094</v>
      </c>
      <c r="B366" s="104" t="s">
        <v>3095</v>
      </c>
      <c r="C366" s="105" t="s">
        <v>609</v>
      </c>
      <c r="D366" s="55" t="s">
        <v>471</v>
      </c>
      <c r="E366" s="55">
        <v>26</v>
      </c>
      <c r="F366" s="55"/>
      <c r="G366" s="55"/>
      <c r="H366" s="106"/>
      <c r="I366" s="107"/>
      <c r="J366" s="107"/>
      <c r="K366" s="71"/>
      <c r="L366" s="71"/>
      <c r="M366" s="71"/>
      <c r="N366" s="71"/>
      <c r="O366" s="71"/>
      <c r="P366" s="71"/>
      <c r="Q366" s="71"/>
      <c r="R366" s="71"/>
      <c r="S366" s="71"/>
      <c r="T366" s="71"/>
      <c r="U366" s="71"/>
      <c r="V366" s="71"/>
      <c r="W366" s="71"/>
      <c r="X366" s="71"/>
      <c r="Y366" s="71"/>
      <c r="Z366" s="71"/>
      <c r="AA366" s="71"/>
      <c r="AB366" s="71"/>
      <c r="AC366" s="71"/>
      <c r="AD366" s="71"/>
      <c r="AE366" s="71"/>
      <c r="AF366" s="71"/>
      <c r="AG366" s="71"/>
      <c r="AH366" s="71"/>
      <c r="AI366" s="71"/>
      <c r="AJ366" s="71"/>
      <c r="AK366" s="71"/>
      <c r="AL366" s="71"/>
      <c r="AM366" s="71"/>
      <c r="AN366" s="71"/>
      <c r="AO366" s="71"/>
      <c r="AP366" s="71"/>
      <c r="AQ366" s="71"/>
      <c r="AR366" s="71"/>
      <c r="AS366" s="71"/>
      <c r="AT366" s="71"/>
      <c r="AU366" s="71"/>
      <c r="AV366" s="71"/>
      <c r="AW366" s="71"/>
      <c r="AX366" s="71"/>
      <c r="AY366" s="71"/>
      <c r="AZ366" s="71"/>
      <c r="BA366" s="71"/>
      <c r="BB366" s="71"/>
      <c r="BC366" s="71"/>
      <c r="BD366" s="71"/>
      <c r="BE366" s="71"/>
      <c r="BF366" s="71"/>
      <c r="BG366" s="71"/>
      <c r="BH366" s="71"/>
      <c r="BI366" s="71"/>
      <c r="BJ366" s="71"/>
      <c r="BK366" s="71"/>
      <c r="BL366" s="71"/>
      <c r="BM366" s="71"/>
      <c r="BN366" s="71"/>
      <c r="BO366" s="71"/>
      <c r="BP366" s="71"/>
      <c r="BQ366" s="71"/>
      <c r="BR366" s="71"/>
      <c r="BS366" s="71"/>
      <c r="BT366" s="71"/>
      <c r="BU366" s="71"/>
      <c r="BV366" s="71"/>
      <c r="BW366" s="71"/>
      <c r="BX366" s="71"/>
      <c r="BY366" s="71"/>
      <c r="BZ366" s="71"/>
      <c r="CA366" s="71"/>
      <c r="CB366" s="71"/>
      <c r="CC366" s="71"/>
      <c r="CD366" s="71"/>
      <c r="CE366" s="71"/>
      <c r="CF366" s="71"/>
      <c r="CG366" s="71"/>
      <c r="CH366" s="71"/>
      <c r="CI366" s="71"/>
      <c r="CJ366" s="71"/>
      <c r="CK366" s="71"/>
      <c r="CL366" s="71"/>
      <c r="CM366" s="71"/>
      <c r="CN366" s="71"/>
      <c r="CO366" s="71"/>
      <c r="CP366" s="71"/>
      <c r="CQ366" s="71"/>
      <c r="CR366" s="71"/>
      <c r="CS366" s="71"/>
      <c r="CT366" s="71"/>
      <c r="CU366" s="71"/>
      <c r="CV366" s="71"/>
      <c r="CW366" s="71"/>
      <c r="CX366" s="71"/>
      <c r="CY366" s="71"/>
      <c r="CZ366" s="71"/>
      <c r="DA366" s="71"/>
      <c r="DB366" s="71"/>
      <c r="DC366" s="71"/>
      <c r="DD366" s="71"/>
      <c r="DE366" s="71"/>
      <c r="DF366" s="71"/>
      <c r="DG366" s="71"/>
      <c r="DH366" s="71"/>
      <c r="DI366" s="71"/>
      <c r="DJ366" s="71"/>
      <c r="DK366" s="71"/>
      <c r="DL366" s="71"/>
      <c r="DM366" s="71"/>
      <c r="DN366" s="71"/>
      <c r="DO366" s="71"/>
      <c r="DP366" s="71"/>
      <c r="DQ366" s="71"/>
      <c r="DR366" s="71"/>
      <c r="DS366" s="71"/>
      <c r="DT366" s="71"/>
      <c r="DU366" s="71"/>
      <c r="DV366" s="71"/>
      <c r="DW366" s="71"/>
      <c r="DX366" s="71"/>
      <c r="DY366" s="71"/>
      <c r="DZ366" s="71"/>
      <c r="EA366" s="71"/>
      <c r="EB366" s="71"/>
      <c r="EC366" s="71"/>
      <c r="ED366" s="71"/>
      <c r="EE366" s="71"/>
      <c r="EF366" s="71"/>
      <c r="EG366" s="71"/>
      <c r="EH366" s="71"/>
      <c r="EI366" s="71"/>
      <c r="EJ366" s="71"/>
      <c r="EK366" s="71"/>
      <c r="EL366" s="71"/>
      <c r="EM366" s="71"/>
      <c r="EN366" s="71"/>
      <c r="EO366" s="71"/>
      <c r="EP366" s="71"/>
      <c r="EQ366" s="71"/>
      <c r="ER366" s="71"/>
      <c r="ES366" s="71"/>
      <c r="ET366" s="71"/>
      <c r="EU366" s="71"/>
      <c r="EV366" s="71"/>
      <c r="EW366" s="71"/>
      <c r="EX366" s="71"/>
      <c r="EY366" s="71"/>
      <c r="EZ366" s="71"/>
      <c r="FA366" s="71"/>
      <c r="FB366" s="71"/>
      <c r="FC366" s="71"/>
      <c r="FD366" s="71"/>
      <c r="FE366" s="71"/>
      <c r="FF366" s="71"/>
      <c r="FG366" s="71"/>
      <c r="FH366" s="71"/>
      <c r="FI366" s="71"/>
      <c r="FJ366" s="71"/>
      <c r="FK366" s="71"/>
      <c r="FL366" s="71"/>
      <c r="FM366" s="71"/>
      <c r="FN366" s="71"/>
      <c r="FO366" s="71"/>
      <c r="FP366" s="71"/>
      <c r="FQ366" s="71"/>
      <c r="FR366" s="71"/>
      <c r="FS366" s="71"/>
      <c r="FT366" s="71"/>
      <c r="FU366" s="71"/>
      <c r="FV366" s="71"/>
      <c r="FW366" s="71"/>
      <c r="FX366" s="71"/>
      <c r="FY366" s="71"/>
      <c r="FZ366" s="71"/>
      <c r="GA366" s="71"/>
      <c r="GB366" s="71"/>
      <c r="GC366" s="71"/>
      <c r="GD366" s="71"/>
      <c r="GE366" s="71"/>
      <c r="GF366" s="71"/>
      <c r="GG366" s="71"/>
      <c r="GH366" s="71"/>
      <c r="GI366" s="71"/>
      <c r="GJ366" s="71"/>
      <c r="GK366" s="71"/>
      <c r="GL366" s="71"/>
      <c r="GM366" s="71"/>
      <c r="GN366" s="71"/>
      <c r="GO366" s="71"/>
      <c r="GP366" s="71"/>
      <c r="GQ366" s="71"/>
      <c r="GR366" s="71"/>
      <c r="GS366" s="71"/>
      <c r="GT366" s="71"/>
      <c r="GU366" s="71"/>
      <c r="GV366" s="71"/>
      <c r="GW366" s="71"/>
      <c r="GX366" s="71"/>
      <c r="GY366" s="71"/>
      <c r="GZ366" s="71"/>
      <c r="HA366" s="71"/>
      <c r="HB366" s="71"/>
      <c r="HC366" s="71"/>
      <c r="HD366" s="71"/>
      <c r="HE366" s="71"/>
      <c r="HF366" s="71"/>
      <c r="HG366" s="71"/>
      <c r="HH366" s="71"/>
      <c r="HI366" s="71"/>
      <c r="HJ366" s="71"/>
      <c r="HK366" s="71"/>
      <c r="HL366" s="71"/>
      <c r="HM366" s="71"/>
      <c r="HN366" s="71"/>
      <c r="HO366" s="71"/>
      <c r="HP366" s="71"/>
      <c r="HQ366" s="71"/>
      <c r="HR366" s="71"/>
      <c r="HS366" s="71"/>
      <c r="HT366" s="71"/>
      <c r="HU366" s="71"/>
      <c r="HV366" s="71"/>
      <c r="ALG366"/>
      <c r="ALH366"/>
      <c r="ALI366"/>
      <c r="ALJ366"/>
      <c r="ALK366"/>
      <c r="ALL366"/>
      <c r="ALM366"/>
      <c r="ALN366"/>
      <c r="ALO366"/>
      <c r="ALP366"/>
      <c r="ALQ366"/>
      <c r="ALR366"/>
      <c r="ALS366"/>
      <c r="ALT366"/>
      <c r="ALU366"/>
      <c r="ALV366"/>
      <c r="ALW366"/>
      <c r="ALX366"/>
      <c r="ALY366"/>
      <c r="ALZ366"/>
      <c r="AMA366"/>
      <c r="AMB366"/>
      <c r="AMC366"/>
      <c r="AMD366"/>
      <c r="AME366"/>
      <c r="AMF366"/>
      <c r="AMG366"/>
      <c r="AMH366"/>
      <c r="AMI366"/>
      <c r="AMJ366"/>
    </row>
    <row r="367" spans="1:1024" s="115" customFormat="1">
      <c r="A367" s="103" t="s">
        <v>3096</v>
      </c>
      <c r="B367" s="104" t="s">
        <v>3097</v>
      </c>
      <c r="C367" s="105" t="s">
        <v>609</v>
      </c>
      <c r="D367" s="55" t="s">
        <v>471</v>
      </c>
      <c r="E367" s="55">
        <v>52</v>
      </c>
      <c r="F367" s="55"/>
      <c r="G367" s="55"/>
      <c r="H367" s="106"/>
      <c r="I367" s="107"/>
      <c r="J367" s="107"/>
      <c r="K367" s="71"/>
      <c r="L367" s="71"/>
      <c r="M367" s="71"/>
      <c r="N367" s="71"/>
      <c r="O367" s="71"/>
      <c r="P367" s="71"/>
      <c r="Q367" s="71"/>
      <c r="R367" s="71"/>
      <c r="S367" s="71"/>
      <c r="T367" s="71"/>
      <c r="U367" s="71"/>
      <c r="V367" s="71"/>
      <c r="W367" s="71"/>
      <c r="X367" s="71"/>
      <c r="Y367" s="71"/>
      <c r="Z367" s="71"/>
      <c r="AA367" s="71"/>
      <c r="AB367" s="71"/>
      <c r="AC367" s="71"/>
      <c r="AD367" s="71"/>
      <c r="AE367" s="71"/>
      <c r="AF367" s="71"/>
      <c r="AG367" s="71"/>
      <c r="AH367" s="71"/>
      <c r="AI367" s="71"/>
      <c r="AJ367" s="71"/>
      <c r="AK367" s="71"/>
      <c r="AL367" s="71"/>
      <c r="AM367" s="71"/>
      <c r="AN367" s="71"/>
      <c r="AO367" s="71"/>
      <c r="AP367" s="71"/>
      <c r="AQ367" s="71"/>
      <c r="AR367" s="71"/>
      <c r="AS367" s="71"/>
      <c r="AT367" s="71"/>
      <c r="AU367" s="71"/>
      <c r="AV367" s="71"/>
      <c r="AW367" s="71"/>
      <c r="AX367" s="71"/>
      <c r="AY367" s="71"/>
      <c r="AZ367" s="71"/>
      <c r="BA367" s="71"/>
      <c r="BB367" s="71"/>
      <c r="BC367" s="71"/>
      <c r="BD367" s="71"/>
      <c r="BE367" s="71"/>
      <c r="BF367" s="71"/>
      <c r="BG367" s="71"/>
      <c r="BH367" s="71"/>
      <c r="BI367" s="71"/>
      <c r="BJ367" s="71"/>
      <c r="BK367" s="71"/>
      <c r="BL367" s="71"/>
      <c r="BM367" s="71"/>
      <c r="BN367" s="71"/>
      <c r="BO367" s="71"/>
      <c r="BP367" s="71"/>
      <c r="BQ367" s="71"/>
      <c r="BR367" s="71"/>
      <c r="BS367" s="71"/>
      <c r="BT367" s="71"/>
      <c r="BU367" s="71"/>
      <c r="BV367" s="71"/>
      <c r="BW367" s="71"/>
      <c r="BX367" s="71"/>
      <c r="BY367" s="71"/>
      <c r="BZ367" s="71"/>
      <c r="CA367" s="71"/>
      <c r="CB367" s="71"/>
      <c r="CC367" s="71"/>
      <c r="CD367" s="71"/>
      <c r="CE367" s="71"/>
      <c r="CF367" s="71"/>
      <c r="CG367" s="71"/>
      <c r="CH367" s="71"/>
      <c r="CI367" s="71"/>
      <c r="CJ367" s="71"/>
      <c r="CK367" s="71"/>
      <c r="CL367" s="71"/>
      <c r="CM367" s="71"/>
      <c r="CN367" s="71"/>
      <c r="CO367" s="71"/>
      <c r="CP367" s="71"/>
      <c r="CQ367" s="71"/>
      <c r="CR367" s="71"/>
      <c r="CS367" s="71"/>
      <c r="CT367" s="71"/>
      <c r="CU367" s="71"/>
      <c r="CV367" s="71"/>
      <c r="CW367" s="71"/>
      <c r="CX367" s="71"/>
      <c r="CY367" s="71"/>
      <c r="CZ367" s="71"/>
      <c r="DA367" s="71"/>
      <c r="DB367" s="71"/>
      <c r="DC367" s="71"/>
      <c r="DD367" s="71"/>
      <c r="DE367" s="71"/>
      <c r="DF367" s="71"/>
      <c r="DG367" s="71"/>
      <c r="DH367" s="71"/>
      <c r="DI367" s="71"/>
      <c r="DJ367" s="71"/>
      <c r="DK367" s="71"/>
      <c r="DL367" s="71"/>
      <c r="DM367" s="71"/>
      <c r="DN367" s="71"/>
      <c r="DO367" s="71"/>
      <c r="DP367" s="71"/>
      <c r="DQ367" s="71"/>
      <c r="DR367" s="71"/>
      <c r="DS367" s="71"/>
      <c r="DT367" s="71"/>
      <c r="DU367" s="71"/>
      <c r="DV367" s="71"/>
      <c r="DW367" s="71"/>
      <c r="DX367" s="71"/>
      <c r="DY367" s="71"/>
      <c r="DZ367" s="71"/>
      <c r="EA367" s="71"/>
      <c r="EB367" s="71"/>
      <c r="EC367" s="71"/>
      <c r="ED367" s="71"/>
      <c r="EE367" s="71"/>
      <c r="EF367" s="71"/>
      <c r="EG367" s="71"/>
      <c r="EH367" s="71"/>
      <c r="EI367" s="71"/>
      <c r="EJ367" s="71"/>
      <c r="EK367" s="71"/>
      <c r="EL367" s="71"/>
      <c r="EM367" s="71"/>
      <c r="EN367" s="71"/>
      <c r="EO367" s="71"/>
      <c r="EP367" s="71"/>
      <c r="EQ367" s="71"/>
      <c r="ER367" s="71"/>
      <c r="ES367" s="71"/>
      <c r="ET367" s="71"/>
      <c r="EU367" s="71"/>
      <c r="EV367" s="71"/>
      <c r="EW367" s="71"/>
      <c r="EX367" s="71"/>
      <c r="EY367" s="71"/>
      <c r="EZ367" s="71"/>
      <c r="FA367" s="71"/>
      <c r="FB367" s="71"/>
      <c r="FC367" s="71"/>
      <c r="FD367" s="71"/>
      <c r="FE367" s="71"/>
      <c r="FF367" s="71"/>
      <c r="FG367" s="71"/>
      <c r="FH367" s="71"/>
      <c r="FI367" s="71"/>
      <c r="FJ367" s="71"/>
      <c r="FK367" s="71"/>
      <c r="FL367" s="71"/>
      <c r="FM367" s="71"/>
      <c r="FN367" s="71"/>
      <c r="FO367" s="71"/>
      <c r="FP367" s="71"/>
      <c r="FQ367" s="71"/>
      <c r="FR367" s="71"/>
      <c r="FS367" s="71"/>
      <c r="FT367" s="71"/>
      <c r="FU367" s="71"/>
      <c r="FV367" s="71"/>
      <c r="FW367" s="71"/>
      <c r="FX367" s="71"/>
      <c r="FY367" s="71"/>
      <c r="FZ367" s="71"/>
      <c r="GA367" s="71"/>
      <c r="GB367" s="71"/>
      <c r="GC367" s="71"/>
      <c r="GD367" s="71"/>
      <c r="GE367" s="71"/>
      <c r="GF367" s="71"/>
      <c r="GG367" s="71"/>
      <c r="GH367" s="71"/>
      <c r="GI367" s="71"/>
      <c r="GJ367" s="71"/>
      <c r="GK367" s="71"/>
      <c r="GL367" s="71"/>
      <c r="GM367" s="71"/>
      <c r="GN367" s="71"/>
      <c r="GO367" s="71"/>
      <c r="GP367" s="71"/>
      <c r="GQ367" s="71"/>
      <c r="GR367" s="71"/>
      <c r="GS367" s="71"/>
      <c r="GT367" s="71"/>
      <c r="GU367" s="71"/>
      <c r="GV367" s="71"/>
      <c r="GW367" s="71"/>
      <c r="GX367" s="71"/>
      <c r="GY367" s="71"/>
      <c r="GZ367" s="71"/>
      <c r="HA367" s="71"/>
      <c r="HB367" s="71"/>
      <c r="HC367" s="71"/>
      <c r="HD367" s="71"/>
      <c r="HE367" s="71"/>
      <c r="HF367" s="71"/>
      <c r="HG367" s="71"/>
      <c r="HH367" s="71"/>
      <c r="HI367" s="71"/>
      <c r="HJ367" s="71"/>
      <c r="HK367" s="71"/>
      <c r="HL367" s="71"/>
      <c r="HM367" s="71"/>
      <c r="HN367" s="71"/>
      <c r="HO367" s="71"/>
      <c r="HP367" s="71"/>
      <c r="HQ367" s="71"/>
      <c r="HR367" s="71"/>
      <c r="HS367" s="71"/>
      <c r="HT367" s="71"/>
      <c r="HU367" s="71"/>
      <c r="HV367" s="71"/>
      <c r="ALG367"/>
      <c r="ALH367"/>
      <c r="ALI367"/>
      <c r="ALJ367"/>
      <c r="ALK367"/>
      <c r="ALL367"/>
      <c r="ALM367"/>
      <c r="ALN367"/>
      <c r="ALO367"/>
      <c r="ALP367"/>
      <c r="ALQ367"/>
      <c r="ALR367"/>
      <c r="ALS367"/>
      <c r="ALT367"/>
      <c r="ALU367"/>
      <c r="ALV367"/>
      <c r="ALW367"/>
      <c r="ALX367"/>
      <c r="ALY367"/>
      <c r="ALZ367"/>
      <c r="AMA367"/>
      <c r="AMB367"/>
      <c r="AMC367"/>
      <c r="AMD367"/>
      <c r="AME367"/>
      <c r="AMF367"/>
      <c r="AMG367"/>
      <c r="AMH367"/>
      <c r="AMI367"/>
      <c r="AMJ367"/>
    </row>
    <row r="368" spans="1:1024" s="115" customFormat="1">
      <c r="A368" s="103" t="s">
        <v>3098</v>
      </c>
      <c r="B368" s="104" t="s">
        <v>1951</v>
      </c>
      <c r="C368" s="105" t="s">
        <v>609</v>
      </c>
      <c r="D368" s="55" t="s">
        <v>471</v>
      </c>
      <c r="E368" s="55">
        <v>56</v>
      </c>
      <c r="F368" s="55"/>
      <c r="G368" s="55"/>
      <c r="H368" s="106"/>
      <c r="I368" s="107"/>
      <c r="J368" s="107"/>
      <c r="K368" s="71"/>
      <c r="L368" s="71"/>
      <c r="M368" s="71"/>
      <c r="N368" s="71"/>
      <c r="O368" s="71"/>
      <c r="P368" s="71"/>
      <c r="Q368" s="71"/>
      <c r="R368" s="71"/>
      <c r="S368" s="71"/>
      <c r="T368" s="71"/>
      <c r="U368" s="71"/>
      <c r="V368" s="71"/>
      <c r="W368" s="71"/>
      <c r="X368" s="71"/>
      <c r="Y368" s="71"/>
      <c r="Z368" s="71"/>
      <c r="AA368" s="71"/>
      <c r="AB368" s="71"/>
      <c r="AC368" s="71"/>
      <c r="AD368" s="71"/>
      <c r="AE368" s="71"/>
      <c r="AF368" s="71"/>
      <c r="AG368" s="71"/>
      <c r="AH368" s="71"/>
      <c r="AI368" s="71"/>
      <c r="AJ368" s="71"/>
      <c r="AK368" s="71"/>
      <c r="AL368" s="71"/>
      <c r="AM368" s="71"/>
      <c r="AN368" s="71"/>
      <c r="AO368" s="71"/>
      <c r="AP368" s="71"/>
      <c r="AQ368" s="71"/>
      <c r="AR368" s="71"/>
      <c r="AS368" s="71"/>
      <c r="AT368" s="71"/>
      <c r="AU368" s="71"/>
      <c r="AV368" s="71"/>
      <c r="AW368" s="71"/>
      <c r="AX368" s="71"/>
      <c r="AY368" s="71"/>
      <c r="AZ368" s="71"/>
      <c r="BA368" s="71"/>
      <c r="BB368" s="71"/>
      <c r="BC368" s="71"/>
      <c r="BD368" s="71"/>
      <c r="BE368" s="71"/>
      <c r="BF368" s="71"/>
      <c r="BG368" s="71"/>
      <c r="BH368" s="71"/>
      <c r="BI368" s="71"/>
      <c r="BJ368" s="71"/>
      <c r="BK368" s="71"/>
      <c r="BL368" s="71"/>
      <c r="BM368" s="71"/>
      <c r="BN368" s="71"/>
      <c r="BO368" s="71"/>
      <c r="BP368" s="71"/>
      <c r="BQ368" s="71"/>
      <c r="BR368" s="71"/>
      <c r="BS368" s="71"/>
      <c r="BT368" s="71"/>
      <c r="BU368" s="71"/>
      <c r="BV368" s="71"/>
      <c r="BW368" s="71"/>
      <c r="BX368" s="71"/>
      <c r="BY368" s="71"/>
      <c r="BZ368" s="71"/>
      <c r="CA368" s="71"/>
      <c r="CB368" s="71"/>
      <c r="CC368" s="71"/>
      <c r="CD368" s="71"/>
      <c r="CE368" s="71"/>
      <c r="CF368" s="71"/>
      <c r="CG368" s="71"/>
      <c r="CH368" s="71"/>
      <c r="CI368" s="71"/>
      <c r="CJ368" s="71"/>
      <c r="CK368" s="71"/>
      <c r="CL368" s="71"/>
      <c r="CM368" s="71"/>
      <c r="CN368" s="71"/>
      <c r="CO368" s="71"/>
      <c r="CP368" s="71"/>
      <c r="CQ368" s="71"/>
      <c r="CR368" s="71"/>
      <c r="CS368" s="71"/>
      <c r="CT368" s="71"/>
      <c r="CU368" s="71"/>
      <c r="CV368" s="71"/>
      <c r="CW368" s="71"/>
      <c r="CX368" s="71"/>
      <c r="CY368" s="71"/>
      <c r="CZ368" s="71"/>
      <c r="DA368" s="71"/>
      <c r="DB368" s="71"/>
      <c r="DC368" s="71"/>
      <c r="DD368" s="71"/>
      <c r="DE368" s="71"/>
      <c r="DF368" s="71"/>
      <c r="DG368" s="71"/>
      <c r="DH368" s="71"/>
      <c r="DI368" s="71"/>
      <c r="DJ368" s="71"/>
      <c r="DK368" s="71"/>
      <c r="DL368" s="71"/>
      <c r="DM368" s="71"/>
      <c r="DN368" s="71"/>
      <c r="DO368" s="71"/>
      <c r="DP368" s="71"/>
      <c r="DQ368" s="71"/>
      <c r="DR368" s="71"/>
      <c r="DS368" s="71"/>
      <c r="DT368" s="71"/>
      <c r="DU368" s="71"/>
      <c r="DV368" s="71"/>
      <c r="DW368" s="71"/>
      <c r="DX368" s="71"/>
      <c r="DY368" s="71"/>
      <c r="DZ368" s="71"/>
      <c r="EA368" s="71"/>
      <c r="EB368" s="71"/>
      <c r="EC368" s="71"/>
      <c r="ED368" s="71"/>
      <c r="EE368" s="71"/>
      <c r="EF368" s="71"/>
      <c r="EG368" s="71"/>
      <c r="EH368" s="71"/>
      <c r="EI368" s="71"/>
      <c r="EJ368" s="71"/>
      <c r="EK368" s="71"/>
      <c r="EL368" s="71"/>
      <c r="EM368" s="71"/>
      <c r="EN368" s="71"/>
      <c r="EO368" s="71"/>
      <c r="EP368" s="71"/>
      <c r="EQ368" s="71"/>
      <c r="ER368" s="71"/>
      <c r="ES368" s="71"/>
      <c r="ET368" s="71"/>
      <c r="EU368" s="71"/>
      <c r="EV368" s="71"/>
      <c r="EW368" s="71"/>
      <c r="EX368" s="71"/>
      <c r="EY368" s="71"/>
      <c r="EZ368" s="71"/>
      <c r="FA368" s="71"/>
      <c r="FB368" s="71"/>
      <c r="FC368" s="71"/>
      <c r="FD368" s="71"/>
      <c r="FE368" s="71"/>
      <c r="FF368" s="71"/>
      <c r="FG368" s="71"/>
      <c r="FH368" s="71"/>
      <c r="FI368" s="71"/>
      <c r="FJ368" s="71"/>
      <c r="FK368" s="71"/>
      <c r="FL368" s="71"/>
      <c r="FM368" s="71"/>
      <c r="FN368" s="71"/>
      <c r="FO368" s="71"/>
      <c r="FP368" s="71"/>
      <c r="FQ368" s="71"/>
      <c r="FR368" s="71"/>
      <c r="FS368" s="71"/>
      <c r="FT368" s="71"/>
      <c r="FU368" s="71"/>
      <c r="FV368" s="71"/>
      <c r="FW368" s="71"/>
      <c r="FX368" s="71"/>
      <c r="FY368" s="71"/>
      <c r="FZ368" s="71"/>
      <c r="GA368" s="71"/>
      <c r="GB368" s="71"/>
      <c r="GC368" s="71"/>
      <c r="GD368" s="71"/>
      <c r="GE368" s="71"/>
      <c r="GF368" s="71"/>
      <c r="GG368" s="71"/>
      <c r="GH368" s="71"/>
      <c r="GI368" s="71"/>
      <c r="GJ368" s="71"/>
      <c r="GK368" s="71"/>
      <c r="GL368" s="71"/>
      <c r="GM368" s="71"/>
      <c r="GN368" s="71"/>
      <c r="GO368" s="71"/>
      <c r="GP368" s="71"/>
      <c r="GQ368" s="71"/>
      <c r="GR368" s="71"/>
      <c r="GS368" s="71"/>
      <c r="GT368" s="71"/>
      <c r="GU368" s="71"/>
      <c r="GV368" s="71"/>
      <c r="GW368" s="71"/>
      <c r="GX368" s="71"/>
      <c r="GY368" s="71"/>
      <c r="GZ368" s="71"/>
      <c r="HA368" s="71"/>
      <c r="HB368" s="71"/>
      <c r="HC368" s="71"/>
      <c r="HD368" s="71"/>
      <c r="HE368" s="71"/>
      <c r="HF368" s="71"/>
      <c r="HG368" s="71"/>
      <c r="HH368" s="71"/>
      <c r="HI368" s="71"/>
      <c r="HJ368" s="71"/>
      <c r="HK368" s="71"/>
      <c r="HL368" s="71"/>
      <c r="HM368" s="71"/>
      <c r="HN368" s="71"/>
      <c r="HO368" s="71"/>
      <c r="HP368" s="71"/>
      <c r="HQ368" s="71"/>
      <c r="HR368" s="71"/>
      <c r="HS368" s="71"/>
      <c r="HT368" s="71"/>
      <c r="HU368" s="71"/>
      <c r="HV368" s="71"/>
      <c r="ALG368"/>
      <c r="ALH368"/>
      <c r="ALI368"/>
      <c r="ALJ368"/>
      <c r="ALK368"/>
      <c r="ALL368"/>
      <c r="ALM368"/>
      <c r="ALN368"/>
      <c r="ALO368"/>
      <c r="ALP368"/>
      <c r="ALQ368"/>
      <c r="ALR368"/>
      <c r="ALS368"/>
      <c r="ALT368"/>
      <c r="ALU368"/>
      <c r="ALV368"/>
      <c r="ALW368"/>
      <c r="ALX368"/>
      <c r="ALY368"/>
      <c r="ALZ368"/>
      <c r="AMA368"/>
      <c r="AMB368"/>
      <c r="AMC368"/>
      <c r="AMD368"/>
      <c r="AME368"/>
      <c r="AMF368"/>
      <c r="AMG368"/>
      <c r="AMH368"/>
      <c r="AMI368"/>
      <c r="AMJ368"/>
    </row>
    <row r="369" spans="1:1024" s="115" customFormat="1">
      <c r="A369" s="103" t="s">
        <v>3099</v>
      </c>
      <c r="B369" s="104" t="s">
        <v>2312</v>
      </c>
      <c r="C369" s="105" t="s">
        <v>42</v>
      </c>
      <c r="D369" s="55" t="s">
        <v>471</v>
      </c>
      <c r="E369" s="55">
        <v>28</v>
      </c>
      <c r="F369" s="55"/>
      <c r="G369" s="55"/>
      <c r="H369" s="106"/>
      <c r="I369" s="107"/>
      <c r="J369" s="107"/>
      <c r="K369" s="71"/>
      <c r="L369" s="71"/>
      <c r="M369" s="71"/>
      <c r="N369" s="71"/>
      <c r="O369" s="71"/>
      <c r="P369" s="71"/>
      <c r="Q369" s="71"/>
      <c r="R369" s="71"/>
      <c r="S369" s="71"/>
      <c r="T369" s="71"/>
      <c r="U369" s="71"/>
      <c r="V369" s="71"/>
      <c r="W369" s="71"/>
      <c r="X369" s="71"/>
      <c r="Y369" s="71"/>
      <c r="Z369" s="71"/>
      <c r="AA369" s="71"/>
      <c r="AB369" s="71"/>
      <c r="AC369" s="71"/>
      <c r="AD369" s="71"/>
      <c r="AE369" s="71"/>
      <c r="AF369" s="71"/>
      <c r="AG369" s="71"/>
      <c r="AH369" s="71"/>
      <c r="AI369" s="71"/>
      <c r="AJ369" s="71"/>
      <c r="AK369" s="71"/>
      <c r="AL369" s="71"/>
      <c r="AM369" s="71"/>
      <c r="AN369" s="71"/>
      <c r="AO369" s="71"/>
      <c r="AP369" s="71"/>
      <c r="AQ369" s="71"/>
      <c r="AR369" s="71"/>
      <c r="AS369" s="71"/>
      <c r="AT369" s="71"/>
      <c r="AU369" s="71"/>
      <c r="AV369" s="71"/>
      <c r="AW369" s="71"/>
      <c r="AX369" s="71"/>
      <c r="AY369" s="71"/>
      <c r="AZ369" s="71"/>
      <c r="BA369" s="71"/>
      <c r="BB369" s="71"/>
      <c r="BC369" s="71"/>
      <c r="BD369" s="71"/>
      <c r="BE369" s="71"/>
      <c r="BF369" s="71"/>
      <c r="BG369" s="71"/>
      <c r="BH369" s="71"/>
      <c r="BI369" s="71"/>
      <c r="BJ369" s="71"/>
      <c r="BK369" s="71"/>
      <c r="BL369" s="71"/>
      <c r="BM369" s="71"/>
      <c r="BN369" s="71"/>
      <c r="BO369" s="71"/>
      <c r="BP369" s="71"/>
      <c r="BQ369" s="71"/>
      <c r="BR369" s="71"/>
      <c r="BS369" s="71"/>
      <c r="BT369" s="71"/>
      <c r="BU369" s="71"/>
      <c r="BV369" s="71"/>
      <c r="BW369" s="71"/>
      <c r="BX369" s="71"/>
      <c r="BY369" s="71"/>
      <c r="BZ369" s="71"/>
      <c r="CA369" s="71"/>
      <c r="CB369" s="71"/>
      <c r="CC369" s="71"/>
      <c r="CD369" s="71"/>
      <c r="CE369" s="71"/>
      <c r="CF369" s="71"/>
      <c r="CG369" s="71"/>
      <c r="CH369" s="71"/>
      <c r="CI369" s="71"/>
      <c r="CJ369" s="71"/>
      <c r="CK369" s="71"/>
      <c r="CL369" s="71"/>
      <c r="CM369" s="71"/>
      <c r="CN369" s="71"/>
      <c r="CO369" s="71"/>
      <c r="CP369" s="71"/>
      <c r="CQ369" s="71"/>
      <c r="CR369" s="71"/>
      <c r="CS369" s="71"/>
      <c r="CT369" s="71"/>
      <c r="CU369" s="71"/>
      <c r="CV369" s="71"/>
      <c r="CW369" s="71"/>
      <c r="CX369" s="71"/>
      <c r="CY369" s="71"/>
      <c r="CZ369" s="71"/>
      <c r="DA369" s="71"/>
      <c r="DB369" s="71"/>
      <c r="DC369" s="71"/>
      <c r="DD369" s="71"/>
      <c r="DE369" s="71"/>
      <c r="DF369" s="71"/>
      <c r="DG369" s="71"/>
      <c r="DH369" s="71"/>
      <c r="DI369" s="71"/>
      <c r="DJ369" s="71"/>
      <c r="DK369" s="71"/>
      <c r="DL369" s="71"/>
      <c r="DM369" s="71"/>
      <c r="DN369" s="71"/>
      <c r="DO369" s="71"/>
      <c r="DP369" s="71"/>
      <c r="DQ369" s="71"/>
      <c r="DR369" s="71"/>
      <c r="DS369" s="71"/>
      <c r="DT369" s="71"/>
      <c r="DU369" s="71"/>
      <c r="DV369" s="71"/>
      <c r="DW369" s="71"/>
      <c r="DX369" s="71"/>
      <c r="DY369" s="71"/>
      <c r="DZ369" s="71"/>
      <c r="EA369" s="71"/>
      <c r="EB369" s="71"/>
      <c r="EC369" s="71"/>
      <c r="ED369" s="71"/>
      <c r="EE369" s="71"/>
      <c r="EF369" s="71"/>
      <c r="EG369" s="71"/>
      <c r="EH369" s="71"/>
      <c r="EI369" s="71"/>
      <c r="EJ369" s="71"/>
      <c r="EK369" s="71"/>
      <c r="EL369" s="71"/>
      <c r="EM369" s="71"/>
      <c r="EN369" s="71"/>
      <c r="EO369" s="71"/>
      <c r="EP369" s="71"/>
      <c r="EQ369" s="71"/>
      <c r="ER369" s="71"/>
      <c r="ES369" s="71"/>
      <c r="ET369" s="71"/>
      <c r="EU369" s="71"/>
      <c r="EV369" s="71"/>
      <c r="EW369" s="71"/>
      <c r="EX369" s="71"/>
      <c r="EY369" s="71"/>
      <c r="EZ369" s="71"/>
      <c r="FA369" s="71"/>
      <c r="FB369" s="71"/>
      <c r="FC369" s="71"/>
      <c r="FD369" s="71"/>
      <c r="FE369" s="71"/>
      <c r="FF369" s="71"/>
      <c r="FG369" s="71"/>
      <c r="FH369" s="71"/>
      <c r="FI369" s="71"/>
      <c r="FJ369" s="71"/>
      <c r="FK369" s="71"/>
      <c r="FL369" s="71"/>
      <c r="FM369" s="71"/>
      <c r="FN369" s="71"/>
      <c r="FO369" s="71"/>
      <c r="FP369" s="71"/>
      <c r="FQ369" s="71"/>
      <c r="FR369" s="71"/>
      <c r="FS369" s="71"/>
      <c r="FT369" s="71"/>
      <c r="FU369" s="71"/>
      <c r="FV369" s="71"/>
      <c r="FW369" s="71"/>
      <c r="FX369" s="71"/>
      <c r="FY369" s="71"/>
      <c r="FZ369" s="71"/>
      <c r="GA369" s="71"/>
      <c r="GB369" s="71"/>
      <c r="GC369" s="71"/>
      <c r="GD369" s="71"/>
      <c r="GE369" s="71"/>
      <c r="GF369" s="71"/>
      <c r="GG369" s="71"/>
      <c r="GH369" s="71"/>
      <c r="GI369" s="71"/>
      <c r="GJ369" s="71"/>
      <c r="GK369" s="71"/>
      <c r="GL369" s="71"/>
      <c r="GM369" s="71"/>
      <c r="GN369" s="71"/>
      <c r="GO369" s="71"/>
      <c r="GP369" s="71"/>
      <c r="GQ369" s="71"/>
      <c r="GR369" s="71"/>
      <c r="GS369" s="71"/>
      <c r="GT369" s="71"/>
      <c r="GU369" s="71"/>
      <c r="GV369" s="71"/>
      <c r="GW369" s="71"/>
      <c r="GX369" s="71"/>
      <c r="GY369" s="71"/>
      <c r="GZ369" s="71"/>
      <c r="HA369" s="71"/>
      <c r="HB369" s="71"/>
      <c r="HC369" s="71"/>
      <c r="HD369" s="71"/>
      <c r="HE369" s="71"/>
      <c r="HF369" s="71"/>
      <c r="HG369" s="71"/>
      <c r="HH369" s="71"/>
      <c r="HI369" s="71"/>
      <c r="HJ369" s="71"/>
      <c r="HK369" s="71"/>
      <c r="HL369" s="71"/>
      <c r="HM369" s="71"/>
      <c r="HN369" s="71"/>
      <c r="HO369" s="71"/>
      <c r="HP369" s="71"/>
      <c r="HQ369" s="71"/>
      <c r="HR369" s="71"/>
      <c r="HS369" s="71"/>
      <c r="HT369" s="71"/>
      <c r="HU369" s="71"/>
      <c r="HV369" s="71"/>
      <c r="ALG369"/>
      <c r="ALH369"/>
      <c r="ALI369"/>
      <c r="ALJ369"/>
      <c r="ALK369"/>
      <c r="ALL369"/>
      <c r="ALM369"/>
      <c r="ALN369"/>
      <c r="ALO369"/>
      <c r="ALP369"/>
      <c r="ALQ369"/>
      <c r="ALR369"/>
      <c r="ALS369"/>
      <c r="ALT369"/>
      <c r="ALU369"/>
      <c r="ALV369"/>
      <c r="ALW369"/>
      <c r="ALX369"/>
      <c r="ALY369"/>
      <c r="ALZ369"/>
      <c r="AMA369"/>
      <c r="AMB369"/>
      <c r="AMC369"/>
      <c r="AMD369"/>
      <c r="AME369"/>
      <c r="AMF369"/>
      <c r="AMG369"/>
      <c r="AMH369"/>
      <c r="AMI369"/>
      <c r="AMJ369"/>
    </row>
    <row r="370" spans="1:1024" s="115" customFormat="1" ht="25.5">
      <c r="A370" s="103" t="s">
        <v>3100</v>
      </c>
      <c r="B370" s="104" t="s">
        <v>2175</v>
      </c>
      <c r="C370" s="105" t="s">
        <v>609</v>
      </c>
      <c r="D370" s="55" t="s">
        <v>471</v>
      </c>
      <c r="E370" s="55">
        <v>5</v>
      </c>
      <c r="F370" s="55"/>
      <c r="G370" s="55"/>
      <c r="H370" s="106"/>
      <c r="I370" s="107"/>
      <c r="J370" s="107"/>
      <c r="K370" s="71"/>
      <c r="L370" s="71"/>
      <c r="M370" s="71"/>
      <c r="N370" s="71"/>
      <c r="O370" s="71"/>
      <c r="P370" s="71"/>
      <c r="Q370" s="71"/>
      <c r="R370" s="71"/>
      <c r="S370" s="71"/>
      <c r="T370" s="71"/>
      <c r="U370" s="71"/>
      <c r="V370" s="71"/>
      <c r="W370" s="71"/>
      <c r="X370" s="71"/>
      <c r="Y370" s="71"/>
      <c r="Z370" s="71"/>
      <c r="AA370" s="71"/>
      <c r="AB370" s="71"/>
      <c r="AC370" s="71"/>
      <c r="AD370" s="71"/>
      <c r="AE370" s="71"/>
      <c r="AF370" s="71"/>
      <c r="AG370" s="71"/>
      <c r="AH370" s="71"/>
      <c r="AI370" s="71"/>
      <c r="AJ370" s="71"/>
      <c r="AK370" s="71"/>
      <c r="AL370" s="71"/>
      <c r="AM370" s="71"/>
      <c r="AN370" s="71"/>
      <c r="AO370" s="71"/>
      <c r="AP370" s="71"/>
      <c r="AQ370" s="71"/>
      <c r="AR370" s="71"/>
      <c r="AS370" s="71"/>
      <c r="AT370" s="71"/>
      <c r="AU370" s="71"/>
      <c r="AV370" s="71"/>
      <c r="AW370" s="71"/>
      <c r="AX370" s="71"/>
      <c r="AY370" s="71"/>
      <c r="AZ370" s="71"/>
      <c r="BA370" s="71"/>
      <c r="BB370" s="71"/>
      <c r="BC370" s="71"/>
      <c r="BD370" s="71"/>
      <c r="BE370" s="71"/>
      <c r="BF370" s="71"/>
      <c r="BG370" s="71"/>
      <c r="BH370" s="71"/>
      <c r="BI370" s="71"/>
      <c r="BJ370" s="71"/>
      <c r="BK370" s="71"/>
      <c r="BL370" s="71"/>
      <c r="BM370" s="71"/>
      <c r="BN370" s="71"/>
      <c r="BO370" s="71"/>
      <c r="BP370" s="71"/>
      <c r="BQ370" s="71"/>
      <c r="BR370" s="71"/>
      <c r="BS370" s="71"/>
      <c r="BT370" s="71"/>
      <c r="BU370" s="71"/>
      <c r="BV370" s="71"/>
      <c r="BW370" s="71"/>
      <c r="BX370" s="71"/>
      <c r="BY370" s="71"/>
      <c r="BZ370" s="71"/>
      <c r="CA370" s="71"/>
      <c r="CB370" s="71"/>
      <c r="CC370" s="71"/>
      <c r="CD370" s="71"/>
      <c r="CE370" s="71"/>
      <c r="CF370" s="71"/>
      <c r="CG370" s="71"/>
      <c r="CH370" s="71"/>
      <c r="CI370" s="71"/>
      <c r="CJ370" s="71"/>
      <c r="CK370" s="71"/>
      <c r="CL370" s="71"/>
      <c r="CM370" s="71"/>
      <c r="CN370" s="71"/>
      <c r="CO370" s="71"/>
      <c r="CP370" s="71"/>
      <c r="CQ370" s="71"/>
      <c r="CR370" s="71"/>
      <c r="CS370" s="71"/>
      <c r="CT370" s="71"/>
      <c r="CU370" s="71"/>
      <c r="CV370" s="71"/>
      <c r="CW370" s="71"/>
      <c r="CX370" s="71"/>
      <c r="CY370" s="71"/>
      <c r="CZ370" s="71"/>
      <c r="DA370" s="71"/>
      <c r="DB370" s="71"/>
      <c r="DC370" s="71"/>
      <c r="DD370" s="71"/>
      <c r="DE370" s="71"/>
      <c r="DF370" s="71"/>
      <c r="DG370" s="71"/>
      <c r="DH370" s="71"/>
      <c r="DI370" s="71"/>
      <c r="DJ370" s="71"/>
      <c r="DK370" s="71"/>
      <c r="DL370" s="71"/>
      <c r="DM370" s="71"/>
      <c r="DN370" s="71"/>
      <c r="DO370" s="71"/>
      <c r="DP370" s="71"/>
      <c r="DQ370" s="71"/>
      <c r="DR370" s="71"/>
      <c r="DS370" s="71"/>
      <c r="DT370" s="71"/>
      <c r="DU370" s="71"/>
      <c r="DV370" s="71"/>
      <c r="DW370" s="71"/>
      <c r="DX370" s="71"/>
      <c r="DY370" s="71"/>
      <c r="DZ370" s="71"/>
      <c r="EA370" s="71"/>
      <c r="EB370" s="71"/>
      <c r="EC370" s="71"/>
      <c r="ED370" s="71"/>
      <c r="EE370" s="71"/>
      <c r="EF370" s="71"/>
      <c r="EG370" s="71"/>
      <c r="EH370" s="71"/>
      <c r="EI370" s="71"/>
      <c r="EJ370" s="71"/>
      <c r="EK370" s="71"/>
      <c r="EL370" s="71"/>
      <c r="EM370" s="71"/>
      <c r="EN370" s="71"/>
      <c r="EO370" s="71"/>
      <c r="EP370" s="71"/>
      <c r="EQ370" s="71"/>
      <c r="ER370" s="71"/>
      <c r="ES370" s="71"/>
      <c r="ET370" s="71"/>
      <c r="EU370" s="71"/>
      <c r="EV370" s="71"/>
      <c r="EW370" s="71"/>
      <c r="EX370" s="71"/>
      <c r="EY370" s="71"/>
      <c r="EZ370" s="71"/>
      <c r="FA370" s="71"/>
      <c r="FB370" s="71"/>
      <c r="FC370" s="71"/>
      <c r="FD370" s="71"/>
      <c r="FE370" s="71"/>
      <c r="FF370" s="71"/>
      <c r="FG370" s="71"/>
      <c r="FH370" s="71"/>
      <c r="FI370" s="71"/>
      <c r="FJ370" s="71"/>
      <c r="FK370" s="71"/>
      <c r="FL370" s="71"/>
      <c r="FM370" s="71"/>
      <c r="FN370" s="71"/>
      <c r="FO370" s="71"/>
      <c r="FP370" s="71"/>
      <c r="FQ370" s="71"/>
      <c r="FR370" s="71"/>
      <c r="FS370" s="71"/>
      <c r="FT370" s="71"/>
      <c r="FU370" s="71"/>
      <c r="FV370" s="71"/>
      <c r="FW370" s="71"/>
      <c r="FX370" s="71"/>
      <c r="FY370" s="71"/>
      <c r="FZ370" s="71"/>
      <c r="GA370" s="71"/>
      <c r="GB370" s="71"/>
      <c r="GC370" s="71"/>
      <c r="GD370" s="71"/>
      <c r="GE370" s="71"/>
      <c r="GF370" s="71"/>
      <c r="GG370" s="71"/>
      <c r="GH370" s="71"/>
      <c r="GI370" s="71"/>
      <c r="GJ370" s="71"/>
      <c r="GK370" s="71"/>
      <c r="GL370" s="71"/>
      <c r="GM370" s="71"/>
      <c r="GN370" s="71"/>
      <c r="GO370" s="71"/>
      <c r="GP370" s="71"/>
      <c r="GQ370" s="71"/>
      <c r="GR370" s="71"/>
      <c r="GS370" s="71"/>
      <c r="GT370" s="71"/>
      <c r="GU370" s="71"/>
      <c r="GV370" s="71"/>
      <c r="GW370" s="71"/>
      <c r="GX370" s="71"/>
      <c r="GY370" s="71"/>
      <c r="GZ370" s="71"/>
      <c r="HA370" s="71"/>
      <c r="HB370" s="71"/>
      <c r="HC370" s="71"/>
      <c r="HD370" s="71"/>
      <c r="HE370" s="71"/>
      <c r="HF370" s="71"/>
      <c r="HG370" s="71"/>
      <c r="HH370" s="71"/>
      <c r="HI370" s="71"/>
      <c r="HJ370" s="71"/>
      <c r="HK370" s="71"/>
      <c r="HL370" s="71"/>
      <c r="HM370" s="71"/>
      <c r="HN370" s="71"/>
      <c r="HO370" s="71"/>
      <c r="HP370" s="71"/>
      <c r="HQ370" s="71"/>
      <c r="HR370" s="71"/>
      <c r="HS370" s="71"/>
      <c r="HT370" s="71"/>
      <c r="HU370" s="71"/>
      <c r="HV370" s="71"/>
      <c r="ALG370"/>
      <c r="ALH370"/>
      <c r="ALI370"/>
      <c r="ALJ370"/>
      <c r="ALK370"/>
      <c r="ALL370"/>
      <c r="ALM370"/>
      <c r="ALN370"/>
      <c r="ALO370"/>
      <c r="ALP370"/>
      <c r="ALQ370"/>
      <c r="ALR370"/>
      <c r="ALS370"/>
      <c r="ALT370"/>
      <c r="ALU370"/>
      <c r="ALV370"/>
      <c r="ALW370"/>
      <c r="ALX370"/>
      <c r="ALY370"/>
      <c r="ALZ370"/>
      <c r="AMA370"/>
      <c r="AMB370"/>
      <c r="AMC370"/>
      <c r="AMD370"/>
      <c r="AME370"/>
      <c r="AMF370"/>
      <c r="AMG370"/>
      <c r="AMH370"/>
      <c r="AMI370"/>
      <c r="AMJ370"/>
    </row>
    <row r="371" spans="1:1024" s="94" customFormat="1">
      <c r="A371" s="117"/>
      <c r="B371" s="120"/>
      <c r="C371" s="121" t="s">
        <v>2746</v>
      </c>
      <c r="D371" s="122"/>
      <c r="E371" s="122"/>
      <c r="F371" s="122"/>
      <c r="G371" s="123"/>
      <c r="H371" s="124"/>
      <c r="I371" s="125"/>
      <c r="J371" s="125"/>
      <c r="ALE371"/>
      <c r="ALF371"/>
      <c r="ALG371"/>
      <c r="ALH371"/>
      <c r="ALI371"/>
      <c r="ALJ371"/>
      <c r="ALK371"/>
      <c r="ALL371"/>
      <c r="ALM371"/>
      <c r="ALN371"/>
      <c r="ALO371"/>
      <c r="ALP371"/>
      <c r="ALQ371"/>
      <c r="ALR371"/>
      <c r="ALS371"/>
      <c r="ALT371"/>
      <c r="ALU371"/>
      <c r="ALV371"/>
      <c r="ALW371"/>
      <c r="ALX371"/>
      <c r="ALY371"/>
      <c r="ALZ371"/>
      <c r="AMA371"/>
      <c r="AMB371"/>
      <c r="AMC371"/>
      <c r="AMD371"/>
      <c r="AME371"/>
      <c r="AMF371"/>
      <c r="AMG371"/>
      <c r="AMH371"/>
      <c r="AMI371"/>
      <c r="AMJ371"/>
    </row>
    <row r="372" spans="1:1024" s="94" customFormat="1" ht="15.75">
      <c r="A372" s="134" t="s">
        <v>627</v>
      </c>
      <c r="B372" s="136" t="s">
        <v>628</v>
      </c>
      <c r="C372" s="137"/>
      <c r="D372" s="137"/>
      <c r="E372" s="137"/>
      <c r="F372" s="137"/>
      <c r="G372" s="137"/>
      <c r="H372" s="137"/>
      <c r="I372" s="137"/>
      <c r="J372" s="138"/>
      <c r="ALE372"/>
      <c r="ALF372"/>
      <c r="ALG372"/>
      <c r="ALH372"/>
      <c r="ALI372"/>
      <c r="ALJ372"/>
      <c r="ALK372"/>
      <c r="ALL372"/>
      <c r="ALM372"/>
      <c r="ALN372"/>
      <c r="ALO372"/>
      <c r="ALP372"/>
      <c r="ALQ372"/>
      <c r="ALR372"/>
      <c r="ALS372"/>
      <c r="ALT372"/>
      <c r="ALU372"/>
      <c r="ALV372"/>
      <c r="ALW372"/>
      <c r="ALX372"/>
      <c r="ALY372"/>
      <c r="ALZ372"/>
      <c r="AMA372"/>
      <c r="AMB372"/>
      <c r="AMC372"/>
      <c r="AMD372"/>
      <c r="AME372"/>
      <c r="AMF372"/>
      <c r="AMG372"/>
      <c r="AMH372"/>
      <c r="AMI372"/>
      <c r="AMJ372"/>
    </row>
    <row r="373" spans="1:1024" s="115" customFormat="1">
      <c r="A373" s="103" t="s">
        <v>3101</v>
      </c>
      <c r="B373" s="154" t="s">
        <v>629</v>
      </c>
      <c r="C373" s="105" t="s">
        <v>42</v>
      </c>
      <c r="D373" s="55" t="s">
        <v>471</v>
      </c>
      <c r="E373" s="55">
        <v>5.18</v>
      </c>
      <c r="F373" s="55"/>
      <c r="G373" s="55"/>
      <c r="H373" s="106"/>
      <c r="I373" s="107"/>
      <c r="J373" s="107"/>
      <c r="K373" s="71"/>
      <c r="L373" s="71"/>
      <c r="M373" s="71"/>
      <c r="N373" s="71"/>
      <c r="O373" s="71"/>
      <c r="P373" s="71"/>
      <c r="Q373" s="71"/>
      <c r="R373" s="71"/>
      <c r="S373" s="71"/>
      <c r="T373" s="71"/>
      <c r="U373" s="71"/>
      <c r="V373" s="71"/>
      <c r="W373" s="71"/>
      <c r="X373" s="71"/>
      <c r="Y373" s="71"/>
      <c r="Z373" s="71"/>
      <c r="AA373" s="71"/>
      <c r="AB373" s="71"/>
      <c r="AC373" s="71"/>
      <c r="AD373" s="71"/>
      <c r="AE373" s="71"/>
      <c r="AF373" s="71"/>
      <c r="AG373" s="71"/>
      <c r="AH373" s="71"/>
      <c r="AI373" s="71"/>
      <c r="AJ373" s="71"/>
      <c r="AK373" s="71"/>
      <c r="AL373" s="71"/>
      <c r="AM373" s="71"/>
      <c r="AN373" s="71"/>
      <c r="AO373" s="71"/>
      <c r="AP373" s="71"/>
      <c r="AQ373" s="71"/>
      <c r="AR373" s="71"/>
      <c r="AS373" s="71"/>
      <c r="AT373" s="71"/>
      <c r="AU373" s="71"/>
      <c r="AV373" s="71"/>
      <c r="AW373" s="71"/>
      <c r="AX373" s="71"/>
      <c r="AY373" s="71"/>
      <c r="AZ373" s="71"/>
      <c r="BA373" s="71"/>
      <c r="BB373" s="71"/>
      <c r="BC373" s="71"/>
      <c r="BD373" s="71"/>
      <c r="BE373" s="71"/>
      <c r="BF373" s="71"/>
      <c r="BG373" s="71"/>
      <c r="BH373" s="71"/>
      <c r="BI373" s="71"/>
      <c r="BJ373" s="71"/>
      <c r="BK373" s="71"/>
      <c r="BL373" s="71"/>
      <c r="BM373" s="71"/>
      <c r="BN373" s="71"/>
      <c r="BO373" s="71"/>
      <c r="BP373" s="71"/>
      <c r="BQ373" s="71"/>
      <c r="BR373" s="71"/>
      <c r="BS373" s="71"/>
      <c r="BT373" s="71"/>
      <c r="BU373" s="71"/>
      <c r="BV373" s="71"/>
      <c r="BW373" s="71"/>
      <c r="BX373" s="71"/>
      <c r="BY373" s="71"/>
      <c r="BZ373" s="71"/>
      <c r="CA373" s="71"/>
      <c r="CB373" s="71"/>
      <c r="CC373" s="71"/>
      <c r="CD373" s="71"/>
      <c r="CE373" s="71"/>
      <c r="CF373" s="71"/>
      <c r="CG373" s="71"/>
      <c r="CH373" s="71"/>
      <c r="CI373" s="71"/>
      <c r="CJ373" s="71"/>
      <c r="CK373" s="71"/>
      <c r="CL373" s="71"/>
      <c r="CM373" s="71"/>
      <c r="CN373" s="71"/>
      <c r="CO373" s="71"/>
      <c r="CP373" s="71"/>
      <c r="CQ373" s="71"/>
      <c r="CR373" s="71"/>
      <c r="CS373" s="71"/>
      <c r="CT373" s="71"/>
      <c r="CU373" s="71"/>
      <c r="CV373" s="71"/>
      <c r="CW373" s="71"/>
      <c r="CX373" s="71"/>
      <c r="CY373" s="71"/>
      <c r="CZ373" s="71"/>
      <c r="DA373" s="71"/>
      <c r="DB373" s="71"/>
      <c r="DC373" s="71"/>
      <c r="DD373" s="71"/>
      <c r="DE373" s="71"/>
      <c r="DF373" s="71"/>
      <c r="DG373" s="71"/>
      <c r="DH373" s="71"/>
      <c r="DI373" s="71"/>
      <c r="DJ373" s="71"/>
      <c r="DK373" s="71"/>
      <c r="DL373" s="71"/>
      <c r="DM373" s="71"/>
      <c r="DN373" s="71"/>
      <c r="DO373" s="71"/>
      <c r="DP373" s="71"/>
      <c r="DQ373" s="71"/>
      <c r="DR373" s="71"/>
      <c r="DS373" s="71"/>
      <c r="DT373" s="71"/>
      <c r="DU373" s="71"/>
      <c r="DV373" s="71"/>
      <c r="DW373" s="71"/>
      <c r="DX373" s="71"/>
      <c r="DY373" s="71"/>
      <c r="DZ373" s="71"/>
      <c r="EA373" s="71"/>
      <c r="EB373" s="71"/>
      <c r="EC373" s="71"/>
      <c r="ED373" s="71"/>
      <c r="EE373" s="71"/>
      <c r="EF373" s="71"/>
      <c r="EG373" s="71"/>
      <c r="EH373" s="71"/>
      <c r="EI373" s="71"/>
      <c r="EJ373" s="71"/>
      <c r="EK373" s="71"/>
      <c r="EL373" s="71"/>
      <c r="EM373" s="71"/>
      <c r="EN373" s="71"/>
      <c r="EO373" s="71"/>
      <c r="EP373" s="71"/>
      <c r="EQ373" s="71"/>
      <c r="ER373" s="71"/>
      <c r="ES373" s="71"/>
      <c r="ET373" s="71"/>
      <c r="EU373" s="71"/>
      <c r="EV373" s="71"/>
      <c r="EW373" s="71"/>
      <c r="EX373" s="71"/>
      <c r="EY373" s="71"/>
      <c r="EZ373" s="71"/>
      <c r="FA373" s="71"/>
      <c r="FB373" s="71"/>
      <c r="FC373" s="71"/>
      <c r="FD373" s="71"/>
      <c r="FE373" s="71"/>
      <c r="FF373" s="71"/>
      <c r="FG373" s="71"/>
      <c r="FH373" s="71"/>
      <c r="FI373" s="71"/>
      <c r="FJ373" s="71"/>
      <c r="FK373" s="71"/>
      <c r="FL373" s="71"/>
      <c r="FM373" s="71"/>
      <c r="FN373" s="71"/>
      <c r="FO373" s="71"/>
      <c r="FP373" s="71"/>
      <c r="FQ373" s="71"/>
      <c r="FR373" s="71"/>
      <c r="FS373" s="71"/>
      <c r="FT373" s="71"/>
      <c r="FU373" s="71"/>
      <c r="FV373" s="71"/>
      <c r="FW373" s="71"/>
      <c r="FX373" s="71"/>
      <c r="FY373" s="71"/>
      <c r="FZ373" s="71"/>
      <c r="GA373" s="71"/>
      <c r="GB373" s="71"/>
      <c r="GC373" s="71"/>
      <c r="GD373" s="71"/>
      <c r="GE373" s="71"/>
      <c r="GF373" s="71"/>
      <c r="GG373" s="71"/>
      <c r="GH373" s="71"/>
      <c r="GI373" s="71"/>
      <c r="GJ373" s="71"/>
      <c r="GK373" s="71"/>
      <c r="GL373" s="71"/>
      <c r="GM373" s="71"/>
      <c r="GN373" s="71"/>
      <c r="GO373" s="71"/>
      <c r="GP373" s="71"/>
      <c r="GQ373" s="71"/>
      <c r="GR373" s="71"/>
      <c r="GS373" s="71"/>
      <c r="GT373" s="71"/>
      <c r="GU373" s="71"/>
      <c r="GV373" s="71"/>
      <c r="GW373" s="71"/>
      <c r="GX373" s="71"/>
      <c r="GY373" s="71"/>
      <c r="GZ373" s="71"/>
      <c r="HA373" s="71"/>
      <c r="HB373" s="71"/>
      <c r="HC373" s="71"/>
      <c r="HD373" s="71"/>
      <c r="HE373" s="71"/>
      <c r="HF373" s="71"/>
      <c r="HG373" s="71"/>
      <c r="HH373" s="71"/>
      <c r="HI373" s="71"/>
      <c r="HJ373" s="71"/>
      <c r="HK373" s="71"/>
      <c r="HL373" s="71"/>
      <c r="HM373" s="71"/>
      <c r="HN373" s="71"/>
      <c r="HO373" s="71"/>
      <c r="HP373" s="71"/>
      <c r="HQ373" s="71"/>
      <c r="HR373" s="71"/>
      <c r="HS373" s="71"/>
      <c r="HT373" s="71"/>
      <c r="HU373" s="71"/>
      <c r="HV373" s="71"/>
      <c r="ALG373"/>
      <c r="ALH373"/>
      <c r="ALI373"/>
      <c r="ALJ373"/>
      <c r="ALK373"/>
      <c r="ALL373"/>
      <c r="ALM373"/>
      <c r="ALN373"/>
      <c r="ALO373"/>
      <c r="ALP373"/>
      <c r="ALQ373"/>
      <c r="ALR373"/>
      <c r="ALS373"/>
      <c r="ALT373"/>
      <c r="ALU373"/>
      <c r="ALV373"/>
      <c r="ALW373"/>
      <c r="ALX373"/>
      <c r="ALY373"/>
      <c r="ALZ373"/>
      <c r="AMA373"/>
      <c r="AMB373"/>
      <c r="AMC373"/>
      <c r="AMD373"/>
      <c r="AME373"/>
      <c r="AMF373"/>
      <c r="AMG373"/>
      <c r="AMH373"/>
      <c r="AMI373"/>
      <c r="AMJ373"/>
    </row>
    <row r="374" spans="1:1024" s="115" customFormat="1">
      <c r="A374" s="103" t="s">
        <v>3102</v>
      </c>
      <c r="B374" s="154" t="s">
        <v>630</v>
      </c>
      <c r="C374" s="105" t="s">
        <v>42</v>
      </c>
      <c r="D374" s="55" t="s">
        <v>471</v>
      </c>
      <c r="E374" s="55">
        <v>8.84</v>
      </c>
      <c r="F374" s="55"/>
      <c r="G374" s="55"/>
      <c r="H374" s="106"/>
      <c r="I374" s="107"/>
      <c r="J374" s="107"/>
      <c r="K374" s="71"/>
      <c r="L374" s="71"/>
      <c r="M374" s="71"/>
      <c r="N374" s="71"/>
      <c r="O374" s="71"/>
      <c r="P374" s="71"/>
      <c r="Q374" s="71"/>
      <c r="R374" s="71"/>
      <c r="S374" s="71"/>
      <c r="T374" s="71"/>
      <c r="U374" s="71"/>
      <c r="V374" s="71"/>
      <c r="W374" s="71"/>
      <c r="X374" s="71"/>
      <c r="Y374" s="71"/>
      <c r="Z374" s="71"/>
      <c r="AA374" s="71"/>
      <c r="AB374" s="71"/>
      <c r="AC374" s="71"/>
      <c r="AD374" s="71"/>
      <c r="AE374" s="71"/>
      <c r="AF374" s="71"/>
      <c r="AG374" s="71"/>
      <c r="AH374" s="71"/>
      <c r="AI374" s="71"/>
      <c r="AJ374" s="71"/>
      <c r="AK374" s="71"/>
      <c r="AL374" s="71"/>
      <c r="AM374" s="71"/>
      <c r="AN374" s="71"/>
      <c r="AO374" s="71"/>
      <c r="AP374" s="71"/>
      <c r="AQ374" s="71"/>
      <c r="AR374" s="71"/>
      <c r="AS374" s="71"/>
      <c r="AT374" s="71"/>
      <c r="AU374" s="71"/>
      <c r="AV374" s="71"/>
      <c r="AW374" s="71"/>
      <c r="AX374" s="71"/>
      <c r="AY374" s="71"/>
      <c r="AZ374" s="71"/>
      <c r="BA374" s="71"/>
      <c r="BB374" s="71"/>
      <c r="BC374" s="71"/>
      <c r="BD374" s="71"/>
      <c r="BE374" s="71"/>
      <c r="BF374" s="71"/>
      <c r="BG374" s="71"/>
      <c r="BH374" s="71"/>
      <c r="BI374" s="71"/>
      <c r="BJ374" s="71"/>
      <c r="BK374" s="71"/>
      <c r="BL374" s="71"/>
      <c r="BM374" s="71"/>
      <c r="BN374" s="71"/>
      <c r="BO374" s="71"/>
      <c r="BP374" s="71"/>
      <c r="BQ374" s="71"/>
      <c r="BR374" s="71"/>
      <c r="BS374" s="71"/>
      <c r="BT374" s="71"/>
      <c r="BU374" s="71"/>
      <c r="BV374" s="71"/>
      <c r="BW374" s="71"/>
      <c r="BX374" s="71"/>
      <c r="BY374" s="71"/>
      <c r="BZ374" s="71"/>
      <c r="CA374" s="71"/>
      <c r="CB374" s="71"/>
      <c r="CC374" s="71"/>
      <c r="CD374" s="71"/>
      <c r="CE374" s="71"/>
      <c r="CF374" s="71"/>
      <c r="CG374" s="71"/>
      <c r="CH374" s="71"/>
      <c r="CI374" s="71"/>
      <c r="CJ374" s="71"/>
      <c r="CK374" s="71"/>
      <c r="CL374" s="71"/>
      <c r="CM374" s="71"/>
      <c r="CN374" s="71"/>
      <c r="CO374" s="71"/>
      <c r="CP374" s="71"/>
      <c r="CQ374" s="71"/>
      <c r="CR374" s="71"/>
      <c r="CS374" s="71"/>
      <c r="CT374" s="71"/>
      <c r="CU374" s="71"/>
      <c r="CV374" s="71"/>
      <c r="CW374" s="71"/>
      <c r="CX374" s="71"/>
      <c r="CY374" s="71"/>
      <c r="CZ374" s="71"/>
      <c r="DA374" s="71"/>
      <c r="DB374" s="71"/>
      <c r="DC374" s="71"/>
      <c r="DD374" s="71"/>
      <c r="DE374" s="71"/>
      <c r="DF374" s="71"/>
      <c r="DG374" s="71"/>
      <c r="DH374" s="71"/>
      <c r="DI374" s="71"/>
      <c r="DJ374" s="71"/>
      <c r="DK374" s="71"/>
      <c r="DL374" s="71"/>
      <c r="DM374" s="71"/>
      <c r="DN374" s="71"/>
      <c r="DO374" s="71"/>
      <c r="DP374" s="71"/>
      <c r="DQ374" s="71"/>
      <c r="DR374" s="71"/>
      <c r="DS374" s="71"/>
      <c r="DT374" s="71"/>
      <c r="DU374" s="71"/>
      <c r="DV374" s="71"/>
      <c r="DW374" s="71"/>
      <c r="DX374" s="71"/>
      <c r="DY374" s="71"/>
      <c r="DZ374" s="71"/>
      <c r="EA374" s="71"/>
      <c r="EB374" s="71"/>
      <c r="EC374" s="71"/>
      <c r="ED374" s="71"/>
      <c r="EE374" s="71"/>
      <c r="EF374" s="71"/>
      <c r="EG374" s="71"/>
      <c r="EH374" s="71"/>
      <c r="EI374" s="71"/>
      <c r="EJ374" s="71"/>
      <c r="EK374" s="71"/>
      <c r="EL374" s="71"/>
      <c r="EM374" s="71"/>
      <c r="EN374" s="71"/>
      <c r="EO374" s="71"/>
      <c r="EP374" s="71"/>
      <c r="EQ374" s="71"/>
      <c r="ER374" s="71"/>
      <c r="ES374" s="71"/>
      <c r="ET374" s="71"/>
      <c r="EU374" s="71"/>
      <c r="EV374" s="71"/>
      <c r="EW374" s="71"/>
      <c r="EX374" s="71"/>
      <c r="EY374" s="71"/>
      <c r="EZ374" s="71"/>
      <c r="FA374" s="71"/>
      <c r="FB374" s="71"/>
      <c r="FC374" s="71"/>
      <c r="FD374" s="71"/>
      <c r="FE374" s="71"/>
      <c r="FF374" s="71"/>
      <c r="FG374" s="71"/>
      <c r="FH374" s="71"/>
      <c r="FI374" s="71"/>
      <c r="FJ374" s="71"/>
      <c r="FK374" s="71"/>
      <c r="FL374" s="71"/>
      <c r="FM374" s="71"/>
      <c r="FN374" s="71"/>
      <c r="FO374" s="71"/>
      <c r="FP374" s="71"/>
      <c r="FQ374" s="71"/>
      <c r="FR374" s="71"/>
      <c r="FS374" s="71"/>
      <c r="FT374" s="71"/>
      <c r="FU374" s="71"/>
      <c r="FV374" s="71"/>
      <c r="FW374" s="71"/>
      <c r="FX374" s="71"/>
      <c r="FY374" s="71"/>
      <c r="FZ374" s="71"/>
      <c r="GA374" s="71"/>
      <c r="GB374" s="71"/>
      <c r="GC374" s="71"/>
      <c r="GD374" s="71"/>
      <c r="GE374" s="71"/>
      <c r="GF374" s="71"/>
      <c r="GG374" s="71"/>
      <c r="GH374" s="71"/>
      <c r="GI374" s="71"/>
      <c r="GJ374" s="71"/>
      <c r="GK374" s="71"/>
      <c r="GL374" s="71"/>
      <c r="GM374" s="71"/>
      <c r="GN374" s="71"/>
      <c r="GO374" s="71"/>
      <c r="GP374" s="71"/>
      <c r="GQ374" s="71"/>
      <c r="GR374" s="71"/>
      <c r="GS374" s="71"/>
      <c r="GT374" s="71"/>
      <c r="GU374" s="71"/>
      <c r="GV374" s="71"/>
      <c r="GW374" s="71"/>
      <c r="GX374" s="71"/>
      <c r="GY374" s="71"/>
      <c r="GZ374" s="71"/>
      <c r="HA374" s="71"/>
      <c r="HB374" s="71"/>
      <c r="HC374" s="71"/>
      <c r="HD374" s="71"/>
      <c r="HE374" s="71"/>
      <c r="HF374" s="71"/>
      <c r="HG374" s="71"/>
      <c r="HH374" s="71"/>
      <c r="HI374" s="71"/>
      <c r="HJ374" s="71"/>
      <c r="HK374" s="71"/>
      <c r="HL374" s="71"/>
      <c r="HM374" s="71"/>
      <c r="HN374" s="71"/>
      <c r="HO374" s="71"/>
      <c r="HP374" s="71"/>
      <c r="HQ374" s="71"/>
      <c r="HR374" s="71"/>
      <c r="HS374" s="71"/>
      <c r="HT374" s="71"/>
      <c r="HU374" s="71"/>
      <c r="HV374" s="71"/>
      <c r="ALG374"/>
      <c r="ALH374"/>
      <c r="ALI374"/>
      <c r="ALJ374"/>
      <c r="ALK374"/>
      <c r="ALL374"/>
      <c r="ALM374"/>
      <c r="ALN374"/>
      <c r="ALO374"/>
      <c r="ALP374"/>
      <c r="ALQ374"/>
      <c r="ALR374"/>
      <c r="ALS374"/>
      <c r="ALT374"/>
      <c r="ALU374"/>
      <c r="ALV374"/>
      <c r="ALW374"/>
      <c r="ALX374"/>
      <c r="ALY374"/>
      <c r="ALZ374"/>
      <c r="AMA374"/>
      <c r="AMB374"/>
      <c r="AMC374"/>
      <c r="AMD374"/>
      <c r="AME374"/>
      <c r="AMF374"/>
      <c r="AMG374"/>
      <c r="AMH374"/>
      <c r="AMI374"/>
      <c r="AMJ374"/>
    </row>
    <row r="375" spans="1:1024" s="115" customFormat="1">
      <c r="A375" s="103" t="s">
        <v>3103</v>
      </c>
      <c r="B375" s="154" t="s">
        <v>631</v>
      </c>
      <c r="C375" s="105" t="s">
        <v>42</v>
      </c>
      <c r="D375" s="55" t="s">
        <v>471</v>
      </c>
      <c r="E375" s="55">
        <v>6.94</v>
      </c>
      <c r="F375" s="55"/>
      <c r="G375" s="55"/>
      <c r="H375" s="106"/>
      <c r="I375" s="107"/>
      <c r="J375" s="107"/>
      <c r="K375" s="71"/>
      <c r="L375" s="71"/>
      <c r="M375" s="71"/>
      <c r="N375" s="71"/>
      <c r="O375" s="71"/>
      <c r="P375" s="71"/>
      <c r="Q375" s="71"/>
      <c r="R375" s="71"/>
      <c r="S375" s="71"/>
      <c r="T375" s="71"/>
      <c r="U375" s="71"/>
      <c r="V375" s="71"/>
      <c r="W375" s="71"/>
      <c r="X375" s="71"/>
      <c r="Y375" s="71"/>
      <c r="Z375" s="71"/>
      <c r="AA375" s="71"/>
      <c r="AB375" s="71"/>
      <c r="AC375" s="71"/>
      <c r="AD375" s="71"/>
      <c r="AE375" s="71"/>
      <c r="AF375" s="71"/>
      <c r="AG375" s="71"/>
      <c r="AH375" s="71"/>
      <c r="AI375" s="71"/>
      <c r="AJ375" s="71"/>
      <c r="AK375" s="71"/>
      <c r="AL375" s="71"/>
      <c r="AM375" s="71"/>
      <c r="AN375" s="71"/>
      <c r="AO375" s="71"/>
      <c r="AP375" s="71"/>
      <c r="AQ375" s="71"/>
      <c r="AR375" s="71"/>
      <c r="AS375" s="71"/>
      <c r="AT375" s="71"/>
      <c r="AU375" s="71"/>
      <c r="AV375" s="71"/>
      <c r="AW375" s="71"/>
      <c r="AX375" s="71"/>
      <c r="AY375" s="71"/>
      <c r="AZ375" s="71"/>
      <c r="BA375" s="71"/>
      <c r="BB375" s="71"/>
      <c r="BC375" s="71"/>
      <c r="BD375" s="71"/>
      <c r="BE375" s="71"/>
      <c r="BF375" s="71"/>
      <c r="BG375" s="71"/>
      <c r="BH375" s="71"/>
      <c r="BI375" s="71"/>
      <c r="BJ375" s="71"/>
      <c r="BK375" s="71"/>
      <c r="BL375" s="71"/>
      <c r="BM375" s="71"/>
      <c r="BN375" s="71"/>
      <c r="BO375" s="71"/>
      <c r="BP375" s="71"/>
      <c r="BQ375" s="71"/>
      <c r="BR375" s="71"/>
      <c r="BS375" s="71"/>
      <c r="BT375" s="71"/>
      <c r="BU375" s="71"/>
      <c r="BV375" s="71"/>
      <c r="BW375" s="71"/>
      <c r="BX375" s="71"/>
      <c r="BY375" s="71"/>
      <c r="BZ375" s="71"/>
      <c r="CA375" s="71"/>
      <c r="CB375" s="71"/>
      <c r="CC375" s="71"/>
      <c r="CD375" s="71"/>
      <c r="CE375" s="71"/>
      <c r="CF375" s="71"/>
      <c r="CG375" s="71"/>
      <c r="CH375" s="71"/>
      <c r="CI375" s="71"/>
      <c r="CJ375" s="71"/>
      <c r="CK375" s="71"/>
      <c r="CL375" s="71"/>
      <c r="CM375" s="71"/>
      <c r="CN375" s="71"/>
      <c r="CO375" s="71"/>
      <c r="CP375" s="71"/>
      <c r="CQ375" s="71"/>
      <c r="CR375" s="71"/>
      <c r="CS375" s="71"/>
      <c r="CT375" s="71"/>
      <c r="CU375" s="71"/>
      <c r="CV375" s="71"/>
      <c r="CW375" s="71"/>
      <c r="CX375" s="71"/>
      <c r="CY375" s="71"/>
      <c r="CZ375" s="71"/>
      <c r="DA375" s="71"/>
      <c r="DB375" s="71"/>
      <c r="DC375" s="71"/>
      <c r="DD375" s="71"/>
      <c r="DE375" s="71"/>
      <c r="DF375" s="71"/>
      <c r="DG375" s="71"/>
      <c r="DH375" s="71"/>
      <c r="DI375" s="71"/>
      <c r="DJ375" s="71"/>
      <c r="DK375" s="71"/>
      <c r="DL375" s="71"/>
      <c r="DM375" s="71"/>
      <c r="DN375" s="71"/>
      <c r="DO375" s="71"/>
      <c r="DP375" s="71"/>
      <c r="DQ375" s="71"/>
      <c r="DR375" s="71"/>
      <c r="DS375" s="71"/>
      <c r="DT375" s="71"/>
      <c r="DU375" s="71"/>
      <c r="DV375" s="71"/>
      <c r="DW375" s="71"/>
      <c r="DX375" s="71"/>
      <c r="DY375" s="71"/>
      <c r="DZ375" s="71"/>
      <c r="EA375" s="71"/>
      <c r="EB375" s="71"/>
      <c r="EC375" s="71"/>
      <c r="ED375" s="71"/>
      <c r="EE375" s="71"/>
      <c r="EF375" s="71"/>
      <c r="EG375" s="71"/>
      <c r="EH375" s="71"/>
      <c r="EI375" s="71"/>
      <c r="EJ375" s="71"/>
      <c r="EK375" s="71"/>
      <c r="EL375" s="71"/>
      <c r="EM375" s="71"/>
      <c r="EN375" s="71"/>
      <c r="EO375" s="71"/>
      <c r="EP375" s="71"/>
      <c r="EQ375" s="71"/>
      <c r="ER375" s="71"/>
      <c r="ES375" s="71"/>
      <c r="ET375" s="71"/>
      <c r="EU375" s="71"/>
      <c r="EV375" s="71"/>
      <c r="EW375" s="71"/>
      <c r="EX375" s="71"/>
      <c r="EY375" s="71"/>
      <c r="EZ375" s="71"/>
      <c r="FA375" s="71"/>
      <c r="FB375" s="71"/>
      <c r="FC375" s="71"/>
      <c r="FD375" s="71"/>
      <c r="FE375" s="71"/>
      <c r="FF375" s="71"/>
      <c r="FG375" s="71"/>
      <c r="FH375" s="71"/>
      <c r="FI375" s="71"/>
      <c r="FJ375" s="71"/>
      <c r="FK375" s="71"/>
      <c r="FL375" s="71"/>
      <c r="FM375" s="71"/>
      <c r="FN375" s="71"/>
      <c r="FO375" s="71"/>
      <c r="FP375" s="71"/>
      <c r="FQ375" s="71"/>
      <c r="FR375" s="71"/>
      <c r="FS375" s="71"/>
      <c r="FT375" s="71"/>
      <c r="FU375" s="71"/>
      <c r="FV375" s="71"/>
      <c r="FW375" s="71"/>
      <c r="FX375" s="71"/>
      <c r="FY375" s="71"/>
      <c r="FZ375" s="71"/>
      <c r="GA375" s="71"/>
      <c r="GB375" s="71"/>
      <c r="GC375" s="71"/>
      <c r="GD375" s="71"/>
      <c r="GE375" s="71"/>
      <c r="GF375" s="71"/>
      <c r="GG375" s="71"/>
      <c r="GH375" s="71"/>
      <c r="GI375" s="71"/>
      <c r="GJ375" s="71"/>
      <c r="GK375" s="71"/>
      <c r="GL375" s="71"/>
      <c r="GM375" s="71"/>
      <c r="GN375" s="71"/>
      <c r="GO375" s="71"/>
      <c r="GP375" s="71"/>
      <c r="GQ375" s="71"/>
      <c r="GR375" s="71"/>
      <c r="GS375" s="71"/>
      <c r="GT375" s="71"/>
      <c r="GU375" s="71"/>
      <c r="GV375" s="71"/>
      <c r="GW375" s="71"/>
      <c r="GX375" s="71"/>
      <c r="GY375" s="71"/>
      <c r="GZ375" s="71"/>
      <c r="HA375" s="71"/>
      <c r="HB375" s="71"/>
      <c r="HC375" s="71"/>
      <c r="HD375" s="71"/>
      <c r="HE375" s="71"/>
      <c r="HF375" s="71"/>
      <c r="HG375" s="71"/>
      <c r="HH375" s="71"/>
      <c r="HI375" s="71"/>
      <c r="HJ375" s="71"/>
      <c r="HK375" s="71"/>
      <c r="HL375" s="71"/>
      <c r="HM375" s="71"/>
      <c r="HN375" s="71"/>
      <c r="HO375" s="71"/>
      <c r="HP375" s="71"/>
      <c r="HQ375" s="71"/>
      <c r="HR375" s="71"/>
      <c r="HS375" s="71"/>
      <c r="HT375" s="71"/>
      <c r="HU375" s="71"/>
      <c r="HV375" s="71"/>
      <c r="ALG375"/>
      <c r="ALH375"/>
      <c r="ALI375"/>
      <c r="ALJ375"/>
      <c r="ALK375"/>
      <c r="ALL375"/>
      <c r="ALM375"/>
      <c r="ALN375"/>
      <c r="ALO375"/>
      <c r="ALP375"/>
      <c r="ALQ375"/>
      <c r="ALR375"/>
      <c r="ALS375"/>
      <c r="ALT375"/>
      <c r="ALU375"/>
      <c r="ALV375"/>
      <c r="ALW375"/>
      <c r="ALX375"/>
      <c r="ALY375"/>
      <c r="ALZ375"/>
      <c r="AMA375"/>
      <c r="AMB375"/>
      <c r="AMC375"/>
      <c r="AMD375"/>
      <c r="AME375"/>
      <c r="AMF375"/>
      <c r="AMG375"/>
      <c r="AMH375"/>
      <c r="AMI375"/>
      <c r="AMJ375"/>
    </row>
    <row r="376" spans="1:1024" s="115" customFormat="1">
      <c r="A376" s="103" t="s">
        <v>3104</v>
      </c>
      <c r="B376" s="154" t="s">
        <v>632</v>
      </c>
      <c r="C376" s="105" t="s">
        <v>42</v>
      </c>
      <c r="D376" s="55" t="s">
        <v>471</v>
      </c>
      <c r="E376" s="55">
        <v>2.94</v>
      </c>
      <c r="F376" s="55"/>
      <c r="G376" s="55"/>
      <c r="H376" s="106"/>
      <c r="I376" s="107"/>
      <c r="J376" s="107"/>
      <c r="K376" s="71"/>
      <c r="L376" s="71"/>
      <c r="M376" s="71"/>
      <c r="N376" s="71"/>
      <c r="O376" s="71"/>
      <c r="P376" s="71"/>
      <c r="Q376" s="71"/>
      <c r="R376" s="71"/>
      <c r="S376" s="71"/>
      <c r="T376" s="71"/>
      <c r="U376" s="71"/>
      <c r="V376" s="71"/>
      <c r="W376" s="71"/>
      <c r="X376" s="71"/>
      <c r="Y376" s="71"/>
      <c r="Z376" s="71"/>
      <c r="AA376" s="71"/>
      <c r="AB376" s="71"/>
      <c r="AC376" s="71"/>
      <c r="AD376" s="71"/>
      <c r="AE376" s="71"/>
      <c r="AF376" s="71"/>
      <c r="AG376" s="71"/>
      <c r="AH376" s="71"/>
      <c r="AI376" s="71"/>
      <c r="AJ376" s="71"/>
      <c r="AK376" s="71"/>
      <c r="AL376" s="71"/>
      <c r="AM376" s="71"/>
      <c r="AN376" s="71"/>
      <c r="AO376" s="71"/>
      <c r="AP376" s="71"/>
      <c r="AQ376" s="71"/>
      <c r="AR376" s="71"/>
      <c r="AS376" s="71"/>
      <c r="AT376" s="71"/>
      <c r="AU376" s="71"/>
      <c r="AV376" s="71"/>
      <c r="AW376" s="71"/>
      <c r="AX376" s="71"/>
      <c r="AY376" s="71"/>
      <c r="AZ376" s="71"/>
      <c r="BA376" s="71"/>
      <c r="BB376" s="71"/>
      <c r="BC376" s="71"/>
      <c r="BD376" s="71"/>
      <c r="BE376" s="71"/>
      <c r="BF376" s="71"/>
      <c r="BG376" s="71"/>
      <c r="BH376" s="71"/>
      <c r="BI376" s="71"/>
      <c r="BJ376" s="71"/>
      <c r="BK376" s="71"/>
      <c r="BL376" s="71"/>
      <c r="BM376" s="71"/>
      <c r="BN376" s="71"/>
      <c r="BO376" s="71"/>
      <c r="BP376" s="71"/>
      <c r="BQ376" s="71"/>
      <c r="BR376" s="71"/>
      <c r="BS376" s="71"/>
      <c r="BT376" s="71"/>
      <c r="BU376" s="71"/>
      <c r="BV376" s="71"/>
      <c r="BW376" s="71"/>
      <c r="BX376" s="71"/>
      <c r="BY376" s="71"/>
      <c r="BZ376" s="71"/>
      <c r="CA376" s="71"/>
      <c r="CB376" s="71"/>
      <c r="CC376" s="71"/>
      <c r="CD376" s="71"/>
      <c r="CE376" s="71"/>
      <c r="CF376" s="71"/>
      <c r="CG376" s="71"/>
      <c r="CH376" s="71"/>
      <c r="CI376" s="71"/>
      <c r="CJ376" s="71"/>
      <c r="CK376" s="71"/>
      <c r="CL376" s="71"/>
      <c r="CM376" s="71"/>
      <c r="CN376" s="71"/>
      <c r="CO376" s="71"/>
      <c r="CP376" s="71"/>
      <c r="CQ376" s="71"/>
      <c r="CR376" s="71"/>
      <c r="CS376" s="71"/>
      <c r="CT376" s="71"/>
      <c r="CU376" s="71"/>
      <c r="CV376" s="71"/>
      <c r="CW376" s="71"/>
      <c r="CX376" s="71"/>
      <c r="CY376" s="71"/>
      <c r="CZ376" s="71"/>
      <c r="DA376" s="71"/>
      <c r="DB376" s="71"/>
      <c r="DC376" s="71"/>
      <c r="DD376" s="71"/>
      <c r="DE376" s="71"/>
      <c r="DF376" s="71"/>
      <c r="DG376" s="71"/>
      <c r="DH376" s="71"/>
      <c r="DI376" s="71"/>
      <c r="DJ376" s="71"/>
      <c r="DK376" s="71"/>
      <c r="DL376" s="71"/>
      <c r="DM376" s="71"/>
      <c r="DN376" s="71"/>
      <c r="DO376" s="71"/>
      <c r="DP376" s="71"/>
      <c r="DQ376" s="71"/>
      <c r="DR376" s="71"/>
      <c r="DS376" s="71"/>
      <c r="DT376" s="71"/>
      <c r="DU376" s="71"/>
      <c r="DV376" s="71"/>
      <c r="DW376" s="71"/>
      <c r="DX376" s="71"/>
      <c r="DY376" s="71"/>
      <c r="DZ376" s="71"/>
      <c r="EA376" s="71"/>
      <c r="EB376" s="71"/>
      <c r="EC376" s="71"/>
      <c r="ED376" s="71"/>
      <c r="EE376" s="71"/>
      <c r="EF376" s="71"/>
      <c r="EG376" s="71"/>
      <c r="EH376" s="71"/>
      <c r="EI376" s="71"/>
      <c r="EJ376" s="71"/>
      <c r="EK376" s="71"/>
      <c r="EL376" s="71"/>
      <c r="EM376" s="71"/>
      <c r="EN376" s="71"/>
      <c r="EO376" s="71"/>
      <c r="EP376" s="71"/>
      <c r="EQ376" s="71"/>
      <c r="ER376" s="71"/>
      <c r="ES376" s="71"/>
      <c r="ET376" s="71"/>
      <c r="EU376" s="71"/>
      <c r="EV376" s="71"/>
      <c r="EW376" s="71"/>
      <c r="EX376" s="71"/>
      <c r="EY376" s="71"/>
      <c r="EZ376" s="71"/>
      <c r="FA376" s="71"/>
      <c r="FB376" s="71"/>
      <c r="FC376" s="71"/>
      <c r="FD376" s="71"/>
      <c r="FE376" s="71"/>
      <c r="FF376" s="71"/>
      <c r="FG376" s="71"/>
      <c r="FH376" s="71"/>
      <c r="FI376" s="71"/>
      <c r="FJ376" s="71"/>
      <c r="FK376" s="71"/>
      <c r="FL376" s="71"/>
      <c r="FM376" s="71"/>
      <c r="FN376" s="71"/>
      <c r="FO376" s="71"/>
      <c r="FP376" s="71"/>
      <c r="FQ376" s="71"/>
      <c r="FR376" s="71"/>
      <c r="FS376" s="71"/>
      <c r="FT376" s="71"/>
      <c r="FU376" s="71"/>
      <c r="FV376" s="71"/>
      <c r="FW376" s="71"/>
      <c r="FX376" s="71"/>
      <c r="FY376" s="71"/>
      <c r="FZ376" s="71"/>
      <c r="GA376" s="71"/>
      <c r="GB376" s="71"/>
      <c r="GC376" s="71"/>
      <c r="GD376" s="71"/>
      <c r="GE376" s="71"/>
      <c r="GF376" s="71"/>
      <c r="GG376" s="71"/>
      <c r="GH376" s="71"/>
      <c r="GI376" s="71"/>
      <c r="GJ376" s="71"/>
      <c r="GK376" s="71"/>
      <c r="GL376" s="71"/>
      <c r="GM376" s="71"/>
      <c r="GN376" s="71"/>
      <c r="GO376" s="71"/>
      <c r="GP376" s="71"/>
      <c r="GQ376" s="71"/>
      <c r="GR376" s="71"/>
      <c r="GS376" s="71"/>
      <c r="GT376" s="71"/>
      <c r="GU376" s="71"/>
      <c r="GV376" s="71"/>
      <c r="GW376" s="71"/>
      <c r="GX376" s="71"/>
      <c r="GY376" s="71"/>
      <c r="GZ376" s="71"/>
      <c r="HA376" s="71"/>
      <c r="HB376" s="71"/>
      <c r="HC376" s="71"/>
      <c r="HD376" s="71"/>
      <c r="HE376" s="71"/>
      <c r="HF376" s="71"/>
      <c r="HG376" s="71"/>
      <c r="HH376" s="71"/>
      <c r="HI376" s="71"/>
      <c r="HJ376" s="71"/>
      <c r="HK376" s="71"/>
      <c r="HL376" s="71"/>
      <c r="HM376" s="71"/>
      <c r="HN376" s="71"/>
      <c r="HO376" s="71"/>
      <c r="HP376" s="71"/>
      <c r="HQ376" s="71"/>
      <c r="HR376" s="71"/>
      <c r="HS376" s="71"/>
      <c r="HT376" s="71"/>
      <c r="HU376" s="71"/>
      <c r="HV376" s="71"/>
      <c r="ALG376"/>
      <c r="ALH376"/>
      <c r="ALI376"/>
      <c r="ALJ376"/>
      <c r="ALK376"/>
      <c r="ALL376"/>
      <c r="ALM376"/>
      <c r="ALN376"/>
      <c r="ALO376"/>
      <c r="ALP376"/>
      <c r="ALQ376"/>
      <c r="ALR376"/>
      <c r="ALS376"/>
      <c r="ALT376"/>
      <c r="ALU376"/>
      <c r="ALV376"/>
      <c r="ALW376"/>
      <c r="ALX376"/>
      <c r="ALY376"/>
      <c r="ALZ376"/>
      <c r="AMA376"/>
      <c r="AMB376"/>
      <c r="AMC376"/>
      <c r="AMD376"/>
      <c r="AME376"/>
      <c r="AMF376"/>
      <c r="AMG376"/>
      <c r="AMH376"/>
      <c r="AMI376"/>
      <c r="AMJ376"/>
    </row>
    <row r="377" spans="1:1024" s="115" customFormat="1">
      <c r="A377" s="103" t="s">
        <v>3105</v>
      </c>
      <c r="B377" s="154" t="s">
        <v>633</v>
      </c>
      <c r="C377" s="105" t="s">
        <v>42</v>
      </c>
      <c r="D377" s="55" t="s">
        <v>471</v>
      </c>
      <c r="E377" s="55">
        <v>1.2</v>
      </c>
      <c r="F377" s="55"/>
      <c r="G377" s="55"/>
      <c r="H377" s="106"/>
      <c r="I377" s="107"/>
      <c r="J377" s="107"/>
      <c r="K377" s="71"/>
      <c r="L377" s="71"/>
      <c r="M377" s="71"/>
      <c r="N377" s="71"/>
      <c r="O377" s="71"/>
      <c r="P377" s="71"/>
      <c r="Q377" s="71"/>
      <c r="R377" s="71"/>
      <c r="S377" s="71"/>
      <c r="T377" s="71"/>
      <c r="U377" s="71"/>
      <c r="V377" s="71"/>
      <c r="W377" s="71"/>
      <c r="X377" s="71"/>
      <c r="Y377" s="71"/>
      <c r="Z377" s="71"/>
      <c r="AA377" s="71"/>
      <c r="AB377" s="71"/>
      <c r="AC377" s="71"/>
      <c r="AD377" s="71"/>
      <c r="AE377" s="71"/>
      <c r="AF377" s="71"/>
      <c r="AG377" s="71"/>
      <c r="AH377" s="71"/>
      <c r="AI377" s="71"/>
      <c r="AJ377" s="71"/>
      <c r="AK377" s="71"/>
      <c r="AL377" s="71"/>
      <c r="AM377" s="71"/>
      <c r="AN377" s="71"/>
      <c r="AO377" s="71"/>
      <c r="AP377" s="71"/>
      <c r="AQ377" s="71"/>
      <c r="AR377" s="71"/>
      <c r="AS377" s="71"/>
      <c r="AT377" s="71"/>
      <c r="AU377" s="71"/>
      <c r="AV377" s="71"/>
      <c r="AW377" s="71"/>
      <c r="AX377" s="71"/>
      <c r="AY377" s="71"/>
      <c r="AZ377" s="71"/>
      <c r="BA377" s="71"/>
      <c r="BB377" s="71"/>
      <c r="BC377" s="71"/>
      <c r="BD377" s="71"/>
      <c r="BE377" s="71"/>
      <c r="BF377" s="71"/>
      <c r="BG377" s="71"/>
      <c r="BH377" s="71"/>
      <c r="BI377" s="71"/>
      <c r="BJ377" s="71"/>
      <c r="BK377" s="71"/>
      <c r="BL377" s="71"/>
      <c r="BM377" s="71"/>
      <c r="BN377" s="71"/>
      <c r="BO377" s="71"/>
      <c r="BP377" s="71"/>
      <c r="BQ377" s="71"/>
      <c r="BR377" s="71"/>
      <c r="BS377" s="71"/>
      <c r="BT377" s="71"/>
      <c r="BU377" s="71"/>
      <c r="BV377" s="71"/>
      <c r="BW377" s="71"/>
      <c r="BX377" s="71"/>
      <c r="BY377" s="71"/>
      <c r="BZ377" s="71"/>
      <c r="CA377" s="71"/>
      <c r="CB377" s="71"/>
      <c r="CC377" s="71"/>
      <c r="CD377" s="71"/>
      <c r="CE377" s="71"/>
      <c r="CF377" s="71"/>
      <c r="CG377" s="71"/>
      <c r="CH377" s="71"/>
      <c r="CI377" s="71"/>
      <c r="CJ377" s="71"/>
      <c r="CK377" s="71"/>
      <c r="CL377" s="71"/>
      <c r="CM377" s="71"/>
      <c r="CN377" s="71"/>
      <c r="CO377" s="71"/>
      <c r="CP377" s="71"/>
      <c r="CQ377" s="71"/>
      <c r="CR377" s="71"/>
      <c r="CS377" s="71"/>
      <c r="CT377" s="71"/>
      <c r="CU377" s="71"/>
      <c r="CV377" s="71"/>
      <c r="CW377" s="71"/>
      <c r="CX377" s="71"/>
      <c r="CY377" s="71"/>
      <c r="CZ377" s="71"/>
      <c r="DA377" s="71"/>
      <c r="DB377" s="71"/>
      <c r="DC377" s="71"/>
      <c r="DD377" s="71"/>
      <c r="DE377" s="71"/>
      <c r="DF377" s="71"/>
      <c r="DG377" s="71"/>
      <c r="DH377" s="71"/>
      <c r="DI377" s="71"/>
      <c r="DJ377" s="71"/>
      <c r="DK377" s="71"/>
      <c r="DL377" s="71"/>
      <c r="DM377" s="71"/>
      <c r="DN377" s="71"/>
      <c r="DO377" s="71"/>
      <c r="DP377" s="71"/>
      <c r="DQ377" s="71"/>
      <c r="DR377" s="71"/>
      <c r="DS377" s="71"/>
      <c r="DT377" s="71"/>
      <c r="DU377" s="71"/>
      <c r="DV377" s="71"/>
      <c r="DW377" s="71"/>
      <c r="DX377" s="71"/>
      <c r="DY377" s="71"/>
      <c r="DZ377" s="71"/>
      <c r="EA377" s="71"/>
      <c r="EB377" s="71"/>
      <c r="EC377" s="71"/>
      <c r="ED377" s="71"/>
      <c r="EE377" s="71"/>
      <c r="EF377" s="71"/>
      <c r="EG377" s="71"/>
      <c r="EH377" s="71"/>
      <c r="EI377" s="71"/>
      <c r="EJ377" s="71"/>
      <c r="EK377" s="71"/>
      <c r="EL377" s="71"/>
      <c r="EM377" s="71"/>
      <c r="EN377" s="71"/>
      <c r="EO377" s="71"/>
      <c r="EP377" s="71"/>
      <c r="EQ377" s="71"/>
      <c r="ER377" s="71"/>
      <c r="ES377" s="71"/>
      <c r="ET377" s="71"/>
      <c r="EU377" s="71"/>
      <c r="EV377" s="71"/>
      <c r="EW377" s="71"/>
      <c r="EX377" s="71"/>
      <c r="EY377" s="71"/>
      <c r="EZ377" s="71"/>
      <c r="FA377" s="71"/>
      <c r="FB377" s="71"/>
      <c r="FC377" s="71"/>
      <c r="FD377" s="71"/>
      <c r="FE377" s="71"/>
      <c r="FF377" s="71"/>
      <c r="FG377" s="71"/>
      <c r="FH377" s="71"/>
      <c r="FI377" s="71"/>
      <c r="FJ377" s="71"/>
      <c r="FK377" s="71"/>
      <c r="FL377" s="71"/>
      <c r="FM377" s="71"/>
      <c r="FN377" s="71"/>
      <c r="FO377" s="71"/>
      <c r="FP377" s="71"/>
      <c r="FQ377" s="71"/>
      <c r="FR377" s="71"/>
      <c r="FS377" s="71"/>
      <c r="FT377" s="71"/>
      <c r="FU377" s="71"/>
      <c r="FV377" s="71"/>
      <c r="FW377" s="71"/>
      <c r="FX377" s="71"/>
      <c r="FY377" s="71"/>
      <c r="FZ377" s="71"/>
      <c r="GA377" s="71"/>
      <c r="GB377" s="71"/>
      <c r="GC377" s="71"/>
      <c r="GD377" s="71"/>
      <c r="GE377" s="71"/>
      <c r="GF377" s="71"/>
      <c r="GG377" s="71"/>
      <c r="GH377" s="71"/>
      <c r="GI377" s="71"/>
      <c r="GJ377" s="71"/>
      <c r="GK377" s="71"/>
      <c r="GL377" s="71"/>
      <c r="GM377" s="71"/>
      <c r="GN377" s="71"/>
      <c r="GO377" s="71"/>
      <c r="GP377" s="71"/>
      <c r="GQ377" s="71"/>
      <c r="GR377" s="71"/>
      <c r="GS377" s="71"/>
      <c r="GT377" s="71"/>
      <c r="GU377" s="71"/>
      <c r="GV377" s="71"/>
      <c r="GW377" s="71"/>
      <c r="GX377" s="71"/>
      <c r="GY377" s="71"/>
      <c r="GZ377" s="71"/>
      <c r="HA377" s="71"/>
      <c r="HB377" s="71"/>
      <c r="HC377" s="71"/>
      <c r="HD377" s="71"/>
      <c r="HE377" s="71"/>
      <c r="HF377" s="71"/>
      <c r="HG377" s="71"/>
      <c r="HH377" s="71"/>
      <c r="HI377" s="71"/>
      <c r="HJ377" s="71"/>
      <c r="HK377" s="71"/>
      <c r="HL377" s="71"/>
      <c r="HM377" s="71"/>
      <c r="HN377" s="71"/>
      <c r="HO377" s="71"/>
      <c r="HP377" s="71"/>
      <c r="HQ377" s="71"/>
      <c r="HR377" s="71"/>
      <c r="HS377" s="71"/>
      <c r="HT377" s="71"/>
      <c r="HU377" s="71"/>
      <c r="HV377" s="71"/>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row>
    <row r="378" spans="1:1024" s="115" customFormat="1">
      <c r="A378" s="103" t="s">
        <v>3106</v>
      </c>
      <c r="B378" s="154" t="s">
        <v>634</v>
      </c>
      <c r="C378" s="105" t="s">
        <v>42</v>
      </c>
      <c r="D378" s="55" t="s">
        <v>471</v>
      </c>
      <c r="E378" s="55">
        <v>6.5</v>
      </c>
      <c r="F378" s="55"/>
      <c r="G378" s="55"/>
      <c r="H378" s="106"/>
      <c r="I378" s="107"/>
      <c r="J378" s="107"/>
      <c r="K378" s="71"/>
      <c r="L378" s="71"/>
      <c r="M378" s="71"/>
      <c r="N378" s="71"/>
      <c r="O378" s="71"/>
      <c r="P378" s="71"/>
      <c r="Q378" s="71"/>
      <c r="R378" s="71"/>
      <c r="S378" s="71"/>
      <c r="T378" s="71"/>
      <c r="U378" s="71"/>
      <c r="V378" s="71"/>
      <c r="W378" s="71"/>
      <c r="X378" s="71"/>
      <c r="Y378" s="71"/>
      <c r="Z378" s="71"/>
      <c r="AA378" s="71"/>
      <c r="AB378" s="71"/>
      <c r="AC378" s="71"/>
      <c r="AD378" s="71"/>
      <c r="AE378" s="71"/>
      <c r="AF378" s="71"/>
      <c r="AG378" s="71"/>
      <c r="AH378" s="71"/>
      <c r="AI378" s="71"/>
      <c r="AJ378" s="71"/>
      <c r="AK378" s="71"/>
      <c r="AL378" s="71"/>
      <c r="AM378" s="71"/>
      <c r="AN378" s="71"/>
      <c r="AO378" s="71"/>
      <c r="AP378" s="71"/>
      <c r="AQ378" s="71"/>
      <c r="AR378" s="71"/>
      <c r="AS378" s="71"/>
      <c r="AT378" s="71"/>
      <c r="AU378" s="71"/>
      <c r="AV378" s="71"/>
      <c r="AW378" s="71"/>
      <c r="AX378" s="71"/>
      <c r="AY378" s="71"/>
      <c r="AZ378" s="71"/>
      <c r="BA378" s="71"/>
      <c r="BB378" s="71"/>
      <c r="BC378" s="71"/>
      <c r="BD378" s="71"/>
      <c r="BE378" s="71"/>
      <c r="BF378" s="71"/>
      <c r="BG378" s="71"/>
      <c r="BH378" s="71"/>
      <c r="BI378" s="71"/>
      <c r="BJ378" s="71"/>
      <c r="BK378" s="71"/>
      <c r="BL378" s="71"/>
      <c r="BM378" s="71"/>
      <c r="BN378" s="71"/>
      <c r="BO378" s="71"/>
      <c r="BP378" s="71"/>
      <c r="BQ378" s="71"/>
      <c r="BR378" s="71"/>
      <c r="BS378" s="71"/>
      <c r="BT378" s="71"/>
      <c r="BU378" s="71"/>
      <c r="BV378" s="71"/>
      <c r="BW378" s="71"/>
      <c r="BX378" s="71"/>
      <c r="BY378" s="71"/>
      <c r="BZ378" s="71"/>
      <c r="CA378" s="71"/>
      <c r="CB378" s="71"/>
      <c r="CC378" s="71"/>
      <c r="CD378" s="71"/>
      <c r="CE378" s="71"/>
      <c r="CF378" s="71"/>
      <c r="CG378" s="71"/>
      <c r="CH378" s="71"/>
      <c r="CI378" s="71"/>
      <c r="CJ378" s="71"/>
      <c r="CK378" s="71"/>
      <c r="CL378" s="71"/>
      <c r="CM378" s="71"/>
      <c r="CN378" s="71"/>
      <c r="CO378" s="71"/>
      <c r="CP378" s="71"/>
      <c r="CQ378" s="71"/>
      <c r="CR378" s="71"/>
      <c r="CS378" s="71"/>
      <c r="CT378" s="71"/>
      <c r="CU378" s="71"/>
      <c r="CV378" s="71"/>
      <c r="CW378" s="71"/>
      <c r="CX378" s="71"/>
      <c r="CY378" s="71"/>
      <c r="CZ378" s="71"/>
      <c r="DA378" s="71"/>
      <c r="DB378" s="71"/>
      <c r="DC378" s="71"/>
      <c r="DD378" s="71"/>
      <c r="DE378" s="71"/>
      <c r="DF378" s="71"/>
      <c r="DG378" s="71"/>
      <c r="DH378" s="71"/>
      <c r="DI378" s="71"/>
      <c r="DJ378" s="71"/>
      <c r="DK378" s="71"/>
      <c r="DL378" s="71"/>
      <c r="DM378" s="71"/>
      <c r="DN378" s="71"/>
      <c r="DO378" s="71"/>
      <c r="DP378" s="71"/>
      <c r="DQ378" s="71"/>
      <c r="DR378" s="71"/>
      <c r="DS378" s="71"/>
      <c r="DT378" s="71"/>
      <c r="DU378" s="71"/>
      <c r="DV378" s="71"/>
      <c r="DW378" s="71"/>
      <c r="DX378" s="71"/>
      <c r="DY378" s="71"/>
      <c r="DZ378" s="71"/>
      <c r="EA378" s="71"/>
      <c r="EB378" s="71"/>
      <c r="EC378" s="71"/>
      <c r="ED378" s="71"/>
      <c r="EE378" s="71"/>
      <c r="EF378" s="71"/>
      <c r="EG378" s="71"/>
      <c r="EH378" s="71"/>
      <c r="EI378" s="71"/>
      <c r="EJ378" s="71"/>
      <c r="EK378" s="71"/>
      <c r="EL378" s="71"/>
      <c r="EM378" s="71"/>
      <c r="EN378" s="71"/>
      <c r="EO378" s="71"/>
      <c r="EP378" s="71"/>
      <c r="EQ378" s="71"/>
      <c r="ER378" s="71"/>
      <c r="ES378" s="71"/>
      <c r="ET378" s="71"/>
      <c r="EU378" s="71"/>
      <c r="EV378" s="71"/>
      <c r="EW378" s="71"/>
      <c r="EX378" s="71"/>
      <c r="EY378" s="71"/>
      <c r="EZ378" s="71"/>
      <c r="FA378" s="71"/>
      <c r="FB378" s="71"/>
      <c r="FC378" s="71"/>
      <c r="FD378" s="71"/>
      <c r="FE378" s="71"/>
      <c r="FF378" s="71"/>
      <c r="FG378" s="71"/>
      <c r="FH378" s="71"/>
      <c r="FI378" s="71"/>
      <c r="FJ378" s="71"/>
      <c r="FK378" s="71"/>
      <c r="FL378" s="71"/>
      <c r="FM378" s="71"/>
      <c r="FN378" s="71"/>
      <c r="FO378" s="71"/>
      <c r="FP378" s="71"/>
      <c r="FQ378" s="71"/>
      <c r="FR378" s="71"/>
      <c r="FS378" s="71"/>
      <c r="FT378" s="71"/>
      <c r="FU378" s="71"/>
      <c r="FV378" s="71"/>
      <c r="FW378" s="71"/>
      <c r="FX378" s="71"/>
      <c r="FY378" s="71"/>
      <c r="FZ378" s="71"/>
      <c r="GA378" s="71"/>
      <c r="GB378" s="71"/>
      <c r="GC378" s="71"/>
      <c r="GD378" s="71"/>
      <c r="GE378" s="71"/>
      <c r="GF378" s="71"/>
      <c r="GG378" s="71"/>
      <c r="GH378" s="71"/>
      <c r="GI378" s="71"/>
      <c r="GJ378" s="71"/>
      <c r="GK378" s="71"/>
      <c r="GL378" s="71"/>
      <c r="GM378" s="71"/>
      <c r="GN378" s="71"/>
      <c r="GO378" s="71"/>
      <c r="GP378" s="71"/>
      <c r="GQ378" s="71"/>
      <c r="GR378" s="71"/>
      <c r="GS378" s="71"/>
      <c r="GT378" s="71"/>
      <c r="GU378" s="71"/>
      <c r="GV378" s="71"/>
      <c r="GW378" s="71"/>
      <c r="GX378" s="71"/>
      <c r="GY378" s="71"/>
      <c r="GZ378" s="71"/>
      <c r="HA378" s="71"/>
      <c r="HB378" s="71"/>
      <c r="HC378" s="71"/>
      <c r="HD378" s="71"/>
      <c r="HE378" s="71"/>
      <c r="HF378" s="71"/>
      <c r="HG378" s="71"/>
      <c r="HH378" s="71"/>
      <c r="HI378" s="71"/>
      <c r="HJ378" s="71"/>
      <c r="HK378" s="71"/>
      <c r="HL378" s="71"/>
      <c r="HM378" s="71"/>
      <c r="HN378" s="71"/>
      <c r="HO378" s="71"/>
      <c r="HP378" s="71"/>
      <c r="HQ378" s="71"/>
      <c r="HR378" s="71"/>
      <c r="HS378" s="71"/>
      <c r="HT378" s="71"/>
      <c r="HU378" s="71"/>
      <c r="HV378" s="71"/>
      <c r="ALG378"/>
      <c r="ALH378"/>
      <c r="ALI378"/>
      <c r="ALJ378"/>
      <c r="ALK378"/>
      <c r="ALL378"/>
      <c r="ALM378"/>
      <c r="ALN378"/>
      <c r="ALO378"/>
      <c r="ALP378"/>
      <c r="ALQ378"/>
      <c r="ALR378"/>
      <c r="ALS378"/>
      <c r="ALT378"/>
      <c r="ALU378"/>
      <c r="ALV378"/>
      <c r="ALW378"/>
      <c r="ALX378"/>
      <c r="ALY378"/>
      <c r="ALZ378"/>
      <c r="AMA378"/>
      <c r="AMB378"/>
      <c r="AMC378"/>
      <c r="AMD378"/>
      <c r="AME378"/>
      <c r="AMF378"/>
      <c r="AMG378"/>
      <c r="AMH378"/>
      <c r="AMI378"/>
      <c r="AMJ378"/>
    </row>
    <row r="379" spans="1:1024" s="115" customFormat="1">
      <c r="A379" s="103" t="s">
        <v>3107</v>
      </c>
      <c r="B379" s="154" t="s">
        <v>635</v>
      </c>
      <c r="C379" s="105" t="s">
        <v>42</v>
      </c>
      <c r="D379" s="55" t="s">
        <v>471</v>
      </c>
      <c r="E379" s="55">
        <v>5</v>
      </c>
      <c r="F379" s="55"/>
      <c r="G379" s="55"/>
      <c r="H379" s="106"/>
      <c r="I379" s="107"/>
      <c r="J379" s="107"/>
      <c r="K379" s="71"/>
      <c r="L379" s="71"/>
      <c r="M379" s="71"/>
      <c r="N379" s="71"/>
      <c r="O379" s="71"/>
      <c r="P379" s="71"/>
      <c r="Q379" s="71"/>
      <c r="R379" s="71"/>
      <c r="S379" s="71"/>
      <c r="T379" s="71"/>
      <c r="U379" s="71"/>
      <c r="V379" s="71"/>
      <c r="W379" s="71"/>
      <c r="X379" s="71"/>
      <c r="Y379" s="71"/>
      <c r="Z379" s="71"/>
      <c r="AA379" s="71"/>
      <c r="AB379" s="71"/>
      <c r="AC379" s="71"/>
      <c r="AD379" s="71"/>
      <c r="AE379" s="71"/>
      <c r="AF379" s="71"/>
      <c r="AG379" s="71"/>
      <c r="AH379" s="71"/>
      <c r="AI379" s="71"/>
      <c r="AJ379" s="71"/>
      <c r="AK379" s="71"/>
      <c r="AL379" s="71"/>
      <c r="AM379" s="71"/>
      <c r="AN379" s="71"/>
      <c r="AO379" s="71"/>
      <c r="AP379" s="71"/>
      <c r="AQ379" s="71"/>
      <c r="AR379" s="71"/>
      <c r="AS379" s="71"/>
      <c r="AT379" s="71"/>
      <c r="AU379" s="71"/>
      <c r="AV379" s="71"/>
      <c r="AW379" s="71"/>
      <c r="AX379" s="71"/>
      <c r="AY379" s="71"/>
      <c r="AZ379" s="71"/>
      <c r="BA379" s="71"/>
      <c r="BB379" s="71"/>
      <c r="BC379" s="71"/>
      <c r="BD379" s="71"/>
      <c r="BE379" s="71"/>
      <c r="BF379" s="71"/>
      <c r="BG379" s="71"/>
      <c r="BH379" s="71"/>
      <c r="BI379" s="71"/>
      <c r="BJ379" s="71"/>
      <c r="BK379" s="71"/>
      <c r="BL379" s="71"/>
      <c r="BM379" s="71"/>
      <c r="BN379" s="71"/>
      <c r="BO379" s="71"/>
      <c r="BP379" s="71"/>
      <c r="BQ379" s="71"/>
      <c r="BR379" s="71"/>
      <c r="BS379" s="71"/>
      <c r="BT379" s="71"/>
      <c r="BU379" s="71"/>
      <c r="BV379" s="71"/>
      <c r="BW379" s="71"/>
      <c r="BX379" s="71"/>
      <c r="BY379" s="71"/>
      <c r="BZ379" s="71"/>
      <c r="CA379" s="71"/>
      <c r="CB379" s="71"/>
      <c r="CC379" s="71"/>
      <c r="CD379" s="71"/>
      <c r="CE379" s="71"/>
      <c r="CF379" s="71"/>
      <c r="CG379" s="71"/>
      <c r="CH379" s="71"/>
      <c r="CI379" s="71"/>
      <c r="CJ379" s="71"/>
      <c r="CK379" s="71"/>
      <c r="CL379" s="71"/>
      <c r="CM379" s="71"/>
      <c r="CN379" s="71"/>
      <c r="CO379" s="71"/>
      <c r="CP379" s="71"/>
      <c r="CQ379" s="71"/>
      <c r="CR379" s="71"/>
      <c r="CS379" s="71"/>
      <c r="CT379" s="71"/>
      <c r="CU379" s="71"/>
      <c r="CV379" s="71"/>
      <c r="CW379" s="71"/>
      <c r="CX379" s="71"/>
      <c r="CY379" s="71"/>
      <c r="CZ379" s="71"/>
      <c r="DA379" s="71"/>
      <c r="DB379" s="71"/>
      <c r="DC379" s="71"/>
      <c r="DD379" s="71"/>
      <c r="DE379" s="71"/>
      <c r="DF379" s="71"/>
      <c r="DG379" s="71"/>
      <c r="DH379" s="71"/>
      <c r="DI379" s="71"/>
      <c r="DJ379" s="71"/>
      <c r="DK379" s="71"/>
      <c r="DL379" s="71"/>
      <c r="DM379" s="71"/>
      <c r="DN379" s="71"/>
      <c r="DO379" s="71"/>
      <c r="DP379" s="71"/>
      <c r="DQ379" s="71"/>
      <c r="DR379" s="71"/>
      <c r="DS379" s="71"/>
      <c r="DT379" s="71"/>
      <c r="DU379" s="71"/>
      <c r="DV379" s="71"/>
      <c r="DW379" s="71"/>
      <c r="DX379" s="71"/>
      <c r="DY379" s="71"/>
      <c r="DZ379" s="71"/>
      <c r="EA379" s="71"/>
      <c r="EB379" s="71"/>
      <c r="EC379" s="71"/>
      <c r="ED379" s="71"/>
      <c r="EE379" s="71"/>
      <c r="EF379" s="71"/>
      <c r="EG379" s="71"/>
      <c r="EH379" s="71"/>
      <c r="EI379" s="71"/>
      <c r="EJ379" s="71"/>
      <c r="EK379" s="71"/>
      <c r="EL379" s="71"/>
      <c r="EM379" s="71"/>
      <c r="EN379" s="71"/>
      <c r="EO379" s="71"/>
      <c r="EP379" s="71"/>
      <c r="EQ379" s="71"/>
      <c r="ER379" s="71"/>
      <c r="ES379" s="71"/>
      <c r="ET379" s="71"/>
      <c r="EU379" s="71"/>
      <c r="EV379" s="71"/>
      <c r="EW379" s="71"/>
      <c r="EX379" s="71"/>
      <c r="EY379" s="71"/>
      <c r="EZ379" s="71"/>
      <c r="FA379" s="71"/>
      <c r="FB379" s="71"/>
      <c r="FC379" s="71"/>
      <c r="FD379" s="71"/>
      <c r="FE379" s="71"/>
      <c r="FF379" s="71"/>
      <c r="FG379" s="71"/>
      <c r="FH379" s="71"/>
      <c r="FI379" s="71"/>
      <c r="FJ379" s="71"/>
      <c r="FK379" s="71"/>
      <c r="FL379" s="71"/>
      <c r="FM379" s="71"/>
      <c r="FN379" s="71"/>
      <c r="FO379" s="71"/>
      <c r="FP379" s="71"/>
      <c r="FQ379" s="71"/>
      <c r="FR379" s="71"/>
      <c r="FS379" s="71"/>
      <c r="FT379" s="71"/>
      <c r="FU379" s="71"/>
      <c r="FV379" s="71"/>
      <c r="FW379" s="71"/>
      <c r="FX379" s="71"/>
      <c r="FY379" s="71"/>
      <c r="FZ379" s="71"/>
      <c r="GA379" s="71"/>
      <c r="GB379" s="71"/>
      <c r="GC379" s="71"/>
      <c r="GD379" s="71"/>
      <c r="GE379" s="71"/>
      <c r="GF379" s="71"/>
      <c r="GG379" s="71"/>
      <c r="GH379" s="71"/>
      <c r="GI379" s="71"/>
      <c r="GJ379" s="71"/>
      <c r="GK379" s="71"/>
      <c r="GL379" s="71"/>
      <c r="GM379" s="71"/>
      <c r="GN379" s="71"/>
      <c r="GO379" s="71"/>
      <c r="GP379" s="71"/>
      <c r="GQ379" s="71"/>
      <c r="GR379" s="71"/>
      <c r="GS379" s="71"/>
      <c r="GT379" s="71"/>
      <c r="GU379" s="71"/>
      <c r="GV379" s="71"/>
      <c r="GW379" s="71"/>
      <c r="GX379" s="71"/>
      <c r="GY379" s="71"/>
      <c r="GZ379" s="71"/>
      <c r="HA379" s="71"/>
      <c r="HB379" s="71"/>
      <c r="HC379" s="71"/>
      <c r="HD379" s="71"/>
      <c r="HE379" s="71"/>
      <c r="HF379" s="71"/>
      <c r="HG379" s="71"/>
      <c r="HH379" s="71"/>
      <c r="HI379" s="71"/>
      <c r="HJ379" s="71"/>
      <c r="HK379" s="71"/>
      <c r="HL379" s="71"/>
      <c r="HM379" s="71"/>
      <c r="HN379" s="71"/>
      <c r="HO379" s="71"/>
      <c r="HP379" s="71"/>
      <c r="HQ379" s="71"/>
      <c r="HR379" s="71"/>
      <c r="HS379" s="71"/>
      <c r="HT379" s="71"/>
      <c r="HU379" s="71"/>
      <c r="HV379" s="71"/>
      <c r="ALG379"/>
      <c r="ALH379"/>
      <c r="ALI379"/>
      <c r="ALJ379"/>
      <c r="ALK379"/>
      <c r="ALL379"/>
      <c r="ALM379"/>
      <c r="ALN379"/>
      <c r="ALO379"/>
      <c r="ALP379"/>
      <c r="ALQ379"/>
      <c r="ALR379"/>
      <c r="ALS379"/>
      <c r="ALT379"/>
      <c r="ALU379"/>
      <c r="ALV379"/>
      <c r="ALW379"/>
      <c r="ALX379"/>
      <c r="ALY379"/>
      <c r="ALZ379"/>
      <c r="AMA379"/>
      <c r="AMB379"/>
      <c r="AMC379"/>
      <c r="AMD379"/>
      <c r="AME379"/>
      <c r="AMF379"/>
      <c r="AMG379"/>
      <c r="AMH379"/>
      <c r="AMI379"/>
      <c r="AMJ379"/>
    </row>
    <row r="380" spans="1:1024" s="115" customFormat="1">
      <c r="A380" s="103" t="s">
        <v>3108</v>
      </c>
      <c r="B380" s="154" t="s">
        <v>636</v>
      </c>
      <c r="C380" s="105" t="s">
        <v>42</v>
      </c>
      <c r="D380" s="55" t="s">
        <v>471</v>
      </c>
      <c r="E380" s="55">
        <v>3.5</v>
      </c>
      <c r="F380" s="55"/>
      <c r="G380" s="55"/>
      <c r="H380" s="106"/>
      <c r="I380" s="107"/>
      <c r="J380" s="107"/>
      <c r="K380" s="71"/>
      <c r="L380" s="71"/>
      <c r="M380" s="71"/>
      <c r="N380" s="71"/>
      <c r="O380" s="71"/>
      <c r="P380" s="71"/>
      <c r="Q380" s="71"/>
      <c r="R380" s="71"/>
      <c r="S380" s="71"/>
      <c r="T380" s="71"/>
      <c r="U380" s="71"/>
      <c r="V380" s="71"/>
      <c r="W380" s="71"/>
      <c r="X380" s="71"/>
      <c r="Y380" s="71"/>
      <c r="Z380" s="71"/>
      <c r="AA380" s="71"/>
      <c r="AB380" s="71"/>
      <c r="AC380" s="71"/>
      <c r="AD380" s="71"/>
      <c r="AE380" s="71"/>
      <c r="AF380" s="71"/>
      <c r="AG380" s="71"/>
      <c r="AH380" s="71"/>
      <c r="AI380" s="71"/>
      <c r="AJ380" s="71"/>
      <c r="AK380" s="71"/>
      <c r="AL380" s="71"/>
      <c r="AM380" s="71"/>
      <c r="AN380" s="71"/>
      <c r="AO380" s="71"/>
      <c r="AP380" s="71"/>
      <c r="AQ380" s="71"/>
      <c r="AR380" s="71"/>
      <c r="AS380" s="71"/>
      <c r="AT380" s="71"/>
      <c r="AU380" s="71"/>
      <c r="AV380" s="71"/>
      <c r="AW380" s="71"/>
      <c r="AX380" s="71"/>
      <c r="AY380" s="71"/>
      <c r="AZ380" s="71"/>
      <c r="BA380" s="71"/>
      <c r="BB380" s="71"/>
      <c r="BC380" s="71"/>
      <c r="BD380" s="71"/>
      <c r="BE380" s="71"/>
      <c r="BF380" s="71"/>
      <c r="BG380" s="71"/>
      <c r="BH380" s="71"/>
      <c r="BI380" s="71"/>
      <c r="BJ380" s="71"/>
      <c r="BK380" s="71"/>
      <c r="BL380" s="71"/>
      <c r="BM380" s="71"/>
      <c r="BN380" s="71"/>
      <c r="BO380" s="71"/>
      <c r="BP380" s="71"/>
      <c r="BQ380" s="71"/>
      <c r="BR380" s="71"/>
      <c r="BS380" s="71"/>
      <c r="BT380" s="71"/>
      <c r="BU380" s="71"/>
      <c r="BV380" s="71"/>
      <c r="BW380" s="71"/>
      <c r="BX380" s="71"/>
      <c r="BY380" s="71"/>
      <c r="BZ380" s="71"/>
      <c r="CA380" s="71"/>
      <c r="CB380" s="71"/>
      <c r="CC380" s="71"/>
      <c r="CD380" s="71"/>
      <c r="CE380" s="71"/>
      <c r="CF380" s="71"/>
      <c r="CG380" s="71"/>
      <c r="CH380" s="71"/>
      <c r="CI380" s="71"/>
      <c r="CJ380" s="71"/>
      <c r="CK380" s="71"/>
      <c r="CL380" s="71"/>
      <c r="CM380" s="71"/>
      <c r="CN380" s="71"/>
      <c r="CO380" s="71"/>
      <c r="CP380" s="71"/>
      <c r="CQ380" s="71"/>
      <c r="CR380" s="71"/>
      <c r="CS380" s="71"/>
      <c r="CT380" s="71"/>
      <c r="CU380" s="71"/>
      <c r="CV380" s="71"/>
      <c r="CW380" s="71"/>
      <c r="CX380" s="71"/>
      <c r="CY380" s="71"/>
      <c r="CZ380" s="71"/>
      <c r="DA380" s="71"/>
      <c r="DB380" s="71"/>
      <c r="DC380" s="71"/>
      <c r="DD380" s="71"/>
      <c r="DE380" s="71"/>
      <c r="DF380" s="71"/>
      <c r="DG380" s="71"/>
      <c r="DH380" s="71"/>
      <c r="DI380" s="71"/>
      <c r="DJ380" s="71"/>
      <c r="DK380" s="71"/>
      <c r="DL380" s="71"/>
      <c r="DM380" s="71"/>
      <c r="DN380" s="71"/>
      <c r="DO380" s="71"/>
      <c r="DP380" s="71"/>
      <c r="DQ380" s="71"/>
      <c r="DR380" s="71"/>
      <c r="DS380" s="71"/>
      <c r="DT380" s="71"/>
      <c r="DU380" s="71"/>
      <c r="DV380" s="71"/>
      <c r="DW380" s="71"/>
      <c r="DX380" s="71"/>
      <c r="DY380" s="71"/>
      <c r="DZ380" s="71"/>
      <c r="EA380" s="71"/>
      <c r="EB380" s="71"/>
      <c r="EC380" s="71"/>
      <c r="ED380" s="71"/>
      <c r="EE380" s="71"/>
      <c r="EF380" s="71"/>
      <c r="EG380" s="71"/>
      <c r="EH380" s="71"/>
      <c r="EI380" s="71"/>
      <c r="EJ380" s="71"/>
      <c r="EK380" s="71"/>
      <c r="EL380" s="71"/>
      <c r="EM380" s="71"/>
      <c r="EN380" s="71"/>
      <c r="EO380" s="71"/>
      <c r="EP380" s="71"/>
      <c r="EQ380" s="71"/>
      <c r="ER380" s="71"/>
      <c r="ES380" s="71"/>
      <c r="ET380" s="71"/>
      <c r="EU380" s="71"/>
      <c r="EV380" s="71"/>
      <c r="EW380" s="71"/>
      <c r="EX380" s="71"/>
      <c r="EY380" s="71"/>
      <c r="EZ380" s="71"/>
      <c r="FA380" s="71"/>
      <c r="FB380" s="71"/>
      <c r="FC380" s="71"/>
      <c r="FD380" s="71"/>
      <c r="FE380" s="71"/>
      <c r="FF380" s="71"/>
      <c r="FG380" s="71"/>
      <c r="FH380" s="71"/>
      <c r="FI380" s="71"/>
      <c r="FJ380" s="71"/>
      <c r="FK380" s="71"/>
      <c r="FL380" s="71"/>
      <c r="FM380" s="71"/>
      <c r="FN380" s="71"/>
      <c r="FO380" s="71"/>
      <c r="FP380" s="71"/>
      <c r="FQ380" s="71"/>
      <c r="FR380" s="71"/>
      <c r="FS380" s="71"/>
      <c r="FT380" s="71"/>
      <c r="FU380" s="71"/>
      <c r="FV380" s="71"/>
      <c r="FW380" s="71"/>
      <c r="FX380" s="71"/>
      <c r="FY380" s="71"/>
      <c r="FZ380" s="71"/>
      <c r="GA380" s="71"/>
      <c r="GB380" s="71"/>
      <c r="GC380" s="71"/>
      <c r="GD380" s="71"/>
      <c r="GE380" s="71"/>
      <c r="GF380" s="71"/>
      <c r="GG380" s="71"/>
      <c r="GH380" s="71"/>
      <c r="GI380" s="71"/>
      <c r="GJ380" s="71"/>
      <c r="GK380" s="71"/>
      <c r="GL380" s="71"/>
      <c r="GM380" s="71"/>
      <c r="GN380" s="71"/>
      <c r="GO380" s="71"/>
      <c r="GP380" s="71"/>
      <c r="GQ380" s="71"/>
      <c r="GR380" s="71"/>
      <c r="GS380" s="71"/>
      <c r="GT380" s="71"/>
      <c r="GU380" s="71"/>
      <c r="GV380" s="71"/>
      <c r="GW380" s="71"/>
      <c r="GX380" s="71"/>
      <c r="GY380" s="71"/>
      <c r="GZ380" s="71"/>
      <c r="HA380" s="71"/>
      <c r="HB380" s="71"/>
      <c r="HC380" s="71"/>
      <c r="HD380" s="71"/>
      <c r="HE380" s="71"/>
      <c r="HF380" s="71"/>
      <c r="HG380" s="71"/>
      <c r="HH380" s="71"/>
      <c r="HI380" s="71"/>
      <c r="HJ380" s="71"/>
      <c r="HK380" s="71"/>
      <c r="HL380" s="71"/>
      <c r="HM380" s="71"/>
      <c r="HN380" s="71"/>
      <c r="HO380" s="71"/>
      <c r="HP380" s="71"/>
      <c r="HQ380" s="71"/>
      <c r="HR380" s="71"/>
      <c r="HS380" s="71"/>
      <c r="HT380" s="71"/>
      <c r="HU380" s="71"/>
      <c r="HV380" s="71"/>
      <c r="ALG380"/>
      <c r="ALH380"/>
      <c r="ALI380"/>
      <c r="ALJ380"/>
      <c r="ALK380"/>
      <c r="ALL380"/>
      <c r="ALM380"/>
      <c r="ALN380"/>
      <c r="ALO380"/>
      <c r="ALP380"/>
      <c r="ALQ380"/>
      <c r="ALR380"/>
      <c r="ALS380"/>
      <c r="ALT380"/>
      <c r="ALU380"/>
      <c r="ALV380"/>
      <c r="ALW380"/>
      <c r="ALX380"/>
      <c r="ALY380"/>
      <c r="ALZ380"/>
      <c r="AMA380"/>
      <c r="AMB380"/>
      <c r="AMC380"/>
      <c r="AMD380"/>
      <c r="AME380"/>
      <c r="AMF380"/>
      <c r="AMG380"/>
      <c r="AMH380"/>
      <c r="AMI380"/>
      <c r="AMJ380"/>
    </row>
    <row r="381" spans="1:1024" s="115" customFormat="1">
      <c r="A381" s="103" t="s">
        <v>3109</v>
      </c>
      <c r="B381" s="104" t="s">
        <v>2306</v>
      </c>
      <c r="C381" s="105" t="s">
        <v>42</v>
      </c>
      <c r="D381" s="55" t="s">
        <v>471</v>
      </c>
      <c r="E381" s="55">
        <v>42.12</v>
      </c>
      <c r="F381" s="55"/>
      <c r="G381" s="55"/>
      <c r="H381" s="106"/>
      <c r="I381" s="107"/>
      <c r="J381" s="107"/>
      <c r="K381" s="71"/>
      <c r="L381" s="71"/>
      <c r="M381" s="71"/>
      <c r="N381" s="71"/>
      <c r="O381" s="71"/>
      <c r="P381" s="71"/>
      <c r="Q381" s="71"/>
      <c r="R381" s="71"/>
      <c r="S381" s="71"/>
      <c r="T381" s="71"/>
      <c r="U381" s="71"/>
      <c r="V381" s="71"/>
      <c r="W381" s="71"/>
      <c r="X381" s="71"/>
      <c r="Y381" s="71"/>
      <c r="Z381" s="71"/>
      <c r="AA381" s="71"/>
      <c r="AB381" s="71"/>
      <c r="AC381" s="71"/>
      <c r="AD381" s="71"/>
      <c r="AE381" s="71"/>
      <c r="AF381" s="71"/>
      <c r="AG381" s="71"/>
      <c r="AH381" s="71"/>
      <c r="AI381" s="71"/>
      <c r="AJ381" s="71"/>
      <c r="AK381" s="71"/>
      <c r="AL381" s="71"/>
      <c r="AM381" s="71"/>
      <c r="AN381" s="71"/>
      <c r="AO381" s="71"/>
      <c r="AP381" s="71"/>
      <c r="AQ381" s="71"/>
      <c r="AR381" s="71"/>
      <c r="AS381" s="71"/>
      <c r="AT381" s="71"/>
      <c r="AU381" s="71"/>
      <c r="AV381" s="71"/>
      <c r="AW381" s="71"/>
      <c r="AX381" s="71"/>
      <c r="AY381" s="71"/>
      <c r="AZ381" s="71"/>
      <c r="BA381" s="71"/>
      <c r="BB381" s="71"/>
      <c r="BC381" s="71"/>
      <c r="BD381" s="71"/>
      <c r="BE381" s="71"/>
      <c r="BF381" s="71"/>
      <c r="BG381" s="71"/>
      <c r="BH381" s="71"/>
      <c r="BI381" s="71"/>
      <c r="BJ381" s="71"/>
      <c r="BK381" s="71"/>
      <c r="BL381" s="71"/>
      <c r="BM381" s="71"/>
      <c r="BN381" s="71"/>
      <c r="BO381" s="71"/>
      <c r="BP381" s="71"/>
      <c r="BQ381" s="71"/>
      <c r="BR381" s="71"/>
      <c r="BS381" s="71"/>
      <c r="BT381" s="71"/>
      <c r="BU381" s="71"/>
      <c r="BV381" s="71"/>
      <c r="BW381" s="71"/>
      <c r="BX381" s="71"/>
      <c r="BY381" s="71"/>
      <c r="BZ381" s="71"/>
      <c r="CA381" s="71"/>
      <c r="CB381" s="71"/>
      <c r="CC381" s="71"/>
      <c r="CD381" s="71"/>
      <c r="CE381" s="71"/>
      <c r="CF381" s="71"/>
      <c r="CG381" s="71"/>
      <c r="CH381" s="71"/>
      <c r="CI381" s="71"/>
      <c r="CJ381" s="71"/>
      <c r="CK381" s="71"/>
      <c r="CL381" s="71"/>
      <c r="CM381" s="71"/>
      <c r="CN381" s="71"/>
      <c r="CO381" s="71"/>
      <c r="CP381" s="71"/>
      <c r="CQ381" s="71"/>
      <c r="CR381" s="71"/>
      <c r="CS381" s="71"/>
      <c r="CT381" s="71"/>
      <c r="CU381" s="71"/>
      <c r="CV381" s="71"/>
      <c r="CW381" s="71"/>
      <c r="CX381" s="71"/>
      <c r="CY381" s="71"/>
      <c r="CZ381" s="71"/>
      <c r="DA381" s="71"/>
      <c r="DB381" s="71"/>
      <c r="DC381" s="71"/>
      <c r="DD381" s="71"/>
      <c r="DE381" s="71"/>
      <c r="DF381" s="71"/>
      <c r="DG381" s="71"/>
      <c r="DH381" s="71"/>
      <c r="DI381" s="71"/>
      <c r="DJ381" s="71"/>
      <c r="DK381" s="71"/>
      <c r="DL381" s="71"/>
      <c r="DM381" s="71"/>
      <c r="DN381" s="71"/>
      <c r="DO381" s="71"/>
      <c r="DP381" s="71"/>
      <c r="DQ381" s="71"/>
      <c r="DR381" s="71"/>
      <c r="DS381" s="71"/>
      <c r="DT381" s="71"/>
      <c r="DU381" s="71"/>
      <c r="DV381" s="71"/>
      <c r="DW381" s="71"/>
      <c r="DX381" s="71"/>
      <c r="DY381" s="71"/>
      <c r="DZ381" s="71"/>
      <c r="EA381" s="71"/>
      <c r="EB381" s="71"/>
      <c r="EC381" s="71"/>
      <c r="ED381" s="71"/>
      <c r="EE381" s="71"/>
      <c r="EF381" s="71"/>
      <c r="EG381" s="71"/>
      <c r="EH381" s="71"/>
      <c r="EI381" s="71"/>
      <c r="EJ381" s="71"/>
      <c r="EK381" s="71"/>
      <c r="EL381" s="71"/>
      <c r="EM381" s="71"/>
      <c r="EN381" s="71"/>
      <c r="EO381" s="71"/>
      <c r="EP381" s="71"/>
      <c r="EQ381" s="71"/>
      <c r="ER381" s="71"/>
      <c r="ES381" s="71"/>
      <c r="ET381" s="71"/>
      <c r="EU381" s="71"/>
      <c r="EV381" s="71"/>
      <c r="EW381" s="71"/>
      <c r="EX381" s="71"/>
      <c r="EY381" s="71"/>
      <c r="EZ381" s="71"/>
      <c r="FA381" s="71"/>
      <c r="FB381" s="71"/>
      <c r="FC381" s="71"/>
      <c r="FD381" s="71"/>
      <c r="FE381" s="71"/>
      <c r="FF381" s="71"/>
      <c r="FG381" s="71"/>
      <c r="FH381" s="71"/>
      <c r="FI381" s="71"/>
      <c r="FJ381" s="71"/>
      <c r="FK381" s="71"/>
      <c r="FL381" s="71"/>
      <c r="FM381" s="71"/>
      <c r="FN381" s="71"/>
      <c r="FO381" s="71"/>
      <c r="FP381" s="71"/>
      <c r="FQ381" s="71"/>
      <c r="FR381" s="71"/>
      <c r="FS381" s="71"/>
      <c r="FT381" s="71"/>
      <c r="FU381" s="71"/>
      <c r="FV381" s="71"/>
      <c r="FW381" s="71"/>
      <c r="FX381" s="71"/>
      <c r="FY381" s="71"/>
      <c r="FZ381" s="71"/>
      <c r="GA381" s="71"/>
      <c r="GB381" s="71"/>
      <c r="GC381" s="71"/>
      <c r="GD381" s="71"/>
      <c r="GE381" s="71"/>
      <c r="GF381" s="71"/>
      <c r="GG381" s="71"/>
      <c r="GH381" s="71"/>
      <c r="GI381" s="71"/>
      <c r="GJ381" s="71"/>
      <c r="GK381" s="71"/>
      <c r="GL381" s="71"/>
      <c r="GM381" s="71"/>
      <c r="GN381" s="71"/>
      <c r="GO381" s="71"/>
      <c r="GP381" s="71"/>
      <c r="GQ381" s="71"/>
      <c r="GR381" s="71"/>
      <c r="GS381" s="71"/>
      <c r="GT381" s="71"/>
      <c r="GU381" s="71"/>
      <c r="GV381" s="71"/>
      <c r="GW381" s="71"/>
      <c r="GX381" s="71"/>
      <c r="GY381" s="71"/>
      <c r="GZ381" s="71"/>
      <c r="HA381" s="71"/>
      <c r="HB381" s="71"/>
      <c r="HC381" s="71"/>
      <c r="HD381" s="71"/>
      <c r="HE381" s="71"/>
      <c r="HF381" s="71"/>
      <c r="HG381" s="71"/>
      <c r="HH381" s="71"/>
      <c r="HI381" s="71"/>
      <c r="HJ381" s="71"/>
      <c r="HK381" s="71"/>
      <c r="HL381" s="71"/>
      <c r="HM381" s="71"/>
      <c r="HN381" s="71"/>
      <c r="HO381" s="71"/>
      <c r="HP381" s="71"/>
      <c r="HQ381" s="71"/>
      <c r="HR381" s="71"/>
      <c r="HS381" s="71"/>
      <c r="HT381" s="71"/>
      <c r="HU381" s="71"/>
      <c r="HV381" s="7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row>
    <row r="382" spans="1:1024" s="94" customFormat="1">
      <c r="A382" s="117"/>
      <c r="B382" s="120"/>
      <c r="C382" s="121" t="s">
        <v>2746</v>
      </c>
      <c r="D382" s="122"/>
      <c r="E382" s="122"/>
      <c r="F382" s="122"/>
      <c r="G382" s="123"/>
      <c r="H382" s="124"/>
      <c r="I382" s="125"/>
      <c r="J382" s="125"/>
      <c r="ALE382"/>
      <c r="ALF382"/>
      <c r="ALG382"/>
      <c r="ALH382"/>
      <c r="ALI382"/>
      <c r="ALJ382"/>
      <c r="ALK382"/>
      <c r="ALL382"/>
      <c r="ALM382"/>
      <c r="ALN382"/>
      <c r="ALO382"/>
      <c r="ALP382"/>
      <c r="ALQ382"/>
      <c r="ALR382"/>
      <c r="ALS382"/>
      <c r="ALT382"/>
      <c r="ALU382"/>
      <c r="ALV382"/>
      <c r="ALW382"/>
      <c r="ALX382"/>
      <c r="ALY382"/>
      <c r="ALZ382"/>
      <c r="AMA382"/>
      <c r="AMB382"/>
      <c r="AMC382"/>
      <c r="AMD382"/>
      <c r="AME382"/>
      <c r="AMF382"/>
      <c r="AMG382"/>
      <c r="AMH382"/>
      <c r="AMI382"/>
      <c r="AMJ382"/>
    </row>
    <row r="383" spans="1:1024" s="94" customFormat="1" ht="15.75">
      <c r="A383" s="134" t="s">
        <v>637</v>
      </c>
      <c r="B383" s="136" t="s">
        <v>638</v>
      </c>
      <c r="C383" s="137"/>
      <c r="D383" s="137"/>
      <c r="E383" s="137"/>
      <c r="F383" s="137"/>
      <c r="G383" s="137"/>
      <c r="H383" s="137"/>
      <c r="I383" s="137"/>
      <c r="J383" s="138"/>
      <c r="ALE383"/>
      <c r="ALF383"/>
      <c r="ALG383"/>
      <c r="ALH383"/>
      <c r="ALI383"/>
      <c r="ALJ383"/>
      <c r="ALK383"/>
      <c r="ALL383"/>
      <c r="ALM383"/>
      <c r="ALN383"/>
      <c r="ALO383"/>
      <c r="ALP383"/>
      <c r="ALQ383"/>
      <c r="ALR383"/>
      <c r="ALS383"/>
      <c r="ALT383"/>
      <c r="ALU383"/>
      <c r="ALV383"/>
      <c r="ALW383"/>
      <c r="ALX383"/>
      <c r="ALY383"/>
      <c r="ALZ383"/>
      <c r="AMA383"/>
      <c r="AMB383"/>
      <c r="AMC383"/>
      <c r="AMD383"/>
      <c r="AME383"/>
      <c r="AMF383"/>
      <c r="AMG383"/>
      <c r="AMH383"/>
      <c r="AMI383"/>
      <c r="AMJ383"/>
    </row>
    <row r="384" spans="1:1024" s="115" customFormat="1">
      <c r="A384" s="103" t="s">
        <v>3110</v>
      </c>
      <c r="B384" s="104" t="s">
        <v>2028</v>
      </c>
      <c r="C384" s="105" t="s">
        <v>609</v>
      </c>
      <c r="D384" s="55" t="s">
        <v>471</v>
      </c>
      <c r="E384" s="55">
        <v>1</v>
      </c>
      <c r="F384" s="55"/>
      <c r="G384" s="55"/>
      <c r="H384" s="106"/>
      <c r="I384" s="107"/>
      <c r="J384" s="107"/>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c r="AY384" s="71"/>
      <c r="AZ384" s="71"/>
      <c r="BA384" s="71"/>
      <c r="BB384" s="71"/>
      <c r="BC384" s="71"/>
      <c r="BD384" s="71"/>
      <c r="BE384" s="71"/>
      <c r="BF384" s="71"/>
      <c r="BG384" s="71"/>
      <c r="BH384" s="71"/>
      <c r="BI384" s="71"/>
      <c r="BJ384" s="71"/>
      <c r="BK384" s="71"/>
      <c r="BL384" s="71"/>
      <c r="BM384" s="71"/>
      <c r="BN384" s="71"/>
      <c r="BO384" s="71"/>
      <c r="BP384" s="71"/>
      <c r="BQ384" s="71"/>
      <c r="BR384" s="71"/>
      <c r="BS384" s="71"/>
      <c r="BT384" s="71"/>
      <c r="BU384" s="71"/>
      <c r="BV384" s="71"/>
      <c r="BW384" s="71"/>
      <c r="BX384" s="71"/>
      <c r="BY384" s="71"/>
      <c r="BZ384" s="71"/>
      <c r="CA384" s="71"/>
      <c r="CB384" s="71"/>
      <c r="CC384" s="71"/>
      <c r="CD384" s="71"/>
      <c r="CE384" s="71"/>
      <c r="CF384" s="71"/>
      <c r="CG384" s="71"/>
      <c r="CH384" s="71"/>
      <c r="CI384" s="71"/>
      <c r="CJ384" s="71"/>
      <c r="CK384" s="71"/>
      <c r="CL384" s="71"/>
      <c r="CM384" s="71"/>
      <c r="CN384" s="71"/>
      <c r="CO384" s="71"/>
      <c r="CP384" s="71"/>
      <c r="CQ384" s="71"/>
      <c r="CR384" s="71"/>
      <c r="CS384" s="71"/>
      <c r="CT384" s="71"/>
      <c r="CU384" s="71"/>
      <c r="CV384" s="71"/>
      <c r="CW384" s="71"/>
      <c r="CX384" s="71"/>
      <c r="CY384" s="71"/>
      <c r="CZ384" s="71"/>
      <c r="DA384" s="71"/>
      <c r="DB384" s="71"/>
      <c r="DC384" s="71"/>
      <c r="DD384" s="71"/>
      <c r="DE384" s="71"/>
      <c r="DF384" s="71"/>
      <c r="DG384" s="71"/>
      <c r="DH384" s="71"/>
      <c r="DI384" s="71"/>
      <c r="DJ384" s="71"/>
      <c r="DK384" s="71"/>
      <c r="DL384" s="71"/>
      <c r="DM384" s="71"/>
      <c r="DN384" s="71"/>
      <c r="DO384" s="71"/>
      <c r="DP384" s="71"/>
      <c r="DQ384" s="71"/>
      <c r="DR384" s="71"/>
      <c r="DS384" s="71"/>
      <c r="DT384" s="71"/>
      <c r="DU384" s="71"/>
      <c r="DV384" s="71"/>
      <c r="DW384" s="71"/>
      <c r="DX384" s="71"/>
      <c r="DY384" s="71"/>
      <c r="DZ384" s="71"/>
      <c r="EA384" s="71"/>
      <c r="EB384" s="71"/>
      <c r="EC384" s="71"/>
      <c r="ED384" s="71"/>
      <c r="EE384" s="71"/>
      <c r="EF384" s="71"/>
      <c r="EG384" s="71"/>
      <c r="EH384" s="71"/>
      <c r="EI384" s="71"/>
      <c r="EJ384" s="71"/>
      <c r="EK384" s="71"/>
      <c r="EL384" s="71"/>
      <c r="EM384" s="71"/>
      <c r="EN384" s="71"/>
      <c r="EO384" s="71"/>
      <c r="EP384" s="71"/>
      <c r="EQ384" s="71"/>
      <c r="ER384" s="71"/>
      <c r="ES384" s="71"/>
      <c r="ET384" s="71"/>
      <c r="EU384" s="71"/>
      <c r="EV384" s="71"/>
      <c r="EW384" s="71"/>
      <c r="EX384" s="71"/>
      <c r="EY384" s="71"/>
      <c r="EZ384" s="71"/>
      <c r="FA384" s="71"/>
      <c r="FB384" s="71"/>
      <c r="FC384" s="71"/>
      <c r="FD384" s="71"/>
      <c r="FE384" s="71"/>
      <c r="FF384" s="71"/>
      <c r="FG384" s="71"/>
      <c r="FH384" s="71"/>
      <c r="FI384" s="71"/>
      <c r="FJ384" s="71"/>
      <c r="FK384" s="71"/>
      <c r="FL384" s="71"/>
      <c r="FM384" s="71"/>
      <c r="FN384" s="71"/>
      <c r="FO384" s="71"/>
      <c r="FP384" s="71"/>
      <c r="FQ384" s="71"/>
      <c r="FR384" s="71"/>
      <c r="FS384" s="71"/>
      <c r="FT384" s="71"/>
      <c r="FU384" s="71"/>
      <c r="FV384" s="71"/>
      <c r="FW384" s="71"/>
      <c r="FX384" s="71"/>
      <c r="FY384" s="71"/>
      <c r="FZ384" s="71"/>
      <c r="GA384" s="71"/>
      <c r="GB384" s="71"/>
      <c r="GC384" s="71"/>
      <c r="GD384" s="71"/>
      <c r="GE384" s="71"/>
      <c r="GF384" s="71"/>
      <c r="GG384" s="71"/>
      <c r="GH384" s="71"/>
      <c r="GI384" s="71"/>
      <c r="GJ384" s="71"/>
      <c r="GK384" s="71"/>
      <c r="GL384" s="71"/>
      <c r="GM384" s="71"/>
      <c r="GN384" s="71"/>
      <c r="GO384" s="71"/>
      <c r="GP384" s="71"/>
      <c r="GQ384" s="71"/>
      <c r="GR384" s="71"/>
      <c r="GS384" s="71"/>
      <c r="GT384" s="71"/>
      <c r="GU384" s="71"/>
      <c r="GV384" s="71"/>
      <c r="GW384" s="71"/>
      <c r="GX384" s="71"/>
      <c r="GY384" s="71"/>
      <c r="GZ384" s="71"/>
      <c r="HA384" s="71"/>
      <c r="HB384" s="71"/>
      <c r="HC384" s="71"/>
      <c r="HD384" s="71"/>
      <c r="HE384" s="71"/>
      <c r="HF384" s="71"/>
      <c r="HG384" s="71"/>
      <c r="HH384" s="71"/>
      <c r="HI384" s="71"/>
      <c r="HJ384" s="71"/>
      <c r="HK384" s="71"/>
      <c r="HL384" s="71"/>
      <c r="HM384" s="71"/>
      <c r="HN384" s="71"/>
      <c r="HO384" s="71"/>
      <c r="HP384" s="71"/>
      <c r="HQ384" s="71"/>
      <c r="HR384" s="71"/>
      <c r="HS384" s="71"/>
      <c r="HT384" s="71"/>
      <c r="HU384" s="71"/>
      <c r="HV384" s="71"/>
      <c r="ALG384"/>
      <c r="ALH384"/>
      <c r="ALI384"/>
      <c r="ALJ384"/>
      <c r="ALK384"/>
      <c r="ALL384"/>
      <c r="ALM384"/>
      <c r="ALN384"/>
      <c r="ALO384"/>
      <c r="ALP384"/>
      <c r="ALQ384"/>
      <c r="ALR384"/>
      <c r="ALS384"/>
      <c r="ALT384"/>
      <c r="ALU384"/>
      <c r="ALV384"/>
      <c r="ALW384"/>
      <c r="ALX384"/>
      <c r="ALY384"/>
      <c r="ALZ384"/>
      <c r="AMA384"/>
      <c r="AMB384"/>
      <c r="AMC384"/>
      <c r="AMD384"/>
      <c r="AME384"/>
      <c r="AMF384"/>
      <c r="AMG384"/>
      <c r="AMH384"/>
      <c r="AMI384"/>
      <c r="AMJ384"/>
    </row>
    <row r="385" spans="1:1024" s="115" customFormat="1" ht="38.25">
      <c r="A385" s="103" t="s">
        <v>3111</v>
      </c>
      <c r="B385" s="104" t="s">
        <v>2405</v>
      </c>
      <c r="C385" s="105" t="s">
        <v>609</v>
      </c>
      <c r="D385" s="55" t="s">
        <v>471</v>
      </c>
      <c r="E385" s="55">
        <v>1</v>
      </c>
      <c r="F385" s="55"/>
      <c r="G385" s="55"/>
      <c r="H385" s="106"/>
      <c r="I385" s="107"/>
      <c r="J385" s="107"/>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71"/>
      <c r="CA385" s="71"/>
      <c r="CB385" s="71"/>
      <c r="CC385" s="71"/>
      <c r="CD385" s="71"/>
      <c r="CE385" s="71"/>
      <c r="CF385" s="71"/>
      <c r="CG385" s="71"/>
      <c r="CH385" s="71"/>
      <c r="CI385" s="71"/>
      <c r="CJ385" s="71"/>
      <c r="CK385" s="71"/>
      <c r="CL385" s="71"/>
      <c r="CM385" s="71"/>
      <c r="CN385" s="71"/>
      <c r="CO385" s="71"/>
      <c r="CP385" s="71"/>
      <c r="CQ385" s="71"/>
      <c r="CR385" s="71"/>
      <c r="CS385" s="71"/>
      <c r="CT385" s="71"/>
      <c r="CU385" s="71"/>
      <c r="CV385" s="71"/>
      <c r="CW385" s="71"/>
      <c r="CX385" s="71"/>
      <c r="CY385" s="71"/>
      <c r="CZ385" s="71"/>
      <c r="DA385" s="71"/>
      <c r="DB385" s="71"/>
      <c r="DC385" s="71"/>
      <c r="DD385" s="71"/>
      <c r="DE385" s="71"/>
      <c r="DF385" s="71"/>
      <c r="DG385" s="71"/>
      <c r="DH385" s="71"/>
      <c r="DI385" s="71"/>
      <c r="DJ385" s="71"/>
      <c r="DK385" s="71"/>
      <c r="DL385" s="71"/>
      <c r="DM385" s="71"/>
      <c r="DN385" s="71"/>
      <c r="DO385" s="71"/>
      <c r="DP385" s="71"/>
      <c r="DQ385" s="71"/>
      <c r="DR385" s="71"/>
      <c r="DS385" s="71"/>
      <c r="DT385" s="71"/>
      <c r="DU385" s="71"/>
      <c r="DV385" s="71"/>
      <c r="DW385" s="71"/>
      <c r="DX385" s="71"/>
      <c r="DY385" s="71"/>
      <c r="DZ385" s="71"/>
      <c r="EA385" s="71"/>
      <c r="EB385" s="71"/>
      <c r="EC385" s="71"/>
      <c r="ED385" s="71"/>
      <c r="EE385" s="71"/>
      <c r="EF385" s="71"/>
      <c r="EG385" s="71"/>
      <c r="EH385" s="71"/>
      <c r="EI385" s="71"/>
      <c r="EJ385" s="71"/>
      <c r="EK385" s="71"/>
      <c r="EL385" s="71"/>
      <c r="EM385" s="71"/>
      <c r="EN385" s="71"/>
      <c r="EO385" s="71"/>
      <c r="EP385" s="71"/>
      <c r="EQ385" s="71"/>
      <c r="ER385" s="71"/>
      <c r="ES385" s="71"/>
      <c r="ET385" s="71"/>
      <c r="EU385" s="71"/>
      <c r="EV385" s="71"/>
      <c r="EW385" s="71"/>
      <c r="EX385" s="71"/>
      <c r="EY385" s="71"/>
      <c r="EZ385" s="71"/>
      <c r="FA385" s="71"/>
      <c r="FB385" s="71"/>
      <c r="FC385" s="71"/>
      <c r="FD385" s="71"/>
      <c r="FE385" s="71"/>
      <c r="FF385" s="71"/>
      <c r="FG385" s="71"/>
      <c r="FH385" s="71"/>
      <c r="FI385" s="71"/>
      <c r="FJ385" s="71"/>
      <c r="FK385" s="71"/>
      <c r="FL385" s="71"/>
      <c r="FM385" s="71"/>
      <c r="FN385" s="71"/>
      <c r="FO385" s="71"/>
      <c r="FP385" s="71"/>
      <c r="FQ385" s="71"/>
      <c r="FR385" s="71"/>
      <c r="FS385" s="71"/>
      <c r="FT385" s="71"/>
      <c r="FU385" s="71"/>
      <c r="FV385" s="71"/>
      <c r="FW385" s="71"/>
      <c r="FX385" s="71"/>
      <c r="FY385" s="71"/>
      <c r="FZ385" s="71"/>
      <c r="GA385" s="71"/>
      <c r="GB385" s="71"/>
      <c r="GC385" s="71"/>
      <c r="GD385" s="71"/>
      <c r="GE385" s="71"/>
      <c r="GF385" s="71"/>
      <c r="GG385" s="71"/>
      <c r="GH385" s="71"/>
      <c r="GI385" s="71"/>
      <c r="GJ385" s="71"/>
      <c r="GK385" s="71"/>
      <c r="GL385" s="71"/>
      <c r="GM385" s="71"/>
      <c r="GN385" s="71"/>
      <c r="GO385" s="71"/>
      <c r="GP385" s="71"/>
      <c r="GQ385" s="71"/>
      <c r="GR385" s="71"/>
      <c r="GS385" s="71"/>
      <c r="GT385" s="71"/>
      <c r="GU385" s="71"/>
      <c r="GV385" s="71"/>
      <c r="GW385" s="71"/>
      <c r="GX385" s="71"/>
      <c r="GY385" s="71"/>
      <c r="GZ385" s="71"/>
      <c r="HA385" s="71"/>
      <c r="HB385" s="71"/>
      <c r="HC385" s="71"/>
      <c r="HD385" s="71"/>
      <c r="HE385" s="71"/>
      <c r="HF385" s="71"/>
      <c r="HG385" s="71"/>
      <c r="HH385" s="71"/>
      <c r="HI385" s="71"/>
      <c r="HJ385" s="71"/>
      <c r="HK385" s="71"/>
      <c r="HL385" s="71"/>
      <c r="HM385" s="71"/>
      <c r="HN385" s="71"/>
      <c r="HO385" s="71"/>
      <c r="HP385" s="71"/>
      <c r="HQ385" s="71"/>
      <c r="HR385" s="71"/>
      <c r="HS385" s="71"/>
      <c r="HT385" s="71"/>
      <c r="HU385" s="71"/>
      <c r="HV385" s="71"/>
      <c r="ALG385"/>
      <c r="ALH385"/>
      <c r="ALI385"/>
      <c r="ALJ385"/>
      <c r="ALK385"/>
      <c r="ALL385"/>
      <c r="ALM385"/>
      <c r="ALN385"/>
      <c r="ALO385"/>
      <c r="ALP385"/>
      <c r="ALQ385"/>
      <c r="ALR385"/>
      <c r="ALS385"/>
      <c r="ALT385"/>
      <c r="ALU385"/>
      <c r="ALV385"/>
      <c r="ALW385"/>
      <c r="ALX385"/>
      <c r="ALY385"/>
      <c r="ALZ385"/>
      <c r="AMA385"/>
      <c r="AMB385"/>
      <c r="AMC385"/>
      <c r="AMD385"/>
      <c r="AME385"/>
      <c r="AMF385"/>
      <c r="AMG385"/>
      <c r="AMH385"/>
      <c r="AMI385"/>
      <c r="AMJ385"/>
    </row>
    <row r="386" spans="1:1024" s="115" customFormat="1">
      <c r="A386" s="103" t="s">
        <v>3112</v>
      </c>
      <c r="B386" s="104" t="s">
        <v>639</v>
      </c>
      <c r="C386" s="105" t="s">
        <v>609</v>
      </c>
      <c r="D386" s="55" t="s">
        <v>471</v>
      </c>
      <c r="E386" s="55">
        <v>3</v>
      </c>
      <c r="F386" s="55"/>
      <c r="G386" s="55"/>
      <c r="H386" s="106"/>
      <c r="I386" s="107"/>
      <c r="J386" s="107"/>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71"/>
      <c r="CA386" s="71"/>
      <c r="CB386" s="71"/>
      <c r="CC386" s="71"/>
      <c r="CD386" s="71"/>
      <c r="CE386" s="71"/>
      <c r="CF386" s="71"/>
      <c r="CG386" s="71"/>
      <c r="CH386" s="71"/>
      <c r="CI386" s="71"/>
      <c r="CJ386" s="71"/>
      <c r="CK386" s="71"/>
      <c r="CL386" s="71"/>
      <c r="CM386" s="71"/>
      <c r="CN386" s="71"/>
      <c r="CO386" s="71"/>
      <c r="CP386" s="71"/>
      <c r="CQ386" s="71"/>
      <c r="CR386" s="71"/>
      <c r="CS386" s="71"/>
      <c r="CT386" s="71"/>
      <c r="CU386" s="71"/>
      <c r="CV386" s="71"/>
      <c r="CW386" s="71"/>
      <c r="CX386" s="71"/>
      <c r="CY386" s="71"/>
      <c r="CZ386" s="71"/>
      <c r="DA386" s="71"/>
      <c r="DB386" s="71"/>
      <c r="DC386" s="71"/>
      <c r="DD386" s="71"/>
      <c r="DE386" s="71"/>
      <c r="DF386" s="71"/>
      <c r="DG386" s="71"/>
      <c r="DH386" s="71"/>
      <c r="DI386" s="71"/>
      <c r="DJ386" s="71"/>
      <c r="DK386" s="71"/>
      <c r="DL386" s="71"/>
      <c r="DM386" s="71"/>
      <c r="DN386" s="71"/>
      <c r="DO386" s="71"/>
      <c r="DP386" s="71"/>
      <c r="DQ386" s="71"/>
      <c r="DR386" s="71"/>
      <c r="DS386" s="71"/>
      <c r="DT386" s="71"/>
      <c r="DU386" s="71"/>
      <c r="DV386" s="71"/>
      <c r="DW386" s="71"/>
      <c r="DX386" s="71"/>
      <c r="DY386" s="71"/>
      <c r="DZ386" s="71"/>
      <c r="EA386" s="71"/>
      <c r="EB386" s="71"/>
      <c r="EC386" s="71"/>
      <c r="ED386" s="71"/>
      <c r="EE386" s="71"/>
      <c r="EF386" s="71"/>
      <c r="EG386" s="71"/>
      <c r="EH386" s="71"/>
      <c r="EI386" s="71"/>
      <c r="EJ386" s="71"/>
      <c r="EK386" s="71"/>
      <c r="EL386" s="71"/>
      <c r="EM386" s="71"/>
      <c r="EN386" s="71"/>
      <c r="EO386" s="71"/>
      <c r="EP386" s="71"/>
      <c r="EQ386" s="71"/>
      <c r="ER386" s="71"/>
      <c r="ES386" s="71"/>
      <c r="ET386" s="71"/>
      <c r="EU386" s="71"/>
      <c r="EV386" s="71"/>
      <c r="EW386" s="71"/>
      <c r="EX386" s="71"/>
      <c r="EY386" s="71"/>
      <c r="EZ386" s="71"/>
      <c r="FA386" s="71"/>
      <c r="FB386" s="71"/>
      <c r="FC386" s="71"/>
      <c r="FD386" s="71"/>
      <c r="FE386" s="71"/>
      <c r="FF386" s="71"/>
      <c r="FG386" s="71"/>
      <c r="FH386" s="71"/>
      <c r="FI386" s="71"/>
      <c r="FJ386" s="71"/>
      <c r="FK386" s="71"/>
      <c r="FL386" s="71"/>
      <c r="FM386" s="71"/>
      <c r="FN386" s="71"/>
      <c r="FO386" s="71"/>
      <c r="FP386" s="71"/>
      <c r="FQ386" s="71"/>
      <c r="FR386" s="71"/>
      <c r="FS386" s="71"/>
      <c r="FT386" s="71"/>
      <c r="FU386" s="71"/>
      <c r="FV386" s="71"/>
      <c r="FW386" s="71"/>
      <c r="FX386" s="71"/>
      <c r="FY386" s="71"/>
      <c r="FZ386" s="71"/>
      <c r="GA386" s="71"/>
      <c r="GB386" s="71"/>
      <c r="GC386" s="71"/>
      <c r="GD386" s="71"/>
      <c r="GE386" s="71"/>
      <c r="GF386" s="71"/>
      <c r="GG386" s="71"/>
      <c r="GH386" s="71"/>
      <c r="GI386" s="71"/>
      <c r="GJ386" s="71"/>
      <c r="GK386" s="71"/>
      <c r="GL386" s="71"/>
      <c r="GM386" s="71"/>
      <c r="GN386" s="71"/>
      <c r="GO386" s="71"/>
      <c r="GP386" s="71"/>
      <c r="GQ386" s="71"/>
      <c r="GR386" s="71"/>
      <c r="GS386" s="71"/>
      <c r="GT386" s="71"/>
      <c r="GU386" s="71"/>
      <c r="GV386" s="71"/>
      <c r="GW386" s="71"/>
      <c r="GX386" s="71"/>
      <c r="GY386" s="71"/>
      <c r="GZ386" s="71"/>
      <c r="HA386" s="71"/>
      <c r="HB386" s="71"/>
      <c r="HC386" s="71"/>
      <c r="HD386" s="71"/>
      <c r="HE386" s="71"/>
      <c r="HF386" s="71"/>
      <c r="HG386" s="71"/>
      <c r="HH386" s="71"/>
      <c r="HI386" s="71"/>
      <c r="HJ386" s="71"/>
      <c r="HK386" s="71"/>
      <c r="HL386" s="71"/>
      <c r="HM386" s="71"/>
      <c r="HN386" s="71"/>
      <c r="HO386" s="71"/>
      <c r="HP386" s="71"/>
      <c r="HQ386" s="71"/>
      <c r="HR386" s="71"/>
      <c r="HS386" s="71"/>
      <c r="HT386" s="71"/>
      <c r="HU386" s="71"/>
      <c r="HV386" s="71"/>
      <c r="ALG386"/>
      <c r="ALH386"/>
      <c r="ALI386"/>
      <c r="ALJ386"/>
      <c r="ALK386"/>
      <c r="ALL386"/>
      <c r="ALM386"/>
      <c r="ALN386"/>
      <c r="ALO386"/>
      <c r="ALP386"/>
      <c r="ALQ386"/>
      <c r="ALR386"/>
      <c r="ALS386"/>
      <c r="ALT386"/>
      <c r="ALU386"/>
      <c r="ALV386"/>
      <c r="ALW386"/>
      <c r="ALX386"/>
      <c r="ALY386"/>
      <c r="ALZ386"/>
      <c r="AMA386"/>
      <c r="AMB386"/>
      <c r="AMC386"/>
      <c r="AMD386"/>
      <c r="AME386"/>
      <c r="AMF386"/>
      <c r="AMG386"/>
      <c r="AMH386"/>
      <c r="AMI386"/>
      <c r="AMJ386"/>
    </row>
    <row r="387" spans="1:1024" s="94" customFormat="1">
      <c r="A387" s="117"/>
      <c r="B387" s="120"/>
      <c r="C387" s="121" t="s">
        <v>2746</v>
      </c>
      <c r="D387" s="122"/>
      <c r="E387" s="122"/>
      <c r="F387" s="122"/>
      <c r="G387" s="123"/>
      <c r="H387" s="124"/>
      <c r="I387" s="125"/>
      <c r="J387" s="125"/>
      <c r="ALE387"/>
      <c r="ALF387"/>
      <c r="ALG387"/>
      <c r="ALH387"/>
      <c r="ALI387"/>
      <c r="ALJ387"/>
      <c r="ALK387"/>
      <c r="ALL387"/>
      <c r="ALM387"/>
      <c r="ALN387"/>
      <c r="ALO387"/>
      <c r="ALP387"/>
      <c r="ALQ387"/>
      <c r="ALR387"/>
      <c r="ALS387"/>
      <c r="ALT387"/>
      <c r="ALU387"/>
      <c r="ALV387"/>
      <c r="ALW387"/>
      <c r="ALX387"/>
      <c r="ALY387"/>
      <c r="ALZ387"/>
      <c r="AMA387"/>
      <c r="AMB387"/>
      <c r="AMC387"/>
      <c r="AMD387"/>
      <c r="AME387"/>
      <c r="AMF387"/>
      <c r="AMG387"/>
      <c r="AMH387"/>
      <c r="AMI387"/>
      <c r="AMJ387"/>
    </row>
    <row r="388" spans="1:1024" s="94" customFormat="1">
      <c r="A388" s="117"/>
      <c r="B388" s="120"/>
      <c r="C388" s="121" t="s">
        <v>3113</v>
      </c>
      <c r="D388" s="122"/>
      <c r="E388" s="122"/>
      <c r="F388" s="122"/>
      <c r="G388" s="123"/>
      <c r="H388" s="124"/>
      <c r="I388" s="125"/>
      <c r="J388" s="125"/>
      <c r="ALE388"/>
      <c r="ALF388"/>
      <c r="ALG388"/>
      <c r="ALH388"/>
      <c r="ALI388"/>
      <c r="ALJ388"/>
      <c r="ALK388"/>
      <c r="ALL388"/>
      <c r="ALM388"/>
      <c r="ALN388"/>
      <c r="ALO388"/>
      <c r="ALP388"/>
      <c r="ALQ388"/>
      <c r="ALR388"/>
      <c r="ALS388"/>
      <c r="ALT388"/>
      <c r="ALU388"/>
      <c r="ALV388"/>
      <c r="ALW388"/>
      <c r="ALX388"/>
      <c r="ALY388"/>
      <c r="ALZ388"/>
      <c r="AMA388"/>
      <c r="AMB388"/>
      <c r="AMC388"/>
      <c r="AMD388"/>
      <c r="AME388"/>
      <c r="AMF388"/>
      <c r="AMG388"/>
      <c r="AMH388"/>
      <c r="AMI388"/>
      <c r="AMJ388"/>
    </row>
    <row r="389" spans="1:1024" s="94" customFormat="1" ht="15.75">
      <c r="A389" s="129" t="s">
        <v>640</v>
      </c>
      <c r="B389" s="131" t="s">
        <v>641</v>
      </c>
      <c r="C389" s="130"/>
      <c r="D389" s="130"/>
      <c r="E389" s="130"/>
      <c r="F389" s="130"/>
      <c r="G389" s="130"/>
      <c r="H389" s="130"/>
      <c r="I389" s="130"/>
      <c r="J389" s="132"/>
      <c r="ALE389"/>
      <c r="ALF389"/>
      <c r="ALG389"/>
      <c r="ALH389"/>
      <c r="ALI389"/>
      <c r="ALJ389"/>
      <c r="ALK389"/>
      <c r="ALL389"/>
      <c r="ALM389"/>
      <c r="ALN389"/>
      <c r="ALO389"/>
      <c r="ALP389"/>
      <c r="ALQ389"/>
      <c r="ALR389"/>
      <c r="ALS389"/>
      <c r="ALT389"/>
      <c r="ALU389"/>
      <c r="ALV389"/>
      <c r="ALW389"/>
      <c r="ALX389"/>
      <c r="ALY389"/>
      <c r="ALZ389"/>
      <c r="AMA389"/>
      <c r="AMB389"/>
      <c r="AMC389"/>
      <c r="AMD389"/>
      <c r="AME389"/>
      <c r="AMF389"/>
      <c r="AMG389"/>
      <c r="AMH389"/>
      <c r="AMI389"/>
      <c r="AMJ389"/>
    </row>
    <row r="390" spans="1:1024" s="94" customFormat="1" ht="15.75">
      <c r="A390" s="134" t="s">
        <v>642</v>
      </c>
      <c r="B390" s="136" t="s">
        <v>643</v>
      </c>
      <c r="C390" s="137"/>
      <c r="D390" s="137"/>
      <c r="E390" s="137"/>
      <c r="F390" s="137"/>
      <c r="G390" s="137"/>
      <c r="H390" s="137"/>
      <c r="I390" s="137"/>
      <c r="J390" s="138"/>
      <c r="ALE390"/>
      <c r="ALF390"/>
      <c r="ALG390"/>
      <c r="ALH390"/>
      <c r="ALI390"/>
      <c r="ALJ390"/>
      <c r="ALK390"/>
      <c r="ALL390"/>
      <c r="ALM390"/>
      <c r="ALN390"/>
      <c r="ALO390"/>
      <c r="ALP390"/>
      <c r="ALQ390"/>
      <c r="ALR390"/>
      <c r="ALS390"/>
      <c r="ALT390"/>
      <c r="ALU390"/>
      <c r="ALV390"/>
      <c r="ALW390"/>
      <c r="ALX390"/>
      <c r="ALY390"/>
      <c r="ALZ390"/>
      <c r="AMA390"/>
      <c r="AMB390"/>
      <c r="AMC390"/>
      <c r="AMD390"/>
      <c r="AME390"/>
      <c r="AMF390"/>
      <c r="AMG390"/>
      <c r="AMH390"/>
      <c r="AMI390"/>
      <c r="AMJ390"/>
    </row>
    <row r="391" spans="1:1024" s="115" customFormat="1" ht="25.5">
      <c r="A391" s="103" t="s">
        <v>3114</v>
      </c>
      <c r="B391" s="104" t="s">
        <v>3115</v>
      </c>
      <c r="C391" s="105" t="s">
        <v>609</v>
      </c>
      <c r="D391" s="55" t="s">
        <v>471</v>
      </c>
      <c r="E391" s="55">
        <v>4</v>
      </c>
      <c r="F391" s="55"/>
      <c r="G391" s="55"/>
      <c r="H391" s="106"/>
      <c r="I391" s="107"/>
      <c r="J391" s="107"/>
      <c r="K391" s="71"/>
      <c r="L391" s="71"/>
      <c r="M391" s="71"/>
      <c r="N391" s="71"/>
      <c r="O391" s="71"/>
      <c r="P391" s="71"/>
      <c r="Q391" s="71"/>
      <c r="R391" s="71"/>
      <c r="S391" s="71"/>
      <c r="T391" s="71"/>
      <c r="U391" s="71"/>
      <c r="V391" s="71"/>
      <c r="W391" s="71"/>
      <c r="X391" s="71"/>
      <c r="Y391" s="71"/>
      <c r="Z391" s="71"/>
      <c r="AA391" s="71"/>
      <c r="AB391" s="71"/>
      <c r="AC391" s="71"/>
      <c r="AD391" s="71"/>
      <c r="AE391" s="71"/>
      <c r="AF391" s="71"/>
      <c r="AG391" s="71"/>
      <c r="AH391" s="71"/>
      <c r="AI391" s="71"/>
      <c r="AJ391" s="71"/>
      <c r="AK391" s="71"/>
      <c r="AL391" s="71"/>
      <c r="AM391" s="71"/>
      <c r="AN391" s="71"/>
      <c r="AO391" s="71"/>
      <c r="AP391" s="71"/>
      <c r="AQ391" s="71"/>
      <c r="AR391" s="71"/>
      <c r="AS391" s="71"/>
      <c r="AT391" s="71"/>
      <c r="AU391" s="71"/>
      <c r="AV391" s="71"/>
      <c r="AW391" s="71"/>
      <c r="AX391" s="71"/>
      <c r="AY391" s="71"/>
      <c r="AZ391" s="71"/>
      <c r="BA391" s="71"/>
      <c r="BB391" s="71"/>
      <c r="BC391" s="71"/>
      <c r="BD391" s="71"/>
      <c r="BE391" s="71"/>
      <c r="BF391" s="71"/>
      <c r="BG391" s="71"/>
      <c r="BH391" s="71"/>
      <c r="BI391" s="71"/>
      <c r="BJ391" s="71"/>
      <c r="BK391" s="71"/>
      <c r="BL391" s="71"/>
      <c r="BM391" s="71"/>
      <c r="BN391" s="71"/>
      <c r="BO391" s="71"/>
      <c r="BP391" s="71"/>
      <c r="BQ391" s="71"/>
      <c r="BR391" s="71"/>
      <c r="BS391" s="71"/>
      <c r="BT391" s="71"/>
      <c r="BU391" s="71"/>
      <c r="BV391" s="71"/>
      <c r="BW391" s="71"/>
      <c r="BX391" s="71"/>
      <c r="BY391" s="71"/>
      <c r="BZ391" s="71"/>
      <c r="CA391" s="71"/>
      <c r="CB391" s="71"/>
      <c r="CC391" s="71"/>
      <c r="CD391" s="71"/>
      <c r="CE391" s="71"/>
      <c r="CF391" s="71"/>
      <c r="CG391" s="71"/>
      <c r="CH391" s="71"/>
      <c r="CI391" s="71"/>
      <c r="CJ391" s="71"/>
      <c r="CK391" s="71"/>
      <c r="CL391" s="71"/>
      <c r="CM391" s="71"/>
      <c r="CN391" s="71"/>
      <c r="CO391" s="71"/>
      <c r="CP391" s="71"/>
      <c r="CQ391" s="71"/>
      <c r="CR391" s="71"/>
      <c r="CS391" s="71"/>
      <c r="CT391" s="71"/>
      <c r="CU391" s="71"/>
      <c r="CV391" s="71"/>
      <c r="CW391" s="71"/>
      <c r="CX391" s="71"/>
      <c r="CY391" s="71"/>
      <c r="CZ391" s="71"/>
      <c r="DA391" s="71"/>
      <c r="DB391" s="71"/>
      <c r="DC391" s="71"/>
      <c r="DD391" s="71"/>
      <c r="DE391" s="71"/>
      <c r="DF391" s="71"/>
      <c r="DG391" s="71"/>
      <c r="DH391" s="71"/>
      <c r="DI391" s="71"/>
      <c r="DJ391" s="71"/>
      <c r="DK391" s="71"/>
      <c r="DL391" s="71"/>
      <c r="DM391" s="71"/>
      <c r="DN391" s="71"/>
      <c r="DO391" s="71"/>
      <c r="DP391" s="71"/>
      <c r="DQ391" s="71"/>
      <c r="DR391" s="71"/>
      <c r="DS391" s="71"/>
      <c r="DT391" s="71"/>
      <c r="DU391" s="71"/>
      <c r="DV391" s="71"/>
      <c r="DW391" s="71"/>
      <c r="DX391" s="71"/>
      <c r="DY391" s="71"/>
      <c r="DZ391" s="71"/>
      <c r="EA391" s="71"/>
      <c r="EB391" s="71"/>
      <c r="EC391" s="71"/>
      <c r="ED391" s="71"/>
      <c r="EE391" s="71"/>
      <c r="EF391" s="71"/>
      <c r="EG391" s="71"/>
      <c r="EH391" s="71"/>
      <c r="EI391" s="71"/>
      <c r="EJ391" s="71"/>
      <c r="EK391" s="71"/>
      <c r="EL391" s="71"/>
      <c r="EM391" s="71"/>
      <c r="EN391" s="71"/>
      <c r="EO391" s="71"/>
      <c r="EP391" s="71"/>
      <c r="EQ391" s="71"/>
      <c r="ER391" s="71"/>
      <c r="ES391" s="71"/>
      <c r="ET391" s="71"/>
      <c r="EU391" s="71"/>
      <c r="EV391" s="71"/>
      <c r="EW391" s="71"/>
      <c r="EX391" s="71"/>
      <c r="EY391" s="71"/>
      <c r="EZ391" s="71"/>
      <c r="FA391" s="71"/>
      <c r="FB391" s="71"/>
      <c r="FC391" s="71"/>
      <c r="FD391" s="71"/>
      <c r="FE391" s="71"/>
      <c r="FF391" s="71"/>
      <c r="FG391" s="71"/>
      <c r="FH391" s="71"/>
      <c r="FI391" s="71"/>
      <c r="FJ391" s="71"/>
      <c r="FK391" s="71"/>
      <c r="FL391" s="71"/>
      <c r="FM391" s="71"/>
      <c r="FN391" s="71"/>
      <c r="FO391" s="71"/>
      <c r="FP391" s="71"/>
      <c r="FQ391" s="71"/>
      <c r="FR391" s="71"/>
      <c r="FS391" s="71"/>
      <c r="FT391" s="71"/>
      <c r="FU391" s="71"/>
      <c r="FV391" s="71"/>
      <c r="FW391" s="71"/>
      <c r="FX391" s="71"/>
      <c r="FY391" s="71"/>
      <c r="FZ391" s="71"/>
      <c r="GA391" s="71"/>
      <c r="GB391" s="71"/>
      <c r="GC391" s="71"/>
      <c r="GD391" s="71"/>
      <c r="GE391" s="71"/>
      <c r="GF391" s="71"/>
      <c r="GG391" s="71"/>
      <c r="GH391" s="71"/>
      <c r="GI391" s="71"/>
      <c r="GJ391" s="71"/>
      <c r="GK391" s="71"/>
      <c r="GL391" s="71"/>
      <c r="GM391" s="71"/>
      <c r="GN391" s="71"/>
      <c r="GO391" s="71"/>
      <c r="GP391" s="71"/>
      <c r="GQ391" s="71"/>
      <c r="GR391" s="71"/>
      <c r="GS391" s="71"/>
      <c r="GT391" s="71"/>
      <c r="GU391" s="71"/>
      <c r="GV391" s="71"/>
      <c r="GW391" s="71"/>
      <c r="GX391" s="71"/>
      <c r="GY391" s="71"/>
      <c r="GZ391" s="71"/>
      <c r="HA391" s="71"/>
      <c r="HB391" s="71"/>
      <c r="HC391" s="71"/>
      <c r="HD391" s="71"/>
      <c r="HE391" s="71"/>
      <c r="HF391" s="71"/>
      <c r="HG391" s="71"/>
      <c r="HH391" s="71"/>
      <c r="HI391" s="71"/>
      <c r="HJ391" s="71"/>
      <c r="HK391" s="71"/>
      <c r="HL391" s="71"/>
      <c r="HM391" s="71"/>
      <c r="HN391" s="71"/>
      <c r="HO391" s="71"/>
      <c r="HP391" s="71"/>
      <c r="HQ391" s="71"/>
      <c r="HR391" s="71"/>
      <c r="HS391" s="71"/>
      <c r="HT391" s="71"/>
      <c r="HU391" s="71"/>
      <c r="HV391" s="71"/>
      <c r="ALG391"/>
      <c r="ALH391"/>
      <c r="ALI391"/>
      <c r="ALJ391"/>
      <c r="ALK391"/>
      <c r="ALL391"/>
      <c r="ALM391"/>
      <c r="ALN391"/>
      <c r="ALO391"/>
      <c r="ALP391"/>
      <c r="ALQ391"/>
      <c r="ALR391"/>
      <c r="ALS391"/>
      <c r="ALT391"/>
      <c r="ALU391"/>
      <c r="ALV391"/>
      <c r="ALW391"/>
      <c r="ALX391"/>
      <c r="ALY391"/>
      <c r="ALZ391"/>
      <c r="AMA391"/>
      <c r="AMB391"/>
      <c r="AMC391"/>
      <c r="AMD391"/>
      <c r="AME391"/>
      <c r="AMF391"/>
      <c r="AMG391"/>
      <c r="AMH391"/>
      <c r="AMI391"/>
      <c r="AMJ391"/>
    </row>
    <row r="392" spans="1:1024" s="115" customFormat="1">
      <c r="A392" s="103" t="s">
        <v>3116</v>
      </c>
      <c r="B392" s="104" t="s">
        <v>3117</v>
      </c>
      <c r="C392" s="105" t="s">
        <v>609</v>
      </c>
      <c r="D392" s="55" t="s">
        <v>471</v>
      </c>
      <c r="E392" s="55">
        <v>85</v>
      </c>
      <c r="F392" s="55"/>
      <c r="G392" s="55"/>
      <c r="H392" s="106"/>
      <c r="I392" s="107"/>
      <c r="J392" s="107"/>
      <c r="K392" s="71"/>
      <c r="L392" s="71"/>
      <c r="M392" s="71"/>
      <c r="N392" s="71"/>
      <c r="O392" s="71"/>
      <c r="P392" s="71"/>
      <c r="Q392" s="71"/>
      <c r="R392" s="71"/>
      <c r="S392" s="71"/>
      <c r="T392" s="71"/>
      <c r="U392" s="71"/>
      <c r="V392" s="71"/>
      <c r="W392" s="71"/>
      <c r="X392" s="71"/>
      <c r="Y392" s="71"/>
      <c r="Z392" s="71"/>
      <c r="AA392" s="71"/>
      <c r="AB392" s="71"/>
      <c r="AC392" s="71"/>
      <c r="AD392" s="71"/>
      <c r="AE392" s="71"/>
      <c r="AF392" s="71"/>
      <c r="AG392" s="71"/>
      <c r="AH392" s="71"/>
      <c r="AI392" s="71"/>
      <c r="AJ392" s="71"/>
      <c r="AK392" s="71"/>
      <c r="AL392" s="71"/>
      <c r="AM392" s="71"/>
      <c r="AN392" s="71"/>
      <c r="AO392" s="71"/>
      <c r="AP392" s="71"/>
      <c r="AQ392" s="71"/>
      <c r="AR392" s="71"/>
      <c r="AS392" s="71"/>
      <c r="AT392" s="71"/>
      <c r="AU392" s="71"/>
      <c r="AV392" s="71"/>
      <c r="AW392" s="71"/>
      <c r="AX392" s="71"/>
      <c r="AY392" s="71"/>
      <c r="AZ392" s="71"/>
      <c r="BA392" s="71"/>
      <c r="BB392" s="71"/>
      <c r="BC392" s="71"/>
      <c r="BD392" s="71"/>
      <c r="BE392" s="71"/>
      <c r="BF392" s="71"/>
      <c r="BG392" s="71"/>
      <c r="BH392" s="71"/>
      <c r="BI392" s="71"/>
      <c r="BJ392" s="71"/>
      <c r="BK392" s="71"/>
      <c r="BL392" s="71"/>
      <c r="BM392" s="71"/>
      <c r="BN392" s="71"/>
      <c r="BO392" s="71"/>
      <c r="BP392" s="71"/>
      <c r="BQ392" s="71"/>
      <c r="BR392" s="71"/>
      <c r="BS392" s="71"/>
      <c r="BT392" s="71"/>
      <c r="BU392" s="71"/>
      <c r="BV392" s="71"/>
      <c r="BW392" s="71"/>
      <c r="BX392" s="71"/>
      <c r="BY392" s="71"/>
      <c r="BZ392" s="71"/>
      <c r="CA392" s="71"/>
      <c r="CB392" s="71"/>
      <c r="CC392" s="71"/>
      <c r="CD392" s="71"/>
      <c r="CE392" s="71"/>
      <c r="CF392" s="71"/>
      <c r="CG392" s="71"/>
      <c r="CH392" s="71"/>
      <c r="CI392" s="71"/>
      <c r="CJ392" s="71"/>
      <c r="CK392" s="71"/>
      <c r="CL392" s="71"/>
      <c r="CM392" s="71"/>
      <c r="CN392" s="71"/>
      <c r="CO392" s="71"/>
      <c r="CP392" s="71"/>
      <c r="CQ392" s="71"/>
      <c r="CR392" s="71"/>
      <c r="CS392" s="71"/>
      <c r="CT392" s="71"/>
      <c r="CU392" s="71"/>
      <c r="CV392" s="71"/>
      <c r="CW392" s="71"/>
      <c r="CX392" s="71"/>
      <c r="CY392" s="71"/>
      <c r="CZ392" s="71"/>
      <c r="DA392" s="71"/>
      <c r="DB392" s="71"/>
      <c r="DC392" s="71"/>
      <c r="DD392" s="71"/>
      <c r="DE392" s="71"/>
      <c r="DF392" s="71"/>
      <c r="DG392" s="71"/>
      <c r="DH392" s="71"/>
      <c r="DI392" s="71"/>
      <c r="DJ392" s="71"/>
      <c r="DK392" s="71"/>
      <c r="DL392" s="71"/>
      <c r="DM392" s="71"/>
      <c r="DN392" s="71"/>
      <c r="DO392" s="71"/>
      <c r="DP392" s="71"/>
      <c r="DQ392" s="71"/>
      <c r="DR392" s="71"/>
      <c r="DS392" s="71"/>
      <c r="DT392" s="71"/>
      <c r="DU392" s="71"/>
      <c r="DV392" s="71"/>
      <c r="DW392" s="71"/>
      <c r="DX392" s="71"/>
      <c r="DY392" s="71"/>
      <c r="DZ392" s="71"/>
      <c r="EA392" s="71"/>
      <c r="EB392" s="71"/>
      <c r="EC392" s="71"/>
      <c r="ED392" s="71"/>
      <c r="EE392" s="71"/>
      <c r="EF392" s="71"/>
      <c r="EG392" s="71"/>
      <c r="EH392" s="71"/>
      <c r="EI392" s="71"/>
      <c r="EJ392" s="71"/>
      <c r="EK392" s="71"/>
      <c r="EL392" s="71"/>
      <c r="EM392" s="71"/>
      <c r="EN392" s="71"/>
      <c r="EO392" s="71"/>
      <c r="EP392" s="71"/>
      <c r="EQ392" s="71"/>
      <c r="ER392" s="71"/>
      <c r="ES392" s="71"/>
      <c r="ET392" s="71"/>
      <c r="EU392" s="71"/>
      <c r="EV392" s="71"/>
      <c r="EW392" s="71"/>
      <c r="EX392" s="71"/>
      <c r="EY392" s="71"/>
      <c r="EZ392" s="71"/>
      <c r="FA392" s="71"/>
      <c r="FB392" s="71"/>
      <c r="FC392" s="71"/>
      <c r="FD392" s="71"/>
      <c r="FE392" s="71"/>
      <c r="FF392" s="71"/>
      <c r="FG392" s="71"/>
      <c r="FH392" s="71"/>
      <c r="FI392" s="71"/>
      <c r="FJ392" s="71"/>
      <c r="FK392" s="71"/>
      <c r="FL392" s="71"/>
      <c r="FM392" s="71"/>
      <c r="FN392" s="71"/>
      <c r="FO392" s="71"/>
      <c r="FP392" s="71"/>
      <c r="FQ392" s="71"/>
      <c r="FR392" s="71"/>
      <c r="FS392" s="71"/>
      <c r="FT392" s="71"/>
      <c r="FU392" s="71"/>
      <c r="FV392" s="71"/>
      <c r="FW392" s="71"/>
      <c r="FX392" s="71"/>
      <c r="FY392" s="71"/>
      <c r="FZ392" s="71"/>
      <c r="GA392" s="71"/>
      <c r="GB392" s="71"/>
      <c r="GC392" s="71"/>
      <c r="GD392" s="71"/>
      <c r="GE392" s="71"/>
      <c r="GF392" s="71"/>
      <c r="GG392" s="71"/>
      <c r="GH392" s="71"/>
      <c r="GI392" s="71"/>
      <c r="GJ392" s="71"/>
      <c r="GK392" s="71"/>
      <c r="GL392" s="71"/>
      <c r="GM392" s="71"/>
      <c r="GN392" s="71"/>
      <c r="GO392" s="71"/>
      <c r="GP392" s="71"/>
      <c r="GQ392" s="71"/>
      <c r="GR392" s="71"/>
      <c r="GS392" s="71"/>
      <c r="GT392" s="71"/>
      <c r="GU392" s="71"/>
      <c r="GV392" s="71"/>
      <c r="GW392" s="71"/>
      <c r="GX392" s="71"/>
      <c r="GY392" s="71"/>
      <c r="GZ392" s="71"/>
      <c r="HA392" s="71"/>
      <c r="HB392" s="71"/>
      <c r="HC392" s="71"/>
      <c r="HD392" s="71"/>
      <c r="HE392" s="71"/>
      <c r="HF392" s="71"/>
      <c r="HG392" s="71"/>
      <c r="HH392" s="71"/>
      <c r="HI392" s="71"/>
      <c r="HJ392" s="71"/>
      <c r="HK392" s="71"/>
      <c r="HL392" s="71"/>
      <c r="HM392" s="71"/>
      <c r="HN392" s="71"/>
      <c r="HO392" s="71"/>
      <c r="HP392" s="71"/>
      <c r="HQ392" s="71"/>
      <c r="HR392" s="71"/>
      <c r="HS392" s="71"/>
      <c r="HT392" s="71"/>
      <c r="HU392" s="71"/>
      <c r="HV392" s="71"/>
      <c r="ALG392"/>
      <c r="ALH392"/>
      <c r="ALI392"/>
      <c r="ALJ392"/>
      <c r="ALK392"/>
      <c r="ALL392"/>
      <c r="ALM392"/>
      <c r="ALN392"/>
      <c r="ALO392"/>
      <c r="ALP392"/>
      <c r="ALQ392"/>
      <c r="ALR392"/>
      <c r="ALS392"/>
      <c r="ALT392"/>
      <c r="ALU392"/>
      <c r="ALV392"/>
      <c r="ALW392"/>
      <c r="ALX392"/>
      <c r="ALY392"/>
      <c r="ALZ392"/>
      <c r="AMA392"/>
      <c r="AMB392"/>
      <c r="AMC392"/>
      <c r="AMD392"/>
      <c r="AME392"/>
      <c r="AMF392"/>
      <c r="AMG392"/>
      <c r="AMH392"/>
      <c r="AMI392"/>
      <c r="AMJ392"/>
    </row>
    <row r="393" spans="1:1024" s="115" customFormat="1">
      <c r="A393" s="103" t="s">
        <v>3118</v>
      </c>
      <c r="B393" s="104" t="s">
        <v>3119</v>
      </c>
      <c r="C393" s="105" t="s">
        <v>609</v>
      </c>
      <c r="D393" s="55" t="s">
        <v>471</v>
      </c>
      <c r="E393" s="55">
        <v>6</v>
      </c>
      <c r="F393" s="55"/>
      <c r="G393" s="55"/>
      <c r="H393" s="106"/>
      <c r="I393" s="107"/>
      <c r="J393" s="107"/>
      <c r="K393" s="71"/>
      <c r="L393" s="71"/>
      <c r="M393" s="71"/>
      <c r="N393" s="71"/>
      <c r="O393" s="71"/>
      <c r="P393" s="71"/>
      <c r="Q393" s="71"/>
      <c r="R393" s="71"/>
      <c r="S393" s="71"/>
      <c r="T393" s="71"/>
      <c r="U393" s="71"/>
      <c r="V393" s="71"/>
      <c r="W393" s="71"/>
      <c r="X393" s="71"/>
      <c r="Y393" s="71"/>
      <c r="Z393" s="71"/>
      <c r="AA393" s="71"/>
      <c r="AB393" s="71"/>
      <c r="AC393" s="71"/>
      <c r="AD393" s="71"/>
      <c r="AE393" s="71"/>
      <c r="AF393" s="71"/>
      <c r="AG393" s="71"/>
      <c r="AH393" s="71"/>
      <c r="AI393" s="71"/>
      <c r="AJ393" s="71"/>
      <c r="AK393" s="71"/>
      <c r="AL393" s="71"/>
      <c r="AM393" s="71"/>
      <c r="AN393" s="71"/>
      <c r="AO393" s="71"/>
      <c r="AP393" s="71"/>
      <c r="AQ393" s="71"/>
      <c r="AR393" s="71"/>
      <c r="AS393" s="71"/>
      <c r="AT393" s="71"/>
      <c r="AU393" s="71"/>
      <c r="AV393" s="71"/>
      <c r="AW393" s="71"/>
      <c r="AX393" s="71"/>
      <c r="AY393" s="71"/>
      <c r="AZ393" s="71"/>
      <c r="BA393" s="71"/>
      <c r="BB393" s="71"/>
      <c r="BC393" s="71"/>
      <c r="BD393" s="71"/>
      <c r="BE393" s="71"/>
      <c r="BF393" s="71"/>
      <c r="BG393" s="71"/>
      <c r="BH393" s="71"/>
      <c r="BI393" s="71"/>
      <c r="BJ393" s="71"/>
      <c r="BK393" s="71"/>
      <c r="BL393" s="71"/>
      <c r="BM393" s="71"/>
      <c r="BN393" s="71"/>
      <c r="BO393" s="71"/>
      <c r="BP393" s="71"/>
      <c r="BQ393" s="71"/>
      <c r="BR393" s="71"/>
      <c r="BS393" s="71"/>
      <c r="BT393" s="71"/>
      <c r="BU393" s="71"/>
      <c r="BV393" s="71"/>
      <c r="BW393" s="71"/>
      <c r="BX393" s="71"/>
      <c r="BY393" s="71"/>
      <c r="BZ393" s="71"/>
      <c r="CA393" s="71"/>
      <c r="CB393" s="71"/>
      <c r="CC393" s="71"/>
      <c r="CD393" s="71"/>
      <c r="CE393" s="71"/>
      <c r="CF393" s="71"/>
      <c r="CG393" s="71"/>
      <c r="CH393" s="71"/>
      <c r="CI393" s="71"/>
      <c r="CJ393" s="71"/>
      <c r="CK393" s="71"/>
      <c r="CL393" s="71"/>
      <c r="CM393" s="71"/>
      <c r="CN393" s="71"/>
      <c r="CO393" s="71"/>
      <c r="CP393" s="71"/>
      <c r="CQ393" s="71"/>
      <c r="CR393" s="71"/>
      <c r="CS393" s="71"/>
      <c r="CT393" s="71"/>
      <c r="CU393" s="71"/>
      <c r="CV393" s="71"/>
      <c r="CW393" s="71"/>
      <c r="CX393" s="71"/>
      <c r="CY393" s="71"/>
      <c r="CZ393" s="71"/>
      <c r="DA393" s="71"/>
      <c r="DB393" s="71"/>
      <c r="DC393" s="71"/>
      <c r="DD393" s="71"/>
      <c r="DE393" s="71"/>
      <c r="DF393" s="71"/>
      <c r="DG393" s="71"/>
      <c r="DH393" s="71"/>
      <c r="DI393" s="71"/>
      <c r="DJ393" s="71"/>
      <c r="DK393" s="71"/>
      <c r="DL393" s="71"/>
      <c r="DM393" s="71"/>
      <c r="DN393" s="71"/>
      <c r="DO393" s="71"/>
      <c r="DP393" s="71"/>
      <c r="DQ393" s="71"/>
      <c r="DR393" s="71"/>
      <c r="DS393" s="71"/>
      <c r="DT393" s="71"/>
      <c r="DU393" s="71"/>
      <c r="DV393" s="71"/>
      <c r="DW393" s="71"/>
      <c r="DX393" s="71"/>
      <c r="DY393" s="71"/>
      <c r="DZ393" s="71"/>
      <c r="EA393" s="71"/>
      <c r="EB393" s="71"/>
      <c r="EC393" s="71"/>
      <c r="ED393" s="71"/>
      <c r="EE393" s="71"/>
      <c r="EF393" s="71"/>
      <c r="EG393" s="71"/>
      <c r="EH393" s="71"/>
      <c r="EI393" s="71"/>
      <c r="EJ393" s="71"/>
      <c r="EK393" s="71"/>
      <c r="EL393" s="71"/>
      <c r="EM393" s="71"/>
      <c r="EN393" s="71"/>
      <c r="EO393" s="71"/>
      <c r="EP393" s="71"/>
      <c r="EQ393" s="71"/>
      <c r="ER393" s="71"/>
      <c r="ES393" s="71"/>
      <c r="ET393" s="71"/>
      <c r="EU393" s="71"/>
      <c r="EV393" s="71"/>
      <c r="EW393" s="71"/>
      <c r="EX393" s="71"/>
      <c r="EY393" s="71"/>
      <c r="EZ393" s="71"/>
      <c r="FA393" s="71"/>
      <c r="FB393" s="71"/>
      <c r="FC393" s="71"/>
      <c r="FD393" s="71"/>
      <c r="FE393" s="71"/>
      <c r="FF393" s="71"/>
      <c r="FG393" s="71"/>
      <c r="FH393" s="71"/>
      <c r="FI393" s="71"/>
      <c r="FJ393" s="71"/>
      <c r="FK393" s="71"/>
      <c r="FL393" s="71"/>
      <c r="FM393" s="71"/>
      <c r="FN393" s="71"/>
      <c r="FO393" s="71"/>
      <c r="FP393" s="71"/>
      <c r="FQ393" s="71"/>
      <c r="FR393" s="71"/>
      <c r="FS393" s="71"/>
      <c r="FT393" s="71"/>
      <c r="FU393" s="71"/>
      <c r="FV393" s="71"/>
      <c r="FW393" s="71"/>
      <c r="FX393" s="71"/>
      <c r="FY393" s="71"/>
      <c r="FZ393" s="71"/>
      <c r="GA393" s="71"/>
      <c r="GB393" s="71"/>
      <c r="GC393" s="71"/>
      <c r="GD393" s="71"/>
      <c r="GE393" s="71"/>
      <c r="GF393" s="71"/>
      <c r="GG393" s="71"/>
      <c r="GH393" s="71"/>
      <c r="GI393" s="71"/>
      <c r="GJ393" s="71"/>
      <c r="GK393" s="71"/>
      <c r="GL393" s="71"/>
      <c r="GM393" s="71"/>
      <c r="GN393" s="71"/>
      <c r="GO393" s="71"/>
      <c r="GP393" s="71"/>
      <c r="GQ393" s="71"/>
      <c r="GR393" s="71"/>
      <c r="GS393" s="71"/>
      <c r="GT393" s="71"/>
      <c r="GU393" s="71"/>
      <c r="GV393" s="71"/>
      <c r="GW393" s="71"/>
      <c r="GX393" s="71"/>
      <c r="GY393" s="71"/>
      <c r="GZ393" s="71"/>
      <c r="HA393" s="71"/>
      <c r="HB393" s="71"/>
      <c r="HC393" s="71"/>
      <c r="HD393" s="71"/>
      <c r="HE393" s="71"/>
      <c r="HF393" s="71"/>
      <c r="HG393" s="71"/>
      <c r="HH393" s="71"/>
      <c r="HI393" s="71"/>
      <c r="HJ393" s="71"/>
      <c r="HK393" s="71"/>
      <c r="HL393" s="71"/>
      <c r="HM393" s="71"/>
      <c r="HN393" s="71"/>
      <c r="HO393" s="71"/>
      <c r="HP393" s="71"/>
      <c r="HQ393" s="71"/>
      <c r="HR393" s="71"/>
      <c r="HS393" s="71"/>
      <c r="HT393" s="71"/>
      <c r="HU393" s="71"/>
      <c r="HV393" s="71"/>
      <c r="ALG393"/>
      <c r="ALH393"/>
      <c r="ALI393"/>
      <c r="ALJ393"/>
      <c r="ALK393"/>
      <c r="ALL393"/>
      <c r="ALM393"/>
      <c r="ALN393"/>
      <c r="ALO393"/>
      <c r="ALP393"/>
      <c r="ALQ393"/>
      <c r="ALR393"/>
      <c r="ALS393"/>
      <c r="ALT393"/>
      <c r="ALU393"/>
      <c r="ALV393"/>
      <c r="ALW393"/>
      <c r="ALX393"/>
      <c r="ALY393"/>
      <c r="ALZ393"/>
      <c r="AMA393"/>
      <c r="AMB393"/>
      <c r="AMC393"/>
      <c r="AMD393"/>
      <c r="AME393"/>
      <c r="AMF393"/>
      <c r="AMG393"/>
      <c r="AMH393"/>
      <c r="AMI393"/>
      <c r="AMJ393"/>
    </row>
    <row r="394" spans="1:1024" s="115" customFormat="1">
      <c r="A394" s="103" t="s">
        <v>3120</v>
      </c>
      <c r="B394" s="104" t="s">
        <v>3121</v>
      </c>
      <c r="C394" s="105" t="s">
        <v>609</v>
      </c>
      <c r="D394" s="55" t="s">
        <v>471</v>
      </c>
      <c r="E394" s="55">
        <v>3</v>
      </c>
      <c r="F394" s="55"/>
      <c r="G394" s="55"/>
      <c r="H394" s="106"/>
      <c r="I394" s="107"/>
      <c r="J394" s="107"/>
      <c r="K394" s="71"/>
      <c r="L394" s="71"/>
      <c r="M394" s="71"/>
      <c r="N394" s="71"/>
      <c r="O394" s="71"/>
      <c r="P394" s="71"/>
      <c r="Q394" s="71"/>
      <c r="R394" s="71"/>
      <c r="S394" s="71"/>
      <c r="T394" s="71"/>
      <c r="U394" s="71"/>
      <c r="V394" s="71"/>
      <c r="W394" s="71"/>
      <c r="X394" s="71"/>
      <c r="Y394" s="71"/>
      <c r="Z394" s="71"/>
      <c r="AA394" s="71"/>
      <c r="AB394" s="71"/>
      <c r="AC394" s="71"/>
      <c r="AD394" s="71"/>
      <c r="AE394" s="71"/>
      <c r="AF394" s="71"/>
      <c r="AG394" s="71"/>
      <c r="AH394" s="71"/>
      <c r="AI394" s="71"/>
      <c r="AJ394" s="71"/>
      <c r="AK394" s="71"/>
      <c r="AL394" s="71"/>
      <c r="AM394" s="71"/>
      <c r="AN394" s="71"/>
      <c r="AO394" s="71"/>
      <c r="AP394" s="71"/>
      <c r="AQ394" s="71"/>
      <c r="AR394" s="71"/>
      <c r="AS394" s="71"/>
      <c r="AT394" s="71"/>
      <c r="AU394" s="71"/>
      <c r="AV394" s="71"/>
      <c r="AW394" s="71"/>
      <c r="AX394" s="71"/>
      <c r="AY394" s="71"/>
      <c r="AZ394" s="71"/>
      <c r="BA394" s="71"/>
      <c r="BB394" s="71"/>
      <c r="BC394" s="71"/>
      <c r="BD394" s="71"/>
      <c r="BE394" s="71"/>
      <c r="BF394" s="71"/>
      <c r="BG394" s="71"/>
      <c r="BH394" s="71"/>
      <c r="BI394" s="71"/>
      <c r="BJ394" s="71"/>
      <c r="BK394" s="71"/>
      <c r="BL394" s="71"/>
      <c r="BM394" s="71"/>
      <c r="BN394" s="71"/>
      <c r="BO394" s="71"/>
      <c r="BP394" s="71"/>
      <c r="BQ394" s="71"/>
      <c r="BR394" s="71"/>
      <c r="BS394" s="71"/>
      <c r="BT394" s="71"/>
      <c r="BU394" s="71"/>
      <c r="BV394" s="71"/>
      <c r="BW394" s="71"/>
      <c r="BX394" s="71"/>
      <c r="BY394" s="71"/>
      <c r="BZ394" s="71"/>
      <c r="CA394" s="71"/>
      <c r="CB394" s="71"/>
      <c r="CC394" s="71"/>
      <c r="CD394" s="71"/>
      <c r="CE394" s="71"/>
      <c r="CF394" s="71"/>
      <c r="CG394" s="71"/>
      <c r="CH394" s="71"/>
      <c r="CI394" s="71"/>
      <c r="CJ394" s="71"/>
      <c r="CK394" s="71"/>
      <c r="CL394" s="71"/>
      <c r="CM394" s="71"/>
      <c r="CN394" s="71"/>
      <c r="CO394" s="71"/>
      <c r="CP394" s="71"/>
      <c r="CQ394" s="71"/>
      <c r="CR394" s="71"/>
      <c r="CS394" s="71"/>
      <c r="CT394" s="71"/>
      <c r="CU394" s="71"/>
      <c r="CV394" s="71"/>
      <c r="CW394" s="71"/>
      <c r="CX394" s="71"/>
      <c r="CY394" s="71"/>
      <c r="CZ394" s="71"/>
      <c r="DA394" s="71"/>
      <c r="DB394" s="71"/>
      <c r="DC394" s="71"/>
      <c r="DD394" s="71"/>
      <c r="DE394" s="71"/>
      <c r="DF394" s="71"/>
      <c r="DG394" s="71"/>
      <c r="DH394" s="71"/>
      <c r="DI394" s="71"/>
      <c r="DJ394" s="71"/>
      <c r="DK394" s="71"/>
      <c r="DL394" s="71"/>
      <c r="DM394" s="71"/>
      <c r="DN394" s="71"/>
      <c r="DO394" s="71"/>
      <c r="DP394" s="71"/>
      <c r="DQ394" s="71"/>
      <c r="DR394" s="71"/>
      <c r="DS394" s="71"/>
      <c r="DT394" s="71"/>
      <c r="DU394" s="71"/>
      <c r="DV394" s="71"/>
      <c r="DW394" s="71"/>
      <c r="DX394" s="71"/>
      <c r="DY394" s="71"/>
      <c r="DZ394" s="71"/>
      <c r="EA394" s="71"/>
      <c r="EB394" s="71"/>
      <c r="EC394" s="71"/>
      <c r="ED394" s="71"/>
      <c r="EE394" s="71"/>
      <c r="EF394" s="71"/>
      <c r="EG394" s="71"/>
      <c r="EH394" s="71"/>
      <c r="EI394" s="71"/>
      <c r="EJ394" s="71"/>
      <c r="EK394" s="71"/>
      <c r="EL394" s="71"/>
      <c r="EM394" s="71"/>
      <c r="EN394" s="71"/>
      <c r="EO394" s="71"/>
      <c r="EP394" s="71"/>
      <c r="EQ394" s="71"/>
      <c r="ER394" s="71"/>
      <c r="ES394" s="71"/>
      <c r="ET394" s="71"/>
      <c r="EU394" s="71"/>
      <c r="EV394" s="71"/>
      <c r="EW394" s="71"/>
      <c r="EX394" s="71"/>
      <c r="EY394" s="71"/>
      <c r="EZ394" s="71"/>
      <c r="FA394" s="71"/>
      <c r="FB394" s="71"/>
      <c r="FC394" s="71"/>
      <c r="FD394" s="71"/>
      <c r="FE394" s="71"/>
      <c r="FF394" s="71"/>
      <c r="FG394" s="71"/>
      <c r="FH394" s="71"/>
      <c r="FI394" s="71"/>
      <c r="FJ394" s="71"/>
      <c r="FK394" s="71"/>
      <c r="FL394" s="71"/>
      <c r="FM394" s="71"/>
      <c r="FN394" s="71"/>
      <c r="FO394" s="71"/>
      <c r="FP394" s="71"/>
      <c r="FQ394" s="71"/>
      <c r="FR394" s="71"/>
      <c r="FS394" s="71"/>
      <c r="FT394" s="71"/>
      <c r="FU394" s="71"/>
      <c r="FV394" s="71"/>
      <c r="FW394" s="71"/>
      <c r="FX394" s="71"/>
      <c r="FY394" s="71"/>
      <c r="FZ394" s="71"/>
      <c r="GA394" s="71"/>
      <c r="GB394" s="71"/>
      <c r="GC394" s="71"/>
      <c r="GD394" s="71"/>
      <c r="GE394" s="71"/>
      <c r="GF394" s="71"/>
      <c r="GG394" s="71"/>
      <c r="GH394" s="71"/>
      <c r="GI394" s="71"/>
      <c r="GJ394" s="71"/>
      <c r="GK394" s="71"/>
      <c r="GL394" s="71"/>
      <c r="GM394" s="71"/>
      <c r="GN394" s="71"/>
      <c r="GO394" s="71"/>
      <c r="GP394" s="71"/>
      <c r="GQ394" s="71"/>
      <c r="GR394" s="71"/>
      <c r="GS394" s="71"/>
      <c r="GT394" s="71"/>
      <c r="GU394" s="71"/>
      <c r="GV394" s="71"/>
      <c r="GW394" s="71"/>
      <c r="GX394" s="71"/>
      <c r="GY394" s="71"/>
      <c r="GZ394" s="71"/>
      <c r="HA394" s="71"/>
      <c r="HB394" s="71"/>
      <c r="HC394" s="71"/>
      <c r="HD394" s="71"/>
      <c r="HE394" s="71"/>
      <c r="HF394" s="71"/>
      <c r="HG394" s="71"/>
      <c r="HH394" s="71"/>
      <c r="HI394" s="71"/>
      <c r="HJ394" s="71"/>
      <c r="HK394" s="71"/>
      <c r="HL394" s="71"/>
      <c r="HM394" s="71"/>
      <c r="HN394" s="71"/>
      <c r="HO394" s="71"/>
      <c r="HP394" s="71"/>
      <c r="HQ394" s="71"/>
      <c r="HR394" s="71"/>
      <c r="HS394" s="71"/>
      <c r="HT394" s="71"/>
      <c r="HU394" s="71"/>
      <c r="HV394" s="71"/>
      <c r="ALG394"/>
      <c r="ALH394"/>
      <c r="ALI394"/>
      <c r="ALJ394"/>
      <c r="ALK394"/>
      <c r="ALL394"/>
      <c r="ALM394"/>
      <c r="ALN394"/>
      <c r="ALO394"/>
      <c r="ALP394"/>
      <c r="ALQ394"/>
      <c r="ALR394"/>
      <c r="ALS394"/>
      <c r="ALT394"/>
      <c r="ALU394"/>
      <c r="ALV394"/>
      <c r="ALW394"/>
      <c r="ALX394"/>
      <c r="ALY394"/>
      <c r="ALZ394"/>
      <c r="AMA394"/>
      <c r="AMB394"/>
      <c r="AMC394"/>
      <c r="AMD394"/>
      <c r="AME394"/>
      <c r="AMF394"/>
      <c r="AMG394"/>
      <c r="AMH394"/>
      <c r="AMI394"/>
      <c r="AMJ394"/>
    </row>
    <row r="395" spans="1:1024" s="115" customFormat="1">
      <c r="A395" s="103" t="s">
        <v>3122</v>
      </c>
      <c r="B395" s="104" t="s">
        <v>3123</v>
      </c>
      <c r="C395" s="105" t="s">
        <v>609</v>
      </c>
      <c r="D395" s="55" t="s">
        <v>471</v>
      </c>
      <c r="E395" s="55">
        <v>3</v>
      </c>
      <c r="F395" s="55"/>
      <c r="G395" s="55"/>
      <c r="H395" s="106"/>
      <c r="I395" s="107"/>
      <c r="J395" s="107"/>
      <c r="K395" s="71"/>
      <c r="L395" s="71"/>
      <c r="M395" s="71"/>
      <c r="N395" s="71"/>
      <c r="O395" s="71"/>
      <c r="P395" s="71"/>
      <c r="Q395" s="71"/>
      <c r="R395" s="71"/>
      <c r="S395" s="71"/>
      <c r="T395" s="71"/>
      <c r="U395" s="71"/>
      <c r="V395" s="71"/>
      <c r="W395" s="71"/>
      <c r="X395" s="71"/>
      <c r="Y395" s="71"/>
      <c r="Z395" s="71"/>
      <c r="AA395" s="71"/>
      <c r="AB395" s="71"/>
      <c r="AC395" s="71"/>
      <c r="AD395" s="71"/>
      <c r="AE395" s="71"/>
      <c r="AF395" s="71"/>
      <c r="AG395" s="71"/>
      <c r="AH395" s="71"/>
      <c r="AI395" s="71"/>
      <c r="AJ395" s="71"/>
      <c r="AK395" s="71"/>
      <c r="AL395" s="71"/>
      <c r="AM395" s="71"/>
      <c r="AN395" s="71"/>
      <c r="AO395" s="71"/>
      <c r="AP395" s="71"/>
      <c r="AQ395" s="71"/>
      <c r="AR395" s="71"/>
      <c r="AS395" s="71"/>
      <c r="AT395" s="71"/>
      <c r="AU395" s="71"/>
      <c r="AV395" s="71"/>
      <c r="AW395" s="71"/>
      <c r="AX395" s="71"/>
      <c r="AY395" s="71"/>
      <c r="AZ395" s="71"/>
      <c r="BA395" s="71"/>
      <c r="BB395" s="71"/>
      <c r="BC395" s="71"/>
      <c r="BD395" s="71"/>
      <c r="BE395" s="71"/>
      <c r="BF395" s="71"/>
      <c r="BG395" s="71"/>
      <c r="BH395" s="71"/>
      <c r="BI395" s="71"/>
      <c r="BJ395" s="71"/>
      <c r="BK395" s="71"/>
      <c r="BL395" s="71"/>
      <c r="BM395" s="71"/>
      <c r="BN395" s="71"/>
      <c r="BO395" s="71"/>
      <c r="BP395" s="71"/>
      <c r="BQ395" s="71"/>
      <c r="BR395" s="71"/>
      <c r="BS395" s="71"/>
      <c r="BT395" s="71"/>
      <c r="BU395" s="71"/>
      <c r="BV395" s="71"/>
      <c r="BW395" s="71"/>
      <c r="BX395" s="71"/>
      <c r="BY395" s="71"/>
      <c r="BZ395" s="71"/>
      <c r="CA395" s="71"/>
      <c r="CB395" s="71"/>
      <c r="CC395" s="71"/>
      <c r="CD395" s="71"/>
      <c r="CE395" s="71"/>
      <c r="CF395" s="71"/>
      <c r="CG395" s="71"/>
      <c r="CH395" s="71"/>
      <c r="CI395" s="71"/>
      <c r="CJ395" s="71"/>
      <c r="CK395" s="71"/>
      <c r="CL395" s="71"/>
      <c r="CM395" s="71"/>
      <c r="CN395" s="71"/>
      <c r="CO395" s="71"/>
      <c r="CP395" s="71"/>
      <c r="CQ395" s="71"/>
      <c r="CR395" s="71"/>
      <c r="CS395" s="71"/>
      <c r="CT395" s="71"/>
      <c r="CU395" s="71"/>
      <c r="CV395" s="71"/>
      <c r="CW395" s="71"/>
      <c r="CX395" s="71"/>
      <c r="CY395" s="71"/>
      <c r="CZ395" s="71"/>
      <c r="DA395" s="71"/>
      <c r="DB395" s="71"/>
      <c r="DC395" s="71"/>
      <c r="DD395" s="71"/>
      <c r="DE395" s="71"/>
      <c r="DF395" s="71"/>
      <c r="DG395" s="71"/>
      <c r="DH395" s="71"/>
      <c r="DI395" s="71"/>
      <c r="DJ395" s="71"/>
      <c r="DK395" s="71"/>
      <c r="DL395" s="71"/>
      <c r="DM395" s="71"/>
      <c r="DN395" s="71"/>
      <c r="DO395" s="71"/>
      <c r="DP395" s="71"/>
      <c r="DQ395" s="71"/>
      <c r="DR395" s="71"/>
      <c r="DS395" s="71"/>
      <c r="DT395" s="71"/>
      <c r="DU395" s="71"/>
      <c r="DV395" s="71"/>
      <c r="DW395" s="71"/>
      <c r="DX395" s="71"/>
      <c r="DY395" s="71"/>
      <c r="DZ395" s="71"/>
      <c r="EA395" s="71"/>
      <c r="EB395" s="71"/>
      <c r="EC395" s="71"/>
      <c r="ED395" s="71"/>
      <c r="EE395" s="71"/>
      <c r="EF395" s="71"/>
      <c r="EG395" s="71"/>
      <c r="EH395" s="71"/>
      <c r="EI395" s="71"/>
      <c r="EJ395" s="71"/>
      <c r="EK395" s="71"/>
      <c r="EL395" s="71"/>
      <c r="EM395" s="71"/>
      <c r="EN395" s="71"/>
      <c r="EO395" s="71"/>
      <c r="EP395" s="71"/>
      <c r="EQ395" s="71"/>
      <c r="ER395" s="71"/>
      <c r="ES395" s="71"/>
      <c r="ET395" s="71"/>
      <c r="EU395" s="71"/>
      <c r="EV395" s="71"/>
      <c r="EW395" s="71"/>
      <c r="EX395" s="71"/>
      <c r="EY395" s="71"/>
      <c r="EZ395" s="71"/>
      <c r="FA395" s="71"/>
      <c r="FB395" s="71"/>
      <c r="FC395" s="71"/>
      <c r="FD395" s="71"/>
      <c r="FE395" s="71"/>
      <c r="FF395" s="71"/>
      <c r="FG395" s="71"/>
      <c r="FH395" s="71"/>
      <c r="FI395" s="71"/>
      <c r="FJ395" s="71"/>
      <c r="FK395" s="71"/>
      <c r="FL395" s="71"/>
      <c r="FM395" s="71"/>
      <c r="FN395" s="71"/>
      <c r="FO395" s="71"/>
      <c r="FP395" s="71"/>
      <c r="FQ395" s="71"/>
      <c r="FR395" s="71"/>
      <c r="FS395" s="71"/>
      <c r="FT395" s="71"/>
      <c r="FU395" s="71"/>
      <c r="FV395" s="71"/>
      <c r="FW395" s="71"/>
      <c r="FX395" s="71"/>
      <c r="FY395" s="71"/>
      <c r="FZ395" s="71"/>
      <c r="GA395" s="71"/>
      <c r="GB395" s="71"/>
      <c r="GC395" s="71"/>
      <c r="GD395" s="71"/>
      <c r="GE395" s="71"/>
      <c r="GF395" s="71"/>
      <c r="GG395" s="71"/>
      <c r="GH395" s="71"/>
      <c r="GI395" s="71"/>
      <c r="GJ395" s="71"/>
      <c r="GK395" s="71"/>
      <c r="GL395" s="71"/>
      <c r="GM395" s="71"/>
      <c r="GN395" s="71"/>
      <c r="GO395" s="71"/>
      <c r="GP395" s="71"/>
      <c r="GQ395" s="71"/>
      <c r="GR395" s="71"/>
      <c r="GS395" s="71"/>
      <c r="GT395" s="71"/>
      <c r="GU395" s="71"/>
      <c r="GV395" s="71"/>
      <c r="GW395" s="71"/>
      <c r="GX395" s="71"/>
      <c r="GY395" s="71"/>
      <c r="GZ395" s="71"/>
      <c r="HA395" s="71"/>
      <c r="HB395" s="71"/>
      <c r="HC395" s="71"/>
      <c r="HD395" s="71"/>
      <c r="HE395" s="71"/>
      <c r="HF395" s="71"/>
      <c r="HG395" s="71"/>
      <c r="HH395" s="71"/>
      <c r="HI395" s="71"/>
      <c r="HJ395" s="71"/>
      <c r="HK395" s="71"/>
      <c r="HL395" s="71"/>
      <c r="HM395" s="71"/>
      <c r="HN395" s="71"/>
      <c r="HO395" s="71"/>
      <c r="HP395" s="71"/>
      <c r="HQ395" s="71"/>
      <c r="HR395" s="71"/>
      <c r="HS395" s="71"/>
      <c r="HT395" s="71"/>
      <c r="HU395" s="71"/>
      <c r="HV395" s="71"/>
      <c r="ALG395"/>
      <c r="ALH395"/>
      <c r="ALI395"/>
      <c r="ALJ395"/>
      <c r="ALK395"/>
      <c r="ALL395"/>
      <c r="ALM395"/>
      <c r="ALN395"/>
      <c r="ALO395"/>
      <c r="ALP395"/>
      <c r="ALQ395"/>
      <c r="ALR395"/>
      <c r="ALS395"/>
      <c r="ALT395"/>
      <c r="ALU395"/>
      <c r="ALV395"/>
      <c r="ALW395"/>
      <c r="ALX395"/>
      <c r="ALY395"/>
      <c r="ALZ395"/>
      <c r="AMA395"/>
      <c r="AMB395"/>
      <c r="AMC395"/>
      <c r="AMD395"/>
      <c r="AME395"/>
      <c r="AMF395"/>
      <c r="AMG395"/>
      <c r="AMH395"/>
      <c r="AMI395"/>
      <c r="AMJ395"/>
    </row>
    <row r="396" spans="1:1024" s="115" customFormat="1">
      <c r="A396" s="103" t="s">
        <v>3124</v>
      </c>
      <c r="B396" s="104" t="s">
        <v>2417</v>
      </c>
      <c r="C396" s="105" t="s">
        <v>609</v>
      </c>
      <c r="D396" s="55" t="s">
        <v>471</v>
      </c>
      <c r="E396" s="55">
        <v>1</v>
      </c>
      <c r="F396" s="55"/>
      <c r="G396" s="55"/>
      <c r="H396" s="106"/>
      <c r="I396" s="107"/>
      <c r="J396" s="107"/>
      <c r="K396" s="71"/>
      <c r="L396" s="71"/>
      <c r="M396" s="71"/>
      <c r="N396" s="71"/>
      <c r="O396" s="71"/>
      <c r="P396" s="71"/>
      <c r="Q396" s="71"/>
      <c r="R396" s="71"/>
      <c r="S396" s="71"/>
      <c r="T396" s="71"/>
      <c r="U396" s="71"/>
      <c r="V396" s="71"/>
      <c r="W396" s="71"/>
      <c r="X396" s="71"/>
      <c r="Y396" s="71"/>
      <c r="Z396" s="71"/>
      <c r="AA396" s="71"/>
      <c r="AB396" s="71"/>
      <c r="AC396" s="71"/>
      <c r="AD396" s="71"/>
      <c r="AE396" s="71"/>
      <c r="AF396" s="71"/>
      <c r="AG396" s="71"/>
      <c r="AH396" s="71"/>
      <c r="AI396" s="71"/>
      <c r="AJ396" s="71"/>
      <c r="AK396" s="71"/>
      <c r="AL396" s="71"/>
      <c r="AM396" s="71"/>
      <c r="AN396" s="71"/>
      <c r="AO396" s="71"/>
      <c r="AP396" s="71"/>
      <c r="AQ396" s="71"/>
      <c r="AR396" s="71"/>
      <c r="AS396" s="71"/>
      <c r="AT396" s="71"/>
      <c r="AU396" s="71"/>
      <c r="AV396" s="71"/>
      <c r="AW396" s="71"/>
      <c r="AX396" s="71"/>
      <c r="AY396" s="71"/>
      <c r="AZ396" s="71"/>
      <c r="BA396" s="71"/>
      <c r="BB396" s="71"/>
      <c r="BC396" s="71"/>
      <c r="BD396" s="71"/>
      <c r="BE396" s="71"/>
      <c r="BF396" s="71"/>
      <c r="BG396" s="71"/>
      <c r="BH396" s="71"/>
      <c r="BI396" s="71"/>
      <c r="BJ396" s="71"/>
      <c r="BK396" s="71"/>
      <c r="BL396" s="71"/>
      <c r="BM396" s="71"/>
      <c r="BN396" s="71"/>
      <c r="BO396" s="71"/>
      <c r="BP396" s="71"/>
      <c r="BQ396" s="71"/>
      <c r="BR396" s="71"/>
      <c r="BS396" s="71"/>
      <c r="BT396" s="71"/>
      <c r="BU396" s="71"/>
      <c r="BV396" s="71"/>
      <c r="BW396" s="71"/>
      <c r="BX396" s="71"/>
      <c r="BY396" s="71"/>
      <c r="BZ396" s="71"/>
      <c r="CA396" s="71"/>
      <c r="CB396" s="71"/>
      <c r="CC396" s="71"/>
      <c r="CD396" s="71"/>
      <c r="CE396" s="71"/>
      <c r="CF396" s="71"/>
      <c r="CG396" s="71"/>
      <c r="CH396" s="71"/>
      <c r="CI396" s="71"/>
      <c r="CJ396" s="71"/>
      <c r="CK396" s="71"/>
      <c r="CL396" s="71"/>
      <c r="CM396" s="71"/>
      <c r="CN396" s="71"/>
      <c r="CO396" s="71"/>
      <c r="CP396" s="71"/>
      <c r="CQ396" s="71"/>
      <c r="CR396" s="71"/>
      <c r="CS396" s="71"/>
      <c r="CT396" s="71"/>
      <c r="CU396" s="71"/>
      <c r="CV396" s="71"/>
      <c r="CW396" s="71"/>
      <c r="CX396" s="71"/>
      <c r="CY396" s="71"/>
      <c r="CZ396" s="71"/>
      <c r="DA396" s="71"/>
      <c r="DB396" s="71"/>
      <c r="DC396" s="71"/>
      <c r="DD396" s="71"/>
      <c r="DE396" s="71"/>
      <c r="DF396" s="71"/>
      <c r="DG396" s="71"/>
      <c r="DH396" s="71"/>
      <c r="DI396" s="71"/>
      <c r="DJ396" s="71"/>
      <c r="DK396" s="71"/>
      <c r="DL396" s="71"/>
      <c r="DM396" s="71"/>
      <c r="DN396" s="71"/>
      <c r="DO396" s="71"/>
      <c r="DP396" s="71"/>
      <c r="DQ396" s="71"/>
      <c r="DR396" s="71"/>
      <c r="DS396" s="71"/>
      <c r="DT396" s="71"/>
      <c r="DU396" s="71"/>
      <c r="DV396" s="71"/>
      <c r="DW396" s="71"/>
      <c r="DX396" s="71"/>
      <c r="DY396" s="71"/>
      <c r="DZ396" s="71"/>
      <c r="EA396" s="71"/>
      <c r="EB396" s="71"/>
      <c r="EC396" s="71"/>
      <c r="ED396" s="71"/>
      <c r="EE396" s="71"/>
      <c r="EF396" s="71"/>
      <c r="EG396" s="71"/>
      <c r="EH396" s="71"/>
      <c r="EI396" s="71"/>
      <c r="EJ396" s="71"/>
      <c r="EK396" s="71"/>
      <c r="EL396" s="71"/>
      <c r="EM396" s="71"/>
      <c r="EN396" s="71"/>
      <c r="EO396" s="71"/>
      <c r="EP396" s="71"/>
      <c r="EQ396" s="71"/>
      <c r="ER396" s="71"/>
      <c r="ES396" s="71"/>
      <c r="ET396" s="71"/>
      <c r="EU396" s="71"/>
      <c r="EV396" s="71"/>
      <c r="EW396" s="71"/>
      <c r="EX396" s="71"/>
      <c r="EY396" s="71"/>
      <c r="EZ396" s="71"/>
      <c r="FA396" s="71"/>
      <c r="FB396" s="71"/>
      <c r="FC396" s="71"/>
      <c r="FD396" s="71"/>
      <c r="FE396" s="71"/>
      <c r="FF396" s="71"/>
      <c r="FG396" s="71"/>
      <c r="FH396" s="71"/>
      <c r="FI396" s="71"/>
      <c r="FJ396" s="71"/>
      <c r="FK396" s="71"/>
      <c r="FL396" s="71"/>
      <c r="FM396" s="71"/>
      <c r="FN396" s="71"/>
      <c r="FO396" s="71"/>
      <c r="FP396" s="71"/>
      <c r="FQ396" s="71"/>
      <c r="FR396" s="71"/>
      <c r="FS396" s="71"/>
      <c r="FT396" s="71"/>
      <c r="FU396" s="71"/>
      <c r="FV396" s="71"/>
      <c r="FW396" s="71"/>
      <c r="FX396" s="71"/>
      <c r="FY396" s="71"/>
      <c r="FZ396" s="71"/>
      <c r="GA396" s="71"/>
      <c r="GB396" s="71"/>
      <c r="GC396" s="71"/>
      <c r="GD396" s="71"/>
      <c r="GE396" s="71"/>
      <c r="GF396" s="71"/>
      <c r="GG396" s="71"/>
      <c r="GH396" s="71"/>
      <c r="GI396" s="71"/>
      <c r="GJ396" s="71"/>
      <c r="GK396" s="71"/>
      <c r="GL396" s="71"/>
      <c r="GM396" s="71"/>
      <c r="GN396" s="71"/>
      <c r="GO396" s="71"/>
      <c r="GP396" s="71"/>
      <c r="GQ396" s="71"/>
      <c r="GR396" s="71"/>
      <c r="GS396" s="71"/>
      <c r="GT396" s="71"/>
      <c r="GU396" s="71"/>
      <c r="GV396" s="71"/>
      <c r="GW396" s="71"/>
      <c r="GX396" s="71"/>
      <c r="GY396" s="71"/>
      <c r="GZ396" s="71"/>
      <c r="HA396" s="71"/>
      <c r="HB396" s="71"/>
      <c r="HC396" s="71"/>
      <c r="HD396" s="71"/>
      <c r="HE396" s="71"/>
      <c r="HF396" s="71"/>
      <c r="HG396" s="71"/>
      <c r="HH396" s="71"/>
      <c r="HI396" s="71"/>
      <c r="HJ396" s="71"/>
      <c r="HK396" s="71"/>
      <c r="HL396" s="71"/>
      <c r="HM396" s="71"/>
      <c r="HN396" s="71"/>
      <c r="HO396" s="71"/>
      <c r="HP396" s="71"/>
      <c r="HQ396" s="71"/>
      <c r="HR396" s="71"/>
      <c r="HS396" s="71"/>
      <c r="HT396" s="71"/>
      <c r="HU396" s="71"/>
      <c r="HV396" s="71"/>
      <c r="ALG396"/>
      <c r="ALH396"/>
      <c r="ALI396"/>
      <c r="ALJ396"/>
      <c r="ALK396"/>
      <c r="ALL396"/>
      <c r="ALM396"/>
      <c r="ALN396"/>
      <c r="ALO396"/>
      <c r="ALP396"/>
      <c r="ALQ396"/>
      <c r="ALR396"/>
      <c r="ALS396"/>
      <c r="ALT396"/>
      <c r="ALU396"/>
      <c r="ALV396"/>
      <c r="ALW396"/>
      <c r="ALX396"/>
      <c r="ALY396"/>
      <c r="ALZ396"/>
      <c r="AMA396"/>
      <c r="AMB396"/>
      <c r="AMC396"/>
      <c r="AMD396"/>
      <c r="AME396"/>
      <c r="AMF396"/>
      <c r="AMG396"/>
      <c r="AMH396"/>
      <c r="AMI396"/>
      <c r="AMJ396"/>
    </row>
    <row r="397" spans="1:1024" s="115" customFormat="1" ht="25.5">
      <c r="A397" s="103" t="s">
        <v>3125</v>
      </c>
      <c r="B397" s="104" t="s">
        <v>3126</v>
      </c>
      <c r="C397" s="105" t="s">
        <v>609</v>
      </c>
      <c r="D397" s="55" t="s">
        <v>471</v>
      </c>
      <c r="E397" s="55">
        <v>190</v>
      </c>
      <c r="F397" s="55"/>
      <c r="G397" s="55"/>
      <c r="H397" s="106"/>
      <c r="I397" s="107"/>
      <c r="J397" s="107"/>
      <c r="K397" s="71"/>
      <c r="L397" s="71"/>
      <c r="M397" s="71"/>
      <c r="N397" s="71"/>
      <c r="O397" s="71"/>
      <c r="P397" s="71"/>
      <c r="Q397" s="71"/>
      <c r="R397" s="71"/>
      <c r="S397" s="71"/>
      <c r="T397" s="71"/>
      <c r="U397" s="71"/>
      <c r="V397" s="71"/>
      <c r="W397" s="71"/>
      <c r="X397" s="71"/>
      <c r="Y397" s="71"/>
      <c r="Z397" s="71"/>
      <c r="AA397" s="71"/>
      <c r="AB397" s="71"/>
      <c r="AC397" s="71"/>
      <c r="AD397" s="71"/>
      <c r="AE397" s="71"/>
      <c r="AF397" s="71"/>
      <c r="AG397" s="71"/>
      <c r="AH397" s="71"/>
      <c r="AI397" s="71"/>
      <c r="AJ397" s="71"/>
      <c r="AK397" s="71"/>
      <c r="AL397" s="71"/>
      <c r="AM397" s="71"/>
      <c r="AN397" s="71"/>
      <c r="AO397" s="71"/>
      <c r="AP397" s="71"/>
      <c r="AQ397" s="71"/>
      <c r="AR397" s="71"/>
      <c r="AS397" s="71"/>
      <c r="AT397" s="71"/>
      <c r="AU397" s="71"/>
      <c r="AV397" s="71"/>
      <c r="AW397" s="71"/>
      <c r="AX397" s="71"/>
      <c r="AY397" s="71"/>
      <c r="AZ397" s="71"/>
      <c r="BA397" s="71"/>
      <c r="BB397" s="71"/>
      <c r="BC397" s="71"/>
      <c r="BD397" s="71"/>
      <c r="BE397" s="71"/>
      <c r="BF397" s="71"/>
      <c r="BG397" s="71"/>
      <c r="BH397" s="71"/>
      <c r="BI397" s="71"/>
      <c r="BJ397" s="71"/>
      <c r="BK397" s="71"/>
      <c r="BL397" s="71"/>
      <c r="BM397" s="71"/>
      <c r="BN397" s="71"/>
      <c r="BO397" s="71"/>
      <c r="BP397" s="71"/>
      <c r="BQ397" s="71"/>
      <c r="BR397" s="71"/>
      <c r="BS397" s="71"/>
      <c r="BT397" s="71"/>
      <c r="BU397" s="71"/>
      <c r="BV397" s="71"/>
      <c r="BW397" s="71"/>
      <c r="BX397" s="71"/>
      <c r="BY397" s="71"/>
      <c r="BZ397" s="71"/>
      <c r="CA397" s="71"/>
      <c r="CB397" s="71"/>
      <c r="CC397" s="71"/>
      <c r="CD397" s="71"/>
      <c r="CE397" s="71"/>
      <c r="CF397" s="71"/>
      <c r="CG397" s="71"/>
      <c r="CH397" s="71"/>
      <c r="CI397" s="71"/>
      <c r="CJ397" s="71"/>
      <c r="CK397" s="71"/>
      <c r="CL397" s="71"/>
      <c r="CM397" s="71"/>
      <c r="CN397" s="71"/>
      <c r="CO397" s="71"/>
      <c r="CP397" s="71"/>
      <c r="CQ397" s="71"/>
      <c r="CR397" s="71"/>
      <c r="CS397" s="71"/>
      <c r="CT397" s="71"/>
      <c r="CU397" s="71"/>
      <c r="CV397" s="71"/>
      <c r="CW397" s="71"/>
      <c r="CX397" s="71"/>
      <c r="CY397" s="71"/>
      <c r="CZ397" s="71"/>
      <c r="DA397" s="71"/>
      <c r="DB397" s="71"/>
      <c r="DC397" s="71"/>
      <c r="DD397" s="71"/>
      <c r="DE397" s="71"/>
      <c r="DF397" s="71"/>
      <c r="DG397" s="71"/>
      <c r="DH397" s="71"/>
      <c r="DI397" s="71"/>
      <c r="DJ397" s="71"/>
      <c r="DK397" s="71"/>
      <c r="DL397" s="71"/>
      <c r="DM397" s="71"/>
      <c r="DN397" s="71"/>
      <c r="DO397" s="71"/>
      <c r="DP397" s="71"/>
      <c r="DQ397" s="71"/>
      <c r="DR397" s="71"/>
      <c r="DS397" s="71"/>
      <c r="DT397" s="71"/>
      <c r="DU397" s="71"/>
      <c r="DV397" s="71"/>
      <c r="DW397" s="71"/>
      <c r="DX397" s="71"/>
      <c r="DY397" s="71"/>
      <c r="DZ397" s="71"/>
      <c r="EA397" s="71"/>
      <c r="EB397" s="71"/>
      <c r="EC397" s="71"/>
      <c r="ED397" s="71"/>
      <c r="EE397" s="71"/>
      <c r="EF397" s="71"/>
      <c r="EG397" s="71"/>
      <c r="EH397" s="71"/>
      <c r="EI397" s="71"/>
      <c r="EJ397" s="71"/>
      <c r="EK397" s="71"/>
      <c r="EL397" s="71"/>
      <c r="EM397" s="71"/>
      <c r="EN397" s="71"/>
      <c r="EO397" s="71"/>
      <c r="EP397" s="71"/>
      <c r="EQ397" s="71"/>
      <c r="ER397" s="71"/>
      <c r="ES397" s="71"/>
      <c r="ET397" s="71"/>
      <c r="EU397" s="71"/>
      <c r="EV397" s="71"/>
      <c r="EW397" s="71"/>
      <c r="EX397" s="71"/>
      <c r="EY397" s="71"/>
      <c r="EZ397" s="71"/>
      <c r="FA397" s="71"/>
      <c r="FB397" s="71"/>
      <c r="FC397" s="71"/>
      <c r="FD397" s="71"/>
      <c r="FE397" s="71"/>
      <c r="FF397" s="71"/>
      <c r="FG397" s="71"/>
      <c r="FH397" s="71"/>
      <c r="FI397" s="71"/>
      <c r="FJ397" s="71"/>
      <c r="FK397" s="71"/>
      <c r="FL397" s="71"/>
      <c r="FM397" s="71"/>
      <c r="FN397" s="71"/>
      <c r="FO397" s="71"/>
      <c r="FP397" s="71"/>
      <c r="FQ397" s="71"/>
      <c r="FR397" s="71"/>
      <c r="FS397" s="71"/>
      <c r="FT397" s="71"/>
      <c r="FU397" s="71"/>
      <c r="FV397" s="71"/>
      <c r="FW397" s="71"/>
      <c r="FX397" s="71"/>
      <c r="FY397" s="71"/>
      <c r="FZ397" s="71"/>
      <c r="GA397" s="71"/>
      <c r="GB397" s="71"/>
      <c r="GC397" s="71"/>
      <c r="GD397" s="71"/>
      <c r="GE397" s="71"/>
      <c r="GF397" s="71"/>
      <c r="GG397" s="71"/>
      <c r="GH397" s="71"/>
      <c r="GI397" s="71"/>
      <c r="GJ397" s="71"/>
      <c r="GK397" s="71"/>
      <c r="GL397" s="71"/>
      <c r="GM397" s="71"/>
      <c r="GN397" s="71"/>
      <c r="GO397" s="71"/>
      <c r="GP397" s="71"/>
      <c r="GQ397" s="71"/>
      <c r="GR397" s="71"/>
      <c r="GS397" s="71"/>
      <c r="GT397" s="71"/>
      <c r="GU397" s="71"/>
      <c r="GV397" s="71"/>
      <c r="GW397" s="71"/>
      <c r="GX397" s="71"/>
      <c r="GY397" s="71"/>
      <c r="GZ397" s="71"/>
      <c r="HA397" s="71"/>
      <c r="HB397" s="71"/>
      <c r="HC397" s="71"/>
      <c r="HD397" s="71"/>
      <c r="HE397" s="71"/>
      <c r="HF397" s="71"/>
      <c r="HG397" s="71"/>
      <c r="HH397" s="71"/>
      <c r="HI397" s="71"/>
      <c r="HJ397" s="71"/>
      <c r="HK397" s="71"/>
      <c r="HL397" s="71"/>
      <c r="HM397" s="71"/>
      <c r="HN397" s="71"/>
      <c r="HO397" s="71"/>
      <c r="HP397" s="71"/>
      <c r="HQ397" s="71"/>
      <c r="HR397" s="71"/>
      <c r="HS397" s="71"/>
      <c r="HT397" s="71"/>
      <c r="HU397" s="71"/>
      <c r="HV397" s="71"/>
      <c r="ALG397"/>
      <c r="ALH397"/>
      <c r="ALI397"/>
      <c r="ALJ397"/>
      <c r="ALK397"/>
      <c r="ALL397"/>
      <c r="ALM397"/>
      <c r="ALN397"/>
      <c r="ALO397"/>
      <c r="ALP397"/>
      <c r="ALQ397"/>
      <c r="ALR397"/>
      <c r="ALS397"/>
      <c r="ALT397"/>
      <c r="ALU397"/>
      <c r="ALV397"/>
      <c r="ALW397"/>
      <c r="ALX397"/>
      <c r="ALY397"/>
      <c r="ALZ397"/>
      <c r="AMA397"/>
      <c r="AMB397"/>
      <c r="AMC397"/>
      <c r="AMD397"/>
      <c r="AME397"/>
      <c r="AMF397"/>
      <c r="AMG397"/>
      <c r="AMH397"/>
      <c r="AMI397"/>
      <c r="AMJ397"/>
    </row>
    <row r="398" spans="1:1024" s="115" customFormat="1">
      <c r="A398" s="103" t="s">
        <v>3127</v>
      </c>
      <c r="B398" s="104" t="s">
        <v>3128</v>
      </c>
      <c r="C398" s="105" t="s">
        <v>609</v>
      </c>
      <c r="D398" s="55" t="s">
        <v>471</v>
      </c>
      <c r="E398" s="55">
        <v>4</v>
      </c>
      <c r="F398" s="55"/>
      <c r="G398" s="55"/>
      <c r="H398" s="106"/>
      <c r="I398" s="107"/>
      <c r="J398" s="107"/>
      <c r="K398" s="71"/>
      <c r="L398" s="71"/>
      <c r="M398" s="71"/>
      <c r="N398" s="71"/>
      <c r="O398" s="71"/>
      <c r="P398" s="71"/>
      <c r="Q398" s="71"/>
      <c r="R398" s="71"/>
      <c r="S398" s="71"/>
      <c r="T398" s="71"/>
      <c r="U398" s="71"/>
      <c r="V398" s="71"/>
      <c r="W398" s="71"/>
      <c r="X398" s="71"/>
      <c r="Y398" s="71"/>
      <c r="Z398" s="71"/>
      <c r="AA398" s="71"/>
      <c r="AB398" s="71"/>
      <c r="AC398" s="71"/>
      <c r="AD398" s="71"/>
      <c r="AE398" s="71"/>
      <c r="AF398" s="71"/>
      <c r="AG398" s="71"/>
      <c r="AH398" s="71"/>
      <c r="AI398" s="71"/>
      <c r="AJ398" s="71"/>
      <c r="AK398" s="71"/>
      <c r="AL398" s="71"/>
      <c r="AM398" s="71"/>
      <c r="AN398" s="71"/>
      <c r="AO398" s="71"/>
      <c r="AP398" s="71"/>
      <c r="AQ398" s="71"/>
      <c r="AR398" s="71"/>
      <c r="AS398" s="71"/>
      <c r="AT398" s="71"/>
      <c r="AU398" s="71"/>
      <c r="AV398" s="71"/>
      <c r="AW398" s="71"/>
      <c r="AX398" s="71"/>
      <c r="AY398" s="71"/>
      <c r="AZ398" s="71"/>
      <c r="BA398" s="71"/>
      <c r="BB398" s="71"/>
      <c r="BC398" s="71"/>
      <c r="BD398" s="71"/>
      <c r="BE398" s="71"/>
      <c r="BF398" s="71"/>
      <c r="BG398" s="71"/>
      <c r="BH398" s="71"/>
      <c r="BI398" s="71"/>
      <c r="BJ398" s="71"/>
      <c r="BK398" s="71"/>
      <c r="BL398" s="71"/>
      <c r="BM398" s="71"/>
      <c r="BN398" s="71"/>
      <c r="BO398" s="71"/>
      <c r="BP398" s="71"/>
      <c r="BQ398" s="71"/>
      <c r="BR398" s="71"/>
      <c r="BS398" s="71"/>
      <c r="BT398" s="71"/>
      <c r="BU398" s="71"/>
      <c r="BV398" s="71"/>
      <c r="BW398" s="71"/>
      <c r="BX398" s="71"/>
      <c r="BY398" s="71"/>
      <c r="BZ398" s="71"/>
      <c r="CA398" s="71"/>
      <c r="CB398" s="71"/>
      <c r="CC398" s="71"/>
      <c r="CD398" s="71"/>
      <c r="CE398" s="71"/>
      <c r="CF398" s="71"/>
      <c r="CG398" s="71"/>
      <c r="CH398" s="71"/>
      <c r="CI398" s="71"/>
      <c r="CJ398" s="71"/>
      <c r="CK398" s="71"/>
      <c r="CL398" s="71"/>
      <c r="CM398" s="71"/>
      <c r="CN398" s="71"/>
      <c r="CO398" s="71"/>
      <c r="CP398" s="71"/>
      <c r="CQ398" s="71"/>
      <c r="CR398" s="71"/>
      <c r="CS398" s="71"/>
      <c r="CT398" s="71"/>
      <c r="CU398" s="71"/>
      <c r="CV398" s="71"/>
      <c r="CW398" s="71"/>
      <c r="CX398" s="71"/>
      <c r="CY398" s="71"/>
      <c r="CZ398" s="71"/>
      <c r="DA398" s="71"/>
      <c r="DB398" s="71"/>
      <c r="DC398" s="71"/>
      <c r="DD398" s="71"/>
      <c r="DE398" s="71"/>
      <c r="DF398" s="71"/>
      <c r="DG398" s="71"/>
      <c r="DH398" s="71"/>
      <c r="DI398" s="71"/>
      <c r="DJ398" s="71"/>
      <c r="DK398" s="71"/>
      <c r="DL398" s="71"/>
      <c r="DM398" s="71"/>
      <c r="DN398" s="71"/>
      <c r="DO398" s="71"/>
      <c r="DP398" s="71"/>
      <c r="DQ398" s="71"/>
      <c r="DR398" s="71"/>
      <c r="DS398" s="71"/>
      <c r="DT398" s="71"/>
      <c r="DU398" s="71"/>
      <c r="DV398" s="71"/>
      <c r="DW398" s="71"/>
      <c r="DX398" s="71"/>
      <c r="DY398" s="71"/>
      <c r="DZ398" s="71"/>
      <c r="EA398" s="71"/>
      <c r="EB398" s="71"/>
      <c r="EC398" s="71"/>
      <c r="ED398" s="71"/>
      <c r="EE398" s="71"/>
      <c r="EF398" s="71"/>
      <c r="EG398" s="71"/>
      <c r="EH398" s="71"/>
      <c r="EI398" s="71"/>
      <c r="EJ398" s="71"/>
      <c r="EK398" s="71"/>
      <c r="EL398" s="71"/>
      <c r="EM398" s="71"/>
      <c r="EN398" s="71"/>
      <c r="EO398" s="71"/>
      <c r="EP398" s="71"/>
      <c r="EQ398" s="71"/>
      <c r="ER398" s="71"/>
      <c r="ES398" s="71"/>
      <c r="ET398" s="71"/>
      <c r="EU398" s="71"/>
      <c r="EV398" s="71"/>
      <c r="EW398" s="71"/>
      <c r="EX398" s="71"/>
      <c r="EY398" s="71"/>
      <c r="EZ398" s="71"/>
      <c r="FA398" s="71"/>
      <c r="FB398" s="71"/>
      <c r="FC398" s="71"/>
      <c r="FD398" s="71"/>
      <c r="FE398" s="71"/>
      <c r="FF398" s="71"/>
      <c r="FG398" s="71"/>
      <c r="FH398" s="71"/>
      <c r="FI398" s="71"/>
      <c r="FJ398" s="71"/>
      <c r="FK398" s="71"/>
      <c r="FL398" s="71"/>
      <c r="FM398" s="71"/>
      <c r="FN398" s="71"/>
      <c r="FO398" s="71"/>
      <c r="FP398" s="71"/>
      <c r="FQ398" s="71"/>
      <c r="FR398" s="71"/>
      <c r="FS398" s="71"/>
      <c r="FT398" s="71"/>
      <c r="FU398" s="71"/>
      <c r="FV398" s="71"/>
      <c r="FW398" s="71"/>
      <c r="FX398" s="71"/>
      <c r="FY398" s="71"/>
      <c r="FZ398" s="71"/>
      <c r="GA398" s="71"/>
      <c r="GB398" s="71"/>
      <c r="GC398" s="71"/>
      <c r="GD398" s="71"/>
      <c r="GE398" s="71"/>
      <c r="GF398" s="71"/>
      <c r="GG398" s="71"/>
      <c r="GH398" s="71"/>
      <c r="GI398" s="71"/>
      <c r="GJ398" s="71"/>
      <c r="GK398" s="71"/>
      <c r="GL398" s="71"/>
      <c r="GM398" s="71"/>
      <c r="GN398" s="71"/>
      <c r="GO398" s="71"/>
      <c r="GP398" s="71"/>
      <c r="GQ398" s="71"/>
      <c r="GR398" s="71"/>
      <c r="GS398" s="71"/>
      <c r="GT398" s="71"/>
      <c r="GU398" s="71"/>
      <c r="GV398" s="71"/>
      <c r="GW398" s="71"/>
      <c r="GX398" s="71"/>
      <c r="GY398" s="71"/>
      <c r="GZ398" s="71"/>
      <c r="HA398" s="71"/>
      <c r="HB398" s="71"/>
      <c r="HC398" s="71"/>
      <c r="HD398" s="71"/>
      <c r="HE398" s="71"/>
      <c r="HF398" s="71"/>
      <c r="HG398" s="71"/>
      <c r="HH398" s="71"/>
      <c r="HI398" s="71"/>
      <c r="HJ398" s="71"/>
      <c r="HK398" s="71"/>
      <c r="HL398" s="71"/>
      <c r="HM398" s="71"/>
      <c r="HN398" s="71"/>
      <c r="HO398" s="71"/>
      <c r="HP398" s="71"/>
      <c r="HQ398" s="71"/>
      <c r="HR398" s="71"/>
      <c r="HS398" s="71"/>
      <c r="HT398" s="71"/>
      <c r="HU398" s="71"/>
      <c r="HV398" s="71"/>
      <c r="ALG398"/>
      <c r="ALH398"/>
      <c r="ALI398"/>
      <c r="ALJ398"/>
      <c r="ALK398"/>
      <c r="ALL398"/>
      <c r="ALM398"/>
      <c r="ALN398"/>
      <c r="ALO398"/>
      <c r="ALP398"/>
      <c r="ALQ398"/>
      <c r="ALR398"/>
      <c r="ALS398"/>
      <c r="ALT398"/>
      <c r="ALU398"/>
      <c r="ALV398"/>
      <c r="ALW398"/>
      <c r="ALX398"/>
      <c r="ALY398"/>
      <c r="ALZ398"/>
      <c r="AMA398"/>
      <c r="AMB398"/>
      <c r="AMC398"/>
      <c r="AMD398"/>
      <c r="AME398"/>
      <c r="AMF398"/>
      <c r="AMG398"/>
      <c r="AMH398"/>
      <c r="AMI398"/>
      <c r="AMJ398"/>
    </row>
    <row r="399" spans="1:1024" s="115" customFormat="1">
      <c r="A399" s="103" t="s">
        <v>3129</v>
      </c>
      <c r="B399" s="104" t="s">
        <v>3130</v>
      </c>
      <c r="C399" s="105" t="s">
        <v>609</v>
      </c>
      <c r="D399" s="55" t="s">
        <v>471</v>
      </c>
      <c r="E399" s="55">
        <v>1</v>
      </c>
      <c r="F399" s="55"/>
      <c r="G399" s="55"/>
      <c r="H399" s="106"/>
      <c r="I399" s="107"/>
      <c r="J399" s="107"/>
      <c r="K399" s="71"/>
      <c r="L399" s="71"/>
      <c r="M399" s="71"/>
      <c r="N399" s="71"/>
      <c r="O399" s="71"/>
      <c r="P399" s="71"/>
      <c r="Q399" s="71"/>
      <c r="R399" s="71"/>
      <c r="S399" s="71"/>
      <c r="T399" s="71"/>
      <c r="U399" s="71"/>
      <c r="V399" s="71"/>
      <c r="W399" s="71"/>
      <c r="X399" s="71"/>
      <c r="Y399" s="71"/>
      <c r="Z399" s="71"/>
      <c r="AA399" s="71"/>
      <c r="AB399" s="71"/>
      <c r="AC399" s="71"/>
      <c r="AD399" s="71"/>
      <c r="AE399" s="71"/>
      <c r="AF399" s="71"/>
      <c r="AG399" s="71"/>
      <c r="AH399" s="71"/>
      <c r="AI399" s="71"/>
      <c r="AJ399" s="71"/>
      <c r="AK399" s="71"/>
      <c r="AL399" s="71"/>
      <c r="AM399" s="71"/>
      <c r="AN399" s="71"/>
      <c r="AO399" s="71"/>
      <c r="AP399" s="71"/>
      <c r="AQ399" s="71"/>
      <c r="AR399" s="71"/>
      <c r="AS399" s="71"/>
      <c r="AT399" s="71"/>
      <c r="AU399" s="71"/>
      <c r="AV399" s="71"/>
      <c r="AW399" s="71"/>
      <c r="AX399" s="71"/>
      <c r="AY399" s="71"/>
      <c r="AZ399" s="71"/>
      <c r="BA399" s="71"/>
      <c r="BB399" s="71"/>
      <c r="BC399" s="71"/>
      <c r="BD399" s="71"/>
      <c r="BE399" s="71"/>
      <c r="BF399" s="71"/>
      <c r="BG399" s="71"/>
      <c r="BH399" s="71"/>
      <c r="BI399" s="71"/>
      <c r="BJ399" s="71"/>
      <c r="BK399" s="71"/>
      <c r="BL399" s="71"/>
      <c r="BM399" s="71"/>
      <c r="BN399" s="71"/>
      <c r="BO399" s="71"/>
      <c r="BP399" s="71"/>
      <c r="BQ399" s="71"/>
      <c r="BR399" s="71"/>
      <c r="BS399" s="71"/>
      <c r="BT399" s="71"/>
      <c r="BU399" s="71"/>
      <c r="BV399" s="71"/>
      <c r="BW399" s="71"/>
      <c r="BX399" s="71"/>
      <c r="BY399" s="71"/>
      <c r="BZ399" s="71"/>
      <c r="CA399" s="71"/>
      <c r="CB399" s="71"/>
      <c r="CC399" s="71"/>
      <c r="CD399" s="71"/>
      <c r="CE399" s="71"/>
      <c r="CF399" s="71"/>
      <c r="CG399" s="71"/>
      <c r="CH399" s="71"/>
      <c r="CI399" s="71"/>
      <c r="CJ399" s="71"/>
      <c r="CK399" s="71"/>
      <c r="CL399" s="71"/>
      <c r="CM399" s="71"/>
      <c r="CN399" s="71"/>
      <c r="CO399" s="71"/>
      <c r="CP399" s="71"/>
      <c r="CQ399" s="71"/>
      <c r="CR399" s="71"/>
      <c r="CS399" s="71"/>
      <c r="CT399" s="71"/>
      <c r="CU399" s="71"/>
      <c r="CV399" s="71"/>
      <c r="CW399" s="71"/>
      <c r="CX399" s="71"/>
      <c r="CY399" s="71"/>
      <c r="CZ399" s="71"/>
      <c r="DA399" s="71"/>
      <c r="DB399" s="71"/>
      <c r="DC399" s="71"/>
      <c r="DD399" s="71"/>
      <c r="DE399" s="71"/>
      <c r="DF399" s="71"/>
      <c r="DG399" s="71"/>
      <c r="DH399" s="71"/>
      <c r="DI399" s="71"/>
      <c r="DJ399" s="71"/>
      <c r="DK399" s="71"/>
      <c r="DL399" s="71"/>
      <c r="DM399" s="71"/>
      <c r="DN399" s="71"/>
      <c r="DO399" s="71"/>
      <c r="DP399" s="71"/>
      <c r="DQ399" s="71"/>
      <c r="DR399" s="71"/>
      <c r="DS399" s="71"/>
      <c r="DT399" s="71"/>
      <c r="DU399" s="71"/>
      <c r="DV399" s="71"/>
      <c r="DW399" s="71"/>
      <c r="DX399" s="71"/>
      <c r="DY399" s="71"/>
      <c r="DZ399" s="71"/>
      <c r="EA399" s="71"/>
      <c r="EB399" s="71"/>
      <c r="EC399" s="71"/>
      <c r="ED399" s="71"/>
      <c r="EE399" s="71"/>
      <c r="EF399" s="71"/>
      <c r="EG399" s="71"/>
      <c r="EH399" s="71"/>
      <c r="EI399" s="71"/>
      <c r="EJ399" s="71"/>
      <c r="EK399" s="71"/>
      <c r="EL399" s="71"/>
      <c r="EM399" s="71"/>
      <c r="EN399" s="71"/>
      <c r="EO399" s="71"/>
      <c r="EP399" s="71"/>
      <c r="EQ399" s="71"/>
      <c r="ER399" s="71"/>
      <c r="ES399" s="71"/>
      <c r="ET399" s="71"/>
      <c r="EU399" s="71"/>
      <c r="EV399" s="71"/>
      <c r="EW399" s="71"/>
      <c r="EX399" s="71"/>
      <c r="EY399" s="71"/>
      <c r="EZ399" s="71"/>
      <c r="FA399" s="71"/>
      <c r="FB399" s="71"/>
      <c r="FC399" s="71"/>
      <c r="FD399" s="71"/>
      <c r="FE399" s="71"/>
      <c r="FF399" s="71"/>
      <c r="FG399" s="71"/>
      <c r="FH399" s="71"/>
      <c r="FI399" s="71"/>
      <c r="FJ399" s="71"/>
      <c r="FK399" s="71"/>
      <c r="FL399" s="71"/>
      <c r="FM399" s="71"/>
      <c r="FN399" s="71"/>
      <c r="FO399" s="71"/>
      <c r="FP399" s="71"/>
      <c r="FQ399" s="71"/>
      <c r="FR399" s="71"/>
      <c r="FS399" s="71"/>
      <c r="FT399" s="71"/>
      <c r="FU399" s="71"/>
      <c r="FV399" s="71"/>
      <c r="FW399" s="71"/>
      <c r="FX399" s="71"/>
      <c r="FY399" s="71"/>
      <c r="FZ399" s="71"/>
      <c r="GA399" s="71"/>
      <c r="GB399" s="71"/>
      <c r="GC399" s="71"/>
      <c r="GD399" s="71"/>
      <c r="GE399" s="71"/>
      <c r="GF399" s="71"/>
      <c r="GG399" s="71"/>
      <c r="GH399" s="71"/>
      <c r="GI399" s="71"/>
      <c r="GJ399" s="71"/>
      <c r="GK399" s="71"/>
      <c r="GL399" s="71"/>
      <c r="GM399" s="71"/>
      <c r="GN399" s="71"/>
      <c r="GO399" s="71"/>
      <c r="GP399" s="71"/>
      <c r="GQ399" s="71"/>
      <c r="GR399" s="71"/>
      <c r="GS399" s="71"/>
      <c r="GT399" s="71"/>
      <c r="GU399" s="71"/>
      <c r="GV399" s="71"/>
      <c r="GW399" s="71"/>
      <c r="GX399" s="71"/>
      <c r="GY399" s="71"/>
      <c r="GZ399" s="71"/>
      <c r="HA399" s="71"/>
      <c r="HB399" s="71"/>
      <c r="HC399" s="71"/>
      <c r="HD399" s="71"/>
      <c r="HE399" s="71"/>
      <c r="HF399" s="71"/>
      <c r="HG399" s="71"/>
      <c r="HH399" s="71"/>
      <c r="HI399" s="71"/>
      <c r="HJ399" s="71"/>
      <c r="HK399" s="71"/>
      <c r="HL399" s="71"/>
      <c r="HM399" s="71"/>
      <c r="HN399" s="71"/>
      <c r="HO399" s="71"/>
      <c r="HP399" s="71"/>
      <c r="HQ399" s="71"/>
      <c r="HR399" s="71"/>
      <c r="HS399" s="71"/>
      <c r="HT399" s="71"/>
      <c r="HU399" s="71"/>
      <c r="HV399" s="71"/>
      <c r="ALG399"/>
      <c r="ALH399"/>
      <c r="ALI399"/>
      <c r="ALJ399"/>
      <c r="ALK399"/>
      <c r="ALL399"/>
      <c r="ALM399"/>
      <c r="ALN399"/>
      <c r="ALO399"/>
      <c r="ALP399"/>
      <c r="ALQ399"/>
      <c r="ALR399"/>
      <c r="ALS399"/>
      <c r="ALT399"/>
      <c r="ALU399"/>
      <c r="ALV399"/>
      <c r="ALW399"/>
      <c r="ALX399"/>
      <c r="ALY399"/>
      <c r="ALZ399"/>
      <c r="AMA399"/>
      <c r="AMB399"/>
      <c r="AMC399"/>
      <c r="AMD399"/>
      <c r="AME399"/>
      <c r="AMF399"/>
      <c r="AMG399"/>
      <c r="AMH399"/>
      <c r="AMI399"/>
      <c r="AMJ399"/>
    </row>
    <row r="400" spans="1:1024" s="115" customFormat="1">
      <c r="A400" s="103" t="s">
        <v>3131</v>
      </c>
      <c r="B400" s="104" t="s">
        <v>3132</v>
      </c>
      <c r="C400" s="105" t="s">
        <v>609</v>
      </c>
      <c r="D400" s="55" t="s">
        <v>471</v>
      </c>
      <c r="E400" s="55">
        <v>4</v>
      </c>
      <c r="F400" s="55"/>
      <c r="G400" s="55"/>
      <c r="H400" s="106"/>
      <c r="I400" s="107"/>
      <c r="J400" s="107"/>
      <c r="K400" s="71"/>
      <c r="L400" s="71"/>
      <c r="M400" s="71"/>
      <c r="N400" s="71"/>
      <c r="O400" s="71"/>
      <c r="P400" s="71"/>
      <c r="Q400" s="71"/>
      <c r="R400" s="71"/>
      <c r="S400" s="71"/>
      <c r="T400" s="71"/>
      <c r="U400" s="71"/>
      <c r="V400" s="71"/>
      <c r="W400" s="71"/>
      <c r="X400" s="71"/>
      <c r="Y400" s="71"/>
      <c r="Z400" s="71"/>
      <c r="AA400" s="71"/>
      <c r="AB400" s="71"/>
      <c r="AC400" s="71"/>
      <c r="AD400" s="71"/>
      <c r="AE400" s="71"/>
      <c r="AF400" s="71"/>
      <c r="AG400" s="71"/>
      <c r="AH400" s="71"/>
      <c r="AI400" s="71"/>
      <c r="AJ400" s="71"/>
      <c r="AK400" s="71"/>
      <c r="AL400" s="71"/>
      <c r="AM400" s="71"/>
      <c r="AN400" s="71"/>
      <c r="AO400" s="71"/>
      <c r="AP400" s="71"/>
      <c r="AQ400" s="71"/>
      <c r="AR400" s="71"/>
      <c r="AS400" s="71"/>
      <c r="AT400" s="71"/>
      <c r="AU400" s="71"/>
      <c r="AV400" s="71"/>
      <c r="AW400" s="71"/>
      <c r="AX400" s="71"/>
      <c r="AY400" s="71"/>
      <c r="AZ400" s="71"/>
      <c r="BA400" s="71"/>
      <c r="BB400" s="71"/>
      <c r="BC400" s="71"/>
      <c r="BD400" s="71"/>
      <c r="BE400" s="71"/>
      <c r="BF400" s="71"/>
      <c r="BG400" s="71"/>
      <c r="BH400" s="71"/>
      <c r="BI400" s="71"/>
      <c r="BJ400" s="71"/>
      <c r="BK400" s="71"/>
      <c r="BL400" s="71"/>
      <c r="BM400" s="71"/>
      <c r="BN400" s="71"/>
      <c r="BO400" s="71"/>
      <c r="BP400" s="71"/>
      <c r="BQ400" s="71"/>
      <c r="BR400" s="71"/>
      <c r="BS400" s="71"/>
      <c r="BT400" s="71"/>
      <c r="BU400" s="71"/>
      <c r="BV400" s="71"/>
      <c r="BW400" s="71"/>
      <c r="BX400" s="71"/>
      <c r="BY400" s="71"/>
      <c r="BZ400" s="71"/>
      <c r="CA400" s="71"/>
      <c r="CB400" s="71"/>
      <c r="CC400" s="71"/>
      <c r="CD400" s="71"/>
      <c r="CE400" s="71"/>
      <c r="CF400" s="71"/>
      <c r="CG400" s="71"/>
      <c r="CH400" s="71"/>
      <c r="CI400" s="71"/>
      <c r="CJ400" s="71"/>
      <c r="CK400" s="71"/>
      <c r="CL400" s="71"/>
      <c r="CM400" s="71"/>
      <c r="CN400" s="71"/>
      <c r="CO400" s="71"/>
      <c r="CP400" s="71"/>
      <c r="CQ400" s="71"/>
      <c r="CR400" s="71"/>
      <c r="CS400" s="71"/>
      <c r="CT400" s="71"/>
      <c r="CU400" s="71"/>
      <c r="CV400" s="71"/>
      <c r="CW400" s="71"/>
      <c r="CX400" s="71"/>
      <c r="CY400" s="71"/>
      <c r="CZ400" s="71"/>
      <c r="DA400" s="71"/>
      <c r="DB400" s="71"/>
      <c r="DC400" s="71"/>
      <c r="DD400" s="71"/>
      <c r="DE400" s="71"/>
      <c r="DF400" s="71"/>
      <c r="DG400" s="71"/>
      <c r="DH400" s="71"/>
      <c r="DI400" s="71"/>
      <c r="DJ400" s="71"/>
      <c r="DK400" s="71"/>
      <c r="DL400" s="71"/>
      <c r="DM400" s="71"/>
      <c r="DN400" s="71"/>
      <c r="DO400" s="71"/>
      <c r="DP400" s="71"/>
      <c r="DQ400" s="71"/>
      <c r="DR400" s="71"/>
      <c r="DS400" s="71"/>
      <c r="DT400" s="71"/>
      <c r="DU400" s="71"/>
      <c r="DV400" s="71"/>
      <c r="DW400" s="71"/>
      <c r="DX400" s="71"/>
      <c r="DY400" s="71"/>
      <c r="DZ400" s="71"/>
      <c r="EA400" s="71"/>
      <c r="EB400" s="71"/>
      <c r="EC400" s="71"/>
      <c r="ED400" s="71"/>
      <c r="EE400" s="71"/>
      <c r="EF400" s="71"/>
      <c r="EG400" s="71"/>
      <c r="EH400" s="71"/>
      <c r="EI400" s="71"/>
      <c r="EJ400" s="71"/>
      <c r="EK400" s="71"/>
      <c r="EL400" s="71"/>
      <c r="EM400" s="71"/>
      <c r="EN400" s="71"/>
      <c r="EO400" s="71"/>
      <c r="EP400" s="71"/>
      <c r="EQ400" s="71"/>
      <c r="ER400" s="71"/>
      <c r="ES400" s="71"/>
      <c r="ET400" s="71"/>
      <c r="EU400" s="71"/>
      <c r="EV400" s="71"/>
      <c r="EW400" s="71"/>
      <c r="EX400" s="71"/>
      <c r="EY400" s="71"/>
      <c r="EZ400" s="71"/>
      <c r="FA400" s="71"/>
      <c r="FB400" s="71"/>
      <c r="FC400" s="71"/>
      <c r="FD400" s="71"/>
      <c r="FE400" s="71"/>
      <c r="FF400" s="71"/>
      <c r="FG400" s="71"/>
      <c r="FH400" s="71"/>
      <c r="FI400" s="71"/>
      <c r="FJ400" s="71"/>
      <c r="FK400" s="71"/>
      <c r="FL400" s="71"/>
      <c r="FM400" s="71"/>
      <c r="FN400" s="71"/>
      <c r="FO400" s="71"/>
      <c r="FP400" s="71"/>
      <c r="FQ400" s="71"/>
      <c r="FR400" s="71"/>
      <c r="FS400" s="71"/>
      <c r="FT400" s="71"/>
      <c r="FU400" s="71"/>
      <c r="FV400" s="71"/>
      <c r="FW400" s="71"/>
      <c r="FX400" s="71"/>
      <c r="FY400" s="71"/>
      <c r="FZ400" s="71"/>
      <c r="GA400" s="71"/>
      <c r="GB400" s="71"/>
      <c r="GC400" s="71"/>
      <c r="GD400" s="71"/>
      <c r="GE400" s="71"/>
      <c r="GF400" s="71"/>
      <c r="GG400" s="71"/>
      <c r="GH400" s="71"/>
      <c r="GI400" s="71"/>
      <c r="GJ400" s="71"/>
      <c r="GK400" s="71"/>
      <c r="GL400" s="71"/>
      <c r="GM400" s="71"/>
      <c r="GN400" s="71"/>
      <c r="GO400" s="71"/>
      <c r="GP400" s="71"/>
      <c r="GQ400" s="71"/>
      <c r="GR400" s="71"/>
      <c r="GS400" s="71"/>
      <c r="GT400" s="71"/>
      <c r="GU400" s="71"/>
      <c r="GV400" s="71"/>
      <c r="GW400" s="71"/>
      <c r="GX400" s="71"/>
      <c r="GY400" s="71"/>
      <c r="GZ400" s="71"/>
      <c r="HA400" s="71"/>
      <c r="HB400" s="71"/>
      <c r="HC400" s="71"/>
      <c r="HD400" s="71"/>
      <c r="HE400" s="71"/>
      <c r="HF400" s="71"/>
      <c r="HG400" s="71"/>
      <c r="HH400" s="71"/>
      <c r="HI400" s="71"/>
      <c r="HJ400" s="71"/>
      <c r="HK400" s="71"/>
      <c r="HL400" s="71"/>
      <c r="HM400" s="71"/>
      <c r="HN400" s="71"/>
      <c r="HO400" s="71"/>
      <c r="HP400" s="71"/>
      <c r="HQ400" s="71"/>
      <c r="HR400" s="71"/>
      <c r="HS400" s="71"/>
      <c r="HT400" s="71"/>
      <c r="HU400" s="71"/>
      <c r="HV400" s="71"/>
      <c r="ALG400"/>
      <c r="ALH400"/>
      <c r="ALI400"/>
      <c r="ALJ400"/>
      <c r="ALK400"/>
      <c r="ALL400"/>
      <c r="ALM400"/>
      <c r="ALN400"/>
      <c r="ALO400"/>
      <c r="ALP400"/>
      <c r="ALQ400"/>
      <c r="ALR400"/>
      <c r="ALS400"/>
      <c r="ALT400"/>
      <c r="ALU400"/>
      <c r="ALV400"/>
      <c r="ALW400"/>
      <c r="ALX400"/>
      <c r="ALY400"/>
      <c r="ALZ400"/>
      <c r="AMA400"/>
      <c r="AMB400"/>
      <c r="AMC400"/>
      <c r="AMD400"/>
      <c r="AME400"/>
      <c r="AMF400"/>
      <c r="AMG400"/>
      <c r="AMH400"/>
      <c r="AMI400"/>
      <c r="AMJ400"/>
    </row>
    <row r="401" spans="1:1024" s="115" customFormat="1">
      <c r="A401" s="103" t="s">
        <v>3133</v>
      </c>
      <c r="B401" s="104" t="s">
        <v>2177</v>
      </c>
      <c r="C401" s="105" t="s">
        <v>609</v>
      </c>
      <c r="D401" s="55" t="s">
        <v>471</v>
      </c>
      <c r="E401" s="55">
        <v>2</v>
      </c>
      <c r="F401" s="55"/>
      <c r="G401" s="55"/>
      <c r="H401" s="106"/>
      <c r="I401" s="107"/>
      <c r="J401" s="107"/>
      <c r="K401" s="71"/>
      <c r="L401" s="71"/>
      <c r="M401" s="71"/>
      <c r="N401" s="71"/>
      <c r="O401" s="71"/>
      <c r="P401" s="71"/>
      <c r="Q401" s="71"/>
      <c r="R401" s="71"/>
      <c r="S401" s="71"/>
      <c r="T401" s="71"/>
      <c r="U401" s="71"/>
      <c r="V401" s="71"/>
      <c r="W401" s="71"/>
      <c r="X401" s="71"/>
      <c r="Y401" s="71"/>
      <c r="Z401" s="71"/>
      <c r="AA401" s="71"/>
      <c r="AB401" s="71"/>
      <c r="AC401" s="71"/>
      <c r="AD401" s="71"/>
      <c r="AE401" s="71"/>
      <c r="AF401" s="71"/>
      <c r="AG401" s="71"/>
      <c r="AH401" s="71"/>
      <c r="AI401" s="71"/>
      <c r="AJ401" s="71"/>
      <c r="AK401" s="71"/>
      <c r="AL401" s="71"/>
      <c r="AM401" s="71"/>
      <c r="AN401" s="71"/>
      <c r="AO401" s="71"/>
      <c r="AP401" s="71"/>
      <c r="AQ401" s="71"/>
      <c r="AR401" s="71"/>
      <c r="AS401" s="71"/>
      <c r="AT401" s="71"/>
      <c r="AU401" s="71"/>
      <c r="AV401" s="71"/>
      <c r="AW401" s="71"/>
      <c r="AX401" s="71"/>
      <c r="AY401" s="71"/>
      <c r="AZ401" s="71"/>
      <c r="BA401" s="71"/>
      <c r="BB401" s="71"/>
      <c r="BC401" s="71"/>
      <c r="BD401" s="71"/>
      <c r="BE401" s="71"/>
      <c r="BF401" s="71"/>
      <c r="BG401" s="71"/>
      <c r="BH401" s="71"/>
      <c r="BI401" s="71"/>
      <c r="BJ401" s="71"/>
      <c r="BK401" s="71"/>
      <c r="BL401" s="71"/>
      <c r="BM401" s="71"/>
      <c r="BN401" s="71"/>
      <c r="BO401" s="71"/>
      <c r="BP401" s="71"/>
      <c r="BQ401" s="71"/>
      <c r="BR401" s="71"/>
      <c r="BS401" s="71"/>
      <c r="BT401" s="71"/>
      <c r="BU401" s="71"/>
      <c r="BV401" s="71"/>
      <c r="BW401" s="71"/>
      <c r="BX401" s="71"/>
      <c r="BY401" s="71"/>
      <c r="BZ401" s="71"/>
      <c r="CA401" s="71"/>
      <c r="CB401" s="71"/>
      <c r="CC401" s="71"/>
      <c r="CD401" s="71"/>
      <c r="CE401" s="71"/>
      <c r="CF401" s="71"/>
      <c r="CG401" s="71"/>
      <c r="CH401" s="71"/>
      <c r="CI401" s="71"/>
      <c r="CJ401" s="71"/>
      <c r="CK401" s="71"/>
      <c r="CL401" s="71"/>
      <c r="CM401" s="71"/>
      <c r="CN401" s="71"/>
      <c r="CO401" s="71"/>
      <c r="CP401" s="71"/>
      <c r="CQ401" s="71"/>
      <c r="CR401" s="71"/>
      <c r="CS401" s="71"/>
      <c r="CT401" s="71"/>
      <c r="CU401" s="71"/>
      <c r="CV401" s="71"/>
      <c r="CW401" s="71"/>
      <c r="CX401" s="71"/>
      <c r="CY401" s="71"/>
      <c r="CZ401" s="71"/>
      <c r="DA401" s="71"/>
      <c r="DB401" s="71"/>
      <c r="DC401" s="71"/>
      <c r="DD401" s="71"/>
      <c r="DE401" s="71"/>
      <c r="DF401" s="71"/>
      <c r="DG401" s="71"/>
      <c r="DH401" s="71"/>
      <c r="DI401" s="71"/>
      <c r="DJ401" s="71"/>
      <c r="DK401" s="71"/>
      <c r="DL401" s="71"/>
      <c r="DM401" s="71"/>
      <c r="DN401" s="71"/>
      <c r="DO401" s="71"/>
      <c r="DP401" s="71"/>
      <c r="DQ401" s="71"/>
      <c r="DR401" s="71"/>
      <c r="DS401" s="71"/>
      <c r="DT401" s="71"/>
      <c r="DU401" s="71"/>
      <c r="DV401" s="71"/>
      <c r="DW401" s="71"/>
      <c r="DX401" s="71"/>
      <c r="DY401" s="71"/>
      <c r="DZ401" s="71"/>
      <c r="EA401" s="71"/>
      <c r="EB401" s="71"/>
      <c r="EC401" s="71"/>
      <c r="ED401" s="71"/>
      <c r="EE401" s="71"/>
      <c r="EF401" s="71"/>
      <c r="EG401" s="71"/>
      <c r="EH401" s="71"/>
      <c r="EI401" s="71"/>
      <c r="EJ401" s="71"/>
      <c r="EK401" s="71"/>
      <c r="EL401" s="71"/>
      <c r="EM401" s="71"/>
      <c r="EN401" s="71"/>
      <c r="EO401" s="71"/>
      <c r="EP401" s="71"/>
      <c r="EQ401" s="71"/>
      <c r="ER401" s="71"/>
      <c r="ES401" s="71"/>
      <c r="ET401" s="71"/>
      <c r="EU401" s="71"/>
      <c r="EV401" s="71"/>
      <c r="EW401" s="71"/>
      <c r="EX401" s="71"/>
      <c r="EY401" s="71"/>
      <c r="EZ401" s="71"/>
      <c r="FA401" s="71"/>
      <c r="FB401" s="71"/>
      <c r="FC401" s="71"/>
      <c r="FD401" s="71"/>
      <c r="FE401" s="71"/>
      <c r="FF401" s="71"/>
      <c r="FG401" s="71"/>
      <c r="FH401" s="71"/>
      <c r="FI401" s="71"/>
      <c r="FJ401" s="71"/>
      <c r="FK401" s="71"/>
      <c r="FL401" s="71"/>
      <c r="FM401" s="71"/>
      <c r="FN401" s="71"/>
      <c r="FO401" s="71"/>
      <c r="FP401" s="71"/>
      <c r="FQ401" s="71"/>
      <c r="FR401" s="71"/>
      <c r="FS401" s="71"/>
      <c r="FT401" s="71"/>
      <c r="FU401" s="71"/>
      <c r="FV401" s="71"/>
      <c r="FW401" s="71"/>
      <c r="FX401" s="71"/>
      <c r="FY401" s="71"/>
      <c r="FZ401" s="71"/>
      <c r="GA401" s="71"/>
      <c r="GB401" s="71"/>
      <c r="GC401" s="71"/>
      <c r="GD401" s="71"/>
      <c r="GE401" s="71"/>
      <c r="GF401" s="71"/>
      <c r="GG401" s="71"/>
      <c r="GH401" s="71"/>
      <c r="GI401" s="71"/>
      <c r="GJ401" s="71"/>
      <c r="GK401" s="71"/>
      <c r="GL401" s="71"/>
      <c r="GM401" s="71"/>
      <c r="GN401" s="71"/>
      <c r="GO401" s="71"/>
      <c r="GP401" s="71"/>
      <c r="GQ401" s="71"/>
      <c r="GR401" s="71"/>
      <c r="GS401" s="71"/>
      <c r="GT401" s="71"/>
      <c r="GU401" s="71"/>
      <c r="GV401" s="71"/>
      <c r="GW401" s="71"/>
      <c r="GX401" s="71"/>
      <c r="GY401" s="71"/>
      <c r="GZ401" s="71"/>
      <c r="HA401" s="71"/>
      <c r="HB401" s="71"/>
      <c r="HC401" s="71"/>
      <c r="HD401" s="71"/>
      <c r="HE401" s="71"/>
      <c r="HF401" s="71"/>
      <c r="HG401" s="71"/>
      <c r="HH401" s="71"/>
      <c r="HI401" s="71"/>
      <c r="HJ401" s="71"/>
      <c r="HK401" s="71"/>
      <c r="HL401" s="71"/>
      <c r="HM401" s="71"/>
      <c r="HN401" s="71"/>
      <c r="HO401" s="71"/>
      <c r="HP401" s="71"/>
      <c r="HQ401" s="71"/>
      <c r="HR401" s="71"/>
      <c r="HS401" s="71"/>
      <c r="HT401" s="71"/>
      <c r="HU401" s="71"/>
      <c r="HV401" s="71"/>
      <c r="ALG401"/>
      <c r="ALH401"/>
      <c r="ALI401"/>
      <c r="ALJ401"/>
      <c r="ALK401"/>
      <c r="ALL401"/>
      <c r="ALM401"/>
      <c r="ALN401"/>
      <c r="ALO401"/>
      <c r="ALP401"/>
      <c r="ALQ401"/>
      <c r="ALR401"/>
      <c r="ALS401"/>
      <c r="ALT401"/>
      <c r="ALU401"/>
      <c r="ALV401"/>
      <c r="ALW401"/>
      <c r="ALX401"/>
      <c r="ALY401"/>
      <c r="ALZ401"/>
      <c r="AMA401"/>
      <c r="AMB401"/>
      <c r="AMC401"/>
      <c r="AMD401"/>
      <c r="AME401"/>
      <c r="AMF401"/>
      <c r="AMG401"/>
      <c r="AMH401"/>
      <c r="AMI401"/>
      <c r="AMJ401"/>
    </row>
    <row r="402" spans="1:1024" s="115" customFormat="1">
      <c r="A402" s="103" t="s">
        <v>3134</v>
      </c>
      <c r="B402" s="104" t="s">
        <v>3135</v>
      </c>
      <c r="C402" s="105" t="s">
        <v>609</v>
      </c>
      <c r="D402" s="55" t="s">
        <v>471</v>
      </c>
      <c r="E402" s="55">
        <v>5</v>
      </c>
      <c r="F402" s="55"/>
      <c r="G402" s="55"/>
      <c r="H402" s="106"/>
      <c r="I402" s="107"/>
      <c r="J402" s="107"/>
      <c r="K402" s="71"/>
      <c r="L402" s="71"/>
      <c r="M402" s="71"/>
      <c r="N402" s="71"/>
      <c r="O402" s="71"/>
      <c r="P402" s="71"/>
      <c r="Q402" s="71"/>
      <c r="R402" s="71"/>
      <c r="S402" s="71"/>
      <c r="T402" s="71"/>
      <c r="U402" s="71"/>
      <c r="V402" s="71"/>
      <c r="W402" s="71"/>
      <c r="X402" s="71"/>
      <c r="Y402" s="71"/>
      <c r="Z402" s="71"/>
      <c r="AA402" s="71"/>
      <c r="AB402" s="71"/>
      <c r="AC402" s="71"/>
      <c r="AD402" s="71"/>
      <c r="AE402" s="71"/>
      <c r="AF402" s="71"/>
      <c r="AG402" s="71"/>
      <c r="AH402" s="71"/>
      <c r="AI402" s="71"/>
      <c r="AJ402" s="71"/>
      <c r="AK402" s="71"/>
      <c r="AL402" s="71"/>
      <c r="AM402" s="71"/>
      <c r="AN402" s="71"/>
      <c r="AO402" s="71"/>
      <c r="AP402" s="71"/>
      <c r="AQ402" s="71"/>
      <c r="AR402" s="71"/>
      <c r="AS402" s="71"/>
      <c r="AT402" s="71"/>
      <c r="AU402" s="71"/>
      <c r="AV402" s="71"/>
      <c r="AW402" s="71"/>
      <c r="AX402" s="71"/>
      <c r="AY402" s="71"/>
      <c r="AZ402" s="71"/>
      <c r="BA402" s="71"/>
      <c r="BB402" s="71"/>
      <c r="BC402" s="71"/>
      <c r="BD402" s="71"/>
      <c r="BE402" s="71"/>
      <c r="BF402" s="71"/>
      <c r="BG402" s="71"/>
      <c r="BH402" s="71"/>
      <c r="BI402" s="71"/>
      <c r="BJ402" s="71"/>
      <c r="BK402" s="71"/>
      <c r="BL402" s="71"/>
      <c r="BM402" s="71"/>
      <c r="BN402" s="71"/>
      <c r="BO402" s="71"/>
      <c r="BP402" s="71"/>
      <c r="BQ402" s="71"/>
      <c r="BR402" s="71"/>
      <c r="BS402" s="71"/>
      <c r="BT402" s="71"/>
      <c r="BU402" s="71"/>
      <c r="BV402" s="71"/>
      <c r="BW402" s="71"/>
      <c r="BX402" s="71"/>
      <c r="BY402" s="71"/>
      <c r="BZ402" s="71"/>
      <c r="CA402" s="71"/>
      <c r="CB402" s="71"/>
      <c r="CC402" s="71"/>
      <c r="CD402" s="71"/>
      <c r="CE402" s="71"/>
      <c r="CF402" s="71"/>
      <c r="CG402" s="71"/>
      <c r="CH402" s="71"/>
      <c r="CI402" s="71"/>
      <c r="CJ402" s="71"/>
      <c r="CK402" s="71"/>
      <c r="CL402" s="71"/>
      <c r="CM402" s="71"/>
      <c r="CN402" s="71"/>
      <c r="CO402" s="71"/>
      <c r="CP402" s="71"/>
      <c r="CQ402" s="71"/>
      <c r="CR402" s="71"/>
      <c r="CS402" s="71"/>
      <c r="CT402" s="71"/>
      <c r="CU402" s="71"/>
      <c r="CV402" s="71"/>
      <c r="CW402" s="71"/>
      <c r="CX402" s="71"/>
      <c r="CY402" s="71"/>
      <c r="CZ402" s="71"/>
      <c r="DA402" s="71"/>
      <c r="DB402" s="71"/>
      <c r="DC402" s="71"/>
      <c r="DD402" s="71"/>
      <c r="DE402" s="71"/>
      <c r="DF402" s="71"/>
      <c r="DG402" s="71"/>
      <c r="DH402" s="71"/>
      <c r="DI402" s="71"/>
      <c r="DJ402" s="71"/>
      <c r="DK402" s="71"/>
      <c r="DL402" s="71"/>
      <c r="DM402" s="71"/>
      <c r="DN402" s="71"/>
      <c r="DO402" s="71"/>
      <c r="DP402" s="71"/>
      <c r="DQ402" s="71"/>
      <c r="DR402" s="71"/>
      <c r="DS402" s="71"/>
      <c r="DT402" s="71"/>
      <c r="DU402" s="71"/>
      <c r="DV402" s="71"/>
      <c r="DW402" s="71"/>
      <c r="DX402" s="71"/>
      <c r="DY402" s="71"/>
      <c r="DZ402" s="71"/>
      <c r="EA402" s="71"/>
      <c r="EB402" s="71"/>
      <c r="EC402" s="71"/>
      <c r="ED402" s="71"/>
      <c r="EE402" s="71"/>
      <c r="EF402" s="71"/>
      <c r="EG402" s="71"/>
      <c r="EH402" s="71"/>
      <c r="EI402" s="71"/>
      <c r="EJ402" s="71"/>
      <c r="EK402" s="71"/>
      <c r="EL402" s="71"/>
      <c r="EM402" s="71"/>
      <c r="EN402" s="71"/>
      <c r="EO402" s="71"/>
      <c r="EP402" s="71"/>
      <c r="EQ402" s="71"/>
      <c r="ER402" s="71"/>
      <c r="ES402" s="71"/>
      <c r="ET402" s="71"/>
      <c r="EU402" s="71"/>
      <c r="EV402" s="71"/>
      <c r="EW402" s="71"/>
      <c r="EX402" s="71"/>
      <c r="EY402" s="71"/>
      <c r="EZ402" s="71"/>
      <c r="FA402" s="71"/>
      <c r="FB402" s="71"/>
      <c r="FC402" s="71"/>
      <c r="FD402" s="71"/>
      <c r="FE402" s="71"/>
      <c r="FF402" s="71"/>
      <c r="FG402" s="71"/>
      <c r="FH402" s="71"/>
      <c r="FI402" s="71"/>
      <c r="FJ402" s="71"/>
      <c r="FK402" s="71"/>
      <c r="FL402" s="71"/>
      <c r="FM402" s="71"/>
      <c r="FN402" s="71"/>
      <c r="FO402" s="71"/>
      <c r="FP402" s="71"/>
      <c r="FQ402" s="71"/>
      <c r="FR402" s="71"/>
      <c r="FS402" s="71"/>
      <c r="FT402" s="71"/>
      <c r="FU402" s="71"/>
      <c r="FV402" s="71"/>
      <c r="FW402" s="71"/>
      <c r="FX402" s="71"/>
      <c r="FY402" s="71"/>
      <c r="FZ402" s="71"/>
      <c r="GA402" s="71"/>
      <c r="GB402" s="71"/>
      <c r="GC402" s="71"/>
      <c r="GD402" s="71"/>
      <c r="GE402" s="71"/>
      <c r="GF402" s="71"/>
      <c r="GG402" s="71"/>
      <c r="GH402" s="71"/>
      <c r="GI402" s="71"/>
      <c r="GJ402" s="71"/>
      <c r="GK402" s="71"/>
      <c r="GL402" s="71"/>
      <c r="GM402" s="71"/>
      <c r="GN402" s="71"/>
      <c r="GO402" s="71"/>
      <c r="GP402" s="71"/>
      <c r="GQ402" s="71"/>
      <c r="GR402" s="71"/>
      <c r="GS402" s="71"/>
      <c r="GT402" s="71"/>
      <c r="GU402" s="71"/>
      <c r="GV402" s="71"/>
      <c r="GW402" s="71"/>
      <c r="GX402" s="71"/>
      <c r="GY402" s="71"/>
      <c r="GZ402" s="71"/>
      <c r="HA402" s="71"/>
      <c r="HB402" s="71"/>
      <c r="HC402" s="71"/>
      <c r="HD402" s="71"/>
      <c r="HE402" s="71"/>
      <c r="HF402" s="71"/>
      <c r="HG402" s="71"/>
      <c r="HH402" s="71"/>
      <c r="HI402" s="71"/>
      <c r="HJ402" s="71"/>
      <c r="HK402" s="71"/>
      <c r="HL402" s="71"/>
      <c r="HM402" s="71"/>
      <c r="HN402" s="71"/>
      <c r="HO402" s="71"/>
      <c r="HP402" s="71"/>
      <c r="HQ402" s="71"/>
      <c r="HR402" s="71"/>
      <c r="HS402" s="71"/>
      <c r="HT402" s="71"/>
      <c r="HU402" s="71"/>
      <c r="HV402" s="71"/>
      <c r="ALG402"/>
      <c r="ALH402"/>
      <c r="ALI402"/>
      <c r="ALJ402"/>
      <c r="ALK402"/>
      <c r="ALL402"/>
      <c r="ALM402"/>
      <c r="ALN402"/>
      <c r="ALO402"/>
      <c r="ALP402"/>
      <c r="ALQ402"/>
      <c r="ALR402"/>
      <c r="ALS402"/>
      <c r="ALT402"/>
      <c r="ALU402"/>
      <c r="ALV402"/>
      <c r="ALW402"/>
      <c r="ALX402"/>
      <c r="ALY402"/>
      <c r="ALZ402"/>
      <c r="AMA402"/>
      <c r="AMB402"/>
      <c r="AMC402"/>
      <c r="AMD402"/>
      <c r="AME402"/>
      <c r="AMF402"/>
      <c r="AMG402"/>
      <c r="AMH402"/>
      <c r="AMI402"/>
      <c r="AMJ402"/>
    </row>
    <row r="403" spans="1:1024" s="115" customFormat="1">
      <c r="A403" s="103" t="s">
        <v>3136</v>
      </c>
      <c r="B403" s="104" t="s">
        <v>3137</v>
      </c>
      <c r="C403" s="105" t="s">
        <v>609</v>
      </c>
      <c r="D403" s="55" t="s">
        <v>471</v>
      </c>
      <c r="E403" s="55">
        <v>285</v>
      </c>
      <c r="F403" s="55"/>
      <c r="G403" s="55"/>
      <c r="H403" s="106"/>
      <c r="I403" s="107"/>
      <c r="J403" s="107"/>
      <c r="K403" s="71"/>
      <c r="L403" s="71"/>
      <c r="M403" s="71"/>
      <c r="N403" s="71"/>
      <c r="O403" s="71"/>
      <c r="P403" s="71"/>
      <c r="Q403" s="71"/>
      <c r="R403" s="71"/>
      <c r="S403" s="71"/>
      <c r="T403" s="71"/>
      <c r="U403" s="71"/>
      <c r="V403" s="71"/>
      <c r="W403" s="71"/>
      <c r="X403" s="71"/>
      <c r="Y403" s="71"/>
      <c r="Z403" s="71"/>
      <c r="AA403" s="71"/>
      <c r="AB403" s="71"/>
      <c r="AC403" s="71"/>
      <c r="AD403" s="71"/>
      <c r="AE403" s="71"/>
      <c r="AF403" s="71"/>
      <c r="AG403" s="71"/>
      <c r="AH403" s="71"/>
      <c r="AI403" s="71"/>
      <c r="AJ403" s="71"/>
      <c r="AK403" s="71"/>
      <c r="AL403" s="71"/>
      <c r="AM403" s="71"/>
      <c r="AN403" s="71"/>
      <c r="AO403" s="71"/>
      <c r="AP403" s="71"/>
      <c r="AQ403" s="71"/>
      <c r="AR403" s="71"/>
      <c r="AS403" s="71"/>
      <c r="AT403" s="71"/>
      <c r="AU403" s="71"/>
      <c r="AV403" s="71"/>
      <c r="AW403" s="71"/>
      <c r="AX403" s="71"/>
      <c r="AY403" s="71"/>
      <c r="AZ403" s="71"/>
      <c r="BA403" s="71"/>
      <c r="BB403" s="71"/>
      <c r="BC403" s="71"/>
      <c r="BD403" s="71"/>
      <c r="BE403" s="71"/>
      <c r="BF403" s="71"/>
      <c r="BG403" s="71"/>
      <c r="BH403" s="71"/>
      <c r="BI403" s="71"/>
      <c r="BJ403" s="71"/>
      <c r="BK403" s="71"/>
      <c r="BL403" s="71"/>
      <c r="BM403" s="71"/>
      <c r="BN403" s="71"/>
      <c r="BO403" s="71"/>
      <c r="BP403" s="71"/>
      <c r="BQ403" s="71"/>
      <c r="BR403" s="71"/>
      <c r="BS403" s="71"/>
      <c r="BT403" s="71"/>
      <c r="BU403" s="71"/>
      <c r="BV403" s="71"/>
      <c r="BW403" s="71"/>
      <c r="BX403" s="71"/>
      <c r="BY403" s="71"/>
      <c r="BZ403" s="71"/>
      <c r="CA403" s="71"/>
      <c r="CB403" s="71"/>
      <c r="CC403" s="71"/>
      <c r="CD403" s="71"/>
      <c r="CE403" s="71"/>
      <c r="CF403" s="71"/>
      <c r="CG403" s="71"/>
      <c r="CH403" s="71"/>
      <c r="CI403" s="71"/>
      <c r="CJ403" s="71"/>
      <c r="CK403" s="71"/>
      <c r="CL403" s="71"/>
      <c r="CM403" s="71"/>
      <c r="CN403" s="71"/>
      <c r="CO403" s="71"/>
      <c r="CP403" s="71"/>
      <c r="CQ403" s="71"/>
      <c r="CR403" s="71"/>
      <c r="CS403" s="71"/>
      <c r="CT403" s="71"/>
      <c r="CU403" s="71"/>
      <c r="CV403" s="71"/>
      <c r="CW403" s="71"/>
      <c r="CX403" s="71"/>
      <c r="CY403" s="71"/>
      <c r="CZ403" s="71"/>
      <c r="DA403" s="71"/>
      <c r="DB403" s="71"/>
      <c r="DC403" s="71"/>
      <c r="DD403" s="71"/>
      <c r="DE403" s="71"/>
      <c r="DF403" s="71"/>
      <c r="DG403" s="71"/>
      <c r="DH403" s="71"/>
      <c r="DI403" s="71"/>
      <c r="DJ403" s="71"/>
      <c r="DK403" s="71"/>
      <c r="DL403" s="71"/>
      <c r="DM403" s="71"/>
      <c r="DN403" s="71"/>
      <c r="DO403" s="71"/>
      <c r="DP403" s="71"/>
      <c r="DQ403" s="71"/>
      <c r="DR403" s="71"/>
      <c r="DS403" s="71"/>
      <c r="DT403" s="71"/>
      <c r="DU403" s="71"/>
      <c r="DV403" s="71"/>
      <c r="DW403" s="71"/>
      <c r="DX403" s="71"/>
      <c r="DY403" s="71"/>
      <c r="DZ403" s="71"/>
      <c r="EA403" s="71"/>
      <c r="EB403" s="71"/>
      <c r="EC403" s="71"/>
      <c r="ED403" s="71"/>
      <c r="EE403" s="71"/>
      <c r="EF403" s="71"/>
      <c r="EG403" s="71"/>
      <c r="EH403" s="71"/>
      <c r="EI403" s="71"/>
      <c r="EJ403" s="71"/>
      <c r="EK403" s="71"/>
      <c r="EL403" s="71"/>
      <c r="EM403" s="71"/>
      <c r="EN403" s="71"/>
      <c r="EO403" s="71"/>
      <c r="EP403" s="71"/>
      <c r="EQ403" s="71"/>
      <c r="ER403" s="71"/>
      <c r="ES403" s="71"/>
      <c r="ET403" s="71"/>
      <c r="EU403" s="71"/>
      <c r="EV403" s="71"/>
      <c r="EW403" s="71"/>
      <c r="EX403" s="71"/>
      <c r="EY403" s="71"/>
      <c r="EZ403" s="71"/>
      <c r="FA403" s="71"/>
      <c r="FB403" s="71"/>
      <c r="FC403" s="71"/>
      <c r="FD403" s="71"/>
      <c r="FE403" s="71"/>
      <c r="FF403" s="71"/>
      <c r="FG403" s="71"/>
      <c r="FH403" s="71"/>
      <c r="FI403" s="71"/>
      <c r="FJ403" s="71"/>
      <c r="FK403" s="71"/>
      <c r="FL403" s="71"/>
      <c r="FM403" s="71"/>
      <c r="FN403" s="71"/>
      <c r="FO403" s="71"/>
      <c r="FP403" s="71"/>
      <c r="FQ403" s="71"/>
      <c r="FR403" s="71"/>
      <c r="FS403" s="71"/>
      <c r="FT403" s="71"/>
      <c r="FU403" s="71"/>
      <c r="FV403" s="71"/>
      <c r="FW403" s="71"/>
      <c r="FX403" s="71"/>
      <c r="FY403" s="71"/>
      <c r="FZ403" s="71"/>
      <c r="GA403" s="71"/>
      <c r="GB403" s="71"/>
      <c r="GC403" s="71"/>
      <c r="GD403" s="71"/>
      <c r="GE403" s="71"/>
      <c r="GF403" s="71"/>
      <c r="GG403" s="71"/>
      <c r="GH403" s="71"/>
      <c r="GI403" s="71"/>
      <c r="GJ403" s="71"/>
      <c r="GK403" s="71"/>
      <c r="GL403" s="71"/>
      <c r="GM403" s="71"/>
      <c r="GN403" s="71"/>
      <c r="GO403" s="71"/>
      <c r="GP403" s="71"/>
      <c r="GQ403" s="71"/>
      <c r="GR403" s="71"/>
      <c r="GS403" s="71"/>
      <c r="GT403" s="71"/>
      <c r="GU403" s="71"/>
      <c r="GV403" s="71"/>
      <c r="GW403" s="71"/>
      <c r="GX403" s="71"/>
      <c r="GY403" s="71"/>
      <c r="GZ403" s="71"/>
      <c r="HA403" s="71"/>
      <c r="HB403" s="71"/>
      <c r="HC403" s="71"/>
      <c r="HD403" s="71"/>
      <c r="HE403" s="71"/>
      <c r="HF403" s="71"/>
      <c r="HG403" s="71"/>
      <c r="HH403" s="71"/>
      <c r="HI403" s="71"/>
      <c r="HJ403" s="71"/>
      <c r="HK403" s="71"/>
      <c r="HL403" s="71"/>
      <c r="HM403" s="71"/>
      <c r="HN403" s="71"/>
      <c r="HO403" s="71"/>
      <c r="HP403" s="71"/>
      <c r="HQ403" s="71"/>
      <c r="HR403" s="71"/>
      <c r="HS403" s="71"/>
      <c r="HT403" s="71"/>
      <c r="HU403" s="71"/>
      <c r="HV403" s="71"/>
      <c r="ALG403"/>
      <c r="ALH403"/>
      <c r="ALI403"/>
      <c r="ALJ403"/>
      <c r="ALK403"/>
      <c r="ALL403"/>
      <c r="ALM403"/>
      <c r="ALN403"/>
      <c r="ALO403"/>
      <c r="ALP403"/>
      <c r="ALQ403"/>
      <c r="ALR403"/>
      <c r="ALS403"/>
      <c r="ALT403"/>
      <c r="ALU403"/>
      <c r="ALV403"/>
      <c r="ALW403"/>
      <c r="ALX403"/>
      <c r="ALY403"/>
      <c r="ALZ403"/>
      <c r="AMA403"/>
      <c r="AMB403"/>
      <c r="AMC403"/>
      <c r="AMD403"/>
      <c r="AME403"/>
      <c r="AMF403"/>
      <c r="AMG403"/>
      <c r="AMH403"/>
      <c r="AMI403"/>
      <c r="AMJ403"/>
    </row>
    <row r="404" spans="1:1024" s="115" customFormat="1">
      <c r="A404" s="103" t="s">
        <v>3138</v>
      </c>
      <c r="B404" s="104" t="s">
        <v>3139</v>
      </c>
      <c r="C404" s="105" t="s">
        <v>609</v>
      </c>
      <c r="D404" s="55" t="s">
        <v>471</v>
      </c>
      <c r="E404" s="55">
        <v>5</v>
      </c>
      <c r="F404" s="55"/>
      <c r="G404" s="55"/>
      <c r="H404" s="106"/>
      <c r="I404" s="107"/>
      <c r="J404" s="107"/>
      <c r="K404" s="71"/>
      <c r="L404" s="71"/>
      <c r="M404" s="71"/>
      <c r="N404" s="71"/>
      <c r="O404" s="71"/>
      <c r="P404" s="71"/>
      <c r="Q404" s="71"/>
      <c r="R404" s="71"/>
      <c r="S404" s="71"/>
      <c r="T404" s="71"/>
      <c r="U404" s="71"/>
      <c r="V404" s="71"/>
      <c r="W404" s="71"/>
      <c r="X404" s="71"/>
      <c r="Y404" s="71"/>
      <c r="Z404" s="71"/>
      <c r="AA404" s="71"/>
      <c r="AB404" s="71"/>
      <c r="AC404" s="71"/>
      <c r="AD404" s="71"/>
      <c r="AE404" s="71"/>
      <c r="AF404" s="71"/>
      <c r="AG404" s="71"/>
      <c r="AH404" s="71"/>
      <c r="AI404" s="71"/>
      <c r="AJ404" s="71"/>
      <c r="AK404" s="71"/>
      <c r="AL404" s="71"/>
      <c r="AM404" s="71"/>
      <c r="AN404" s="71"/>
      <c r="AO404" s="71"/>
      <c r="AP404" s="71"/>
      <c r="AQ404" s="71"/>
      <c r="AR404" s="71"/>
      <c r="AS404" s="71"/>
      <c r="AT404" s="71"/>
      <c r="AU404" s="71"/>
      <c r="AV404" s="71"/>
      <c r="AW404" s="71"/>
      <c r="AX404" s="71"/>
      <c r="AY404" s="71"/>
      <c r="AZ404" s="71"/>
      <c r="BA404" s="71"/>
      <c r="BB404" s="71"/>
      <c r="BC404" s="71"/>
      <c r="BD404" s="71"/>
      <c r="BE404" s="71"/>
      <c r="BF404" s="71"/>
      <c r="BG404" s="71"/>
      <c r="BH404" s="71"/>
      <c r="BI404" s="71"/>
      <c r="BJ404" s="71"/>
      <c r="BK404" s="71"/>
      <c r="BL404" s="71"/>
      <c r="BM404" s="71"/>
      <c r="BN404" s="71"/>
      <c r="BO404" s="71"/>
      <c r="BP404" s="71"/>
      <c r="BQ404" s="71"/>
      <c r="BR404" s="71"/>
      <c r="BS404" s="71"/>
      <c r="BT404" s="71"/>
      <c r="BU404" s="71"/>
      <c r="BV404" s="71"/>
      <c r="BW404" s="71"/>
      <c r="BX404" s="71"/>
      <c r="BY404" s="71"/>
      <c r="BZ404" s="71"/>
      <c r="CA404" s="71"/>
      <c r="CB404" s="71"/>
      <c r="CC404" s="71"/>
      <c r="CD404" s="71"/>
      <c r="CE404" s="71"/>
      <c r="CF404" s="71"/>
      <c r="CG404" s="71"/>
      <c r="CH404" s="71"/>
      <c r="CI404" s="71"/>
      <c r="CJ404" s="71"/>
      <c r="CK404" s="71"/>
      <c r="CL404" s="71"/>
      <c r="CM404" s="71"/>
      <c r="CN404" s="71"/>
      <c r="CO404" s="71"/>
      <c r="CP404" s="71"/>
      <c r="CQ404" s="71"/>
      <c r="CR404" s="71"/>
      <c r="CS404" s="71"/>
      <c r="CT404" s="71"/>
      <c r="CU404" s="71"/>
      <c r="CV404" s="71"/>
      <c r="CW404" s="71"/>
      <c r="CX404" s="71"/>
      <c r="CY404" s="71"/>
      <c r="CZ404" s="71"/>
      <c r="DA404" s="71"/>
      <c r="DB404" s="71"/>
      <c r="DC404" s="71"/>
      <c r="DD404" s="71"/>
      <c r="DE404" s="71"/>
      <c r="DF404" s="71"/>
      <c r="DG404" s="71"/>
      <c r="DH404" s="71"/>
      <c r="DI404" s="71"/>
      <c r="DJ404" s="71"/>
      <c r="DK404" s="71"/>
      <c r="DL404" s="71"/>
      <c r="DM404" s="71"/>
      <c r="DN404" s="71"/>
      <c r="DO404" s="71"/>
      <c r="DP404" s="71"/>
      <c r="DQ404" s="71"/>
      <c r="DR404" s="71"/>
      <c r="DS404" s="71"/>
      <c r="DT404" s="71"/>
      <c r="DU404" s="71"/>
      <c r="DV404" s="71"/>
      <c r="DW404" s="71"/>
      <c r="DX404" s="71"/>
      <c r="DY404" s="71"/>
      <c r="DZ404" s="71"/>
      <c r="EA404" s="71"/>
      <c r="EB404" s="71"/>
      <c r="EC404" s="71"/>
      <c r="ED404" s="71"/>
      <c r="EE404" s="71"/>
      <c r="EF404" s="71"/>
      <c r="EG404" s="71"/>
      <c r="EH404" s="71"/>
      <c r="EI404" s="71"/>
      <c r="EJ404" s="71"/>
      <c r="EK404" s="71"/>
      <c r="EL404" s="71"/>
      <c r="EM404" s="71"/>
      <c r="EN404" s="71"/>
      <c r="EO404" s="71"/>
      <c r="EP404" s="71"/>
      <c r="EQ404" s="71"/>
      <c r="ER404" s="71"/>
      <c r="ES404" s="71"/>
      <c r="ET404" s="71"/>
      <c r="EU404" s="71"/>
      <c r="EV404" s="71"/>
      <c r="EW404" s="71"/>
      <c r="EX404" s="71"/>
      <c r="EY404" s="71"/>
      <c r="EZ404" s="71"/>
      <c r="FA404" s="71"/>
      <c r="FB404" s="71"/>
      <c r="FC404" s="71"/>
      <c r="FD404" s="71"/>
      <c r="FE404" s="71"/>
      <c r="FF404" s="71"/>
      <c r="FG404" s="71"/>
      <c r="FH404" s="71"/>
      <c r="FI404" s="71"/>
      <c r="FJ404" s="71"/>
      <c r="FK404" s="71"/>
      <c r="FL404" s="71"/>
      <c r="FM404" s="71"/>
      <c r="FN404" s="71"/>
      <c r="FO404" s="71"/>
      <c r="FP404" s="71"/>
      <c r="FQ404" s="71"/>
      <c r="FR404" s="71"/>
      <c r="FS404" s="71"/>
      <c r="FT404" s="71"/>
      <c r="FU404" s="71"/>
      <c r="FV404" s="71"/>
      <c r="FW404" s="71"/>
      <c r="FX404" s="71"/>
      <c r="FY404" s="71"/>
      <c r="FZ404" s="71"/>
      <c r="GA404" s="71"/>
      <c r="GB404" s="71"/>
      <c r="GC404" s="71"/>
      <c r="GD404" s="71"/>
      <c r="GE404" s="71"/>
      <c r="GF404" s="71"/>
      <c r="GG404" s="71"/>
      <c r="GH404" s="71"/>
      <c r="GI404" s="71"/>
      <c r="GJ404" s="71"/>
      <c r="GK404" s="71"/>
      <c r="GL404" s="71"/>
      <c r="GM404" s="71"/>
      <c r="GN404" s="71"/>
      <c r="GO404" s="71"/>
      <c r="GP404" s="71"/>
      <c r="GQ404" s="71"/>
      <c r="GR404" s="71"/>
      <c r="GS404" s="71"/>
      <c r="GT404" s="71"/>
      <c r="GU404" s="71"/>
      <c r="GV404" s="71"/>
      <c r="GW404" s="71"/>
      <c r="GX404" s="71"/>
      <c r="GY404" s="71"/>
      <c r="GZ404" s="71"/>
      <c r="HA404" s="71"/>
      <c r="HB404" s="71"/>
      <c r="HC404" s="71"/>
      <c r="HD404" s="71"/>
      <c r="HE404" s="71"/>
      <c r="HF404" s="71"/>
      <c r="HG404" s="71"/>
      <c r="HH404" s="71"/>
      <c r="HI404" s="71"/>
      <c r="HJ404" s="71"/>
      <c r="HK404" s="71"/>
      <c r="HL404" s="71"/>
      <c r="HM404" s="71"/>
      <c r="HN404" s="71"/>
      <c r="HO404" s="71"/>
      <c r="HP404" s="71"/>
      <c r="HQ404" s="71"/>
      <c r="HR404" s="71"/>
      <c r="HS404" s="71"/>
      <c r="HT404" s="71"/>
      <c r="HU404" s="71"/>
      <c r="HV404" s="71"/>
      <c r="ALG404"/>
      <c r="ALH404"/>
      <c r="ALI404"/>
      <c r="ALJ404"/>
      <c r="ALK404"/>
      <c r="ALL404"/>
      <c r="ALM404"/>
      <c r="ALN404"/>
      <c r="ALO404"/>
      <c r="ALP404"/>
      <c r="ALQ404"/>
      <c r="ALR404"/>
      <c r="ALS404"/>
      <c r="ALT404"/>
      <c r="ALU404"/>
      <c r="ALV404"/>
      <c r="ALW404"/>
      <c r="ALX404"/>
      <c r="ALY404"/>
      <c r="ALZ404"/>
      <c r="AMA404"/>
      <c r="AMB404"/>
      <c r="AMC404"/>
      <c r="AMD404"/>
      <c r="AME404"/>
      <c r="AMF404"/>
      <c r="AMG404"/>
      <c r="AMH404"/>
      <c r="AMI404"/>
      <c r="AMJ404"/>
    </row>
    <row r="405" spans="1:1024" s="115" customFormat="1">
      <c r="A405" s="103" t="s">
        <v>3140</v>
      </c>
      <c r="B405" s="104" t="s">
        <v>3141</v>
      </c>
      <c r="C405" s="105" t="s">
        <v>609</v>
      </c>
      <c r="D405" s="55" t="s">
        <v>471</v>
      </c>
      <c r="E405" s="55">
        <v>25</v>
      </c>
      <c r="F405" s="55"/>
      <c r="G405" s="55"/>
      <c r="H405" s="106"/>
      <c r="I405" s="107"/>
      <c r="J405" s="107"/>
      <c r="K405" s="71"/>
      <c r="L405" s="71"/>
      <c r="M405" s="71"/>
      <c r="N405" s="71"/>
      <c r="O405" s="71"/>
      <c r="P405" s="71"/>
      <c r="Q405" s="71"/>
      <c r="R405" s="71"/>
      <c r="S405" s="71"/>
      <c r="T405" s="71"/>
      <c r="U405" s="71"/>
      <c r="V405" s="71"/>
      <c r="W405" s="71"/>
      <c r="X405" s="71"/>
      <c r="Y405" s="71"/>
      <c r="Z405" s="71"/>
      <c r="AA405" s="71"/>
      <c r="AB405" s="71"/>
      <c r="AC405" s="71"/>
      <c r="AD405" s="71"/>
      <c r="AE405" s="71"/>
      <c r="AF405" s="71"/>
      <c r="AG405" s="71"/>
      <c r="AH405" s="71"/>
      <c r="AI405" s="71"/>
      <c r="AJ405" s="71"/>
      <c r="AK405" s="71"/>
      <c r="AL405" s="71"/>
      <c r="AM405" s="71"/>
      <c r="AN405" s="71"/>
      <c r="AO405" s="71"/>
      <c r="AP405" s="71"/>
      <c r="AQ405" s="71"/>
      <c r="AR405" s="71"/>
      <c r="AS405" s="71"/>
      <c r="AT405" s="71"/>
      <c r="AU405" s="71"/>
      <c r="AV405" s="71"/>
      <c r="AW405" s="71"/>
      <c r="AX405" s="71"/>
      <c r="AY405" s="71"/>
      <c r="AZ405" s="71"/>
      <c r="BA405" s="71"/>
      <c r="BB405" s="71"/>
      <c r="BC405" s="71"/>
      <c r="BD405" s="71"/>
      <c r="BE405" s="71"/>
      <c r="BF405" s="71"/>
      <c r="BG405" s="71"/>
      <c r="BH405" s="71"/>
      <c r="BI405" s="71"/>
      <c r="BJ405" s="71"/>
      <c r="BK405" s="71"/>
      <c r="BL405" s="71"/>
      <c r="BM405" s="71"/>
      <c r="BN405" s="71"/>
      <c r="BO405" s="71"/>
      <c r="BP405" s="71"/>
      <c r="BQ405" s="71"/>
      <c r="BR405" s="71"/>
      <c r="BS405" s="71"/>
      <c r="BT405" s="71"/>
      <c r="BU405" s="71"/>
      <c r="BV405" s="71"/>
      <c r="BW405" s="71"/>
      <c r="BX405" s="71"/>
      <c r="BY405" s="71"/>
      <c r="BZ405" s="71"/>
      <c r="CA405" s="71"/>
      <c r="CB405" s="71"/>
      <c r="CC405" s="71"/>
      <c r="CD405" s="71"/>
      <c r="CE405" s="71"/>
      <c r="CF405" s="71"/>
      <c r="CG405" s="71"/>
      <c r="CH405" s="71"/>
      <c r="CI405" s="71"/>
      <c r="CJ405" s="71"/>
      <c r="CK405" s="71"/>
      <c r="CL405" s="71"/>
      <c r="CM405" s="71"/>
      <c r="CN405" s="71"/>
      <c r="CO405" s="71"/>
      <c r="CP405" s="71"/>
      <c r="CQ405" s="71"/>
      <c r="CR405" s="71"/>
      <c r="CS405" s="71"/>
      <c r="CT405" s="71"/>
      <c r="CU405" s="71"/>
      <c r="CV405" s="71"/>
      <c r="CW405" s="71"/>
      <c r="CX405" s="71"/>
      <c r="CY405" s="71"/>
      <c r="CZ405" s="71"/>
      <c r="DA405" s="71"/>
      <c r="DB405" s="71"/>
      <c r="DC405" s="71"/>
      <c r="DD405" s="71"/>
      <c r="DE405" s="71"/>
      <c r="DF405" s="71"/>
      <c r="DG405" s="71"/>
      <c r="DH405" s="71"/>
      <c r="DI405" s="71"/>
      <c r="DJ405" s="71"/>
      <c r="DK405" s="71"/>
      <c r="DL405" s="71"/>
      <c r="DM405" s="71"/>
      <c r="DN405" s="71"/>
      <c r="DO405" s="71"/>
      <c r="DP405" s="71"/>
      <c r="DQ405" s="71"/>
      <c r="DR405" s="71"/>
      <c r="DS405" s="71"/>
      <c r="DT405" s="71"/>
      <c r="DU405" s="71"/>
      <c r="DV405" s="71"/>
      <c r="DW405" s="71"/>
      <c r="DX405" s="71"/>
      <c r="DY405" s="71"/>
      <c r="DZ405" s="71"/>
      <c r="EA405" s="71"/>
      <c r="EB405" s="71"/>
      <c r="EC405" s="71"/>
      <c r="ED405" s="71"/>
      <c r="EE405" s="71"/>
      <c r="EF405" s="71"/>
      <c r="EG405" s="71"/>
      <c r="EH405" s="71"/>
      <c r="EI405" s="71"/>
      <c r="EJ405" s="71"/>
      <c r="EK405" s="71"/>
      <c r="EL405" s="71"/>
      <c r="EM405" s="71"/>
      <c r="EN405" s="71"/>
      <c r="EO405" s="71"/>
      <c r="EP405" s="71"/>
      <c r="EQ405" s="71"/>
      <c r="ER405" s="71"/>
      <c r="ES405" s="71"/>
      <c r="ET405" s="71"/>
      <c r="EU405" s="71"/>
      <c r="EV405" s="71"/>
      <c r="EW405" s="71"/>
      <c r="EX405" s="71"/>
      <c r="EY405" s="71"/>
      <c r="EZ405" s="71"/>
      <c r="FA405" s="71"/>
      <c r="FB405" s="71"/>
      <c r="FC405" s="71"/>
      <c r="FD405" s="71"/>
      <c r="FE405" s="71"/>
      <c r="FF405" s="71"/>
      <c r="FG405" s="71"/>
      <c r="FH405" s="71"/>
      <c r="FI405" s="71"/>
      <c r="FJ405" s="71"/>
      <c r="FK405" s="71"/>
      <c r="FL405" s="71"/>
      <c r="FM405" s="71"/>
      <c r="FN405" s="71"/>
      <c r="FO405" s="71"/>
      <c r="FP405" s="71"/>
      <c r="FQ405" s="71"/>
      <c r="FR405" s="71"/>
      <c r="FS405" s="71"/>
      <c r="FT405" s="71"/>
      <c r="FU405" s="71"/>
      <c r="FV405" s="71"/>
      <c r="FW405" s="71"/>
      <c r="FX405" s="71"/>
      <c r="FY405" s="71"/>
      <c r="FZ405" s="71"/>
      <c r="GA405" s="71"/>
      <c r="GB405" s="71"/>
      <c r="GC405" s="71"/>
      <c r="GD405" s="71"/>
      <c r="GE405" s="71"/>
      <c r="GF405" s="71"/>
      <c r="GG405" s="71"/>
      <c r="GH405" s="71"/>
      <c r="GI405" s="71"/>
      <c r="GJ405" s="71"/>
      <c r="GK405" s="71"/>
      <c r="GL405" s="71"/>
      <c r="GM405" s="71"/>
      <c r="GN405" s="71"/>
      <c r="GO405" s="71"/>
      <c r="GP405" s="71"/>
      <c r="GQ405" s="71"/>
      <c r="GR405" s="71"/>
      <c r="GS405" s="71"/>
      <c r="GT405" s="71"/>
      <c r="GU405" s="71"/>
      <c r="GV405" s="71"/>
      <c r="GW405" s="71"/>
      <c r="GX405" s="71"/>
      <c r="GY405" s="71"/>
      <c r="GZ405" s="71"/>
      <c r="HA405" s="71"/>
      <c r="HB405" s="71"/>
      <c r="HC405" s="71"/>
      <c r="HD405" s="71"/>
      <c r="HE405" s="71"/>
      <c r="HF405" s="71"/>
      <c r="HG405" s="71"/>
      <c r="HH405" s="71"/>
      <c r="HI405" s="71"/>
      <c r="HJ405" s="71"/>
      <c r="HK405" s="71"/>
      <c r="HL405" s="71"/>
      <c r="HM405" s="71"/>
      <c r="HN405" s="71"/>
      <c r="HO405" s="71"/>
      <c r="HP405" s="71"/>
      <c r="HQ405" s="71"/>
      <c r="HR405" s="71"/>
      <c r="HS405" s="71"/>
      <c r="HT405" s="71"/>
      <c r="HU405" s="71"/>
      <c r="HV405" s="71"/>
      <c r="ALG405"/>
      <c r="ALH405"/>
      <c r="ALI405"/>
      <c r="ALJ405"/>
      <c r="ALK405"/>
      <c r="ALL405"/>
      <c r="ALM405"/>
      <c r="ALN405"/>
      <c r="ALO405"/>
      <c r="ALP405"/>
      <c r="ALQ405"/>
      <c r="ALR405"/>
      <c r="ALS405"/>
      <c r="ALT405"/>
      <c r="ALU405"/>
      <c r="ALV405"/>
      <c r="ALW405"/>
      <c r="ALX405"/>
      <c r="ALY405"/>
      <c r="ALZ405"/>
      <c r="AMA405"/>
      <c r="AMB405"/>
      <c r="AMC405"/>
      <c r="AMD405"/>
      <c r="AME405"/>
      <c r="AMF405"/>
      <c r="AMG405"/>
      <c r="AMH405"/>
      <c r="AMI405"/>
      <c r="AMJ405"/>
    </row>
    <row r="406" spans="1:1024" s="115" customFormat="1">
      <c r="A406" s="103" t="s">
        <v>3142</v>
      </c>
      <c r="B406" s="104" t="s">
        <v>3143</v>
      </c>
      <c r="C406" s="105" t="s">
        <v>609</v>
      </c>
      <c r="D406" s="55" t="s">
        <v>471</v>
      </c>
      <c r="E406" s="55">
        <v>5</v>
      </c>
      <c r="F406" s="55"/>
      <c r="G406" s="55"/>
      <c r="H406" s="106"/>
      <c r="I406" s="107"/>
      <c r="J406" s="107"/>
      <c r="K406" s="71"/>
      <c r="L406" s="71"/>
      <c r="M406" s="71"/>
      <c r="N406" s="71"/>
      <c r="O406" s="71"/>
      <c r="P406" s="71"/>
      <c r="Q406" s="71"/>
      <c r="R406" s="71"/>
      <c r="S406" s="71"/>
      <c r="T406" s="71"/>
      <c r="U406" s="71"/>
      <c r="V406" s="71"/>
      <c r="W406" s="71"/>
      <c r="X406" s="71"/>
      <c r="Y406" s="71"/>
      <c r="Z406" s="71"/>
      <c r="AA406" s="71"/>
      <c r="AB406" s="71"/>
      <c r="AC406" s="71"/>
      <c r="AD406" s="71"/>
      <c r="AE406" s="71"/>
      <c r="AF406" s="71"/>
      <c r="AG406" s="71"/>
      <c r="AH406" s="71"/>
      <c r="AI406" s="71"/>
      <c r="AJ406" s="71"/>
      <c r="AK406" s="71"/>
      <c r="AL406" s="71"/>
      <c r="AM406" s="71"/>
      <c r="AN406" s="71"/>
      <c r="AO406" s="71"/>
      <c r="AP406" s="71"/>
      <c r="AQ406" s="71"/>
      <c r="AR406" s="71"/>
      <c r="AS406" s="71"/>
      <c r="AT406" s="71"/>
      <c r="AU406" s="71"/>
      <c r="AV406" s="71"/>
      <c r="AW406" s="71"/>
      <c r="AX406" s="71"/>
      <c r="AY406" s="71"/>
      <c r="AZ406" s="71"/>
      <c r="BA406" s="71"/>
      <c r="BB406" s="71"/>
      <c r="BC406" s="71"/>
      <c r="BD406" s="71"/>
      <c r="BE406" s="71"/>
      <c r="BF406" s="71"/>
      <c r="BG406" s="71"/>
      <c r="BH406" s="71"/>
      <c r="BI406" s="71"/>
      <c r="BJ406" s="71"/>
      <c r="BK406" s="71"/>
      <c r="BL406" s="71"/>
      <c r="BM406" s="71"/>
      <c r="BN406" s="71"/>
      <c r="BO406" s="71"/>
      <c r="BP406" s="71"/>
      <c r="BQ406" s="71"/>
      <c r="BR406" s="71"/>
      <c r="BS406" s="71"/>
      <c r="BT406" s="71"/>
      <c r="BU406" s="71"/>
      <c r="BV406" s="71"/>
      <c r="BW406" s="71"/>
      <c r="BX406" s="71"/>
      <c r="BY406" s="71"/>
      <c r="BZ406" s="71"/>
      <c r="CA406" s="71"/>
      <c r="CB406" s="71"/>
      <c r="CC406" s="71"/>
      <c r="CD406" s="71"/>
      <c r="CE406" s="71"/>
      <c r="CF406" s="71"/>
      <c r="CG406" s="71"/>
      <c r="CH406" s="71"/>
      <c r="CI406" s="71"/>
      <c r="CJ406" s="71"/>
      <c r="CK406" s="71"/>
      <c r="CL406" s="71"/>
      <c r="CM406" s="71"/>
      <c r="CN406" s="71"/>
      <c r="CO406" s="71"/>
      <c r="CP406" s="71"/>
      <c r="CQ406" s="71"/>
      <c r="CR406" s="71"/>
      <c r="CS406" s="71"/>
      <c r="CT406" s="71"/>
      <c r="CU406" s="71"/>
      <c r="CV406" s="71"/>
      <c r="CW406" s="71"/>
      <c r="CX406" s="71"/>
      <c r="CY406" s="71"/>
      <c r="CZ406" s="71"/>
      <c r="DA406" s="71"/>
      <c r="DB406" s="71"/>
      <c r="DC406" s="71"/>
      <c r="DD406" s="71"/>
      <c r="DE406" s="71"/>
      <c r="DF406" s="71"/>
      <c r="DG406" s="71"/>
      <c r="DH406" s="71"/>
      <c r="DI406" s="71"/>
      <c r="DJ406" s="71"/>
      <c r="DK406" s="71"/>
      <c r="DL406" s="71"/>
      <c r="DM406" s="71"/>
      <c r="DN406" s="71"/>
      <c r="DO406" s="71"/>
      <c r="DP406" s="71"/>
      <c r="DQ406" s="71"/>
      <c r="DR406" s="71"/>
      <c r="DS406" s="71"/>
      <c r="DT406" s="71"/>
      <c r="DU406" s="71"/>
      <c r="DV406" s="71"/>
      <c r="DW406" s="71"/>
      <c r="DX406" s="71"/>
      <c r="DY406" s="71"/>
      <c r="DZ406" s="71"/>
      <c r="EA406" s="71"/>
      <c r="EB406" s="71"/>
      <c r="EC406" s="71"/>
      <c r="ED406" s="71"/>
      <c r="EE406" s="71"/>
      <c r="EF406" s="71"/>
      <c r="EG406" s="71"/>
      <c r="EH406" s="71"/>
      <c r="EI406" s="71"/>
      <c r="EJ406" s="71"/>
      <c r="EK406" s="71"/>
      <c r="EL406" s="71"/>
      <c r="EM406" s="71"/>
      <c r="EN406" s="71"/>
      <c r="EO406" s="71"/>
      <c r="EP406" s="71"/>
      <c r="EQ406" s="71"/>
      <c r="ER406" s="71"/>
      <c r="ES406" s="71"/>
      <c r="ET406" s="71"/>
      <c r="EU406" s="71"/>
      <c r="EV406" s="71"/>
      <c r="EW406" s="71"/>
      <c r="EX406" s="71"/>
      <c r="EY406" s="71"/>
      <c r="EZ406" s="71"/>
      <c r="FA406" s="71"/>
      <c r="FB406" s="71"/>
      <c r="FC406" s="71"/>
      <c r="FD406" s="71"/>
      <c r="FE406" s="71"/>
      <c r="FF406" s="71"/>
      <c r="FG406" s="71"/>
      <c r="FH406" s="71"/>
      <c r="FI406" s="71"/>
      <c r="FJ406" s="71"/>
      <c r="FK406" s="71"/>
      <c r="FL406" s="71"/>
      <c r="FM406" s="71"/>
      <c r="FN406" s="71"/>
      <c r="FO406" s="71"/>
      <c r="FP406" s="71"/>
      <c r="FQ406" s="71"/>
      <c r="FR406" s="71"/>
      <c r="FS406" s="71"/>
      <c r="FT406" s="71"/>
      <c r="FU406" s="71"/>
      <c r="FV406" s="71"/>
      <c r="FW406" s="71"/>
      <c r="FX406" s="71"/>
      <c r="FY406" s="71"/>
      <c r="FZ406" s="71"/>
      <c r="GA406" s="71"/>
      <c r="GB406" s="71"/>
      <c r="GC406" s="71"/>
      <c r="GD406" s="71"/>
      <c r="GE406" s="71"/>
      <c r="GF406" s="71"/>
      <c r="GG406" s="71"/>
      <c r="GH406" s="71"/>
      <c r="GI406" s="71"/>
      <c r="GJ406" s="71"/>
      <c r="GK406" s="71"/>
      <c r="GL406" s="71"/>
      <c r="GM406" s="71"/>
      <c r="GN406" s="71"/>
      <c r="GO406" s="71"/>
      <c r="GP406" s="71"/>
      <c r="GQ406" s="71"/>
      <c r="GR406" s="71"/>
      <c r="GS406" s="71"/>
      <c r="GT406" s="71"/>
      <c r="GU406" s="71"/>
      <c r="GV406" s="71"/>
      <c r="GW406" s="71"/>
      <c r="GX406" s="71"/>
      <c r="GY406" s="71"/>
      <c r="GZ406" s="71"/>
      <c r="HA406" s="71"/>
      <c r="HB406" s="71"/>
      <c r="HC406" s="71"/>
      <c r="HD406" s="71"/>
      <c r="HE406" s="71"/>
      <c r="HF406" s="71"/>
      <c r="HG406" s="71"/>
      <c r="HH406" s="71"/>
      <c r="HI406" s="71"/>
      <c r="HJ406" s="71"/>
      <c r="HK406" s="71"/>
      <c r="HL406" s="71"/>
      <c r="HM406" s="71"/>
      <c r="HN406" s="71"/>
      <c r="HO406" s="71"/>
      <c r="HP406" s="71"/>
      <c r="HQ406" s="71"/>
      <c r="HR406" s="71"/>
      <c r="HS406" s="71"/>
      <c r="HT406" s="71"/>
      <c r="HU406" s="71"/>
      <c r="HV406" s="71"/>
      <c r="ALG406"/>
      <c r="ALH406"/>
      <c r="ALI406"/>
      <c r="ALJ406"/>
      <c r="ALK406"/>
      <c r="ALL406"/>
      <c r="ALM406"/>
      <c r="ALN406"/>
      <c r="ALO406"/>
      <c r="ALP406"/>
      <c r="ALQ406"/>
      <c r="ALR406"/>
      <c r="ALS406"/>
      <c r="ALT406"/>
      <c r="ALU406"/>
      <c r="ALV406"/>
      <c r="ALW406"/>
      <c r="ALX406"/>
      <c r="ALY406"/>
      <c r="ALZ406"/>
      <c r="AMA406"/>
      <c r="AMB406"/>
      <c r="AMC406"/>
      <c r="AMD406"/>
      <c r="AME406"/>
      <c r="AMF406"/>
      <c r="AMG406"/>
      <c r="AMH406"/>
      <c r="AMI406"/>
      <c r="AMJ406"/>
    </row>
    <row r="407" spans="1:1024" s="115" customFormat="1">
      <c r="A407" s="103" t="s">
        <v>3144</v>
      </c>
      <c r="B407" s="104" t="s">
        <v>3145</v>
      </c>
      <c r="C407" s="105" t="s">
        <v>609</v>
      </c>
      <c r="D407" s="55" t="s">
        <v>471</v>
      </c>
      <c r="E407" s="55">
        <v>10</v>
      </c>
      <c r="F407" s="55"/>
      <c r="G407" s="55"/>
      <c r="H407" s="106"/>
      <c r="I407" s="107"/>
      <c r="J407" s="107"/>
      <c r="K407" s="71"/>
      <c r="L407" s="71"/>
      <c r="M407" s="71"/>
      <c r="N407" s="71"/>
      <c r="O407" s="71"/>
      <c r="P407" s="71"/>
      <c r="Q407" s="71"/>
      <c r="R407" s="71"/>
      <c r="S407" s="71"/>
      <c r="T407" s="71"/>
      <c r="U407" s="71"/>
      <c r="V407" s="71"/>
      <c r="W407" s="71"/>
      <c r="X407" s="71"/>
      <c r="Y407" s="71"/>
      <c r="Z407" s="71"/>
      <c r="AA407" s="71"/>
      <c r="AB407" s="71"/>
      <c r="AC407" s="71"/>
      <c r="AD407" s="71"/>
      <c r="AE407" s="71"/>
      <c r="AF407" s="71"/>
      <c r="AG407" s="71"/>
      <c r="AH407" s="71"/>
      <c r="AI407" s="71"/>
      <c r="AJ407" s="71"/>
      <c r="AK407" s="71"/>
      <c r="AL407" s="71"/>
      <c r="AM407" s="71"/>
      <c r="AN407" s="71"/>
      <c r="AO407" s="71"/>
      <c r="AP407" s="71"/>
      <c r="AQ407" s="71"/>
      <c r="AR407" s="71"/>
      <c r="AS407" s="71"/>
      <c r="AT407" s="71"/>
      <c r="AU407" s="71"/>
      <c r="AV407" s="71"/>
      <c r="AW407" s="71"/>
      <c r="AX407" s="71"/>
      <c r="AY407" s="71"/>
      <c r="AZ407" s="71"/>
      <c r="BA407" s="71"/>
      <c r="BB407" s="71"/>
      <c r="BC407" s="71"/>
      <c r="BD407" s="71"/>
      <c r="BE407" s="71"/>
      <c r="BF407" s="71"/>
      <c r="BG407" s="71"/>
      <c r="BH407" s="71"/>
      <c r="BI407" s="71"/>
      <c r="BJ407" s="71"/>
      <c r="BK407" s="71"/>
      <c r="BL407" s="71"/>
      <c r="BM407" s="71"/>
      <c r="BN407" s="71"/>
      <c r="BO407" s="71"/>
      <c r="BP407" s="71"/>
      <c r="BQ407" s="71"/>
      <c r="BR407" s="71"/>
      <c r="BS407" s="71"/>
      <c r="BT407" s="71"/>
      <c r="BU407" s="71"/>
      <c r="BV407" s="71"/>
      <c r="BW407" s="71"/>
      <c r="BX407" s="71"/>
      <c r="BY407" s="71"/>
      <c r="BZ407" s="71"/>
      <c r="CA407" s="71"/>
      <c r="CB407" s="71"/>
      <c r="CC407" s="71"/>
      <c r="CD407" s="71"/>
      <c r="CE407" s="71"/>
      <c r="CF407" s="71"/>
      <c r="CG407" s="71"/>
      <c r="CH407" s="71"/>
      <c r="CI407" s="71"/>
      <c r="CJ407" s="71"/>
      <c r="CK407" s="71"/>
      <c r="CL407" s="71"/>
      <c r="CM407" s="71"/>
      <c r="CN407" s="71"/>
      <c r="CO407" s="71"/>
      <c r="CP407" s="71"/>
      <c r="CQ407" s="71"/>
      <c r="CR407" s="71"/>
      <c r="CS407" s="71"/>
      <c r="CT407" s="71"/>
      <c r="CU407" s="71"/>
      <c r="CV407" s="71"/>
      <c r="CW407" s="71"/>
      <c r="CX407" s="71"/>
      <c r="CY407" s="71"/>
      <c r="CZ407" s="71"/>
      <c r="DA407" s="71"/>
      <c r="DB407" s="71"/>
      <c r="DC407" s="71"/>
      <c r="DD407" s="71"/>
      <c r="DE407" s="71"/>
      <c r="DF407" s="71"/>
      <c r="DG407" s="71"/>
      <c r="DH407" s="71"/>
      <c r="DI407" s="71"/>
      <c r="DJ407" s="71"/>
      <c r="DK407" s="71"/>
      <c r="DL407" s="71"/>
      <c r="DM407" s="71"/>
      <c r="DN407" s="71"/>
      <c r="DO407" s="71"/>
      <c r="DP407" s="71"/>
      <c r="DQ407" s="71"/>
      <c r="DR407" s="71"/>
      <c r="DS407" s="71"/>
      <c r="DT407" s="71"/>
      <c r="DU407" s="71"/>
      <c r="DV407" s="71"/>
      <c r="DW407" s="71"/>
      <c r="DX407" s="71"/>
      <c r="DY407" s="71"/>
      <c r="DZ407" s="71"/>
      <c r="EA407" s="71"/>
      <c r="EB407" s="71"/>
      <c r="EC407" s="71"/>
      <c r="ED407" s="71"/>
      <c r="EE407" s="71"/>
      <c r="EF407" s="71"/>
      <c r="EG407" s="71"/>
      <c r="EH407" s="71"/>
      <c r="EI407" s="71"/>
      <c r="EJ407" s="71"/>
      <c r="EK407" s="71"/>
      <c r="EL407" s="71"/>
      <c r="EM407" s="71"/>
      <c r="EN407" s="71"/>
      <c r="EO407" s="71"/>
      <c r="EP407" s="71"/>
      <c r="EQ407" s="71"/>
      <c r="ER407" s="71"/>
      <c r="ES407" s="71"/>
      <c r="ET407" s="71"/>
      <c r="EU407" s="71"/>
      <c r="EV407" s="71"/>
      <c r="EW407" s="71"/>
      <c r="EX407" s="71"/>
      <c r="EY407" s="71"/>
      <c r="EZ407" s="71"/>
      <c r="FA407" s="71"/>
      <c r="FB407" s="71"/>
      <c r="FC407" s="71"/>
      <c r="FD407" s="71"/>
      <c r="FE407" s="71"/>
      <c r="FF407" s="71"/>
      <c r="FG407" s="71"/>
      <c r="FH407" s="71"/>
      <c r="FI407" s="71"/>
      <c r="FJ407" s="71"/>
      <c r="FK407" s="71"/>
      <c r="FL407" s="71"/>
      <c r="FM407" s="71"/>
      <c r="FN407" s="71"/>
      <c r="FO407" s="71"/>
      <c r="FP407" s="71"/>
      <c r="FQ407" s="71"/>
      <c r="FR407" s="71"/>
      <c r="FS407" s="71"/>
      <c r="FT407" s="71"/>
      <c r="FU407" s="71"/>
      <c r="FV407" s="71"/>
      <c r="FW407" s="71"/>
      <c r="FX407" s="71"/>
      <c r="FY407" s="71"/>
      <c r="FZ407" s="71"/>
      <c r="GA407" s="71"/>
      <c r="GB407" s="71"/>
      <c r="GC407" s="71"/>
      <c r="GD407" s="71"/>
      <c r="GE407" s="71"/>
      <c r="GF407" s="71"/>
      <c r="GG407" s="71"/>
      <c r="GH407" s="71"/>
      <c r="GI407" s="71"/>
      <c r="GJ407" s="71"/>
      <c r="GK407" s="71"/>
      <c r="GL407" s="71"/>
      <c r="GM407" s="71"/>
      <c r="GN407" s="71"/>
      <c r="GO407" s="71"/>
      <c r="GP407" s="71"/>
      <c r="GQ407" s="71"/>
      <c r="GR407" s="71"/>
      <c r="GS407" s="71"/>
      <c r="GT407" s="71"/>
      <c r="GU407" s="71"/>
      <c r="GV407" s="71"/>
      <c r="GW407" s="71"/>
      <c r="GX407" s="71"/>
      <c r="GY407" s="71"/>
      <c r="GZ407" s="71"/>
      <c r="HA407" s="71"/>
      <c r="HB407" s="71"/>
      <c r="HC407" s="71"/>
      <c r="HD407" s="71"/>
      <c r="HE407" s="71"/>
      <c r="HF407" s="71"/>
      <c r="HG407" s="71"/>
      <c r="HH407" s="71"/>
      <c r="HI407" s="71"/>
      <c r="HJ407" s="71"/>
      <c r="HK407" s="71"/>
      <c r="HL407" s="71"/>
      <c r="HM407" s="71"/>
      <c r="HN407" s="71"/>
      <c r="HO407" s="71"/>
      <c r="HP407" s="71"/>
      <c r="HQ407" s="71"/>
      <c r="HR407" s="71"/>
      <c r="HS407" s="71"/>
      <c r="HT407" s="71"/>
      <c r="HU407" s="71"/>
      <c r="HV407" s="71"/>
      <c r="ALG407"/>
      <c r="ALH407"/>
      <c r="ALI407"/>
      <c r="ALJ407"/>
      <c r="ALK407"/>
      <c r="ALL407"/>
      <c r="ALM407"/>
      <c r="ALN407"/>
      <c r="ALO407"/>
      <c r="ALP407"/>
      <c r="ALQ407"/>
      <c r="ALR407"/>
      <c r="ALS407"/>
      <c r="ALT407"/>
      <c r="ALU407"/>
      <c r="ALV407"/>
      <c r="ALW407"/>
      <c r="ALX407"/>
      <c r="ALY407"/>
      <c r="ALZ407"/>
      <c r="AMA407"/>
      <c r="AMB407"/>
      <c r="AMC407"/>
      <c r="AMD407"/>
      <c r="AME407"/>
      <c r="AMF407"/>
      <c r="AMG407"/>
      <c r="AMH407"/>
      <c r="AMI407"/>
      <c r="AMJ407"/>
    </row>
    <row r="408" spans="1:1024" s="115" customFormat="1">
      <c r="A408" s="103" t="s">
        <v>3146</v>
      </c>
      <c r="B408" s="104" t="s">
        <v>3147</v>
      </c>
      <c r="C408" s="105" t="s">
        <v>609</v>
      </c>
      <c r="D408" s="55" t="s">
        <v>471</v>
      </c>
      <c r="E408" s="55">
        <v>2</v>
      </c>
      <c r="F408" s="55"/>
      <c r="G408" s="55"/>
      <c r="H408" s="106"/>
      <c r="I408" s="107"/>
      <c r="J408" s="107"/>
      <c r="K408" s="71"/>
      <c r="L408" s="71"/>
      <c r="M408" s="71"/>
      <c r="N408" s="71"/>
      <c r="O408" s="71"/>
      <c r="P408" s="71"/>
      <c r="Q408" s="71"/>
      <c r="R408" s="71"/>
      <c r="S408" s="71"/>
      <c r="T408" s="71"/>
      <c r="U408" s="71"/>
      <c r="V408" s="71"/>
      <c r="W408" s="71"/>
      <c r="X408" s="71"/>
      <c r="Y408" s="71"/>
      <c r="Z408" s="71"/>
      <c r="AA408" s="71"/>
      <c r="AB408" s="71"/>
      <c r="AC408" s="71"/>
      <c r="AD408" s="71"/>
      <c r="AE408" s="71"/>
      <c r="AF408" s="71"/>
      <c r="AG408" s="71"/>
      <c r="AH408" s="71"/>
      <c r="AI408" s="71"/>
      <c r="AJ408" s="71"/>
      <c r="AK408" s="71"/>
      <c r="AL408" s="71"/>
      <c r="AM408" s="71"/>
      <c r="AN408" s="71"/>
      <c r="AO408" s="71"/>
      <c r="AP408" s="71"/>
      <c r="AQ408" s="71"/>
      <c r="AR408" s="71"/>
      <c r="AS408" s="71"/>
      <c r="AT408" s="71"/>
      <c r="AU408" s="71"/>
      <c r="AV408" s="71"/>
      <c r="AW408" s="71"/>
      <c r="AX408" s="71"/>
      <c r="AY408" s="71"/>
      <c r="AZ408" s="71"/>
      <c r="BA408" s="71"/>
      <c r="BB408" s="71"/>
      <c r="BC408" s="71"/>
      <c r="BD408" s="71"/>
      <c r="BE408" s="71"/>
      <c r="BF408" s="71"/>
      <c r="BG408" s="71"/>
      <c r="BH408" s="71"/>
      <c r="BI408" s="71"/>
      <c r="BJ408" s="71"/>
      <c r="BK408" s="71"/>
      <c r="BL408" s="71"/>
      <c r="BM408" s="71"/>
      <c r="BN408" s="71"/>
      <c r="BO408" s="71"/>
      <c r="BP408" s="71"/>
      <c r="BQ408" s="71"/>
      <c r="BR408" s="71"/>
      <c r="BS408" s="71"/>
      <c r="BT408" s="71"/>
      <c r="BU408" s="71"/>
      <c r="BV408" s="71"/>
      <c r="BW408" s="71"/>
      <c r="BX408" s="71"/>
      <c r="BY408" s="71"/>
      <c r="BZ408" s="71"/>
      <c r="CA408" s="71"/>
      <c r="CB408" s="71"/>
      <c r="CC408" s="71"/>
      <c r="CD408" s="71"/>
      <c r="CE408" s="71"/>
      <c r="CF408" s="71"/>
      <c r="CG408" s="71"/>
      <c r="CH408" s="71"/>
      <c r="CI408" s="71"/>
      <c r="CJ408" s="71"/>
      <c r="CK408" s="71"/>
      <c r="CL408" s="71"/>
      <c r="CM408" s="71"/>
      <c r="CN408" s="71"/>
      <c r="CO408" s="71"/>
      <c r="CP408" s="71"/>
      <c r="CQ408" s="71"/>
      <c r="CR408" s="71"/>
      <c r="CS408" s="71"/>
      <c r="CT408" s="71"/>
      <c r="CU408" s="71"/>
      <c r="CV408" s="71"/>
      <c r="CW408" s="71"/>
      <c r="CX408" s="71"/>
      <c r="CY408" s="71"/>
      <c r="CZ408" s="71"/>
      <c r="DA408" s="71"/>
      <c r="DB408" s="71"/>
      <c r="DC408" s="71"/>
      <c r="DD408" s="71"/>
      <c r="DE408" s="71"/>
      <c r="DF408" s="71"/>
      <c r="DG408" s="71"/>
      <c r="DH408" s="71"/>
      <c r="DI408" s="71"/>
      <c r="DJ408" s="71"/>
      <c r="DK408" s="71"/>
      <c r="DL408" s="71"/>
      <c r="DM408" s="71"/>
      <c r="DN408" s="71"/>
      <c r="DO408" s="71"/>
      <c r="DP408" s="71"/>
      <c r="DQ408" s="71"/>
      <c r="DR408" s="71"/>
      <c r="DS408" s="71"/>
      <c r="DT408" s="71"/>
      <c r="DU408" s="71"/>
      <c r="DV408" s="71"/>
      <c r="DW408" s="71"/>
      <c r="DX408" s="71"/>
      <c r="DY408" s="71"/>
      <c r="DZ408" s="71"/>
      <c r="EA408" s="71"/>
      <c r="EB408" s="71"/>
      <c r="EC408" s="71"/>
      <c r="ED408" s="71"/>
      <c r="EE408" s="71"/>
      <c r="EF408" s="71"/>
      <c r="EG408" s="71"/>
      <c r="EH408" s="71"/>
      <c r="EI408" s="71"/>
      <c r="EJ408" s="71"/>
      <c r="EK408" s="71"/>
      <c r="EL408" s="71"/>
      <c r="EM408" s="71"/>
      <c r="EN408" s="71"/>
      <c r="EO408" s="71"/>
      <c r="EP408" s="71"/>
      <c r="EQ408" s="71"/>
      <c r="ER408" s="71"/>
      <c r="ES408" s="71"/>
      <c r="ET408" s="71"/>
      <c r="EU408" s="71"/>
      <c r="EV408" s="71"/>
      <c r="EW408" s="71"/>
      <c r="EX408" s="71"/>
      <c r="EY408" s="71"/>
      <c r="EZ408" s="71"/>
      <c r="FA408" s="71"/>
      <c r="FB408" s="71"/>
      <c r="FC408" s="71"/>
      <c r="FD408" s="71"/>
      <c r="FE408" s="71"/>
      <c r="FF408" s="71"/>
      <c r="FG408" s="71"/>
      <c r="FH408" s="71"/>
      <c r="FI408" s="71"/>
      <c r="FJ408" s="71"/>
      <c r="FK408" s="71"/>
      <c r="FL408" s="71"/>
      <c r="FM408" s="71"/>
      <c r="FN408" s="71"/>
      <c r="FO408" s="71"/>
      <c r="FP408" s="71"/>
      <c r="FQ408" s="71"/>
      <c r="FR408" s="71"/>
      <c r="FS408" s="71"/>
      <c r="FT408" s="71"/>
      <c r="FU408" s="71"/>
      <c r="FV408" s="71"/>
      <c r="FW408" s="71"/>
      <c r="FX408" s="71"/>
      <c r="FY408" s="71"/>
      <c r="FZ408" s="71"/>
      <c r="GA408" s="71"/>
      <c r="GB408" s="71"/>
      <c r="GC408" s="71"/>
      <c r="GD408" s="71"/>
      <c r="GE408" s="71"/>
      <c r="GF408" s="71"/>
      <c r="GG408" s="71"/>
      <c r="GH408" s="71"/>
      <c r="GI408" s="71"/>
      <c r="GJ408" s="71"/>
      <c r="GK408" s="71"/>
      <c r="GL408" s="71"/>
      <c r="GM408" s="71"/>
      <c r="GN408" s="71"/>
      <c r="GO408" s="71"/>
      <c r="GP408" s="71"/>
      <c r="GQ408" s="71"/>
      <c r="GR408" s="71"/>
      <c r="GS408" s="71"/>
      <c r="GT408" s="71"/>
      <c r="GU408" s="71"/>
      <c r="GV408" s="71"/>
      <c r="GW408" s="71"/>
      <c r="GX408" s="71"/>
      <c r="GY408" s="71"/>
      <c r="GZ408" s="71"/>
      <c r="HA408" s="71"/>
      <c r="HB408" s="71"/>
      <c r="HC408" s="71"/>
      <c r="HD408" s="71"/>
      <c r="HE408" s="71"/>
      <c r="HF408" s="71"/>
      <c r="HG408" s="71"/>
      <c r="HH408" s="71"/>
      <c r="HI408" s="71"/>
      <c r="HJ408" s="71"/>
      <c r="HK408" s="71"/>
      <c r="HL408" s="71"/>
      <c r="HM408" s="71"/>
      <c r="HN408" s="71"/>
      <c r="HO408" s="71"/>
      <c r="HP408" s="71"/>
      <c r="HQ408" s="71"/>
      <c r="HR408" s="71"/>
      <c r="HS408" s="71"/>
      <c r="HT408" s="71"/>
      <c r="HU408" s="71"/>
      <c r="HV408" s="71"/>
      <c r="ALG408"/>
      <c r="ALH408"/>
      <c r="ALI408"/>
      <c r="ALJ408"/>
      <c r="ALK408"/>
      <c r="ALL408"/>
      <c r="ALM408"/>
      <c r="ALN408"/>
      <c r="ALO408"/>
      <c r="ALP408"/>
      <c r="ALQ408"/>
      <c r="ALR408"/>
      <c r="ALS408"/>
      <c r="ALT408"/>
      <c r="ALU408"/>
      <c r="ALV408"/>
      <c r="ALW408"/>
      <c r="ALX408"/>
      <c r="ALY408"/>
      <c r="ALZ408"/>
      <c r="AMA408"/>
      <c r="AMB408"/>
      <c r="AMC408"/>
      <c r="AMD408"/>
      <c r="AME408"/>
      <c r="AMF408"/>
      <c r="AMG408"/>
      <c r="AMH408"/>
      <c r="AMI408"/>
      <c r="AMJ408"/>
    </row>
    <row r="409" spans="1:1024" s="115" customFormat="1">
      <c r="A409" s="103" t="s">
        <v>3148</v>
      </c>
      <c r="B409" s="104" t="s">
        <v>2239</v>
      </c>
      <c r="C409" s="105" t="s">
        <v>609</v>
      </c>
      <c r="D409" s="55" t="s">
        <v>471</v>
      </c>
      <c r="E409" s="55">
        <v>130</v>
      </c>
      <c r="F409" s="55"/>
      <c r="G409" s="55"/>
      <c r="H409" s="106"/>
      <c r="I409" s="107"/>
      <c r="J409" s="107"/>
      <c r="K409" s="71"/>
      <c r="L409" s="71"/>
      <c r="M409" s="71"/>
      <c r="N409" s="71"/>
      <c r="O409" s="71"/>
      <c r="P409" s="71"/>
      <c r="Q409" s="71"/>
      <c r="R409" s="71"/>
      <c r="S409" s="71"/>
      <c r="T409" s="71"/>
      <c r="U409" s="71"/>
      <c r="V409" s="71"/>
      <c r="W409" s="71"/>
      <c r="X409" s="71"/>
      <c r="Y409" s="71"/>
      <c r="Z409" s="71"/>
      <c r="AA409" s="71"/>
      <c r="AB409" s="71"/>
      <c r="AC409" s="71"/>
      <c r="AD409" s="71"/>
      <c r="AE409" s="71"/>
      <c r="AF409" s="71"/>
      <c r="AG409" s="71"/>
      <c r="AH409" s="71"/>
      <c r="AI409" s="71"/>
      <c r="AJ409" s="71"/>
      <c r="AK409" s="71"/>
      <c r="AL409" s="71"/>
      <c r="AM409" s="71"/>
      <c r="AN409" s="71"/>
      <c r="AO409" s="71"/>
      <c r="AP409" s="71"/>
      <c r="AQ409" s="71"/>
      <c r="AR409" s="71"/>
      <c r="AS409" s="71"/>
      <c r="AT409" s="71"/>
      <c r="AU409" s="71"/>
      <c r="AV409" s="71"/>
      <c r="AW409" s="71"/>
      <c r="AX409" s="71"/>
      <c r="AY409" s="71"/>
      <c r="AZ409" s="71"/>
      <c r="BA409" s="71"/>
      <c r="BB409" s="71"/>
      <c r="BC409" s="71"/>
      <c r="BD409" s="71"/>
      <c r="BE409" s="71"/>
      <c r="BF409" s="71"/>
      <c r="BG409" s="71"/>
      <c r="BH409" s="71"/>
      <c r="BI409" s="71"/>
      <c r="BJ409" s="71"/>
      <c r="BK409" s="71"/>
      <c r="BL409" s="71"/>
      <c r="BM409" s="71"/>
      <c r="BN409" s="71"/>
      <c r="BO409" s="71"/>
      <c r="BP409" s="71"/>
      <c r="BQ409" s="71"/>
      <c r="BR409" s="71"/>
      <c r="BS409" s="71"/>
      <c r="BT409" s="71"/>
      <c r="BU409" s="71"/>
      <c r="BV409" s="71"/>
      <c r="BW409" s="71"/>
      <c r="BX409" s="71"/>
      <c r="BY409" s="71"/>
      <c r="BZ409" s="71"/>
      <c r="CA409" s="71"/>
      <c r="CB409" s="71"/>
      <c r="CC409" s="71"/>
      <c r="CD409" s="71"/>
      <c r="CE409" s="71"/>
      <c r="CF409" s="71"/>
      <c r="CG409" s="71"/>
      <c r="CH409" s="71"/>
      <c r="CI409" s="71"/>
      <c r="CJ409" s="71"/>
      <c r="CK409" s="71"/>
      <c r="CL409" s="71"/>
      <c r="CM409" s="71"/>
      <c r="CN409" s="71"/>
      <c r="CO409" s="71"/>
      <c r="CP409" s="71"/>
      <c r="CQ409" s="71"/>
      <c r="CR409" s="71"/>
      <c r="CS409" s="71"/>
      <c r="CT409" s="71"/>
      <c r="CU409" s="71"/>
      <c r="CV409" s="71"/>
      <c r="CW409" s="71"/>
      <c r="CX409" s="71"/>
      <c r="CY409" s="71"/>
      <c r="CZ409" s="71"/>
      <c r="DA409" s="71"/>
      <c r="DB409" s="71"/>
      <c r="DC409" s="71"/>
      <c r="DD409" s="71"/>
      <c r="DE409" s="71"/>
      <c r="DF409" s="71"/>
      <c r="DG409" s="71"/>
      <c r="DH409" s="71"/>
      <c r="DI409" s="71"/>
      <c r="DJ409" s="71"/>
      <c r="DK409" s="71"/>
      <c r="DL409" s="71"/>
      <c r="DM409" s="71"/>
      <c r="DN409" s="71"/>
      <c r="DO409" s="71"/>
      <c r="DP409" s="71"/>
      <c r="DQ409" s="71"/>
      <c r="DR409" s="71"/>
      <c r="DS409" s="71"/>
      <c r="DT409" s="71"/>
      <c r="DU409" s="71"/>
      <c r="DV409" s="71"/>
      <c r="DW409" s="71"/>
      <c r="DX409" s="71"/>
      <c r="DY409" s="71"/>
      <c r="DZ409" s="71"/>
      <c r="EA409" s="71"/>
      <c r="EB409" s="71"/>
      <c r="EC409" s="71"/>
      <c r="ED409" s="71"/>
      <c r="EE409" s="71"/>
      <c r="EF409" s="71"/>
      <c r="EG409" s="71"/>
      <c r="EH409" s="71"/>
      <c r="EI409" s="71"/>
      <c r="EJ409" s="71"/>
      <c r="EK409" s="71"/>
      <c r="EL409" s="71"/>
      <c r="EM409" s="71"/>
      <c r="EN409" s="71"/>
      <c r="EO409" s="71"/>
      <c r="EP409" s="71"/>
      <c r="EQ409" s="71"/>
      <c r="ER409" s="71"/>
      <c r="ES409" s="71"/>
      <c r="ET409" s="71"/>
      <c r="EU409" s="71"/>
      <c r="EV409" s="71"/>
      <c r="EW409" s="71"/>
      <c r="EX409" s="71"/>
      <c r="EY409" s="71"/>
      <c r="EZ409" s="71"/>
      <c r="FA409" s="71"/>
      <c r="FB409" s="71"/>
      <c r="FC409" s="71"/>
      <c r="FD409" s="71"/>
      <c r="FE409" s="71"/>
      <c r="FF409" s="71"/>
      <c r="FG409" s="71"/>
      <c r="FH409" s="71"/>
      <c r="FI409" s="71"/>
      <c r="FJ409" s="71"/>
      <c r="FK409" s="71"/>
      <c r="FL409" s="71"/>
      <c r="FM409" s="71"/>
      <c r="FN409" s="71"/>
      <c r="FO409" s="71"/>
      <c r="FP409" s="71"/>
      <c r="FQ409" s="71"/>
      <c r="FR409" s="71"/>
      <c r="FS409" s="71"/>
      <c r="FT409" s="71"/>
      <c r="FU409" s="71"/>
      <c r="FV409" s="71"/>
      <c r="FW409" s="71"/>
      <c r="FX409" s="71"/>
      <c r="FY409" s="71"/>
      <c r="FZ409" s="71"/>
      <c r="GA409" s="71"/>
      <c r="GB409" s="71"/>
      <c r="GC409" s="71"/>
      <c r="GD409" s="71"/>
      <c r="GE409" s="71"/>
      <c r="GF409" s="71"/>
      <c r="GG409" s="71"/>
      <c r="GH409" s="71"/>
      <c r="GI409" s="71"/>
      <c r="GJ409" s="71"/>
      <c r="GK409" s="71"/>
      <c r="GL409" s="71"/>
      <c r="GM409" s="71"/>
      <c r="GN409" s="71"/>
      <c r="GO409" s="71"/>
      <c r="GP409" s="71"/>
      <c r="GQ409" s="71"/>
      <c r="GR409" s="71"/>
      <c r="GS409" s="71"/>
      <c r="GT409" s="71"/>
      <c r="GU409" s="71"/>
      <c r="GV409" s="71"/>
      <c r="GW409" s="71"/>
      <c r="GX409" s="71"/>
      <c r="GY409" s="71"/>
      <c r="GZ409" s="71"/>
      <c r="HA409" s="71"/>
      <c r="HB409" s="71"/>
      <c r="HC409" s="71"/>
      <c r="HD409" s="71"/>
      <c r="HE409" s="71"/>
      <c r="HF409" s="71"/>
      <c r="HG409" s="71"/>
      <c r="HH409" s="71"/>
      <c r="HI409" s="71"/>
      <c r="HJ409" s="71"/>
      <c r="HK409" s="71"/>
      <c r="HL409" s="71"/>
      <c r="HM409" s="71"/>
      <c r="HN409" s="71"/>
      <c r="HO409" s="71"/>
      <c r="HP409" s="71"/>
      <c r="HQ409" s="71"/>
      <c r="HR409" s="71"/>
      <c r="HS409" s="71"/>
      <c r="HT409" s="71"/>
      <c r="HU409" s="71"/>
      <c r="HV409" s="71"/>
      <c r="ALG409"/>
      <c r="ALH409"/>
      <c r="ALI409"/>
      <c r="ALJ409"/>
      <c r="ALK409"/>
      <c r="ALL409"/>
      <c r="ALM409"/>
      <c r="ALN409"/>
      <c r="ALO409"/>
      <c r="ALP409"/>
      <c r="ALQ409"/>
      <c r="ALR409"/>
      <c r="ALS409"/>
      <c r="ALT409"/>
      <c r="ALU409"/>
      <c r="ALV409"/>
      <c r="ALW409"/>
      <c r="ALX409"/>
      <c r="ALY409"/>
      <c r="ALZ409"/>
      <c r="AMA409"/>
      <c r="AMB409"/>
      <c r="AMC409"/>
      <c r="AMD409"/>
      <c r="AME409"/>
      <c r="AMF409"/>
      <c r="AMG409"/>
      <c r="AMH409"/>
      <c r="AMI409"/>
      <c r="AMJ409"/>
    </row>
    <row r="410" spans="1:1024" s="115" customFormat="1" ht="25.5">
      <c r="A410" s="103" t="s">
        <v>3149</v>
      </c>
      <c r="B410" s="104" t="s">
        <v>3150</v>
      </c>
      <c r="C410" s="105" t="s">
        <v>609</v>
      </c>
      <c r="D410" s="55" t="s">
        <v>471</v>
      </c>
      <c r="E410" s="55">
        <v>45</v>
      </c>
      <c r="F410" s="55"/>
      <c r="G410" s="55"/>
      <c r="H410" s="106"/>
      <c r="I410" s="107"/>
      <c r="J410" s="107"/>
      <c r="K410" s="71"/>
      <c r="L410" s="71"/>
      <c r="M410" s="71"/>
      <c r="N410" s="71"/>
      <c r="O410" s="71"/>
      <c r="P410" s="71"/>
      <c r="Q410" s="71"/>
      <c r="R410" s="71"/>
      <c r="S410" s="71"/>
      <c r="T410" s="71"/>
      <c r="U410" s="71"/>
      <c r="V410" s="71"/>
      <c r="W410" s="71"/>
      <c r="X410" s="71"/>
      <c r="Y410" s="71"/>
      <c r="Z410" s="71"/>
      <c r="AA410" s="71"/>
      <c r="AB410" s="71"/>
      <c r="AC410" s="71"/>
      <c r="AD410" s="71"/>
      <c r="AE410" s="71"/>
      <c r="AF410" s="71"/>
      <c r="AG410" s="71"/>
      <c r="AH410" s="71"/>
      <c r="AI410" s="71"/>
      <c r="AJ410" s="71"/>
      <c r="AK410" s="71"/>
      <c r="AL410" s="71"/>
      <c r="AM410" s="71"/>
      <c r="AN410" s="71"/>
      <c r="AO410" s="71"/>
      <c r="AP410" s="71"/>
      <c r="AQ410" s="71"/>
      <c r="AR410" s="71"/>
      <c r="AS410" s="71"/>
      <c r="AT410" s="71"/>
      <c r="AU410" s="71"/>
      <c r="AV410" s="71"/>
      <c r="AW410" s="71"/>
      <c r="AX410" s="71"/>
      <c r="AY410" s="71"/>
      <c r="AZ410" s="71"/>
      <c r="BA410" s="71"/>
      <c r="BB410" s="71"/>
      <c r="BC410" s="71"/>
      <c r="BD410" s="71"/>
      <c r="BE410" s="71"/>
      <c r="BF410" s="71"/>
      <c r="BG410" s="71"/>
      <c r="BH410" s="71"/>
      <c r="BI410" s="71"/>
      <c r="BJ410" s="71"/>
      <c r="BK410" s="71"/>
      <c r="BL410" s="71"/>
      <c r="BM410" s="71"/>
      <c r="BN410" s="71"/>
      <c r="BO410" s="71"/>
      <c r="BP410" s="71"/>
      <c r="BQ410" s="71"/>
      <c r="BR410" s="71"/>
      <c r="BS410" s="71"/>
      <c r="BT410" s="71"/>
      <c r="BU410" s="71"/>
      <c r="BV410" s="71"/>
      <c r="BW410" s="71"/>
      <c r="BX410" s="71"/>
      <c r="BY410" s="71"/>
      <c r="BZ410" s="71"/>
      <c r="CA410" s="71"/>
      <c r="CB410" s="71"/>
      <c r="CC410" s="71"/>
      <c r="CD410" s="71"/>
      <c r="CE410" s="71"/>
      <c r="CF410" s="71"/>
      <c r="CG410" s="71"/>
      <c r="CH410" s="71"/>
      <c r="CI410" s="71"/>
      <c r="CJ410" s="71"/>
      <c r="CK410" s="71"/>
      <c r="CL410" s="71"/>
      <c r="CM410" s="71"/>
      <c r="CN410" s="71"/>
      <c r="CO410" s="71"/>
      <c r="CP410" s="71"/>
      <c r="CQ410" s="71"/>
      <c r="CR410" s="71"/>
      <c r="CS410" s="71"/>
      <c r="CT410" s="71"/>
      <c r="CU410" s="71"/>
      <c r="CV410" s="71"/>
      <c r="CW410" s="71"/>
      <c r="CX410" s="71"/>
      <c r="CY410" s="71"/>
      <c r="CZ410" s="71"/>
      <c r="DA410" s="71"/>
      <c r="DB410" s="71"/>
      <c r="DC410" s="71"/>
      <c r="DD410" s="71"/>
      <c r="DE410" s="71"/>
      <c r="DF410" s="71"/>
      <c r="DG410" s="71"/>
      <c r="DH410" s="71"/>
      <c r="DI410" s="71"/>
      <c r="DJ410" s="71"/>
      <c r="DK410" s="71"/>
      <c r="DL410" s="71"/>
      <c r="DM410" s="71"/>
      <c r="DN410" s="71"/>
      <c r="DO410" s="71"/>
      <c r="DP410" s="71"/>
      <c r="DQ410" s="71"/>
      <c r="DR410" s="71"/>
      <c r="DS410" s="71"/>
      <c r="DT410" s="71"/>
      <c r="DU410" s="71"/>
      <c r="DV410" s="71"/>
      <c r="DW410" s="71"/>
      <c r="DX410" s="71"/>
      <c r="DY410" s="71"/>
      <c r="DZ410" s="71"/>
      <c r="EA410" s="71"/>
      <c r="EB410" s="71"/>
      <c r="EC410" s="71"/>
      <c r="ED410" s="71"/>
      <c r="EE410" s="71"/>
      <c r="EF410" s="71"/>
      <c r="EG410" s="71"/>
      <c r="EH410" s="71"/>
      <c r="EI410" s="71"/>
      <c r="EJ410" s="71"/>
      <c r="EK410" s="71"/>
      <c r="EL410" s="71"/>
      <c r="EM410" s="71"/>
      <c r="EN410" s="71"/>
      <c r="EO410" s="71"/>
      <c r="EP410" s="71"/>
      <c r="EQ410" s="71"/>
      <c r="ER410" s="71"/>
      <c r="ES410" s="71"/>
      <c r="ET410" s="71"/>
      <c r="EU410" s="71"/>
      <c r="EV410" s="71"/>
      <c r="EW410" s="71"/>
      <c r="EX410" s="71"/>
      <c r="EY410" s="71"/>
      <c r="EZ410" s="71"/>
      <c r="FA410" s="71"/>
      <c r="FB410" s="71"/>
      <c r="FC410" s="71"/>
      <c r="FD410" s="71"/>
      <c r="FE410" s="71"/>
      <c r="FF410" s="71"/>
      <c r="FG410" s="71"/>
      <c r="FH410" s="71"/>
      <c r="FI410" s="71"/>
      <c r="FJ410" s="71"/>
      <c r="FK410" s="71"/>
      <c r="FL410" s="71"/>
      <c r="FM410" s="71"/>
      <c r="FN410" s="71"/>
      <c r="FO410" s="71"/>
      <c r="FP410" s="71"/>
      <c r="FQ410" s="71"/>
      <c r="FR410" s="71"/>
      <c r="FS410" s="71"/>
      <c r="FT410" s="71"/>
      <c r="FU410" s="71"/>
      <c r="FV410" s="71"/>
      <c r="FW410" s="71"/>
      <c r="FX410" s="71"/>
      <c r="FY410" s="71"/>
      <c r="FZ410" s="71"/>
      <c r="GA410" s="71"/>
      <c r="GB410" s="71"/>
      <c r="GC410" s="71"/>
      <c r="GD410" s="71"/>
      <c r="GE410" s="71"/>
      <c r="GF410" s="71"/>
      <c r="GG410" s="71"/>
      <c r="GH410" s="71"/>
      <c r="GI410" s="71"/>
      <c r="GJ410" s="71"/>
      <c r="GK410" s="71"/>
      <c r="GL410" s="71"/>
      <c r="GM410" s="71"/>
      <c r="GN410" s="71"/>
      <c r="GO410" s="71"/>
      <c r="GP410" s="71"/>
      <c r="GQ410" s="71"/>
      <c r="GR410" s="71"/>
      <c r="GS410" s="71"/>
      <c r="GT410" s="71"/>
      <c r="GU410" s="71"/>
      <c r="GV410" s="71"/>
      <c r="GW410" s="71"/>
      <c r="GX410" s="71"/>
      <c r="GY410" s="71"/>
      <c r="GZ410" s="71"/>
      <c r="HA410" s="71"/>
      <c r="HB410" s="71"/>
      <c r="HC410" s="71"/>
      <c r="HD410" s="71"/>
      <c r="HE410" s="71"/>
      <c r="HF410" s="71"/>
      <c r="HG410" s="71"/>
      <c r="HH410" s="71"/>
      <c r="HI410" s="71"/>
      <c r="HJ410" s="71"/>
      <c r="HK410" s="71"/>
      <c r="HL410" s="71"/>
      <c r="HM410" s="71"/>
      <c r="HN410" s="71"/>
      <c r="HO410" s="71"/>
      <c r="HP410" s="71"/>
      <c r="HQ410" s="71"/>
      <c r="HR410" s="71"/>
      <c r="HS410" s="71"/>
      <c r="HT410" s="71"/>
      <c r="HU410" s="71"/>
      <c r="HV410" s="71"/>
      <c r="ALG410"/>
      <c r="ALH410"/>
      <c r="ALI410"/>
      <c r="ALJ410"/>
      <c r="ALK410"/>
      <c r="ALL410"/>
      <c r="ALM410"/>
      <c r="ALN410"/>
      <c r="ALO410"/>
      <c r="ALP410"/>
      <c r="ALQ410"/>
      <c r="ALR410"/>
      <c r="ALS410"/>
      <c r="ALT410"/>
      <c r="ALU410"/>
      <c r="ALV410"/>
      <c r="ALW410"/>
      <c r="ALX410"/>
      <c r="ALY410"/>
      <c r="ALZ410"/>
      <c r="AMA410"/>
      <c r="AMB410"/>
      <c r="AMC410"/>
      <c r="AMD410"/>
      <c r="AME410"/>
      <c r="AMF410"/>
      <c r="AMG410"/>
      <c r="AMH410"/>
      <c r="AMI410"/>
      <c r="AMJ410"/>
    </row>
    <row r="411" spans="1:1024" s="115" customFormat="1">
      <c r="A411" s="103" t="s">
        <v>3151</v>
      </c>
      <c r="B411" s="104" t="s">
        <v>3152</v>
      </c>
      <c r="C411" s="105" t="s">
        <v>609</v>
      </c>
      <c r="D411" s="55" t="s">
        <v>471</v>
      </c>
      <c r="E411" s="55">
        <v>110</v>
      </c>
      <c r="F411" s="55"/>
      <c r="G411" s="55"/>
      <c r="H411" s="106"/>
      <c r="I411" s="107"/>
      <c r="J411" s="107"/>
      <c r="K411" s="71"/>
      <c r="L411" s="71"/>
      <c r="M411" s="71"/>
      <c r="N411" s="71"/>
      <c r="O411" s="71"/>
      <c r="P411" s="71"/>
      <c r="Q411" s="71"/>
      <c r="R411" s="71"/>
      <c r="S411" s="71"/>
      <c r="T411" s="71"/>
      <c r="U411" s="71"/>
      <c r="V411" s="71"/>
      <c r="W411" s="71"/>
      <c r="X411" s="71"/>
      <c r="Y411" s="71"/>
      <c r="Z411" s="71"/>
      <c r="AA411" s="71"/>
      <c r="AB411" s="71"/>
      <c r="AC411" s="71"/>
      <c r="AD411" s="71"/>
      <c r="AE411" s="71"/>
      <c r="AF411" s="71"/>
      <c r="AG411" s="71"/>
      <c r="AH411" s="71"/>
      <c r="AI411" s="71"/>
      <c r="AJ411" s="71"/>
      <c r="AK411" s="71"/>
      <c r="AL411" s="71"/>
      <c r="AM411" s="71"/>
      <c r="AN411" s="71"/>
      <c r="AO411" s="71"/>
      <c r="AP411" s="71"/>
      <c r="AQ411" s="71"/>
      <c r="AR411" s="71"/>
      <c r="AS411" s="71"/>
      <c r="AT411" s="71"/>
      <c r="AU411" s="71"/>
      <c r="AV411" s="71"/>
      <c r="AW411" s="71"/>
      <c r="AX411" s="71"/>
      <c r="AY411" s="71"/>
      <c r="AZ411" s="71"/>
      <c r="BA411" s="71"/>
      <c r="BB411" s="71"/>
      <c r="BC411" s="71"/>
      <c r="BD411" s="71"/>
      <c r="BE411" s="71"/>
      <c r="BF411" s="71"/>
      <c r="BG411" s="71"/>
      <c r="BH411" s="71"/>
      <c r="BI411" s="71"/>
      <c r="BJ411" s="71"/>
      <c r="BK411" s="71"/>
      <c r="BL411" s="71"/>
      <c r="BM411" s="71"/>
      <c r="BN411" s="71"/>
      <c r="BO411" s="71"/>
      <c r="BP411" s="71"/>
      <c r="BQ411" s="71"/>
      <c r="BR411" s="71"/>
      <c r="BS411" s="71"/>
      <c r="BT411" s="71"/>
      <c r="BU411" s="71"/>
      <c r="BV411" s="71"/>
      <c r="BW411" s="71"/>
      <c r="BX411" s="71"/>
      <c r="BY411" s="71"/>
      <c r="BZ411" s="71"/>
      <c r="CA411" s="71"/>
      <c r="CB411" s="71"/>
      <c r="CC411" s="71"/>
      <c r="CD411" s="71"/>
      <c r="CE411" s="71"/>
      <c r="CF411" s="71"/>
      <c r="CG411" s="71"/>
      <c r="CH411" s="71"/>
      <c r="CI411" s="71"/>
      <c r="CJ411" s="71"/>
      <c r="CK411" s="71"/>
      <c r="CL411" s="71"/>
      <c r="CM411" s="71"/>
      <c r="CN411" s="71"/>
      <c r="CO411" s="71"/>
      <c r="CP411" s="71"/>
      <c r="CQ411" s="71"/>
      <c r="CR411" s="71"/>
      <c r="CS411" s="71"/>
      <c r="CT411" s="71"/>
      <c r="CU411" s="71"/>
      <c r="CV411" s="71"/>
      <c r="CW411" s="71"/>
      <c r="CX411" s="71"/>
      <c r="CY411" s="71"/>
      <c r="CZ411" s="71"/>
      <c r="DA411" s="71"/>
      <c r="DB411" s="71"/>
      <c r="DC411" s="71"/>
      <c r="DD411" s="71"/>
      <c r="DE411" s="71"/>
      <c r="DF411" s="71"/>
      <c r="DG411" s="71"/>
      <c r="DH411" s="71"/>
      <c r="DI411" s="71"/>
      <c r="DJ411" s="71"/>
      <c r="DK411" s="71"/>
      <c r="DL411" s="71"/>
      <c r="DM411" s="71"/>
      <c r="DN411" s="71"/>
      <c r="DO411" s="71"/>
      <c r="DP411" s="71"/>
      <c r="DQ411" s="71"/>
      <c r="DR411" s="71"/>
      <c r="DS411" s="71"/>
      <c r="DT411" s="71"/>
      <c r="DU411" s="71"/>
      <c r="DV411" s="71"/>
      <c r="DW411" s="71"/>
      <c r="DX411" s="71"/>
      <c r="DY411" s="71"/>
      <c r="DZ411" s="71"/>
      <c r="EA411" s="71"/>
      <c r="EB411" s="71"/>
      <c r="EC411" s="71"/>
      <c r="ED411" s="71"/>
      <c r="EE411" s="71"/>
      <c r="EF411" s="71"/>
      <c r="EG411" s="71"/>
      <c r="EH411" s="71"/>
      <c r="EI411" s="71"/>
      <c r="EJ411" s="71"/>
      <c r="EK411" s="71"/>
      <c r="EL411" s="71"/>
      <c r="EM411" s="71"/>
      <c r="EN411" s="71"/>
      <c r="EO411" s="71"/>
      <c r="EP411" s="71"/>
      <c r="EQ411" s="71"/>
      <c r="ER411" s="71"/>
      <c r="ES411" s="71"/>
      <c r="ET411" s="71"/>
      <c r="EU411" s="71"/>
      <c r="EV411" s="71"/>
      <c r="EW411" s="71"/>
      <c r="EX411" s="71"/>
      <c r="EY411" s="71"/>
      <c r="EZ411" s="71"/>
      <c r="FA411" s="71"/>
      <c r="FB411" s="71"/>
      <c r="FC411" s="71"/>
      <c r="FD411" s="71"/>
      <c r="FE411" s="71"/>
      <c r="FF411" s="71"/>
      <c r="FG411" s="71"/>
      <c r="FH411" s="71"/>
      <c r="FI411" s="71"/>
      <c r="FJ411" s="71"/>
      <c r="FK411" s="71"/>
      <c r="FL411" s="71"/>
      <c r="FM411" s="71"/>
      <c r="FN411" s="71"/>
      <c r="FO411" s="71"/>
      <c r="FP411" s="71"/>
      <c r="FQ411" s="71"/>
      <c r="FR411" s="71"/>
      <c r="FS411" s="71"/>
      <c r="FT411" s="71"/>
      <c r="FU411" s="71"/>
      <c r="FV411" s="71"/>
      <c r="FW411" s="71"/>
      <c r="FX411" s="71"/>
      <c r="FY411" s="71"/>
      <c r="FZ411" s="71"/>
      <c r="GA411" s="71"/>
      <c r="GB411" s="71"/>
      <c r="GC411" s="71"/>
      <c r="GD411" s="71"/>
      <c r="GE411" s="71"/>
      <c r="GF411" s="71"/>
      <c r="GG411" s="71"/>
      <c r="GH411" s="71"/>
      <c r="GI411" s="71"/>
      <c r="GJ411" s="71"/>
      <c r="GK411" s="71"/>
      <c r="GL411" s="71"/>
      <c r="GM411" s="71"/>
      <c r="GN411" s="71"/>
      <c r="GO411" s="71"/>
      <c r="GP411" s="71"/>
      <c r="GQ411" s="71"/>
      <c r="GR411" s="71"/>
      <c r="GS411" s="71"/>
      <c r="GT411" s="71"/>
      <c r="GU411" s="71"/>
      <c r="GV411" s="71"/>
      <c r="GW411" s="71"/>
      <c r="GX411" s="71"/>
      <c r="GY411" s="71"/>
      <c r="GZ411" s="71"/>
      <c r="HA411" s="71"/>
      <c r="HB411" s="71"/>
      <c r="HC411" s="71"/>
      <c r="HD411" s="71"/>
      <c r="HE411" s="71"/>
      <c r="HF411" s="71"/>
      <c r="HG411" s="71"/>
      <c r="HH411" s="71"/>
      <c r="HI411" s="71"/>
      <c r="HJ411" s="71"/>
      <c r="HK411" s="71"/>
      <c r="HL411" s="71"/>
      <c r="HM411" s="71"/>
      <c r="HN411" s="71"/>
      <c r="HO411" s="71"/>
      <c r="HP411" s="71"/>
      <c r="HQ411" s="71"/>
      <c r="HR411" s="71"/>
      <c r="HS411" s="71"/>
      <c r="HT411" s="71"/>
      <c r="HU411" s="71"/>
      <c r="HV411" s="71"/>
      <c r="ALG411"/>
      <c r="ALH411"/>
      <c r="ALI411"/>
      <c r="ALJ411"/>
      <c r="ALK411"/>
      <c r="ALL411"/>
      <c r="ALM411"/>
      <c r="ALN411"/>
      <c r="ALO411"/>
      <c r="ALP411"/>
      <c r="ALQ411"/>
      <c r="ALR411"/>
      <c r="ALS411"/>
      <c r="ALT411"/>
      <c r="ALU411"/>
      <c r="ALV411"/>
      <c r="ALW411"/>
      <c r="ALX411"/>
      <c r="ALY411"/>
      <c r="ALZ411"/>
      <c r="AMA411"/>
      <c r="AMB411"/>
      <c r="AMC411"/>
      <c r="AMD411"/>
      <c r="AME411"/>
      <c r="AMF411"/>
      <c r="AMG411"/>
      <c r="AMH411"/>
      <c r="AMI411"/>
      <c r="AMJ411"/>
    </row>
    <row r="412" spans="1:1024" s="115" customFormat="1">
      <c r="A412" s="103" t="s">
        <v>3153</v>
      </c>
      <c r="B412" s="104" t="s">
        <v>3154</v>
      </c>
      <c r="C412" s="105" t="s">
        <v>609</v>
      </c>
      <c r="D412" s="55" t="s">
        <v>471</v>
      </c>
      <c r="E412" s="55">
        <v>5</v>
      </c>
      <c r="F412" s="55"/>
      <c r="G412" s="55"/>
      <c r="H412" s="106"/>
      <c r="I412" s="107"/>
      <c r="J412" s="107"/>
      <c r="K412" s="71"/>
      <c r="L412" s="71"/>
      <c r="M412" s="71"/>
      <c r="N412" s="71"/>
      <c r="O412" s="71"/>
      <c r="P412" s="71"/>
      <c r="Q412" s="71"/>
      <c r="R412" s="71"/>
      <c r="S412" s="71"/>
      <c r="T412" s="71"/>
      <c r="U412" s="71"/>
      <c r="V412" s="71"/>
      <c r="W412" s="71"/>
      <c r="X412" s="71"/>
      <c r="Y412" s="71"/>
      <c r="Z412" s="71"/>
      <c r="AA412" s="71"/>
      <c r="AB412" s="71"/>
      <c r="AC412" s="71"/>
      <c r="AD412" s="71"/>
      <c r="AE412" s="71"/>
      <c r="AF412" s="71"/>
      <c r="AG412" s="71"/>
      <c r="AH412" s="71"/>
      <c r="AI412" s="71"/>
      <c r="AJ412" s="71"/>
      <c r="AK412" s="71"/>
      <c r="AL412" s="71"/>
      <c r="AM412" s="71"/>
      <c r="AN412" s="71"/>
      <c r="AO412" s="71"/>
      <c r="AP412" s="71"/>
      <c r="AQ412" s="71"/>
      <c r="AR412" s="71"/>
      <c r="AS412" s="71"/>
      <c r="AT412" s="71"/>
      <c r="AU412" s="71"/>
      <c r="AV412" s="71"/>
      <c r="AW412" s="71"/>
      <c r="AX412" s="71"/>
      <c r="AY412" s="71"/>
      <c r="AZ412" s="71"/>
      <c r="BA412" s="71"/>
      <c r="BB412" s="71"/>
      <c r="BC412" s="71"/>
      <c r="BD412" s="71"/>
      <c r="BE412" s="71"/>
      <c r="BF412" s="71"/>
      <c r="BG412" s="71"/>
      <c r="BH412" s="71"/>
      <c r="BI412" s="71"/>
      <c r="BJ412" s="71"/>
      <c r="BK412" s="71"/>
      <c r="BL412" s="71"/>
      <c r="BM412" s="71"/>
      <c r="BN412" s="71"/>
      <c r="BO412" s="71"/>
      <c r="BP412" s="71"/>
      <c r="BQ412" s="71"/>
      <c r="BR412" s="71"/>
      <c r="BS412" s="71"/>
      <c r="BT412" s="71"/>
      <c r="BU412" s="71"/>
      <c r="BV412" s="71"/>
      <c r="BW412" s="71"/>
      <c r="BX412" s="71"/>
      <c r="BY412" s="71"/>
      <c r="BZ412" s="71"/>
      <c r="CA412" s="71"/>
      <c r="CB412" s="71"/>
      <c r="CC412" s="71"/>
      <c r="CD412" s="71"/>
      <c r="CE412" s="71"/>
      <c r="CF412" s="71"/>
      <c r="CG412" s="71"/>
      <c r="CH412" s="71"/>
      <c r="CI412" s="71"/>
      <c r="CJ412" s="71"/>
      <c r="CK412" s="71"/>
      <c r="CL412" s="71"/>
      <c r="CM412" s="71"/>
      <c r="CN412" s="71"/>
      <c r="CO412" s="71"/>
      <c r="CP412" s="71"/>
      <c r="CQ412" s="71"/>
      <c r="CR412" s="71"/>
      <c r="CS412" s="71"/>
      <c r="CT412" s="71"/>
      <c r="CU412" s="71"/>
      <c r="CV412" s="71"/>
      <c r="CW412" s="71"/>
      <c r="CX412" s="71"/>
      <c r="CY412" s="71"/>
      <c r="CZ412" s="71"/>
      <c r="DA412" s="71"/>
      <c r="DB412" s="71"/>
      <c r="DC412" s="71"/>
      <c r="DD412" s="71"/>
      <c r="DE412" s="71"/>
      <c r="DF412" s="71"/>
      <c r="DG412" s="71"/>
      <c r="DH412" s="71"/>
      <c r="DI412" s="71"/>
      <c r="DJ412" s="71"/>
      <c r="DK412" s="71"/>
      <c r="DL412" s="71"/>
      <c r="DM412" s="71"/>
      <c r="DN412" s="71"/>
      <c r="DO412" s="71"/>
      <c r="DP412" s="71"/>
      <c r="DQ412" s="71"/>
      <c r="DR412" s="71"/>
      <c r="DS412" s="71"/>
      <c r="DT412" s="71"/>
      <c r="DU412" s="71"/>
      <c r="DV412" s="71"/>
      <c r="DW412" s="71"/>
      <c r="DX412" s="71"/>
      <c r="DY412" s="71"/>
      <c r="DZ412" s="71"/>
      <c r="EA412" s="71"/>
      <c r="EB412" s="71"/>
      <c r="EC412" s="71"/>
      <c r="ED412" s="71"/>
      <c r="EE412" s="71"/>
      <c r="EF412" s="71"/>
      <c r="EG412" s="71"/>
      <c r="EH412" s="71"/>
      <c r="EI412" s="71"/>
      <c r="EJ412" s="71"/>
      <c r="EK412" s="71"/>
      <c r="EL412" s="71"/>
      <c r="EM412" s="71"/>
      <c r="EN412" s="71"/>
      <c r="EO412" s="71"/>
      <c r="EP412" s="71"/>
      <c r="EQ412" s="71"/>
      <c r="ER412" s="71"/>
      <c r="ES412" s="71"/>
      <c r="ET412" s="71"/>
      <c r="EU412" s="71"/>
      <c r="EV412" s="71"/>
      <c r="EW412" s="71"/>
      <c r="EX412" s="71"/>
      <c r="EY412" s="71"/>
      <c r="EZ412" s="71"/>
      <c r="FA412" s="71"/>
      <c r="FB412" s="71"/>
      <c r="FC412" s="71"/>
      <c r="FD412" s="71"/>
      <c r="FE412" s="71"/>
      <c r="FF412" s="71"/>
      <c r="FG412" s="71"/>
      <c r="FH412" s="71"/>
      <c r="FI412" s="71"/>
      <c r="FJ412" s="71"/>
      <c r="FK412" s="71"/>
      <c r="FL412" s="71"/>
      <c r="FM412" s="71"/>
      <c r="FN412" s="71"/>
      <c r="FO412" s="71"/>
      <c r="FP412" s="71"/>
      <c r="FQ412" s="71"/>
      <c r="FR412" s="71"/>
      <c r="FS412" s="71"/>
      <c r="FT412" s="71"/>
      <c r="FU412" s="71"/>
      <c r="FV412" s="71"/>
      <c r="FW412" s="71"/>
      <c r="FX412" s="71"/>
      <c r="FY412" s="71"/>
      <c r="FZ412" s="71"/>
      <c r="GA412" s="71"/>
      <c r="GB412" s="71"/>
      <c r="GC412" s="71"/>
      <c r="GD412" s="71"/>
      <c r="GE412" s="71"/>
      <c r="GF412" s="71"/>
      <c r="GG412" s="71"/>
      <c r="GH412" s="71"/>
      <c r="GI412" s="71"/>
      <c r="GJ412" s="71"/>
      <c r="GK412" s="71"/>
      <c r="GL412" s="71"/>
      <c r="GM412" s="71"/>
      <c r="GN412" s="71"/>
      <c r="GO412" s="71"/>
      <c r="GP412" s="71"/>
      <c r="GQ412" s="71"/>
      <c r="GR412" s="71"/>
      <c r="GS412" s="71"/>
      <c r="GT412" s="71"/>
      <c r="GU412" s="71"/>
      <c r="GV412" s="71"/>
      <c r="GW412" s="71"/>
      <c r="GX412" s="71"/>
      <c r="GY412" s="71"/>
      <c r="GZ412" s="71"/>
      <c r="HA412" s="71"/>
      <c r="HB412" s="71"/>
      <c r="HC412" s="71"/>
      <c r="HD412" s="71"/>
      <c r="HE412" s="71"/>
      <c r="HF412" s="71"/>
      <c r="HG412" s="71"/>
      <c r="HH412" s="71"/>
      <c r="HI412" s="71"/>
      <c r="HJ412" s="71"/>
      <c r="HK412" s="71"/>
      <c r="HL412" s="71"/>
      <c r="HM412" s="71"/>
      <c r="HN412" s="71"/>
      <c r="HO412" s="71"/>
      <c r="HP412" s="71"/>
      <c r="HQ412" s="71"/>
      <c r="HR412" s="71"/>
      <c r="HS412" s="71"/>
      <c r="HT412" s="71"/>
      <c r="HU412" s="71"/>
      <c r="HV412" s="71"/>
      <c r="ALG412"/>
      <c r="ALH412"/>
      <c r="ALI412"/>
      <c r="ALJ412"/>
      <c r="ALK412"/>
      <c r="ALL412"/>
      <c r="ALM412"/>
      <c r="ALN412"/>
      <c r="ALO412"/>
      <c r="ALP412"/>
      <c r="ALQ412"/>
      <c r="ALR412"/>
      <c r="ALS412"/>
      <c r="ALT412"/>
      <c r="ALU412"/>
      <c r="ALV412"/>
      <c r="ALW412"/>
      <c r="ALX412"/>
      <c r="ALY412"/>
      <c r="ALZ412"/>
      <c r="AMA412"/>
      <c r="AMB412"/>
      <c r="AMC412"/>
      <c r="AMD412"/>
      <c r="AME412"/>
      <c r="AMF412"/>
      <c r="AMG412"/>
      <c r="AMH412"/>
      <c r="AMI412"/>
      <c r="AMJ412"/>
    </row>
    <row r="413" spans="1:1024" s="115" customFormat="1">
      <c r="A413" s="103" t="s">
        <v>3155</v>
      </c>
      <c r="B413" s="104" t="s">
        <v>3156</v>
      </c>
      <c r="C413" s="105" t="s">
        <v>609</v>
      </c>
      <c r="D413" s="55" t="s">
        <v>471</v>
      </c>
      <c r="E413" s="55">
        <v>1</v>
      </c>
      <c r="F413" s="55"/>
      <c r="G413" s="55"/>
      <c r="H413" s="106"/>
      <c r="I413" s="107"/>
      <c r="J413" s="107"/>
      <c r="K413" s="71"/>
      <c r="L413" s="71"/>
      <c r="M413" s="71"/>
      <c r="N413" s="71"/>
      <c r="O413" s="71"/>
      <c r="P413" s="71"/>
      <c r="Q413" s="71"/>
      <c r="R413" s="71"/>
      <c r="S413" s="71"/>
      <c r="T413" s="71"/>
      <c r="U413" s="71"/>
      <c r="V413" s="71"/>
      <c r="W413" s="71"/>
      <c r="X413" s="71"/>
      <c r="Y413" s="71"/>
      <c r="Z413" s="71"/>
      <c r="AA413" s="71"/>
      <c r="AB413" s="71"/>
      <c r="AC413" s="71"/>
      <c r="AD413" s="71"/>
      <c r="AE413" s="71"/>
      <c r="AF413" s="71"/>
      <c r="AG413" s="71"/>
      <c r="AH413" s="71"/>
      <c r="AI413" s="71"/>
      <c r="AJ413" s="71"/>
      <c r="AK413" s="71"/>
      <c r="AL413" s="71"/>
      <c r="AM413" s="71"/>
      <c r="AN413" s="71"/>
      <c r="AO413" s="71"/>
      <c r="AP413" s="71"/>
      <c r="AQ413" s="71"/>
      <c r="AR413" s="71"/>
      <c r="AS413" s="71"/>
      <c r="AT413" s="71"/>
      <c r="AU413" s="71"/>
      <c r="AV413" s="71"/>
      <c r="AW413" s="71"/>
      <c r="AX413" s="71"/>
      <c r="AY413" s="71"/>
      <c r="AZ413" s="71"/>
      <c r="BA413" s="71"/>
      <c r="BB413" s="71"/>
      <c r="BC413" s="71"/>
      <c r="BD413" s="71"/>
      <c r="BE413" s="71"/>
      <c r="BF413" s="71"/>
      <c r="BG413" s="71"/>
      <c r="BH413" s="71"/>
      <c r="BI413" s="71"/>
      <c r="BJ413" s="71"/>
      <c r="BK413" s="71"/>
      <c r="BL413" s="71"/>
      <c r="BM413" s="71"/>
      <c r="BN413" s="71"/>
      <c r="BO413" s="71"/>
      <c r="BP413" s="71"/>
      <c r="BQ413" s="71"/>
      <c r="BR413" s="71"/>
      <c r="BS413" s="71"/>
      <c r="BT413" s="71"/>
      <c r="BU413" s="71"/>
      <c r="BV413" s="71"/>
      <c r="BW413" s="71"/>
      <c r="BX413" s="71"/>
      <c r="BY413" s="71"/>
      <c r="BZ413" s="71"/>
      <c r="CA413" s="71"/>
      <c r="CB413" s="71"/>
      <c r="CC413" s="71"/>
      <c r="CD413" s="71"/>
      <c r="CE413" s="71"/>
      <c r="CF413" s="71"/>
      <c r="CG413" s="71"/>
      <c r="CH413" s="71"/>
      <c r="CI413" s="71"/>
      <c r="CJ413" s="71"/>
      <c r="CK413" s="71"/>
      <c r="CL413" s="71"/>
      <c r="CM413" s="71"/>
      <c r="CN413" s="71"/>
      <c r="CO413" s="71"/>
      <c r="CP413" s="71"/>
      <c r="CQ413" s="71"/>
      <c r="CR413" s="71"/>
      <c r="CS413" s="71"/>
      <c r="CT413" s="71"/>
      <c r="CU413" s="71"/>
      <c r="CV413" s="71"/>
      <c r="CW413" s="71"/>
      <c r="CX413" s="71"/>
      <c r="CY413" s="71"/>
      <c r="CZ413" s="71"/>
      <c r="DA413" s="71"/>
      <c r="DB413" s="71"/>
      <c r="DC413" s="71"/>
      <c r="DD413" s="71"/>
      <c r="DE413" s="71"/>
      <c r="DF413" s="71"/>
      <c r="DG413" s="71"/>
      <c r="DH413" s="71"/>
      <c r="DI413" s="71"/>
      <c r="DJ413" s="71"/>
      <c r="DK413" s="71"/>
      <c r="DL413" s="71"/>
      <c r="DM413" s="71"/>
      <c r="DN413" s="71"/>
      <c r="DO413" s="71"/>
      <c r="DP413" s="71"/>
      <c r="DQ413" s="71"/>
      <c r="DR413" s="71"/>
      <c r="DS413" s="71"/>
      <c r="DT413" s="71"/>
      <c r="DU413" s="71"/>
      <c r="DV413" s="71"/>
      <c r="DW413" s="71"/>
      <c r="DX413" s="71"/>
      <c r="DY413" s="71"/>
      <c r="DZ413" s="71"/>
      <c r="EA413" s="71"/>
      <c r="EB413" s="71"/>
      <c r="EC413" s="71"/>
      <c r="ED413" s="71"/>
      <c r="EE413" s="71"/>
      <c r="EF413" s="71"/>
      <c r="EG413" s="71"/>
      <c r="EH413" s="71"/>
      <c r="EI413" s="71"/>
      <c r="EJ413" s="71"/>
      <c r="EK413" s="71"/>
      <c r="EL413" s="71"/>
      <c r="EM413" s="71"/>
      <c r="EN413" s="71"/>
      <c r="EO413" s="71"/>
      <c r="EP413" s="71"/>
      <c r="EQ413" s="71"/>
      <c r="ER413" s="71"/>
      <c r="ES413" s="71"/>
      <c r="ET413" s="71"/>
      <c r="EU413" s="71"/>
      <c r="EV413" s="71"/>
      <c r="EW413" s="71"/>
      <c r="EX413" s="71"/>
      <c r="EY413" s="71"/>
      <c r="EZ413" s="71"/>
      <c r="FA413" s="71"/>
      <c r="FB413" s="71"/>
      <c r="FC413" s="71"/>
      <c r="FD413" s="71"/>
      <c r="FE413" s="71"/>
      <c r="FF413" s="71"/>
      <c r="FG413" s="71"/>
      <c r="FH413" s="71"/>
      <c r="FI413" s="71"/>
      <c r="FJ413" s="71"/>
      <c r="FK413" s="71"/>
      <c r="FL413" s="71"/>
      <c r="FM413" s="71"/>
      <c r="FN413" s="71"/>
      <c r="FO413" s="71"/>
      <c r="FP413" s="71"/>
      <c r="FQ413" s="71"/>
      <c r="FR413" s="71"/>
      <c r="FS413" s="71"/>
      <c r="FT413" s="71"/>
      <c r="FU413" s="71"/>
      <c r="FV413" s="71"/>
      <c r="FW413" s="71"/>
      <c r="FX413" s="71"/>
      <c r="FY413" s="71"/>
      <c r="FZ413" s="71"/>
      <c r="GA413" s="71"/>
      <c r="GB413" s="71"/>
      <c r="GC413" s="71"/>
      <c r="GD413" s="71"/>
      <c r="GE413" s="71"/>
      <c r="GF413" s="71"/>
      <c r="GG413" s="71"/>
      <c r="GH413" s="71"/>
      <c r="GI413" s="71"/>
      <c r="GJ413" s="71"/>
      <c r="GK413" s="71"/>
      <c r="GL413" s="71"/>
      <c r="GM413" s="71"/>
      <c r="GN413" s="71"/>
      <c r="GO413" s="71"/>
      <c r="GP413" s="71"/>
      <c r="GQ413" s="71"/>
      <c r="GR413" s="71"/>
      <c r="GS413" s="71"/>
      <c r="GT413" s="71"/>
      <c r="GU413" s="71"/>
      <c r="GV413" s="71"/>
      <c r="GW413" s="71"/>
      <c r="GX413" s="71"/>
      <c r="GY413" s="71"/>
      <c r="GZ413" s="71"/>
      <c r="HA413" s="71"/>
      <c r="HB413" s="71"/>
      <c r="HC413" s="71"/>
      <c r="HD413" s="71"/>
      <c r="HE413" s="71"/>
      <c r="HF413" s="71"/>
      <c r="HG413" s="71"/>
      <c r="HH413" s="71"/>
      <c r="HI413" s="71"/>
      <c r="HJ413" s="71"/>
      <c r="HK413" s="71"/>
      <c r="HL413" s="71"/>
      <c r="HM413" s="71"/>
      <c r="HN413" s="71"/>
      <c r="HO413" s="71"/>
      <c r="HP413" s="71"/>
      <c r="HQ413" s="71"/>
      <c r="HR413" s="71"/>
      <c r="HS413" s="71"/>
      <c r="HT413" s="71"/>
      <c r="HU413" s="71"/>
      <c r="HV413" s="71"/>
      <c r="ALG413"/>
      <c r="ALH413"/>
      <c r="ALI413"/>
      <c r="ALJ413"/>
      <c r="ALK413"/>
      <c r="ALL413"/>
      <c r="ALM413"/>
      <c r="ALN413"/>
      <c r="ALO413"/>
      <c r="ALP413"/>
      <c r="ALQ413"/>
      <c r="ALR413"/>
      <c r="ALS413"/>
      <c r="ALT413"/>
      <c r="ALU413"/>
      <c r="ALV413"/>
      <c r="ALW413"/>
      <c r="ALX413"/>
      <c r="ALY413"/>
      <c r="ALZ413"/>
      <c r="AMA413"/>
      <c r="AMB413"/>
      <c r="AMC413"/>
      <c r="AMD413"/>
      <c r="AME413"/>
      <c r="AMF413"/>
      <c r="AMG413"/>
      <c r="AMH413"/>
      <c r="AMI413"/>
      <c r="AMJ413"/>
    </row>
    <row r="414" spans="1:1024" s="115" customFormat="1">
      <c r="A414" s="103" t="s">
        <v>3157</v>
      </c>
      <c r="B414" s="104" t="s">
        <v>3158</v>
      </c>
      <c r="C414" s="105" t="s">
        <v>609</v>
      </c>
      <c r="D414" s="55" t="s">
        <v>471</v>
      </c>
      <c r="E414" s="55">
        <v>20</v>
      </c>
      <c r="F414" s="55"/>
      <c r="G414" s="55"/>
      <c r="H414" s="106"/>
      <c r="I414" s="107"/>
      <c r="J414" s="107"/>
      <c r="K414" s="71"/>
      <c r="L414" s="71"/>
      <c r="M414" s="71"/>
      <c r="N414" s="71"/>
      <c r="O414" s="71"/>
      <c r="P414" s="71"/>
      <c r="Q414" s="71"/>
      <c r="R414" s="71"/>
      <c r="S414" s="71"/>
      <c r="T414" s="71"/>
      <c r="U414" s="71"/>
      <c r="V414" s="71"/>
      <c r="W414" s="71"/>
      <c r="X414" s="71"/>
      <c r="Y414" s="71"/>
      <c r="Z414" s="71"/>
      <c r="AA414" s="71"/>
      <c r="AB414" s="71"/>
      <c r="AC414" s="71"/>
      <c r="AD414" s="71"/>
      <c r="AE414" s="71"/>
      <c r="AF414" s="71"/>
      <c r="AG414" s="71"/>
      <c r="AH414" s="71"/>
      <c r="AI414" s="71"/>
      <c r="AJ414" s="71"/>
      <c r="AK414" s="71"/>
      <c r="AL414" s="71"/>
      <c r="AM414" s="71"/>
      <c r="AN414" s="71"/>
      <c r="AO414" s="71"/>
      <c r="AP414" s="71"/>
      <c r="AQ414" s="71"/>
      <c r="AR414" s="71"/>
      <c r="AS414" s="71"/>
      <c r="AT414" s="71"/>
      <c r="AU414" s="71"/>
      <c r="AV414" s="71"/>
      <c r="AW414" s="71"/>
      <c r="AX414" s="71"/>
      <c r="AY414" s="71"/>
      <c r="AZ414" s="71"/>
      <c r="BA414" s="71"/>
      <c r="BB414" s="71"/>
      <c r="BC414" s="71"/>
      <c r="BD414" s="71"/>
      <c r="BE414" s="71"/>
      <c r="BF414" s="71"/>
      <c r="BG414" s="71"/>
      <c r="BH414" s="71"/>
      <c r="BI414" s="71"/>
      <c r="BJ414" s="71"/>
      <c r="BK414" s="71"/>
      <c r="BL414" s="71"/>
      <c r="BM414" s="71"/>
      <c r="BN414" s="71"/>
      <c r="BO414" s="71"/>
      <c r="BP414" s="71"/>
      <c r="BQ414" s="71"/>
      <c r="BR414" s="71"/>
      <c r="BS414" s="71"/>
      <c r="BT414" s="71"/>
      <c r="BU414" s="71"/>
      <c r="BV414" s="71"/>
      <c r="BW414" s="71"/>
      <c r="BX414" s="71"/>
      <c r="BY414" s="71"/>
      <c r="BZ414" s="71"/>
      <c r="CA414" s="71"/>
      <c r="CB414" s="71"/>
      <c r="CC414" s="71"/>
      <c r="CD414" s="71"/>
      <c r="CE414" s="71"/>
      <c r="CF414" s="71"/>
      <c r="CG414" s="71"/>
      <c r="CH414" s="71"/>
      <c r="CI414" s="71"/>
      <c r="CJ414" s="71"/>
      <c r="CK414" s="71"/>
      <c r="CL414" s="71"/>
      <c r="CM414" s="71"/>
      <c r="CN414" s="71"/>
      <c r="CO414" s="71"/>
      <c r="CP414" s="71"/>
      <c r="CQ414" s="71"/>
      <c r="CR414" s="71"/>
      <c r="CS414" s="71"/>
      <c r="CT414" s="71"/>
      <c r="CU414" s="71"/>
      <c r="CV414" s="71"/>
      <c r="CW414" s="71"/>
      <c r="CX414" s="71"/>
      <c r="CY414" s="71"/>
      <c r="CZ414" s="71"/>
      <c r="DA414" s="71"/>
      <c r="DB414" s="71"/>
      <c r="DC414" s="71"/>
      <c r="DD414" s="71"/>
      <c r="DE414" s="71"/>
      <c r="DF414" s="71"/>
      <c r="DG414" s="71"/>
      <c r="DH414" s="71"/>
      <c r="DI414" s="71"/>
      <c r="DJ414" s="71"/>
      <c r="DK414" s="71"/>
      <c r="DL414" s="71"/>
      <c r="DM414" s="71"/>
      <c r="DN414" s="71"/>
      <c r="DO414" s="71"/>
      <c r="DP414" s="71"/>
      <c r="DQ414" s="71"/>
      <c r="DR414" s="71"/>
      <c r="DS414" s="71"/>
      <c r="DT414" s="71"/>
      <c r="DU414" s="71"/>
      <c r="DV414" s="71"/>
      <c r="DW414" s="71"/>
      <c r="DX414" s="71"/>
      <c r="DY414" s="71"/>
      <c r="DZ414" s="71"/>
      <c r="EA414" s="71"/>
      <c r="EB414" s="71"/>
      <c r="EC414" s="71"/>
      <c r="ED414" s="71"/>
      <c r="EE414" s="71"/>
      <c r="EF414" s="71"/>
      <c r="EG414" s="71"/>
      <c r="EH414" s="71"/>
      <c r="EI414" s="71"/>
      <c r="EJ414" s="71"/>
      <c r="EK414" s="71"/>
      <c r="EL414" s="71"/>
      <c r="EM414" s="71"/>
      <c r="EN414" s="71"/>
      <c r="EO414" s="71"/>
      <c r="EP414" s="71"/>
      <c r="EQ414" s="71"/>
      <c r="ER414" s="71"/>
      <c r="ES414" s="71"/>
      <c r="ET414" s="71"/>
      <c r="EU414" s="71"/>
      <c r="EV414" s="71"/>
      <c r="EW414" s="71"/>
      <c r="EX414" s="71"/>
      <c r="EY414" s="71"/>
      <c r="EZ414" s="71"/>
      <c r="FA414" s="71"/>
      <c r="FB414" s="71"/>
      <c r="FC414" s="71"/>
      <c r="FD414" s="71"/>
      <c r="FE414" s="71"/>
      <c r="FF414" s="71"/>
      <c r="FG414" s="71"/>
      <c r="FH414" s="71"/>
      <c r="FI414" s="71"/>
      <c r="FJ414" s="71"/>
      <c r="FK414" s="71"/>
      <c r="FL414" s="71"/>
      <c r="FM414" s="71"/>
      <c r="FN414" s="71"/>
      <c r="FO414" s="71"/>
      <c r="FP414" s="71"/>
      <c r="FQ414" s="71"/>
      <c r="FR414" s="71"/>
      <c r="FS414" s="71"/>
      <c r="FT414" s="71"/>
      <c r="FU414" s="71"/>
      <c r="FV414" s="71"/>
      <c r="FW414" s="71"/>
      <c r="FX414" s="71"/>
      <c r="FY414" s="71"/>
      <c r="FZ414" s="71"/>
      <c r="GA414" s="71"/>
      <c r="GB414" s="71"/>
      <c r="GC414" s="71"/>
      <c r="GD414" s="71"/>
      <c r="GE414" s="71"/>
      <c r="GF414" s="71"/>
      <c r="GG414" s="71"/>
      <c r="GH414" s="71"/>
      <c r="GI414" s="71"/>
      <c r="GJ414" s="71"/>
      <c r="GK414" s="71"/>
      <c r="GL414" s="71"/>
      <c r="GM414" s="71"/>
      <c r="GN414" s="71"/>
      <c r="GO414" s="71"/>
      <c r="GP414" s="71"/>
      <c r="GQ414" s="71"/>
      <c r="GR414" s="71"/>
      <c r="GS414" s="71"/>
      <c r="GT414" s="71"/>
      <c r="GU414" s="71"/>
      <c r="GV414" s="71"/>
      <c r="GW414" s="71"/>
      <c r="GX414" s="71"/>
      <c r="GY414" s="71"/>
      <c r="GZ414" s="71"/>
      <c r="HA414" s="71"/>
      <c r="HB414" s="71"/>
      <c r="HC414" s="71"/>
      <c r="HD414" s="71"/>
      <c r="HE414" s="71"/>
      <c r="HF414" s="71"/>
      <c r="HG414" s="71"/>
      <c r="HH414" s="71"/>
      <c r="HI414" s="71"/>
      <c r="HJ414" s="71"/>
      <c r="HK414" s="71"/>
      <c r="HL414" s="71"/>
      <c r="HM414" s="71"/>
      <c r="HN414" s="71"/>
      <c r="HO414" s="71"/>
      <c r="HP414" s="71"/>
      <c r="HQ414" s="71"/>
      <c r="HR414" s="71"/>
      <c r="HS414" s="71"/>
      <c r="HT414" s="71"/>
      <c r="HU414" s="71"/>
      <c r="HV414" s="71"/>
      <c r="ALG414"/>
      <c r="ALH414"/>
      <c r="ALI414"/>
      <c r="ALJ414"/>
      <c r="ALK414"/>
      <c r="ALL414"/>
      <c r="ALM414"/>
      <c r="ALN414"/>
      <c r="ALO414"/>
      <c r="ALP414"/>
      <c r="ALQ414"/>
      <c r="ALR414"/>
      <c r="ALS414"/>
      <c r="ALT414"/>
      <c r="ALU414"/>
      <c r="ALV414"/>
      <c r="ALW414"/>
      <c r="ALX414"/>
      <c r="ALY414"/>
      <c r="ALZ414"/>
      <c r="AMA414"/>
      <c r="AMB414"/>
      <c r="AMC414"/>
      <c r="AMD414"/>
      <c r="AME414"/>
      <c r="AMF414"/>
      <c r="AMG414"/>
      <c r="AMH414"/>
      <c r="AMI414"/>
      <c r="AMJ414"/>
    </row>
    <row r="415" spans="1:1024" s="115" customFormat="1">
      <c r="A415" s="103" t="s">
        <v>3159</v>
      </c>
      <c r="B415" s="104" t="s">
        <v>3160</v>
      </c>
      <c r="C415" s="105" t="s">
        <v>609</v>
      </c>
      <c r="D415" s="55" t="s">
        <v>471</v>
      </c>
      <c r="E415" s="55">
        <v>5</v>
      </c>
      <c r="F415" s="55"/>
      <c r="G415" s="55"/>
      <c r="H415" s="106"/>
      <c r="I415" s="107"/>
      <c r="J415" s="107"/>
      <c r="K415" s="71"/>
      <c r="L415" s="71"/>
      <c r="M415" s="71"/>
      <c r="N415" s="71"/>
      <c r="O415" s="71"/>
      <c r="P415" s="71"/>
      <c r="Q415" s="71"/>
      <c r="R415" s="71"/>
      <c r="S415" s="71"/>
      <c r="T415" s="71"/>
      <c r="U415" s="71"/>
      <c r="V415" s="71"/>
      <c r="W415" s="71"/>
      <c r="X415" s="71"/>
      <c r="Y415" s="71"/>
      <c r="Z415" s="71"/>
      <c r="AA415" s="71"/>
      <c r="AB415" s="71"/>
      <c r="AC415" s="71"/>
      <c r="AD415" s="71"/>
      <c r="AE415" s="71"/>
      <c r="AF415" s="71"/>
      <c r="AG415" s="71"/>
      <c r="AH415" s="71"/>
      <c r="AI415" s="71"/>
      <c r="AJ415" s="71"/>
      <c r="AK415" s="71"/>
      <c r="AL415" s="71"/>
      <c r="AM415" s="71"/>
      <c r="AN415" s="71"/>
      <c r="AO415" s="71"/>
      <c r="AP415" s="71"/>
      <c r="AQ415" s="71"/>
      <c r="AR415" s="71"/>
      <c r="AS415" s="71"/>
      <c r="AT415" s="71"/>
      <c r="AU415" s="71"/>
      <c r="AV415" s="71"/>
      <c r="AW415" s="71"/>
      <c r="AX415" s="71"/>
      <c r="AY415" s="71"/>
      <c r="AZ415" s="71"/>
      <c r="BA415" s="71"/>
      <c r="BB415" s="71"/>
      <c r="BC415" s="71"/>
      <c r="BD415" s="71"/>
      <c r="BE415" s="71"/>
      <c r="BF415" s="71"/>
      <c r="BG415" s="71"/>
      <c r="BH415" s="71"/>
      <c r="BI415" s="71"/>
      <c r="BJ415" s="71"/>
      <c r="BK415" s="71"/>
      <c r="BL415" s="71"/>
      <c r="BM415" s="71"/>
      <c r="BN415" s="71"/>
      <c r="BO415" s="71"/>
      <c r="BP415" s="71"/>
      <c r="BQ415" s="71"/>
      <c r="BR415" s="71"/>
      <c r="BS415" s="71"/>
      <c r="BT415" s="71"/>
      <c r="BU415" s="71"/>
      <c r="BV415" s="71"/>
      <c r="BW415" s="71"/>
      <c r="BX415" s="71"/>
      <c r="BY415" s="71"/>
      <c r="BZ415" s="71"/>
      <c r="CA415" s="71"/>
      <c r="CB415" s="71"/>
      <c r="CC415" s="71"/>
      <c r="CD415" s="71"/>
      <c r="CE415" s="71"/>
      <c r="CF415" s="71"/>
      <c r="CG415" s="71"/>
      <c r="CH415" s="71"/>
      <c r="CI415" s="71"/>
      <c r="CJ415" s="71"/>
      <c r="CK415" s="71"/>
      <c r="CL415" s="71"/>
      <c r="CM415" s="71"/>
      <c r="CN415" s="71"/>
      <c r="CO415" s="71"/>
      <c r="CP415" s="71"/>
      <c r="CQ415" s="71"/>
      <c r="CR415" s="71"/>
      <c r="CS415" s="71"/>
      <c r="CT415" s="71"/>
      <c r="CU415" s="71"/>
      <c r="CV415" s="71"/>
      <c r="CW415" s="71"/>
      <c r="CX415" s="71"/>
      <c r="CY415" s="71"/>
      <c r="CZ415" s="71"/>
      <c r="DA415" s="71"/>
      <c r="DB415" s="71"/>
      <c r="DC415" s="71"/>
      <c r="DD415" s="71"/>
      <c r="DE415" s="71"/>
      <c r="DF415" s="71"/>
      <c r="DG415" s="71"/>
      <c r="DH415" s="71"/>
      <c r="DI415" s="71"/>
      <c r="DJ415" s="71"/>
      <c r="DK415" s="71"/>
      <c r="DL415" s="71"/>
      <c r="DM415" s="71"/>
      <c r="DN415" s="71"/>
      <c r="DO415" s="71"/>
      <c r="DP415" s="71"/>
      <c r="DQ415" s="71"/>
      <c r="DR415" s="71"/>
      <c r="DS415" s="71"/>
      <c r="DT415" s="71"/>
      <c r="DU415" s="71"/>
      <c r="DV415" s="71"/>
      <c r="DW415" s="71"/>
      <c r="DX415" s="71"/>
      <c r="DY415" s="71"/>
      <c r="DZ415" s="71"/>
      <c r="EA415" s="71"/>
      <c r="EB415" s="71"/>
      <c r="EC415" s="71"/>
      <c r="ED415" s="71"/>
      <c r="EE415" s="71"/>
      <c r="EF415" s="71"/>
      <c r="EG415" s="71"/>
      <c r="EH415" s="71"/>
      <c r="EI415" s="71"/>
      <c r="EJ415" s="71"/>
      <c r="EK415" s="71"/>
      <c r="EL415" s="71"/>
      <c r="EM415" s="71"/>
      <c r="EN415" s="71"/>
      <c r="EO415" s="71"/>
      <c r="EP415" s="71"/>
      <c r="EQ415" s="71"/>
      <c r="ER415" s="71"/>
      <c r="ES415" s="71"/>
      <c r="ET415" s="71"/>
      <c r="EU415" s="71"/>
      <c r="EV415" s="71"/>
      <c r="EW415" s="71"/>
      <c r="EX415" s="71"/>
      <c r="EY415" s="71"/>
      <c r="EZ415" s="71"/>
      <c r="FA415" s="71"/>
      <c r="FB415" s="71"/>
      <c r="FC415" s="71"/>
      <c r="FD415" s="71"/>
      <c r="FE415" s="71"/>
      <c r="FF415" s="71"/>
      <c r="FG415" s="71"/>
      <c r="FH415" s="71"/>
      <c r="FI415" s="71"/>
      <c r="FJ415" s="71"/>
      <c r="FK415" s="71"/>
      <c r="FL415" s="71"/>
      <c r="FM415" s="71"/>
      <c r="FN415" s="71"/>
      <c r="FO415" s="71"/>
      <c r="FP415" s="71"/>
      <c r="FQ415" s="71"/>
      <c r="FR415" s="71"/>
      <c r="FS415" s="71"/>
      <c r="FT415" s="71"/>
      <c r="FU415" s="71"/>
      <c r="FV415" s="71"/>
      <c r="FW415" s="71"/>
      <c r="FX415" s="71"/>
      <c r="FY415" s="71"/>
      <c r="FZ415" s="71"/>
      <c r="GA415" s="71"/>
      <c r="GB415" s="71"/>
      <c r="GC415" s="71"/>
      <c r="GD415" s="71"/>
      <c r="GE415" s="71"/>
      <c r="GF415" s="71"/>
      <c r="GG415" s="71"/>
      <c r="GH415" s="71"/>
      <c r="GI415" s="71"/>
      <c r="GJ415" s="71"/>
      <c r="GK415" s="71"/>
      <c r="GL415" s="71"/>
      <c r="GM415" s="71"/>
      <c r="GN415" s="71"/>
      <c r="GO415" s="71"/>
      <c r="GP415" s="71"/>
      <c r="GQ415" s="71"/>
      <c r="GR415" s="71"/>
      <c r="GS415" s="71"/>
      <c r="GT415" s="71"/>
      <c r="GU415" s="71"/>
      <c r="GV415" s="71"/>
      <c r="GW415" s="71"/>
      <c r="GX415" s="71"/>
      <c r="GY415" s="71"/>
      <c r="GZ415" s="71"/>
      <c r="HA415" s="71"/>
      <c r="HB415" s="71"/>
      <c r="HC415" s="71"/>
      <c r="HD415" s="71"/>
      <c r="HE415" s="71"/>
      <c r="HF415" s="71"/>
      <c r="HG415" s="71"/>
      <c r="HH415" s="71"/>
      <c r="HI415" s="71"/>
      <c r="HJ415" s="71"/>
      <c r="HK415" s="71"/>
      <c r="HL415" s="71"/>
      <c r="HM415" s="71"/>
      <c r="HN415" s="71"/>
      <c r="HO415" s="71"/>
      <c r="HP415" s="71"/>
      <c r="HQ415" s="71"/>
      <c r="HR415" s="71"/>
      <c r="HS415" s="71"/>
      <c r="HT415" s="71"/>
      <c r="HU415" s="71"/>
      <c r="HV415" s="71"/>
      <c r="ALG415"/>
      <c r="ALH415"/>
      <c r="ALI415"/>
      <c r="ALJ415"/>
      <c r="ALK415"/>
      <c r="ALL415"/>
      <c r="ALM415"/>
      <c r="ALN415"/>
      <c r="ALO415"/>
      <c r="ALP415"/>
      <c r="ALQ415"/>
      <c r="ALR415"/>
      <c r="ALS415"/>
      <c r="ALT415"/>
      <c r="ALU415"/>
      <c r="ALV415"/>
      <c r="ALW415"/>
      <c r="ALX415"/>
      <c r="ALY415"/>
      <c r="ALZ415"/>
      <c r="AMA415"/>
      <c r="AMB415"/>
      <c r="AMC415"/>
      <c r="AMD415"/>
      <c r="AME415"/>
      <c r="AMF415"/>
      <c r="AMG415"/>
      <c r="AMH415"/>
      <c r="AMI415"/>
      <c r="AMJ415"/>
    </row>
    <row r="416" spans="1:1024" s="115" customFormat="1">
      <c r="A416" s="103" t="s">
        <v>3161</v>
      </c>
      <c r="B416" s="104" t="s">
        <v>2013</v>
      </c>
      <c r="C416" s="105" t="s">
        <v>609</v>
      </c>
      <c r="D416" s="55" t="s">
        <v>471</v>
      </c>
      <c r="E416" s="55">
        <v>2</v>
      </c>
      <c r="F416" s="55"/>
      <c r="G416" s="55"/>
      <c r="H416" s="106"/>
      <c r="I416" s="107"/>
      <c r="J416" s="107"/>
      <c r="K416" s="71"/>
      <c r="L416" s="71"/>
      <c r="M416" s="71"/>
      <c r="N416" s="71"/>
      <c r="O416" s="71"/>
      <c r="P416" s="71"/>
      <c r="Q416" s="71"/>
      <c r="R416" s="71"/>
      <c r="S416" s="71"/>
      <c r="T416" s="71"/>
      <c r="U416" s="71"/>
      <c r="V416" s="71"/>
      <c r="W416" s="71"/>
      <c r="X416" s="71"/>
      <c r="Y416" s="71"/>
      <c r="Z416" s="71"/>
      <c r="AA416" s="71"/>
      <c r="AB416" s="71"/>
      <c r="AC416" s="71"/>
      <c r="AD416" s="71"/>
      <c r="AE416" s="71"/>
      <c r="AF416" s="71"/>
      <c r="AG416" s="71"/>
      <c r="AH416" s="71"/>
      <c r="AI416" s="71"/>
      <c r="AJ416" s="71"/>
      <c r="AK416" s="71"/>
      <c r="AL416" s="71"/>
      <c r="AM416" s="71"/>
      <c r="AN416" s="71"/>
      <c r="AO416" s="71"/>
      <c r="AP416" s="71"/>
      <c r="AQ416" s="71"/>
      <c r="AR416" s="71"/>
      <c r="AS416" s="71"/>
      <c r="AT416" s="71"/>
      <c r="AU416" s="71"/>
      <c r="AV416" s="71"/>
      <c r="AW416" s="71"/>
      <c r="AX416" s="71"/>
      <c r="AY416" s="71"/>
      <c r="AZ416" s="71"/>
      <c r="BA416" s="71"/>
      <c r="BB416" s="71"/>
      <c r="BC416" s="71"/>
      <c r="BD416" s="71"/>
      <c r="BE416" s="71"/>
      <c r="BF416" s="71"/>
      <c r="BG416" s="71"/>
      <c r="BH416" s="71"/>
      <c r="BI416" s="71"/>
      <c r="BJ416" s="71"/>
      <c r="BK416" s="71"/>
      <c r="BL416" s="71"/>
      <c r="BM416" s="71"/>
      <c r="BN416" s="71"/>
      <c r="BO416" s="71"/>
      <c r="BP416" s="71"/>
      <c r="BQ416" s="71"/>
      <c r="BR416" s="71"/>
      <c r="BS416" s="71"/>
      <c r="BT416" s="71"/>
      <c r="BU416" s="71"/>
      <c r="BV416" s="71"/>
      <c r="BW416" s="71"/>
      <c r="BX416" s="71"/>
      <c r="BY416" s="71"/>
      <c r="BZ416" s="71"/>
      <c r="CA416" s="71"/>
      <c r="CB416" s="71"/>
      <c r="CC416" s="71"/>
      <c r="CD416" s="71"/>
      <c r="CE416" s="71"/>
      <c r="CF416" s="71"/>
      <c r="CG416" s="71"/>
      <c r="CH416" s="71"/>
      <c r="CI416" s="71"/>
      <c r="CJ416" s="71"/>
      <c r="CK416" s="71"/>
      <c r="CL416" s="71"/>
      <c r="CM416" s="71"/>
      <c r="CN416" s="71"/>
      <c r="CO416" s="71"/>
      <c r="CP416" s="71"/>
      <c r="CQ416" s="71"/>
      <c r="CR416" s="71"/>
      <c r="CS416" s="71"/>
      <c r="CT416" s="71"/>
      <c r="CU416" s="71"/>
      <c r="CV416" s="71"/>
      <c r="CW416" s="71"/>
      <c r="CX416" s="71"/>
      <c r="CY416" s="71"/>
      <c r="CZ416" s="71"/>
      <c r="DA416" s="71"/>
      <c r="DB416" s="71"/>
      <c r="DC416" s="71"/>
      <c r="DD416" s="71"/>
      <c r="DE416" s="71"/>
      <c r="DF416" s="71"/>
      <c r="DG416" s="71"/>
      <c r="DH416" s="71"/>
      <c r="DI416" s="71"/>
      <c r="DJ416" s="71"/>
      <c r="DK416" s="71"/>
      <c r="DL416" s="71"/>
      <c r="DM416" s="71"/>
      <c r="DN416" s="71"/>
      <c r="DO416" s="71"/>
      <c r="DP416" s="71"/>
      <c r="DQ416" s="71"/>
      <c r="DR416" s="71"/>
      <c r="DS416" s="71"/>
      <c r="DT416" s="71"/>
      <c r="DU416" s="71"/>
      <c r="DV416" s="71"/>
      <c r="DW416" s="71"/>
      <c r="DX416" s="71"/>
      <c r="DY416" s="71"/>
      <c r="DZ416" s="71"/>
      <c r="EA416" s="71"/>
      <c r="EB416" s="71"/>
      <c r="EC416" s="71"/>
      <c r="ED416" s="71"/>
      <c r="EE416" s="71"/>
      <c r="EF416" s="71"/>
      <c r="EG416" s="71"/>
      <c r="EH416" s="71"/>
      <c r="EI416" s="71"/>
      <c r="EJ416" s="71"/>
      <c r="EK416" s="71"/>
      <c r="EL416" s="71"/>
      <c r="EM416" s="71"/>
      <c r="EN416" s="71"/>
      <c r="EO416" s="71"/>
      <c r="EP416" s="71"/>
      <c r="EQ416" s="71"/>
      <c r="ER416" s="71"/>
      <c r="ES416" s="71"/>
      <c r="ET416" s="71"/>
      <c r="EU416" s="71"/>
      <c r="EV416" s="71"/>
      <c r="EW416" s="71"/>
      <c r="EX416" s="71"/>
      <c r="EY416" s="71"/>
      <c r="EZ416" s="71"/>
      <c r="FA416" s="71"/>
      <c r="FB416" s="71"/>
      <c r="FC416" s="71"/>
      <c r="FD416" s="71"/>
      <c r="FE416" s="71"/>
      <c r="FF416" s="71"/>
      <c r="FG416" s="71"/>
      <c r="FH416" s="71"/>
      <c r="FI416" s="71"/>
      <c r="FJ416" s="71"/>
      <c r="FK416" s="71"/>
      <c r="FL416" s="71"/>
      <c r="FM416" s="71"/>
      <c r="FN416" s="71"/>
      <c r="FO416" s="71"/>
      <c r="FP416" s="71"/>
      <c r="FQ416" s="71"/>
      <c r="FR416" s="71"/>
      <c r="FS416" s="71"/>
      <c r="FT416" s="71"/>
      <c r="FU416" s="71"/>
      <c r="FV416" s="71"/>
      <c r="FW416" s="71"/>
      <c r="FX416" s="71"/>
      <c r="FY416" s="71"/>
      <c r="FZ416" s="71"/>
      <c r="GA416" s="71"/>
      <c r="GB416" s="71"/>
      <c r="GC416" s="71"/>
      <c r="GD416" s="71"/>
      <c r="GE416" s="71"/>
      <c r="GF416" s="71"/>
      <c r="GG416" s="71"/>
      <c r="GH416" s="71"/>
      <c r="GI416" s="71"/>
      <c r="GJ416" s="71"/>
      <c r="GK416" s="71"/>
      <c r="GL416" s="71"/>
      <c r="GM416" s="71"/>
      <c r="GN416" s="71"/>
      <c r="GO416" s="71"/>
      <c r="GP416" s="71"/>
      <c r="GQ416" s="71"/>
      <c r="GR416" s="71"/>
      <c r="GS416" s="71"/>
      <c r="GT416" s="71"/>
      <c r="GU416" s="71"/>
      <c r="GV416" s="71"/>
      <c r="GW416" s="71"/>
      <c r="GX416" s="71"/>
      <c r="GY416" s="71"/>
      <c r="GZ416" s="71"/>
      <c r="HA416" s="71"/>
      <c r="HB416" s="71"/>
      <c r="HC416" s="71"/>
      <c r="HD416" s="71"/>
      <c r="HE416" s="71"/>
      <c r="HF416" s="71"/>
      <c r="HG416" s="71"/>
      <c r="HH416" s="71"/>
      <c r="HI416" s="71"/>
      <c r="HJ416" s="71"/>
      <c r="HK416" s="71"/>
      <c r="HL416" s="71"/>
      <c r="HM416" s="71"/>
      <c r="HN416" s="71"/>
      <c r="HO416" s="71"/>
      <c r="HP416" s="71"/>
      <c r="HQ416" s="71"/>
      <c r="HR416" s="71"/>
      <c r="HS416" s="71"/>
      <c r="HT416" s="71"/>
      <c r="HU416" s="71"/>
      <c r="HV416" s="71"/>
      <c r="ALG416"/>
      <c r="ALH416"/>
      <c r="ALI416"/>
      <c r="ALJ416"/>
      <c r="ALK416"/>
      <c r="ALL416"/>
      <c r="ALM416"/>
      <c r="ALN416"/>
      <c r="ALO416"/>
      <c r="ALP416"/>
      <c r="ALQ416"/>
      <c r="ALR416"/>
      <c r="ALS416"/>
      <c r="ALT416"/>
      <c r="ALU416"/>
      <c r="ALV416"/>
      <c r="ALW416"/>
      <c r="ALX416"/>
      <c r="ALY416"/>
      <c r="ALZ416"/>
      <c r="AMA416"/>
      <c r="AMB416"/>
      <c r="AMC416"/>
      <c r="AMD416"/>
      <c r="AME416"/>
      <c r="AMF416"/>
      <c r="AMG416"/>
      <c r="AMH416"/>
      <c r="AMI416"/>
      <c r="AMJ416"/>
    </row>
    <row r="417" spans="1:1024" s="115" customFormat="1">
      <c r="A417" s="103" t="s">
        <v>3162</v>
      </c>
      <c r="B417" s="104" t="s">
        <v>3163</v>
      </c>
      <c r="C417" s="105" t="s">
        <v>609</v>
      </c>
      <c r="D417" s="55" t="s">
        <v>471</v>
      </c>
      <c r="E417" s="55">
        <v>1</v>
      </c>
      <c r="F417" s="55"/>
      <c r="G417" s="55"/>
      <c r="H417" s="106"/>
      <c r="I417" s="107"/>
      <c r="J417" s="107"/>
      <c r="K417" s="71"/>
      <c r="L417" s="71"/>
      <c r="M417" s="71"/>
      <c r="N417" s="71"/>
      <c r="O417" s="71"/>
      <c r="P417" s="71"/>
      <c r="Q417" s="71"/>
      <c r="R417" s="71"/>
      <c r="S417" s="71"/>
      <c r="T417" s="71"/>
      <c r="U417" s="71"/>
      <c r="V417" s="71"/>
      <c r="W417" s="71"/>
      <c r="X417" s="71"/>
      <c r="Y417" s="71"/>
      <c r="Z417" s="71"/>
      <c r="AA417" s="71"/>
      <c r="AB417" s="71"/>
      <c r="AC417" s="71"/>
      <c r="AD417" s="71"/>
      <c r="AE417" s="71"/>
      <c r="AF417" s="71"/>
      <c r="AG417" s="71"/>
      <c r="AH417" s="71"/>
      <c r="AI417" s="71"/>
      <c r="AJ417" s="71"/>
      <c r="AK417" s="71"/>
      <c r="AL417" s="71"/>
      <c r="AM417" s="71"/>
      <c r="AN417" s="71"/>
      <c r="AO417" s="71"/>
      <c r="AP417" s="71"/>
      <c r="AQ417" s="71"/>
      <c r="AR417" s="71"/>
      <c r="AS417" s="71"/>
      <c r="AT417" s="71"/>
      <c r="AU417" s="71"/>
      <c r="AV417" s="71"/>
      <c r="AW417" s="71"/>
      <c r="AX417" s="71"/>
      <c r="AY417" s="71"/>
      <c r="AZ417" s="71"/>
      <c r="BA417" s="71"/>
      <c r="BB417" s="71"/>
      <c r="BC417" s="71"/>
      <c r="BD417" s="71"/>
      <c r="BE417" s="71"/>
      <c r="BF417" s="71"/>
      <c r="BG417" s="71"/>
      <c r="BH417" s="71"/>
      <c r="BI417" s="71"/>
      <c r="BJ417" s="71"/>
      <c r="BK417" s="71"/>
      <c r="BL417" s="71"/>
      <c r="BM417" s="71"/>
      <c r="BN417" s="71"/>
      <c r="BO417" s="71"/>
      <c r="BP417" s="71"/>
      <c r="BQ417" s="71"/>
      <c r="BR417" s="71"/>
      <c r="BS417" s="71"/>
      <c r="BT417" s="71"/>
      <c r="BU417" s="71"/>
      <c r="BV417" s="71"/>
      <c r="BW417" s="71"/>
      <c r="BX417" s="71"/>
      <c r="BY417" s="71"/>
      <c r="BZ417" s="71"/>
      <c r="CA417" s="71"/>
      <c r="CB417" s="71"/>
      <c r="CC417" s="71"/>
      <c r="CD417" s="71"/>
      <c r="CE417" s="71"/>
      <c r="CF417" s="71"/>
      <c r="CG417" s="71"/>
      <c r="CH417" s="71"/>
      <c r="CI417" s="71"/>
      <c r="CJ417" s="71"/>
      <c r="CK417" s="71"/>
      <c r="CL417" s="71"/>
      <c r="CM417" s="71"/>
      <c r="CN417" s="71"/>
      <c r="CO417" s="71"/>
      <c r="CP417" s="71"/>
      <c r="CQ417" s="71"/>
      <c r="CR417" s="71"/>
      <c r="CS417" s="71"/>
      <c r="CT417" s="71"/>
      <c r="CU417" s="71"/>
      <c r="CV417" s="71"/>
      <c r="CW417" s="71"/>
      <c r="CX417" s="71"/>
      <c r="CY417" s="71"/>
      <c r="CZ417" s="71"/>
      <c r="DA417" s="71"/>
      <c r="DB417" s="71"/>
      <c r="DC417" s="71"/>
      <c r="DD417" s="71"/>
      <c r="DE417" s="71"/>
      <c r="DF417" s="71"/>
      <c r="DG417" s="71"/>
      <c r="DH417" s="71"/>
      <c r="DI417" s="71"/>
      <c r="DJ417" s="71"/>
      <c r="DK417" s="71"/>
      <c r="DL417" s="71"/>
      <c r="DM417" s="71"/>
      <c r="DN417" s="71"/>
      <c r="DO417" s="71"/>
      <c r="DP417" s="71"/>
      <c r="DQ417" s="71"/>
      <c r="DR417" s="71"/>
      <c r="DS417" s="71"/>
      <c r="DT417" s="71"/>
      <c r="DU417" s="71"/>
      <c r="DV417" s="71"/>
      <c r="DW417" s="71"/>
      <c r="DX417" s="71"/>
      <c r="DY417" s="71"/>
      <c r="DZ417" s="71"/>
      <c r="EA417" s="71"/>
      <c r="EB417" s="71"/>
      <c r="EC417" s="71"/>
      <c r="ED417" s="71"/>
      <c r="EE417" s="71"/>
      <c r="EF417" s="71"/>
      <c r="EG417" s="71"/>
      <c r="EH417" s="71"/>
      <c r="EI417" s="71"/>
      <c r="EJ417" s="71"/>
      <c r="EK417" s="71"/>
      <c r="EL417" s="71"/>
      <c r="EM417" s="71"/>
      <c r="EN417" s="71"/>
      <c r="EO417" s="71"/>
      <c r="EP417" s="71"/>
      <c r="EQ417" s="71"/>
      <c r="ER417" s="71"/>
      <c r="ES417" s="71"/>
      <c r="ET417" s="71"/>
      <c r="EU417" s="71"/>
      <c r="EV417" s="71"/>
      <c r="EW417" s="71"/>
      <c r="EX417" s="71"/>
      <c r="EY417" s="71"/>
      <c r="EZ417" s="71"/>
      <c r="FA417" s="71"/>
      <c r="FB417" s="71"/>
      <c r="FC417" s="71"/>
      <c r="FD417" s="71"/>
      <c r="FE417" s="71"/>
      <c r="FF417" s="71"/>
      <c r="FG417" s="71"/>
      <c r="FH417" s="71"/>
      <c r="FI417" s="71"/>
      <c r="FJ417" s="71"/>
      <c r="FK417" s="71"/>
      <c r="FL417" s="71"/>
      <c r="FM417" s="71"/>
      <c r="FN417" s="71"/>
      <c r="FO417" s="71"/>
      <c r="FP417" s="71"/>
      <c r="FQ417" s="71"/>
      <c r="FR417" s="71"/>
      <c r="FS417" s="71"/>
      <c r="FT417" s="71"/>
      <c r="FU417" s="71"/>
      <c r="FV417" s="71"/>
      <c r="FW417" s="71"/>
      <c r="FX417" s="71"/>
      <c r="FY417" s="71"/>
      <c r="FZ417" s="71"/>
      <c r="GA417" s="71"/>
      <c r="GB417" s="71"/>
      <c r="GC417" s="71"/>
      <c r="GD417" s="71"/>
      <c r="GE417" s="71"/>
      <c r="GF417" s="71"/>
      <c r="GG417" s="71"/>
      <c r="GH417" s="71"/>
      <c r="GI417" s="71"/>
      <c r="GJ417" s="71"/>
      <c r="GK417" s="71"/>
      <c r="GL417" s="71"/>
      <c r="GM417" s="71"/>
      <c r="GN417" s="71"/>
      <c r="GO417" s="71"/>
      <c r="GP417" s="71"/>
      <c r="GQ417" s="71"/>
      <c r="GR417" s="71"/>
      <c r="GS417" s="71"/>
      <c r="GT417" s="71"/>
      <c r="GU417" s="71"/>
      <c r="GV417" s="71"/>
      <c r="GW417" s="71"/>
      <c r="GX417" s="71"/>
      <c r="GY417" s="71"/>
      <c r="GZ417" s="71"/>
      <c r="HA417" s="71"/>
      <c r="HB417" s="71"/>
      <c r="HC417" s="71"/>
      <c r="HD417" s="71"/>
      <c r="HE417" s="71"/>
      <c r="HF417" s="71"/>
      <c r="HG417" s="71"/>
      <c r="HH417" s="71"/>
      <c r="HI417" s="71"/>
      <c r="HJ417" s="71"/>
      <c r="HK417" s="71"/>
      <c r="HL417" s="71"/>
      <c r="HM417" s="71"/>
      <c r="HN417" s="71"/>
      <c r="HO417" s="71"/>
      <c r="HP417" s="71"/>
      <c r="HQ417" s="71"/>
      <c r="HR417" s="71"/>
      <c r="HS417" s="71"/>
      <c r="HT417" s="71"/>
      <c r="HU417" s="71"/>
      <c r="HV417" s="71"/>
      <c r="ALG417"/>
      <c r="ALH417"/>
      <c r="ALI417"/>
      <c r="ALJ417"/>
      <c r="ALK417"/>
      <c r="ALL417"/>
      <c r="ALM417"/>
      <c r="ALN417"/>
      <c r="ALO417"/>
      <c r="ALP417"/>
      <c r="ALQ417"/>
      <c r="ALR417"/>
      <c r="ALS417"/>
      <c r="ALT417"/>
      <c r="ALU417"/>
      <c r="ALV417"/>
      <c r="ALW417"/>
      <c r="ALX417"/>
      <c r="ALY417"/>
      <c r="ALZ417"/>
      <c r="AMA417"/>
      <c r="AMB417"/>
      <c r="AMC417"/>
      <c r="AMD417"/>
      <c r="AME417"/>
      <c r="AMF417"/>
      <c r="AMG417"/>
      <c r="AMH417"/>
      <c r="AMI417"/>
      <c r="AMJ417"/>
    </row>
    <row r="418" spans="1:1024" s="115" customFormat="1" ht="25.5">
      <c r="A418" s="103" t="s">
        <v>3164</v>
      </c>
      <c r="B418" s="104" t="s">
        <v>3165</v>
      </c>
      <c r="C418" s="105" t="s">
        <v>609</v>
      </c>
      <c r="D418" s="55" t="s">
        <v>471</v>
      </c>
      <c r="E418" s="55">
        <v>1</v>
      </c>
      <c r="F418" s="55"/>
      <c r="G418" s="55"/>
      <c r="H418" s="106"/>
      <c r="I418" s="107"/>
      <c r="J418" s="107"/>
      <c r="K418" s="71"/>
      <c r="L418" s="71"/>
      <c r="M418" s="71"/>
      <c r="N418" s="71"/>
      <c r="O418" s="71"/>
      <c r="P418" s="71"/>
      <c r="Q418" s="71"/>
      <c r="R418" s="71"/>
      <c r="S418" s="71"/>
      <c r="T418" s="71"/>
      <c r="U418" s="71"/>
      <c r="V418" s="71"/>
      <c r="W418" s="71"/>
      <c r="X418" s="71"/>
      <c r="Y418" s="71"/>
      <c r="Z418" s="71"/>
      <c r="AA418" s="71"/>
      <c r="AB418" s="71"/>
      <c r="AC418" s="71"/>
      <c r="AD418" s="71"/>
      <c r="AE418" s="71"/>
      <c r="AF418" s="71"/>
      <c r="AG418" s="71"/>
      <c r="AH418" s="71"/>
      <c r="AI418" s="71"/>
      <c r="AJ418" s="71"/>
      <c r="AK418" s="71"/>
      <c r="AL418" s="71"/>
      <c r="AM418" s="71"/>
      <c r="AN418" s="71"/>
      <c r="AO418" s="71"/>
      <c r="AP418" s="71"/>
      <c r="AQ418" s="71"/>
      <c r="AR418" s="71"/>
      <c r="AS418" s="71"/>
      <c r="AT418" s="71"/>
      <c r="AU418" s="71"/>
      <c r="AV418" s="71"/>
      <c r="AW418" s="71"/>
      <c r="AX418" s="71"/>
      <c r="AY418" s="71"/>
      <c r="AZ418" s="71"/>
      <c r="BA418" s="71"/>
      <c r="BB418" s="71"/>
      <c r="BC418" s="71"/>
      <c r="BD418" s="71"/>
      <c r="BE418" s="71"/>
      <c r="BF418" s="71"/>
      <c r="BG418" s="71"/>
      <c r="BH418" s="71"/>
      <c r="BI418" s="71"/>
      <c r="BJ418" s="71"/>
      <c r="BK418" s="71"/>
      <c r="BL418" s="71"/>
      <c r="BM418" s="71"/>
      <c r="BN418" s="71"/>
      <c r="BO418" s="71"/>
      <c r="BP418" s="71"/>
      <c r="BQ418" s="71"/>
      <c r="BR418" s="71"/>
      <c r="BS418" s="71"/>
      <c r="BT418" s="71"/>
      <c r="BU418" s="71"/>
      <c r="BV418" s="71"/>
      <c r="BW418" s="71"/>
      <c r="BX418" s="71"/>
      <c r="BY418" s="71"/>
      <c r="BZ418" s="71"/>
      <c r="CA418" s="71"/>
      <c r="CB418" s="71"/>
      <c r="CC418" s="71"/>
      <c r="CD418" s="71"/>
      <c r="CE418" s="71"/>
      <c r="CF418" s="71"/>
      <c r="CG418" s="71"/>
      <c r="CH418" s="71"/>
      <c r="CI418" s="71"/>
      <c r="CJ418" s="71"/>
      <c r="CK418" s="71"/>
      <c r="CL418" s="71"/>
      <c r="CM418" s="71"/>
      <c r="CN418" s="71"/>
      <c r="CO418" s="71"/>
      <c r="CP418" s="71"/>
      <c r="CQ418" s="71"/>
      <c r="CR418" s="71"/>
      <c r="CS418" s="71"/>
      <c r="CT418" s="71"/>
      <c r="CU418" s="71"/>
      <c r="CV418" s="71"/>
      <c r="CW418" s="71"/>
      <c r="CX418" s="71"/>
      <c r="CY418" s="71"/>
      <c r="CZ418" s="71"/>
      <c r="DA418" s="71"/>
      <c r="DB418" s="71"/>
      <c r="DC418" s="71"/>
      <c r="DD418" s="71"/>
      <c r="DE418" s="71"/>
      <c r="DF418" s="71"/>
      <c r="DG418" s="71"/>
      <c r="DH418" s="71"/>
      <c r="DI418" s="71"/>
      <c r="DJ418" s="71"/>
      <c r="DK418" s="71"/>
      <c r="DL418" s="71"/>
      <c r="DM418" s="71"/>
      <c r="DN418" s="71"/>
      <c r="DO418" s="71"/>
      <c r="DP418" s="71"/>
      <c r="DQ418" s="71"/>
      <c r="DR418" s="71"/>
      <c r="DS418" s="71"/>
      <c r="DT418" s="71"/>
      <c r="DU418" s="71"/>
      <c r="DV418" s="71"/>
      <c r="DW418" s="71"/>
      <c r="DX418" s="71"/>
      <c r="DY418" s="71"/>
      <c r="DZ418" s="71"/>
      <c r="EA418" s="71"/>
      <c r="EB418" s="71"/>
      <c r="EC418" s="71"/>
      <c r="ED418" s="71"/>
      <c r="EE418" s="71"/>
      <c r="EF418" s="71"/>
      <c r="EG418" s="71"/>
      <c r="EH418" s="71"/>
      <c r="EI418" s="71"/>
      <c r="EJ418" s="71"/>
      <c r="EK418" s="71"/>
      <c r="EL418" s="71"/>
      <c r="EM418" s="71"/>
      <c r="EN418" s="71"/>
      <c r="EO418" s="71"/>
      <c r="EP418" s="71"/>
      <c r="EQ418" s="71"/>
      <c r="ER418" s="71"/>
      <c r="ES418" s="71"/>
      <c r="ET418" s="71"/>
      <c r="EU418" s="71"/>
      <c r="EV418" s="71"/>
      <c r="EW418" s="71"/>
      <c r="EX418" s="71"/>
      <c r="EY418" s="71"/>
      <c r="EZ418" s="71"/>
      <c r="FA418" s="71"/>
      <c r="FB418" s="71"/>
      <c r="FC418" s="71"/>
      <c r="FD418" s="71"/>
      <c r="FE418" s="71"/>
      <c r="FF418" s="71"/>
      <c r="FG418" s="71"/>
      <c r="FH418" s="71"/>
      <c r="FI418" s="71"/>
      <c r="FJ418" s="71"/>
      <c r="FK418" s="71"/>
      <c r="FL418" s="71"/>
      <c r="FM418" s="71"/>
      <c r="FN418" s="71"/>
      <c r="FO418" s="71"/>
      <c r="FP418" s="71"/>
      <c r="FQ418" s="71"/>
      <c r="FR418" s="71"/>
      <c r="FS418" s="71"/>
      <c r="FT418" s="71"/>
      <c r="FU418" s="71"/>
      <c r="FV418" s="71"/>
      <c r="FW418" s="71"/>
      <c r="FX418" s="71"/>
      <c r="FY418" s="71"/>
      <c r="FZ418" s="71"/>
      <c r="GA418" s="71"/>
      <c r="GB418" s="71"/>
      <c r="GC418" s="71"/>
      <c r="GD418" s="71"/>
      <c r="GE418" s="71"/>
      <c r="GF418" s="71"/>
      <c r="GG418" s="71"/>
      <c r="GH418" s="71"/>
      <c r="GI418" s="71"/>
      <c r="GJ418" s="71"/>
      <c r="GK418" s="71"/>
      <c r="GL418" s="71"/>
      <c r="GM418" s="71"/>
      <c r="GN418" s="71"/>
      <c r="GO418" s="71"/>
      <c r="GP418" s="71"/>
      <c r="GQ418" s="71"/>
      <c r="GR418" s="71"/>
      <c r="GS418" s="71"/>
      <c r="GT418" s="71"/>
      <c r="GU418" s="71"/>
      <c r="GV418" s="71"/>
      <c r="GW418" s="71"/>
      <c r="GX418" s="71"/>
      <c r="GY418" s="71"/>
      <c r="GZ418" s="71"/>
      <c r="HA418" s="71"/>
      <c r="HB418" s="71"/>
      <c r="HC418" s="71"/>
      <c r="HD418" s="71"/>
      <c r="HE418" s="71"/>
      <c r="HF418" s="71"/>
      <c r="HG418" s="71"/>
      <c r="HH418" s="71"/>
      <c r="HI418" s="71"/>
      <c r="HJ418" s="71"/>
      <c r="HK418" s="71"/>
      <c r="HL418" s="71"/>
      <c r="HM418" s="71"/>
      <c r="HN418" s="71"/>
      <c r="HO418" s="71"/>
      <c r="HP418" s="71"/>
      <c r="HQ418" s="71"/>
      <c r="HR418" s="71"/>
      <c r="HS418" s="71"/>
      <c r="HT418" s="71"/>
      <c r="HU418" s="71"/>
      <c r="HV418" s="71"/>
      <c r="ALG418"/>
      <c r="ALH418"/>
      <c r="ALI418"/>
      <c r="ALJ418"/>
      <c r="ALK418"/>
      <c r="ALL418"/>
      <c r="ALM418"/>
      <c r="ALN418"/>
      <c r="ALO418"/>
      <c r="ALP418"/>
      <c r="ALQ418"/>
      <c r="ALR418"/>
      <c r="ALS418"/>
      <c r="ALT418"/>
      <c r="ALU418"/>
      <c r="ALV418"/>
      <c r="ALW418"/>
      <c r="ALX418"/>
      <c r="ALY418"/>
      <c r="ALZ418"/>
      <c r="AMA418"/>
      <c r="AMB418"/>
      <c r="AMC418"/>
      <c r="AMD418"/>
      <c r="AME418"/>
      <c r="AMF418"/>
      <c r="AMG418"/>
      <c r="AMH418"/>
      <c r="AMI418"/>
      <c r="AMJ418"/>
    </row>
    <row r="419" spans="1:1024" s="115" customFormat="1">
      <c r="A419" s="103" t="s">
        <v>3166</v>
      </c>
      <c r="B419" s="104" t="s">
        <v>3167</v>
      </c>
      <c r="C419" s="105" t="s">
        <v>609</v>
      </c>
      <c r="D419" s="55" t="s">
        <v>471</v>
      </c>
      <c r="E419" s="55">
        <v>3</v>
      </c>
      <c r="F419" s="55"/>
      <c r="G419" s="55"/>
      <c r="H419" s="106"/>
      <c r="I419" s="107"/>
      <c r="J419" s="107"/>
      <c r="K419" s="71"/>
      <c r="L419" s="71"/>
      <c r="M419" s="71"/>
      <c r="N419" s="71"/>
      <c r="O419" s="71"/>
      <c r="P419" s="71"/>
      <c r="Q419" s="71"/>
      <c r="R419" s="71"/>
      <c r="S419" s="71"/>
      <c r="T419" s="71"/>
      <c r="U419" s="71"/>
      <c r="V419" s="71"/>
      <c r="W419" s="71"/>
      <c r="X419" s="71"/>
      <c r="Y419" s="71"/>
      <c r="Z419" s="71"/>
      <c r="AA419" s="71"/>
      <c r="AB419" s="71"/>
      <c r="AC419" s="71"/>
      <c r="AD419" s="71"/>
      <c r="AE419" s="71"/>
      <c r="AF419" s="71"/>
      <c r="AG419" s="71"/>
      <c r="AH419" s="71"/>
      <c r="AI419" s="71"/>
      <c r="AJ419" s="71"/>
      <c r="AK419" s="71"/>
      <c r="AL419" s="71"/>
      <c r="AM419" s="71"/>
      <c r="AN419" s="71"/>
      <c r="AO419" s="71"/>
      <c r="AP419" s="71"/>
      <c r="AQ419" s="71"/>
      <c r="AR419" s="71"/>
      <c r="AS419" s="71"/>
      <c r="AT419" s="71"/>
      <c r="AU419" s="71"/>
      <c r="AV419" s="71"/>
      <c r="AW419" s="71"/>
      <c r="AX419" s="71"/>
      <c r="AY419" s="71"/>
      <c r="AZ419" s="71"/>
      <c r="BA419" s="71"/>
      <c r="BB419" s="71"/>
      <c r="BC419" s="71"/>
      <c r="BD419" s="71"/>
      <c r="BE419" s="71"/>
      <c r="BF419" s="71"/>
      <c r="BG419" s="71"/>
      <c r="BH419" s="71"/>
      <c r="BI419" s="71"/>
      <c r="BJ419" s="71"/>
      <c r="BK419" s="71"/>
      <c r="BL419" s="71"/>
      <c r="BM419" s="71"/>
      <c r="BN419" s="71"/>
      <c r="BO419" s="71"/>
      <c r="BP419" s="71"/>
      <c r="BQ419" s="71"/>
      <c r="BR419" s="71"/>
      <c r="BS419" s="71"/>
      <c r="BT419" s="71"/>
      <c r="BU419" s="71"/>
      <c r="BV419" s="71"/>
      <c r="BW419" s="71"/>
      <c r="BX419" s="71"/>
      <c r="BY419" s="71"/>
      <c r="BZ419" s="71"/>
      <c r="CA419" s="71"/>
      <c r="CB419" s="71"/>
      <c r="CC419" s="71"/>
      <c r="CD419" s="71"/>
      <c r="CE419" s="71"/>
      <c r="CF419" s="71"/>
      <c r="CG419" s="71"/>
      <c r="CH419" s="71"/>
      <c r="CI419" s="71"/>
      <c r="CJ419" s="71"/>
      <c r="CK419" s="71"/>
      <c r="CL419" s="71"/>
      <c r="CM419" s="71"/>
      <c r="CN419" s="71"/>
      <c r="CO419" s="71"/>
      <c r="CP419" s="71"/>
      <c r="CQ419" s="71"/>
      <c r="CR419" s="71"/>
      <c r="CS419" s="71"/>
      <c r="CT419" s="71"/>
      <c r="CU419" s="71"/>
      <c r="CV419" s="71"/>
      <c r="CW419" s="71"/>
      <c r="CX419" s="71"/>
      <c r="CY419" s="71"/>
      <c r="CZ419" s="71"/>
      <c r="DA419" s="71"/>
      <c r="DB419" s="71"/>
      <c r="DC419" s="71"/>
      <c r="DD419" s="71"/>
      <c r="DE419" s="71"/>
      <c r="DF419" s="71"/>
      <c r="DG419" s="71"/>
      <c r="DH419" s="71"/>
      <c r="DI419" s="71"/>
      <c r="DJ419" s="71"/>
      <c r="DK419" s="71"/>
      <c r="DL419" s="71"/>
      <c r="DM419" s="71"/>
      <c r="DN419" s="71"/>
      <c r="DO419" s="71"/>
      <c r="DP419" s="71"/>
      <c r="DQ419" s="71"/>
      <c r="DR419" s="71"/>
      <c r="DS419" s="71"/>
      <c r="DT419" s="71"/>
      <c r="DU419" s="71"/>
      <c r="DV419" s="71"/>
      <c r="DW419" s="71"/>
      <c r="DX419" s="71"/>
      <c r="DY419" s="71"/>
      <c r="DZ419" s="71"/>
      <c r="EA419" s="71"/>
      <c r="EB419" s="71"/>
      <c r="EC419" s="71"/>
      <c r="ED419" s="71"/>
      <c r="EE419" s="71"/>
      <c r="EF419" s="71"/>
      <c r="EG419" s="71"/>
      <c r="EH419" s="71"/>
      <c r="EI419" s="71"/>
      <c r="EJ419" s="71"/>
      <c r="EK419" s="71"/>
      <c r="EL419" s="71"/>
      <c r="EM419" s="71"/>
      <c r="EN419" s="71"/>
      <c r="EO419" s="71"/>
      <c r="EP419" s="71"/>
      <c r="EQ419" s="71"/>
      <c r="ER419" s="71"/>
      <c r="ES419" s="71"/>
      <c r="ET419" s="71"/>
      <c r="EU419" s="71"/>
      <c r="EV419" s="71"/>
      <c r="EW419" s="71"/>
      <c r="EX419" s="71"/>
      <c r="EY419" s="71"/>
      <c r="EZ419" s="71"/>
      <c r="FA419" s="71"/>
      <c r="FB419" s="71"/>
      <c r="FC419" s="71"/>
      <c r="FD419" s="71"/>
      <c r="FE419" s="71"/>
      <c r="FF419" s="71"/>
      <c r="FG419" s="71"/>
      <c r="FH419" s="71"/>
      <c r="FI419" s="71"/>
      <c r="FJ419" s="71"/>
      <c r="FK419" s="71"/>
      <c r="FL419" s="71"/>
      <c r="FM419" s="71"/>
      <c r="FN419" s="71"/>
      <c r="FO419" s="71"/>
      <c r="FP419" s="71"/>
      <c r="FQ419" s="71"/>
      <c r="FR419" s="71"/>
      <c r="FS419" s="71"/>
      <c r="FT419" s="71"/>
      <c r="FU419" s="71"/>
      <c r="FV419" s="71"/>
      <c r="FW419" s="71"/>
      <c r="FX419" s="71"/>
      <c r="FY419" s="71"/>
      <c r="FZ419" s="71"/>
      <c r="GA419" s="71"/>
      <c r="GB419" s="71"/>
      <c r="GC419" s="71"/>
      <c r="GD419" s="71"/>
      <c r="GE419" s="71"/>
      <c r="GF419" s="71"/>
      <c r="GG419" s="71"/>
      <c r="GH419" s="71"/>
      <c r="GI419" s="71"/>
      <c r="GJ419" s="71"/>
      <c r="GK419" s="71"/>
      <c r="GL419" s="71"/>
      <c r="GM419" s="71"/>
      <c r="GN419" s="71"/>
      <c r="GO419" s="71"/>
      <c r="GP419" s="71"/>
      <c r="GQ419" s="71"/>
      <c r="GR419" s="71"/>
      <c r="GS419" s="71"/>
      <c r="GT419" s="71"/>
      <c r="GU419" s="71"/>
      <c r="GV419" s="71"/>
      <c r="GW419" s="71"/>
      <c r="GX419" s="71"/>
      <c r="GY419" s="71"/>
      <c r="GZ419" s="71"/>
      <c r="HA419" s="71"/>
      <c r="HB419" s="71"/>
      <c r="HC419" s="71"/>
      <c r="HD419" s="71"/>
      <c r="HE419" s="71"/>
      <c r="HF419" s="71"/>
      <c r="HG419" s="71"/>
      <c r="HH419" s="71"/>
      <c r="HI419" s="71"/>
      <c r="HJ419" s="71"/>
      <c r="HK419" s="71"/>
      <c r="HL419" s="71"/>
      <c r="HM419" s="71"/>
      <c r="HN419" s="71"/>
      <c r="HO419" s="71"/>
      <c r="HP419" s="71"/>
      <c r="HQ419" s="71"/>
      <c r="HR419" s="71"/>
      <c r="HS419" s="71"/>
      <c r="HT419" s="71"/>
      <c r="HU419" s="71"/>
      <c r="HV419" s="71"/>
      <c r="ALG419"/>
      <c r="ALH419"/>
      <c r="ALI419"/>
      <c r="ALJ419"/>
      <c r="ALK419"/>
      <c r="ALL419"/>
      <c r="ALM419"/>
      <c r="ALN419"/>
      <c r="ALO419"/>
      <c r="ALP419"/>
      <c r="ALQ419"/>
      <c r="ALR419"/>
      <c r="ALS419"/>
      <c r="ALT419"/>
      <c r="ALU419"/>
      <c r="ALV419"/>
      <c r="ALW419"/>
      <c r="ALX419"/>
      <c r="ALY419"/>
      <c r="ALZ419"/>
      <c r="AMA419"/>
      <c r="AMB419"/>
      <c r="AMC419"/>
      <c r="AMD419"/>
      <c r="AME419"/>
      <c r="AMF419"/>
      <c r="AMG419"/>
      <c r="AMH419"/>
      <c r="AMI419"/>
      <c r="AMJ419"/>
    </row>
    <row r="420" spans="1:1024" s="115" customFormat="1">
      <c r="A420" s="103" t="s">
        <v>3168</v>
      </c>
      <c r="B420" s="104" t="s">
        <v>3169</v>
      </c>
      <c r="C420" s="105" t="s">
        <v>657</v>
      </c>
      <c r="D420" s="55" t="s">
        <v>471</v>
      </c>
      <c r="E420" s="55">
        <v>750</v>
      </c>
      <c r="F420" s="55"/>
      <c r="G420" s="55"/>
      <c r="H420" s="106"/>
      <c r="I420" s="107"/>
      <c r="J420" s="107"/>
      <c r="K420" s="71"/>
      <c r="L420" s="71"/>
      <c r="M420" s="71"/>
      <c r="N420" s="71"/>
      <c r="O420" s="71"/>
      <c r="P420" s="71"/>
      <c r="Q420" s="71"/>
      <c r="R420" s="71"/>
      <c r="S420" s="71"/>
      <c r="T420" s="71"/>
      <c r="U420" s="71"/>
      <c r="V420" s="71"/>
      <c r="W420" s="71"/>
      <c r="X420" s="71"/>
      <c r="Y420" s="71"/>
      <c r="Z420" s="71"/>
      <c r="AA420" s="71"/>
      <c r="AB420" s="71"/>
      <c r="AC420" s="71"/>
      <c r="AD420" s="71"/>
      <c r="AE420" s="71"/>
      <c r="AF420" s="71"/>
      <c r="AG420" s="71"/>
      <c r="AH420" s="71"/>
      <c r="AI420" s="71"/>
      <c r="AJ420" s="71"/>
      <c r="AK420" s="71"/>
      <c r="AL420" s="71"/>
      <c r="AM420" s="71"/>
      <c r="AN420" s="71"/>
      <c r="AO420" s="71"/>
      <c r="AP420" s="71"/>
      <c r="AQ420" s="71"/>
      <c r="AR420" s="71"/>
      <c r="AS420" s="71"/>
      <c r="AT420" s="71"/>
      <c r="AU420" s="71"/>
      <c r="AV420" s="71"/>
      <c r="AW420" s="71"/>
      <c r="AX420" s="71"/>
      <c r="AY420" s="71"/>
      <c r="AZ420" s="71"/>
      <c r="BA420" s="71"/>
      <c r="BB420" s="71"/>
      <c r="BC420" s="71"/>
      <c r="BD420" s="71"/>
      <c r="BE420" s="71"/>
      <c r="BF420" s="71"/>
      <c r="BG420" s="71"/>
      <c r="BH420" s="71"/>
      <c r="BI420" s="71"/>
      <c r="BJ420" s="71"/>
      <c r="BK420" s="71"/>
      <c r="BL420" s="71"/>
      <c r="BM420" s="71"/>
      <c r="BN420" s="71"/>
      <c r="BO420" s="71"/>
      <c r="BP420" s="71"/>
      <c r="BQ420" s="71"/>
      <c r="BR420" s="71"/>
      <c r="BS420" s="71"/>
      <c r="BT420" s="71"/>
      <c r="BU420" s="71"/>
      <c r="BV420" s="71"/>
      <c r="BW420" s="71"/>
      <c r="BX420" s="71"/>
      <c r="BY420" s="71"/>
      <c r="BZ420" s="71"/>
      <c r="CA420" s="71"/>
      <c r="CB420" s="71"/>
      <c r="CC420" s="71"/>
      <c r="CD420" s="71"/>
      <c r="CE420" s="71"/>
      <c r="CF420" s="71"/>
      <c r="CG420" s="71"/>
      <c r="CH420" s="71"/>
      <c r="CI420" s="71"/>
      <c r="CJ420" s="71"/>
      <c r="CK420" s="71"/>
      <c r="CL420" s="71"/>
      <c r="CM420" s="71"/>
      <c r="CN420" s="71"/>
      <c r="CO420" s="71"/>
      <c r="CP420" s="71"/>
      <c r="CQ420" s="71"/>
      <c r="CR420" s="71"/>
      <c r="CS420" s="71"/>
      <c r="CT420" s="71"/>
      <c r="CU420" s="71"/>
      <c r="CV420" s="71"/>
      <c r="CW420" s="71"/>
      <c r="CX420" s="71"/>
      <c r="CY420" s="71"/>
      <c r="CZ420" s="71"/>
      <c r="DA420" s="71"/>
      <c r="DB420" s="71"/>
      <c r="DC420" s="71"/>
      <c r="DD420" s="71"/>
      <c r="DE420" s="71"/>
      <c r="DF420" s="71"/>
      <c r="DG420" s="71"/>
      <c r="DH420" s="71"/>
      <c r="DI420" s="71"/>
      <c r="DJ420" s="71"/>
      <c r="DK420" s="71"/>
      <c r="DL420" s="71"/>
      <c r="DM420" s="71"/>
      <c r="DN420" s="71"/>
      <c r="DO420" s="71"/>
      <c r="DP420" s="71"/>
      <c r="DQ420" s="71"/>
      <c r="DR420" s="71"/>
      <c r="DS420" s="71"/>
      <c r="DT420" s="71"/>
      <c r="DU420" s="71"/>
      <c r="DV420" s="71"/>
      <c r="DW420" s="71"/>
      <c r="DX420" s="71"/>
      <c r="DY420" s="71"/>
      <c r="DZ420" s="71"/>
      <c r="EA420" s="71"/>
      <c r="EB420" s="71"/>
      <c r="EC420" s="71"/>
      <c r="ED420" s="71"/>
      <c r="EE420" s="71"/>
      <c r="EF420" s="71"/>
      <c r="EG420" s="71"/>
      <c r="EH420" s="71"/>
      <c r="EI420" s="71"/>
      <c r="EJ420" s="71"/>
      <c r="EK420" s="71"/>
      <c r="EL420" s="71"/>
      <c r="EM420" s="71"/>
      <c r="EN420" s="71"/>
      <c r="EO420" s="71"/>
      <c r="EP420" s="71"/>
      <c r="EQ420" s="71"/>
      <c r="ER420" s="71"/>
      <c r="ES420" s="71"/>
      <c r="ET420" s="71"/>
      <c r="EU420" s="71"/>
      <c r="EV420" s="71"/>
      <c r="EW420" s="71"/>
      <c r="EX420" s="71"/>
      <c r="EY420" s="71"/>
      <c r="EZ420" s="71"/>
      <c r="FA420" s="71"/>
      <c r="FB420" s="71"/>
      <c r="FC420" s="71"/>
      <c r="FD420" s="71"/>
      <c r="FE420" s="71"/>
      <c r="FF420" s="71"/>
      <c r="FG420" s="71"/>
      <c r="FH420" s="71"/>
      <c r="FI420" s="71"/>
      <c r="FJ420" s="71"/>
      <c r="FK420" s="71"/>
      <c r="FL420" s="71"/>
      <c r="FM420" s="71"/>
      <c r="FN420" s="71"/>
      <c r="FO420" s="71"/>
      <c r="FP420" s="71"/>
      <c r="FQ420" s="71"/>
      <c r="FR420" s="71"/>
      <c r="FS420" s="71"/>
      <c r="FT420" s="71"/>
      <c r="FU420" s="71"/>
      <c r="FV420" s="71"/>
      <c r="FW420" s="71"/>
      <c r="FX420" s="71"/>
      <c r="FY420" s="71"/>
      <c r="FZ420" s="71"/>
      <c r="GA420" s="71"/>
      <c r="GB420" s="71"/>
      <c r="GC420" s="71"/>
      <c r="GD420" s="71"/>
      <c r="GE420" s="71"/>
      <c r="GF420" s="71"/>
      <c r="GG420" s="71"/>
      <c r="GH420" s="71"/>
      <c r="GI420" s="71"/>
      <c r="GJ420" s="71"/>
      <c r="GK420" s="71"/>
      <c r="GL420" s="71"/>
      <c r="GM420" s="71"/>
      <c r="GN420" s="71"/>
      <c r="GO420" s="71"/>
      <c r="GP420" s="71"/>
      <c r="GQ420" s="71"/>
      <c r="GR420" s="71"/>
      <c r="GS420" s="71"/>
      <c r="GT420" s="71"/>
      <c r="GU420" s="71"/>
      <c r="GV420" s="71"/>
      <c r="GW420" s="71"/>
      <c r="GX420" s="71"/>
      <c r="GY420" s="71"/>
      <c r="GZ420" s="71"/>
      <c r="HA420" s="71"/>
      <c r="HB420" s="71"/>
      <c r="HC420" s="71"/>
      <c r="HD420" s="71"/>
      <c r="HE420" s="71"/>
      <c r="HF420" s="71"/>
      <c r="HG420" s="71"/>
      <c r="HH420" s="71"/>
      <c r="HI420" s="71"/>
      <c r="HJ420" s="71"/>
      <c r="HK420" s="71"/>
      <c r="HL420" s="71"/>
      <c r="HM420" s="71"/>
      <c r="HN420" s="71"/>
      <c r="HO420" s="71"/>
      <c r="HP420" s="71"/>
      <c r="HQ420" s="71"/>
      <c r="HR420" s="71"/>
      <c r="HS420" s="71"/>
      <c r="HT420" s="71"/>
      <c r="HU420" s="71"/>
      <c r="HV420" s="71"/>
      <c r="ALG420"/>
      <c r="ALH420"/>
      <c r="ALI420"/>
      <c r="ALJ420"/>
      <c r="ALK420"/>
      <c r="ALL420"/>
      <c r="ALM420"/>
      <c r="ALN420"/>
      <c r="ALO420"/>
      <c r="ALP420"/>
      <c r="ALQ420"/>
      <c r="ALR420"/>
      <c r="ALS420"/>
      <c r="ALT420"/>
      <c r="ALU420"/>
      <c r="ALV420"/>
      <c r="ALW420"/>
      <c r="ALX420"/>
      <c r="ALY420"/>
      <c r="ALZ420"/>
      <c r="AMA420"/>
      <c r="AMB420"/>
      <c r="AMC420"/>
      <c r="AMD420"/>
      <c r="AME420"/>
      <c r="AMF420"/>
      <c r="AMG420"/>
      <c r="AMH420"/>
      <c r="AMI420"/>
      <c r="AMJ420"/>
    </row>
    <row r="421" spans="1:1024" s="115" customFormat="1">
      <c r="A421" s="103" t="s">
        <v>3170</v>
      </c>
      <c r="B421" s="104" t="s">
        <v>3171</v>
      </c>
      <c r="C421" s="105" t="s">
        <v>657</v>
      </c>
      <c r="D421" s="55" t="s">
        <v>471</v>
      </c>
      <c r="E421" s="55">
        <v>115</v>
      </c>
      <c r="F421" s="55"/>
      <c r="G421" s="55"/>
      <c r="H421" s="106"/>
      <c r="I421" s="107"/>
      <c r="J421" s="107"/>
      <c r="K421" s="71"/>
      <c r="L421" s="71"/>
      <c r="M421" s="71"/>
      <c r="N421" s="71"/>
      <c r="O421" s="71"/>
      <c r="P421" s="71"/>
      <c r="Q421" s="71"/>
      <c r="R421" s="71"/>
      <c r="S421" s="71"/>
      <c r="T421" s="71"/>
      <c r="U421" s="71"/>
      <c r="V421" s="71"/>
      <c r="W421" s="71"/>
      <c r="X421" s="71"/>
      <c r="Y421" s="71"/>
      <c r="Z421" s="71"/>
      <c r="AA421" s="71"/>
      <c r="AB421" s="71"/>
      <c r="AC421" s="71"/>
      <c r="AD421" s="71"/>
      <c r="AE421" s="71"/>
      <c r="AF421" s="71"/>
      <c r="AG421" s="71"/>
      <c r="AH421" s="71"/>
      <c r="AI421" s="71"/>
      <c r="AJ421" s="71"/>
      <c r="AK421" s="71"/>
      <c r="AL421" s="71"/>
      <c r="AM421" s="71"/>
      <c r="AN421" s="71"/>
      <c r="AO421" s="71"/>
      <c r="AP421" s="71"/>
      <c r="AQ421" s="71"/>
      <c r="AR421" s="71"/>
      <c r="AS421" s="71"/>
      <c r="AT421" s="71"/>
      <c r="AU421" s="71"/>
      <c r="AV421" s="71"/>
      <c r="AW421" s="71"/>
      <c r="AX421" s="71"/>
      <c r="AY421" s="71"/>
      <c r="AZ421" s="71"/>
      <c r="BA421" s="71"/>
      <c r="BB421" s="71"/>
      <c r="BC421" s="71"/>
      <c r="BD421" s="71"/>
      <c r="BE421" s="71"/>
      <c r="BF421" s="71"/>
      <c r="BG421" s="71"/>
      <c r="BH421" s="71"/>
      <c r="BI421" s="71"/>
      <c r="BJ421" s="71"/>
      <c r="BK421" s="71"/>
      <c r="BL421" s="71"/>
      <c r="BM421" s="71"/>
      <c r="BN421" s="71"/>
      <c r="BO421" s="71"/>
      <c r="BP421" s="71"/>
      <c r="BQ421" s="71"/>
      <c r="BR421" s="71"/>
      <c r="BS421" s="71"/>
      <c r="BT421" s="71"/>
      <c r="BU421" s="71"/>
      <c r="BV421" s="71"/>
      <c r="BW421" s="71"/>
      <c r="BX421" s="71"/>
      <c r="BY421" s="71"/>
      <c r="BZ421" s="71"/>
      <c r="CA421" s="71"/>
      <c r="CB421" s="71"/>
      <c r="CC421" s="71"/>
      <c r="CD421" s="71"/>
      <c r="CE421" s="71"/>
      <c r="CF421" s="71"/>
      <c r="CG421" s="71"/>
      <c r="CH421" s="71"/>
      <c r="CI421" s="71"/>
      <c r="CJ421" s="71"/>
      <c r="CK421" s="71"/>
      <c r="CL421" s="71"/>
      <c r="CM421" s="71"/>
      <c r="CN421" s="71"/>
      <c r="CO421" s="71"/>
      <c r="CP421" s="71"/>
      <c r="CQ421" s="71"/>
      <c r="CR421" s="71"/>
      <c r="CS421" s="71"/>
      <c r="CT421" s="71"/>
      <c r="CU421" s="71"/>
      <c r="CV421" s="71"/>
      <c r="CW421" s="71"/>
      <c r="CX421" s="71"/>
      <c r="CY421" s="71"/>
      <c r="CZ421" s="71"/>
      <c r="DA421" s="71"/>
      <c r="DB421" s="71"/>
      <c r="DC421" s="71"/>
      <c r="DD421" s="71"/>
      <c r="DE421" s="71"/>
      <c r="DF421" s="71"/>
      <c r="DG421" s="71"/>
      <c r="DH421" s="71"/>
      <c r="DI421" s="71"/>
      <c r="DJ421" s="71"/>
      <c r="DK421" s="71"/>
      <c r="DL421" s="71"/>
      <c r="DM421" s="71"/>
      <c r="DN421" s="71"/>
      <c r="DO421" s="71"/>
      <c r="DP421" s="71"/>
      <c r="DQ421" s="71"/>
      <c r="DR421" s="71"/>
      <c r="DS421" s="71"/>
      <c r="DT421" s="71"/>
      <c r="DU421" s="71"/>
      <c r="DV421" s="71"/>
      <c r="DW421" s="71"/>
      <c r="DX421" s="71"/>
      <c r="DY421" s="71"/>
      <c r="DZ421" s="71"/>
      <c r="EA421" s="71"/>
      <c r="EB421" s="71"/>
      <c r="EC421" s="71"/>
      <c r="ED421" s="71"/>
      <c r="EE421" s="71"/>
      <c r="EF421" s="71"/>
      <c r="EG421" s="71"/>
      <c r="EH421" s="71"/>
      <c r="EI421" s="71"/>
      <c r="EJ421" s="71"/>
      <c r="EK421" s="71"/>
      <c r="EL421" s="71"/>
      <c r="EM421" s="71"/>
      <c r="EN421" s="71"/>
      <c r="EO421" s="71"/>
      <c r="EP421" s="71"/>
      <c r="EQ421" s="71"/>
      <c r="ER421" s="71"/>
      <c r="ES421" s="71"/>
      <c r="ET421" s="71"/>
      <c r="EU421" s="71"/>
      <c r="EV421" s="71"/>
      <c r="EW421" s="71"/>
      <c r="EX421" s="71"/>
      <c r="EY421" s="71"/>
      <c r="EZ421" s="71"/>
      <c r="FA421" s="71"/>
      <c r="FB421" s="71"/>
      <c r="FC421" s="71"/>
      <c r="FD421" s="71"/>
      <c r="FE421" s="71"/>
      <c r="FF421" s="71"/>
      <c r="FG421" s="71"/>
      <c r="FH421" s="71"/>
      <c r="FI421" s="71"/>
      <c r="FJ421" s="71"/>
      <c r="FK421" s="71"/>
      <c r="FL421" s="71"/>
      <c r="FM421" s="71"/>
      <c r="FN421" s="71"/>
      <c r="FO421" s="71"/>
      <c r="FP421" s="71"/>
      <c r="FQ421" s="71"/>
      <c r="FR421" s="71"/>
      <c r="FS421" s="71"/>
      <c r="FT421" s="71"/>
      <c r="FU421" s="71"/>
      <c r="FV421" s="71"/>
      <c r="FW421" s="71"/>
      <c r="FX421" s="71"/>
      <c r="FY421" s="71"/>
      <c r="FZ421" s="71"/>
      <c r="GA421" s="71"/>
      <c r="GB421" s="71"/>
      <c r="GC421" s="71"/>
      <c r="GD421" s="71"/>
      <c r="GE421" s="71"/>
      <c r="GF421" s="71"/>
      <c r="GG421" s="71"/>
      <c r="GH421" s="71"/>
      <c r="GI421" s="71"/>
      <c r="GJ421" s="71"/>
      <c r="GK421" s="71"/>
      <c r="GL421" s="71"/>
      <c r="GM421" s="71"/>
      <c r="GN421" s="71"/>
      <c r="GO421" s="71"/>
      <c r="GP421" s="71"/>
      <c r="GQ421" s="71"/>
      <c r="GR421" s="71"/>
      <c r="GS421" s="71"/>
      <c r="GT421" s="71"/>
      <c r="GU421" s="71"/>
      <c r="GV421" s="71"/>
      <c r="GW421" s="71"/>
      <c r="GX421" s="71"/>
      <c r="GY421" s="71"/>
      <c r="GZ421" s="71"/>
      <c r="HA421" s="71"/>
      <c r="HB421" s="71"/>
      <c r="HC421" s="71"/>
      <c r="HD421" s="71"/>
      <c r="HE421" s="71"/>
      <c r="HF421" s="71"/>
      <c r="HG421" s="71"/>
      <c r="HH421" s="71"/>
      <c r="HI421" s="71"/>
      <c r="HJ421" s="71"/>
      <c r="HK421" s="71"/>
      <c r="HL421" s="71"/>
      <c r="HM421" s="71"/>
      <c r="HN421" s="71"/>
      <c r="HO421" s="71"/>
      <c r="HP421" s="71"/>
      <c r="HQ421" s="71"/>
      <c r="HR421" s="71"/>
      <c r="HS421" s="71"/>
      <c r="HT421" s="71"/>
      <c r="HU421" s="71"/>
      <c r="HV421" s="71"/>
      <c r="ALG421"/>
      <c r="ALH421"/>
      <c r="ALI421"/>
      <c r="ALJ421"/>
      <c r="ALK421"/>
      <c r="ALL421"/>
      <c r="ALM421"/>
      <c r="ALN421"/>
      <c r="ALO421"/>
      <c r="ALP421"/>
      <c r="ALQ421"/>
      <c r="ALR421"/>
      <c r="ALS421"/>
      <c r="ALT421"/>
      <c r="ALU421"/>
      <c r="ALV421"/>
      <c r="ALW421"/>
      <c r="ALX421"/>
      <c r="ALY421"/>
      <c r="ALZ421"/>
      <c r="AMA421"/>
      <c r="AMB421"/>
      <c r="AMC421"/>
      <c r="AMD421"/>
      <c r="AME421"/>
      <c r="AMF421"/>
      <c r="AMG421"/>
      <c r="AMH421"/>
      <c r="AMI421"/>
      <c r="AMJ421"/>
    </row>
    <row r="422" spans="1:1024" s="115" customFormat="1">
      <c r="A422" s="103" t="s">
        <v>3172</v>
      </c>
      <c r="B422" s="104" t="s">
        <v>3173</v>
      </c>
      <c r="C422" s="105" t="s">
        <v>657</v>
      </c>
      <c r="D422" s="55" t="s">
        <v>471</v>
      </c>
      <c r="E422" s="55">
        <v>140</v>
      </c>
      <c r="F422" s="55"/>
      <c r="G422" s="55"/>
      <c r="H422" s="106"/>
      <c r="I422" s="107"/>
      <c r="J422" s="107"/>
      <c r="K422" s="71"/>
      <c r="L422" s="71"/>
      <c r="M422" s="71"/>
      <c r="N422" s="71"/>
      <c r="O422" s="71"/>
      <c r="P422" s="71"/>
      <c r="Q422" s="71"/>
      <c r="R422" s="71"/>
      <c r="S422" s="71"/>
      <c r="T422" s="71"/>
      <c r="U422" s="71"/>
      <c r="V422" s="71"/>
      <c r="W422" s="71"/>
      <c r="X422" s="71"/>
      <c r="Y422" s="71"/>
      <c r="Z422" s="71"/>
      <c r="AA422" s="71"/>
      <c r="AB422" s="71"/>
      <c r="AC422" s="71"/>
      <c r="AD422" s="71"/>
      <c r="AE422" s="71"/>
      <c r="AF422" s="71"/>
      <c r="AG422" s="71"/>
      <c r="AH422" s="71"/>
      <c r="AI422" s="71"/>
      <c r="AJ422" s="71"/>
      <c r="AK422" s="71"/>
      <c r="AL422" s="71"/>
      <c r="AM422" s="71"/>
      <c r="AN422" s="71"/>
      <c r="AO422" s="71"/>
      <c r="AP422" s="71"/>
      <c r="AQ422" s="71"/>
      <c r="AR422" s="71"/>
      <c r="AS422" s="71"/>
      <c r="AT422" s="71"/>
      <c r="AU422" s="71"/>
      <c r="AV422" s="71"/>
      <c r="AW422" s="71"/>
      <c r="AX422" s="71"/>
      <c r="AY422" s="71"/>
      <c r="AZ422" s="71"/>
      <c r="BA422" s="71"/>
      <c r="BB422" s="71"/>
      <c r="BC422" s="71"/>
      <c r="BD422" s="71"/>
      <c r="BE422" s="71"/>
      <c r="BF422" s="71"/>
      <c r="BG422" s="71"/>
      <c r="BH422" s="71"/>
      <c r="BI422" s="71"/>
      <c r="BJ422" s="71"/>
      <c r="BK422" s="71"/>
      <c r="BL422" s="71"/>
      <c r="BM422" s="71"/>
      <c r="BN422" s="71"/>
      <c r="BO422" s="71"/>
      <c r="BP422" s="71"/>
      <c r="BQ422" s="71"/>
      <c r="BR422" s="71"/>
      <c r="BS422" s="71"/>
      <c r="BT422" s="71"/>
      <c r="BU422" s="71"/>
      <c r="BV422" s="71"/>
      <c r="BW422" s="71"/>
      <c r="BX422" s="71"/>
      <c r="BY422" s="71"/>
      <c r="BZ422" s="71"/>
      <c r="CA422" s="71"/>
      <c r="CB422" s="71"/>
      <c r="CC422" s="71"/>
      <c r="CD422" s="71"/>
      <c r="CE422" s="71"/>
      <c r="CF422" s="71"/>
      <c r="CG422" s="71"/>
      <c r="CH422" s="71"/>
      <c r="CI422" s="71"/>
      <c r="CJ422" s="71"/>
      <c r="CK422" s="71"/>
      <c r="CL422" s="71"/>
      <c r="CM422" s="71"/>
      <c r="CN422" s="71"/>
      <c r="CO422" s="71"/>
      <c r="CP422" s="71"/>
      <c r="CQ422" s="71"/>
      <c r="CR422" s="71"/>
      <c r="CS422" s="71"/>
      <c r="CT422" s="71"/>
      <c r="CU422" s="71"/>
      <c r="CV422" s="71"/>
      <c r="CW422" s="71"/>
      <c r="CX422" s="71"/>
      <c r="CY422" s="71"/>
      <c r="CZ422" s="71"/>
      <c r="DA422" s="71"/>
      <c r="DB422" s="71"/>
      <c r="DC422" s="71"/>
      <c r="DD422" s="71"/>
      <c r="DE422" s="71"/>
      <c r="DF422" s="71"/>
      <c r="DG422" s="71"/>
      <c r="DH422" s="71"/>
      <c r="DI422" s="71"/>
      <c r="DJ422" s="71"/>
      <c r="DK422" s="71"/>
      <c r="DL422" s="71"/>
      <c r="DM422" s="71"/>
      <c r="DN422" s="71"/>
      <c r="DO422" s="71"/>
      <c r="DP422" s="71"/>
      <c r="DQ422" s="71"/>
      <c r="DR422" s="71"/>
      <c r="DS422" s="71"/>
      <c r="DT422" s="71"/>
      <c r="DU422" s="71"/>
      <c r="DV422" s="71"/>
      <c r="DW422" s="71"/>
      <c r="DX422" s="71"/>
      <c r="DY422" s="71"/>
      <c r="DZ422" s="71"/>
      <c r="EA422" s="71"/>
      <c r="EB422" s="71"/>
      <c r="EC422" s="71"/>
      <c r="ED422" s="71"/>
      <c r="EE422" s="71"/>
      <c r="EF422" s="71"/>
      <c r="EG422" s="71"/>
      <c r="EH422" s="71"/>
      <c r="EI422" s="71"/>
      <c r="EJ422" s="71"/>
      <c r="EK422" s="71"/>
      <c r="EL422" s="71"/>
      <c r="EM422" s="71"/>
      <c r="EN422" s="71"/>
      <c r="EO422" s="71"/>
      <c r="EP422" s="71"/>
      <c r="EQ422" s="71"/>
      <c r="ER422" s="71"/>
      <c r="ES422" s="71"/>
      <c r="ET422" s="71"/>
      <c r="EU422" s="71"/>
      <c r="EV422" s="71"/>
      <c r="EW422" s="71"/>
      <c r="EX422" s="71"/>
      <c r="EY422" s="71"/>
      <c r="EZ422" s="71"/>
      <c r="FA422" s="71"/>
      <c r="FB422" s="71"/>
      <c r="FC422" s="71"/>
      <c r="FD422" s="71"/>
      <c r="FE422" s="71"/>
      <c r="FF422" s="71"/>
      <c r="FG422" s="71"/>
      <c r="FH422" s="71"/>
      <c r="FI422" s="71"/>
      <c r="FJ422" s="71"/>
      <c r="FK422" s="71"/>
      <c r="FL422" s="71"/>
      <c r="FM422" s="71"/>
      <c r="FN422" s="71"/>
      <c r="FO422" s="71"/>
      <c r="FP422" s="71"/>
      <c r="FQ422" s="71"/>
      <c r="FR422" s="71"/>
      <c r="FS422" s="71"/>
      <c r="FT422" s="71"/>
      <c r="FU422" s="71"/>
      <c r="FV422" s="71"/>
      <c r="FW422" s="71"/>
      <c r="FX422" s="71"/>
      <c r="FY422" s="71"/>
      <c r="FZ422" s="71"/>
      <c r="GA422" s="71"/>
      <c r="GB422" s="71"/>
      <c r="GC422" s="71"/>
      <c r="GD422" s="71"/>
      <c r="GE422" s="71"/>
      <c r="GF422" s="71"/>
      <c r="GG422" s="71"/>
      <c r="GH422" s="71"/>
      <c r="GI422" s="71"/>
      <c r="GJ422" s="71"/>
      <c r="GK422" s="71"/>
      <c r="GL422" s="71"/>
      <c r="GM422" s="71"/>
      <c r="GN422" s="71"/>
      <c r="GO422" s="71"/>
      <c r="GP422" s="71"/>
      <c r="GQ422" s="71"/>
      <c r="GR422" s="71"/>
      <c r="GS422" s="71"/>
      <c r="GT422" s="71"/>
      <c r="GU422" s="71"/>
      <c r="GV422" s="71"/>
      <c r="GW422" s="71"/>
      <c r="GX422" s="71"/>
      <c r="GY422" s="71"/>
      <c r="GZ422" s="71"/>
      <c r="HA422" s="71"/>
      <c r="HB422" s="71"/>
      <c r="HC422" s="71"/>
      <c r="HD422" s="71"/>
      <c r="HE422" s="71"/>
      <c r="HF422" s="71"/>
      <c r="HG422" s="71"/>
      <c r="HH422" s="71"/>
      <c r="HI422" s="71"/>
      <c r="HJ422" s="71"/>
      <c r="HK422" s="71"/>
      <c r="HL422" s="71"/>
      <c r="HM422" s="71"/>
      <c r="HN422" s="71"/>
      <c r="HO422" s="71"/>
      <c r="HP422" s="71"/>
      <c r="HQ422" s="71"/>
      <c r="HR422" s="71"/>
      <c r="HS422" s="71"/>
      <c r="HT422" s="71"/>
      <c r="HU422" s="71"/>
      <c r="HV422" s="71"/>
      <c r="ALG422"/>
      <c r="ALH422"/>
      <c r="ALI422"/>
      <c r="ALJ422"/>
      <c r="ALK422"/>
      <c r="ALL422"/>
      <c r="ALM422"/>
      <c r="ALN422"/>
      <c r="ALO422"/>
      <c r="ALP422"/>
      <c r="ALQ422"/>
      <c r="ALR422"/>
      <c r="ALS422"/>
      <c r="ALT422"/>
      <c r="ALU422"/>
      <c r="ALV422"/>
      <c r="ALW422"/>
      <c r="ALX422"/>
      <c r="ALY422"/>
      <c r="ALZ422"/>
      <c r="AMA422"/>
      <c r="AMB422"/>
      <c r="AMC422"/>
      <c r="AMD422"/>
      <c r="AME422"/>
      <c r="AMF422"/>
      <c r="AMG422"/>
      <c r="AMH422"/>
      <c r="AMI422"/>
      <c r="AMJ422"/>
    </row>
    <row r="423" spans="1:1024" s="115" customFormat="1">
      <c r="A423" s="103" t="s">
        <v>3174</v>
      </c>
      <c r="B423" s="104" t="s">
        <v>3175</v>
      </c>
      <c r="C423" s="105" t="s">
        <v>657</v>
      </c>
      <c r="D423" s="55" t="s">
        <v>471</v>
      </c>
      <c r="E423" s="55">
        <v>150</v>
      </c>
      <c r="F423" s="55"/>
      <c r="G423" s="55"/>
      <c r="H423" s="106"/>
      <c r="I423" s="107"/>
      <c r="J423" s="107"/>
      <c r="K423" s="71"/>
      <c r="L423" s="71"/>
      <c r="M423" s="71"/>
      <c r="N423" s="71"/>
      <c r="O423" s="71"/>
      <c r="P423" s="71"/>
      <c r="Q423" s="71"/>
      <c r="R423" s="71"/>
      <c r="S423" s="71"/>
      <c r="T423" s="71"/>
      <c r="U423" s="71"/>
      <c r="V423" s="71"/>
      <c r="W423" s="71"/>
      <c r="X423" s="71"/>
      <c r="Y423" s="71"/>
      <c r="Z423" s="71"/>
      <c r="AA423" s="71"/>
      <c r="AB423" s="71"/>
      <c r="AC423" s="71"/>
      <c r="AD423" s="71"/>
      <c r="AE423" s="71"/>
      <c r="AF423" s="71"/>
      <c r="AG423" s="71"/>
      <c r="AH423" s="71"/>
      <c r="AI423" s="71"/>
      <c r="AJ423" s="71"/>
      <c r="AK423" s="71"/>
      <c r="AL423" s="71"/>
      <c r="AM423" s="71"/>
      <c r="AN423" s="71"/>
      <c r="AO423" s="71"/>
      <c r="AP423" s="71"/>
      <c r="AQ423" s="71"/>
      <c r="AR423" s="71"/>
      <c r="AS423" s="71"/>
      <c r="AT423" s="71"/>
      <c r="AU423" s="71"/>
      <c r="AV423" s="71"/>
      <c r="AW423" s="71"/>
      <c r="AX423" s="71"/>
      <c r="AY423" s="71"/>
      <c r="AZ423" s="71"/>
      <c r="BA423" s="71"/>
      <c r="BB423" s="71"/>
      <c r="BC423" s="71"/>
      <c r="BD423" s="71"/>
      <c r="BE423" s="71"/>
      <c r="BF423" s="71"/>
      <c r="BG423" s="71"/>
      <c r="BH423" s="71"/>
      <c r="BI423" s="71"/>
      <c r="BJ423" s="71"/>
      <c r="BK423" s="71"/>
      <c r="BL423" s="71"/>
      <c r="BM423" s="71"/>
      <c r="BN423" s="71"/>
      <c r="BO423" s="71"/>
      <c r="BP423" s="71"/>
      <c r="BQ423" s="71"/>
      <c r="BR423" s="71"/>
      <c r="BS423" s="71"/>
      <c r="BT423" s="71"/>
      <c r="BU423" s="71"/>
      <c r="BV423" s="71"/>
      <c r="BW423" s="71"/>
      <c r="BX423" s="71"/>
      <c r="BY423" s="71"/>
      <c r="BZ423" s="71"/>
      <c r="CA423" s="71"/>
      <c r="CB423" s="71"/>
      <c r="CC423" s="71"/>
      <c r="CD423" s="71"/>
      <c r="CE423" s="71"/>
      <c r="CF423" s="71"/>
      <c r="CG423" s="71"/>
      <c r="CH423" s="71"/>
      <c r="CI423" s="71"/>
      <c r="CJ423" s="71"/>
      <c r="CK423" s="71"/>
      <c r="CL423" s="71"/>
      <c r="CM423" s="71"/>
      <c r="CN423" s="71"/>
      <c r="CO423" s="71"/>
      <c r="CP423" s="71"/>
      <c r="CQ423" s="71"/>
      <c r="CR423" s="71"/>
      <c r="CS423" s="71"/>
      <c r="CT423" s="71"/>
      <c r="CU423" s="71"/>
      <c r="CV423" s="71"/>
      <c r="CW423" s="71"/>
      <c r="CX423" s="71"/>
      <c r="CY423" s="71"/>
      <c r="CZ423" s="71"/>
      <c r="DA423" s="71"/>
      <c r="DB423" s="71"/>
      <c r="DC423" s="71"/>
      <c r="DD423" s="71"/>
      <c r="DE423" s="71"/>
      <c r="DF423" s="71"/>
      <c r="DG423" s="71"/>
      <c r="DH423" s="71"/>
      <c r="DI423" s="71"/>
      <c r="DJ423" s="71"/>
      <c r="DK423" s="71"/>
      <c r="DL423" s="71"/>
      <c r="DM423" s="71"/>
      <c r="DN423" s="71"/>
      <c r="DO423" s="71"/>
      <c r="DP423" s="71"/>
      <c r="DQ423" s="71"/>
      <c r="DR423" s="71"/>
      <c r="DS423" s="71"/>
      <c r="DT423" s="71"/>
      <c r="DU423" s="71"/>
      <c r="DV423" s="71"/>
      <c r="DW423" s="71"/>
      <c r="DX423" s="71"/>
      <c r="DY423" s="71"/>
      <c r="DZ423" s="71"/>
      <c r="EA423" s="71"/>
      <c r="EB423" s="71"/>
      <c r="EC423" s="71"/>
      <c r="ED423" s="71"/>
      <c r="EE423" s="71"/>
      <c r="EF423" s="71"/>
      <c r="EG423" s="71"/>
      <c r="EH423" s="71"/>
      <c r="EI423" s="71"/>
      <c r="EJ423" s="71"/>
      <c r="EK423" s="71"/>
      <c r="EL423" s="71"/>
      <c r="EM423" s="71"/>
      <c r="EN423" s="71"/>
      <c r="EO423" s="71"/>
      <c r="EP423" s="71"/>
      <c r="EQ423" s="71"/>
      <c r="ER423" s="71"/>
      <c r="ES423" s="71"/>
      <c r="ET423" s="71"/>
      <c r="EU423" s="71"/>
      <c r="EV423" s="71"/>
      <c r="EW423" s="71"/>
      <c r="EX423" s="71"/>
      <c r="EY423" s="71"/>
      <c r="EZ423" s="71"/>
      <c r="FA423" s="71"/>
      <c r="FB423" s="71"/>
      <c r="FC423" s="71"/>
      <c r="FD423" s="71"/>
      <c r="FE423" s="71"/>
      <c r="FF423" s="71"/>
      <c r="FG423" s="71"/>
      <c r="FH423" s="71"/>
      <c r="FI423" s="71"/>
      <c r="FJ423" s="71"/>
      <c r="FK423" s="71"/>
      <c r="FL423" s="71"/>
      <c r="FM423" s="71"/>
      <c r="FN423" s="71"/>
      <c r="FO423" s="71"/>
      <c r="FP423" s="71"/>
      <c r="FQ423" s="71"/>
      <c r="FR423" s="71"/>
      <c r="FS423" s="71"/>
      <c r="FT423" s="71"/>
      <c r="FU423" s="71"/>
      <c r="FV423" s="71"/>
      <c r="FW423" s="71"/>
      <c r="FX423" s="71"/>
      <c r="FY423" s="71"/>
      <c r="FZ423" s="71"/>
      <c r="GA423" s="71"/>
      <c r="GB423" s="71"/>
      <c r="GC423" s="71"/>
      <c r="GD423" s="71"/>
      <c r="GE423" s="71"/>
      <c r="GF423" s="71"/>
      <c r="GG423" s="71"/>
      <c r="GH423" s="71"/>
      <c r="GI423" s="71"/>
      <c r="GJ423" s="71"/>
      <c r="GK423" s="71"/>
      <c r="GL423" s="71"/>
      <c r="GM423" s="71"/>
      <c r="GN423" s="71"/>
      <c r="GO423" s="71"/>
      <c r="GP423" s="71"/>
      <c r="GQ423" s="71"/>
      <c r="GR423" s="71"/>
      <c r="GS423" s="71"/>
      <c r="GT423" s="71"/>
      <c r="GU423" s="71"/>
      <c r="GV423" s="71"/>
      <c r="GW423" s="71"/>
      <c r="GX423" s="71"/>
      <c r="GY423" s="71"/>
      <c r="GZ423" s="71"/>
      <c r="HA423" s="71"/>
      <c r="HB423" s="71"/>
      <c r="HC423" s="71"/>
      <c r="HD423" s="71"/>
      <c r="HE423" s="71"/>
      <c r="HF423" s="71"/>
      <c r="HG423" s="71"/>
      <c r="HH423" s="71"/>
      <c r="HI423" s="71"/>
      <c r="HJ423" s="71"/>
      <c r="HK423" s="71"/>
      <c r="HL423" s="71"/>
      <c r="HM423" s="71"/>
      <c r="HN423" s="71"/>
      <c r="HO423" s="71"/>
      <c r="HP423" s="71"/>
      <c r="HQ423" s="71"/>
      <c r="HR423" s="71"/>
      <c r="HS423" s="71"/>
      <c r="HT423" s="71"/>
      <c r="HU423" s="71"/>
      <c r="HV423" s="71"/>
      <c r="ALG423"/>
      <c r="ALH423"/>
      <c r="ALI423"/>
      <c r="ALJ423"/>
      <c r="ALK423"/>
      <c r="ALL423"/>
      <c r="ALM423"/>
      <c r="ALN423"/>
      <c r="ALO423"/>
      <c r="ALP423"/>
      <c r="ALQ423"/>
      <c r="ALR423"/>
      <c r="ALS423"/>
      <c r="ALT423"/>
      <c r="ALU423"/>
      <c r="ALV423"/>
      <c r="ALW423"/>
      <c r="ALX423"/>
      <c r="ALY423"/>
      <c r="ALZ423"/>
      <c r="AMA423"/>
      <c r="AMB423"/>
      <c r="AMC423"/>
      <c r="AMD423"/>
      <c r="AME423"/>
      <c r="AMF423"/>
      <c r="AMG423"/>
      <c r="AMH423"/>
      <c r="AMI423"/>
      <c r="AMJ423"/>
    </row>
    <row r="424" spans="1:1024" s="94" customFormat="1">
      <c r="A424" s="117"/>
      <c r="B424" s="120"/>
      <c r="C424" s="121" t="s">
        <v>2746</v>
      </c>
      <c r="D424" s="122"/>
      <c r="E424" s="122"/>
      <c r="F424" s="122"/>
      <c r="G424" s="123"/>
      <c r="H424" s="124"/>
      <c r="I424" s="125"/>
      <c r="J424" s="125"/>
      <c r="ALE424"/>
      <c r="ALF424"/>
      <c r="ALG424"/>
      <c r="ALH424"/>
      <c r="ALI424"/>
      <c r="ALJ424"/>
      <c r="ALK424"/>
      <c r="ALL424"/>
      <c r="ALM424"/>
      <c r="ALN424"/>
      <c r="ALO424"/>
      <c r="ALP424"/>
      <c r="ALQ424"/>
      <c r="ALR424"/>
      <c r="ALS424"/>
      <c r="ALT424"/>
      <c r="ALU424"/>
      <c r="ALV424"/>
      <c r="ALW424"/>
      <c r="ALX424"/>
      <c r="ALY424"/>
      <c r="ALZ424"/>
      <c r="AMA424"/>
      <c r="AMB424"/>
      <c r="AMC424"/>
      <c r="AMD424"/>
      <c r="AME424"/>
      <c r="AMF424"/>
      <c r="AMG424"/>
      <c r="AMH424"/>
      <c r="AMI424"/>
      <c r="AMJ424"/>
    </row>
    <row r="425" spans="1:1024" s="94" customFormat="1" ht="15.75">
      <c r="A425" s="134" t="s">
        <v>644</v>
      </c>
      <c r="B425" s="136" t="s">
        <v>645</v>
      </c>
      <c r="C425" s="137"/>
      <c r="D425" s="137"/>
      <c r="E425" s="137"/>
      <c r="F425" s="137"/>
      <c r="G425" s="137"/>
      <c r="H425" s="137"/>
      <c r="I425" s="137"/>
      <c r="J425" s="138"/>
      <c r="ALE425"/>
      <c r="ALF425"/>
      <c r="ALG425"/>
      <c r="ALH425"/>
      <c r="ALI425"/>
      <c r="ALJ425"/>
      <c r="ALK425"/>
      <c r="ALL425"/>
      <c r="ALM425"/>
      <c r="ALN425"/>
      <c r="ALO425"/>
      <c r="ALP425"/>
      <c r="ALQ425"/>
      <c r="ALR425"/>
      <c r="ALS425"/>
      <c r="ALT425"/>
      <c r="ALU425"/>
      <c r="ALV425"/>
      <c r="ALW425"/>
      <c r="ALX425"/>
      <c r="ALY425"/>
      <c r="ALZ425"/>
      <c r="AMA425"/>
      <c r="AMB425"/>
      <c r="AMC425"/>
      <c r="AMD425"/>
      <c r="AME425"/>
      <c r="AMF425"/>
      <c r="AMG425"/>
      <c r="AMH425"/>
      <c r="AMI425"/>
      <c r="AMJ425"/>
    </row>
    <row r="426" spans="1:1024" s="115" customFormat="1">
      <c r="A426" s="103" t="s">
        <v>3176</v>
      </c>
      <c r="B426" s="104" t="s">
        <v>646</v>
      </c>
      <c r="C426" s="105" t="s">
        <v>789</v>
      </c>
      <c r="D426" s="55" t="s">
        <v>471</v>
      </c>
      <c r="E426" s="55">
        <v>72.25</v>
      </c>
      <c r="F426" s="55"/>
      <c r="G426" s="55"/>
      <c r="H426" s="106"/>
      <c r="I426" s="107"/>
      <c r="J426" s="107"/>
      <c r="K426" s="71"/>
      <c r="L426" s="71"/>
      <c r="M426" s="71"/>
      <c r="N426" s="71"/>
      <c r="O426" s="71"/>
      <c r="P426" s="71"/>
      <c r="Q426" s="71"/>
      <c r="R426" s="71"/>
      <c r="S426" s="71"/>
      <c r="T426" s="71"/>
      <c r="U426" s="71"/>
      <c r="V426" s="71"/>
      <c r="W426" s="71"/>
      <c r="X426" s="71"/>
      <c r="Y426" s="71"/>
      <c r="Z426" s="71"/>
      <c r="AA426" s="71"/>
      <c r="AB426" s="71"/>
      <c r="AC426" s="71"/>
      <c r="AD426" s="71"/>
      <c r="AE426" s="71"/>
      <c r="AF426" s="71"/>
      <c r="AG426" s="71"/>
      <c r="AH426" s="71"/>
      <c r="AI426" s="71"/>
      <c r="AJ426" s="71"/>
      <c r="AK426" s="71"/>
      <c r="AL426" s="71"/>
      <c r="AM426" s="71"/>
      <c r="AN426" s="71"/>
      <c r="AO426" s="71"/>
      <c r="AP426" s="71"/>
      <c r="AQ426" s="71"/>
      <c r="AR426" s="71"/>
      <c r="AS426" s="71"/>
      <c r="AT426" s="71"/>
      <c r="AU426" s="71"/>
      <c r="AV426" s="71"/>
      <c r="AW426" s="71"/>
      <c r="AX426" s="71"/>
      <c r="AY426" s="71"/>
      <c r="AZ426" s="71"/>
      <c r="BA426" s="71"/>
      <c r="BB426" s="71"/>
      <c r="BC426" s="71"/>
      <c r="BD426" s="71"/>
      <c r="BE426" s="71"/>
      <c r="BF426" s="71"/>
      <c r="BG426" s="71"/>
      <c r="BH426" s="71"/>
      <c r="BI426" s="71"/>
      <c r="BJ426" s="71"/>
      <c r="BK426" s="71"/>
      <c r="BL426" s="71"/>
      <c r="BM426" s="71"/>
      <c r="BN426" s="71"/>
      <c r="BO426" s="71"/>
      <c r="BP426" s="71"/>
      <c r="BQ426" s="71"/>
      <c r="BR426" s="71"/>
      <c r="BS426" s="71"/>
      <c r="BT426" s="71"/>
      <c r="BU426" s="71"/>
      <c r="BV426" s="71"/>
      <c r="BW426" s="71"/>
      <c r="BX426" s="71"/>
      <c r="BY426" s="71"/>
      <c r="BZ426" s="71"/>
      <c r="CA426" s="71"/>
      <c r="CB426" s="71"/>
      <c r="CC426" s="71"/>
      <c r="CD426" s="71"/>
      <c r="CE426" s="71"/>
      <c r="CF426" s="71"/>
      <c r="CG426" s="71"/>
      <c r="CH426" s="71"/>
      <c r="CI426" s="71"/>
      <c r="CJ426" s="71"/>
      <c r="CK426" s="71"/>
      <c r="CL426" s="71"/>
      <c r="CM426" s="71"/>
      <c r="CN426" s="71"/>
      <c r="CO426" s="71"/>
      <c r="CP426" s="71"/>
      <c r="CQ426" s="71"/>
      <c r="CR426" s="71"/>
      <c r="CS426" s="71"/>
      <c r="CT426" s="71"/>
      <c r="CU426" s="71"/>
      <c r="CV426" s="71"/>
      <c r="CW426" s="71"/>
      <c r="CX426" s="71"/>
      <c r="CY426" s="71"/>
      <c r="CZ426" s="71"/>
      <c r="DA426" s="71"/>
      <c r="DB426" s="71"/>
      <c r="DC426" s="71"/>
      <c r="DD426" s="71"/>
      <c r="DE426" s="71"/>
      <c r="DF426" s="71"/>
      <c r="DG426" s="71"/>
      <c r="DH426" s="71"/>
      <c r="DI426" s="71"/>
      <c r="DJ426" s="71"/>
      <c r="DK426" s="71"/>
      <c r="DL426" s="71"/>
      <c r="DM426" s="71"/>
      <c r="DN426" s="71"/>
      <c r="DO426" s="71"/>
      <c r="DP426" s="71"/>
      <c r="DQ426" s="71"/>
      <c r="DR426" s="71"/>
      <c r="DS426" s="71"/>
      <c r="DT426" s="71"/>
      <c r="DU426" s="71"/>
      <c r="DV426" s="71"/>
      <c r="DW426" s="71"/>
      <c r="DX426" s="71"/>
      <c r="DY426" s="71"/>
      <c r="DZ426" s="71"/>
      <c r="EA426" s="71"/>
      <c r="EB426" s="71"/>
      <c r="EC426" s="71"/>
      <c r="ED426" s="71"/>
      <c r="EE426" s="71"/>
      <c r="EF426" s="71"/>
      <c r="EG426" s="71"/>
      <c r="EH426" s="71"/>
      <c r="EI426" s="71"/>
      <c r="EJ426" s="71"/>
      <c r="EK426" s="71"/>
      <c r="EL426" s="71"/>
      <c r="EM426" s="71"/>
      <c r="EN426" s="71"/>
      <c r="EO426" s="71"/>
      <c r="EP426" s="71"/>
      <c r="EQ426" s="71"/>
      <c r="ER426" s="71"/>
      <c r="ES426" s="71"/>
      <c r="ET426" s="71"/>
      <c r="EU426" s="71"/>
      <c r="EV426" s="71"/>
      <c r="EW426" s="71"/>
      <c r="EX426" s="71"/>
      <c r="EY426" s="71"/>
      <c r="EZ426" s="71"/>
      <c r="FA426" s="71"/>
      <c r="FB426" s="71"/>
      <c r="FC426" s="71"/>
      <c r="FD426" s="71"/>
      <c r="FE426" s="71"/>
      <c r="FF426" s="71"/>
      <c r="FG426" s="71"/>
      <c r="FH426" s="71"/>
      <c r="FI426" s="71"/>
      <c r="FJ426" s="71"/>
      <c r="FK426" s="71"/>
      <c r="FL426" s="71"/>
      <c r="FM426" s="71"/>
      <c r="FN426" s="71"/>
      <c r="FO426" s="71"/>
      <c r="FP426" s="71"/>
      <c r="FQ426" s="71"/>
      <c r="FR426" s="71"/>
      <c r="FS426" s="71"/>
      <c r="FT426" s="71"/>
      <c r="FU426" s="71"/>
      <c r="FV426" s="71"/>
      <c r="FW426" s="71"/>
      <c r="FX426" s="71"/>
      <c r="FY426" s="71"/>
      <c r="FZ426" s="71"/>
      <c r="GA426" s="71"/>
      <c r="GB426" s="71"/>
      <c r="GC426" s="71"/>
      <c r="GD426" s="71"/>
      <c r="GE426" s="71"/>
      <c r="GF426" s="71"/>
      <c r="GG426" s="71"/>
      <c r="GH426" s="71"/>
      <c r="GI426" s="71"/>
      <c r="GJ426" s="71"/>
      <c r="GK426" s="71"/>
      <c r="GL426" s="71"/>
      <c r="GM426" s="71"/>
      <c r="GN426" s="71"/>
      <c r="GO426" s="71"/>
      <c r="GP426" s="71"/>
      <c r="GQ426" s="71"/>
      <c r="GR426" s="71"/>
      <c r="GS426" s="71"/>
      <c r="GT426" s="71"/>
      <c r="GU426" s="71"/>
      <c r="GV426" s="71"/>
      <c r="GW426" s="71"/>
      <c r="GX426" s="71"/>
      <c r="GY426" s="71"/>
      <c r="GZ426" s="71"/>
      <c r="HA426" s="71"/>
      <c r="HB426" s="71"/>
      <c r="HC426" s="71"/>
      <c r="HD426" s="71"/>
      <c r="HE426" s="71"/>
      <c r="HF426" s="71"/>
      <c r="HG426" s="71"/>
      <c r="HH426" s="71"/>
      <c r="HI426" s="71"/>
      <c r="HJ426" s="71"/>
      <c r="HK426" s="71"/>
      <c r="HL426" s="71"/>
      <c r="HM426" s="71"/>
      <c r="HN426" s="71"/>
      <c r="HO426" s="71"/>
      <c r="HP426" s="71"/>
      <c r="HQ426" s="71"/>
      <c r="HR426" s="71"/>
      <c r="HS426" s="71"/>
      <c r="HT426" s="71"/>
      <c r="HU426" s="71"/>
      <c r="HV426" s="71"/>
      <c r="ALG426"/>
      <c r="ALH426"/>
      <c r="ALI426"/>
      <c r="ALJ426"/>
      <c r="ALK426"/>
      <c r="ALL426"/>
      <c r="ALM426"/>
      <c r="ALN426"/>
      <c r="ALO426"/>
      <c r="ALP426"/>
      <c r="ALQ426"/>
      <c r="ALR426"/>
      <c r="ALS426"/>
      <c r="ALT426"/>
      <c r="ALU426"/>
      <c r="ALV426"/>
      <c r="ALW426"/>
      <c r="ALX426"/>
      <c r="ALY426"/>
      <c r="ALZ426"/>
      <c r="AMA426"/>
      <c r="AMB426"/>
      <c r="AMC426"/>
      <c r="AMD426"/>
      <c r="AME426"/>
      <c r="AMF426"/>
      <c r="AMG426"/>
      <c r="AMH426"/>
      <c r="AMI426"/>
      <c r="AMJ426"/>
    </row>
    <row r="427" spans="1:1024" s="115" customFormat="1">
      <c r="A427" s="103" t="s">
        <v>3177</v>
      </c>
      <c r="B427" s="104" t="s">
        <v>501</v>
      </c>
      <c r="C427" s="105" t="s">
        <v>789</v>
      </c>
      <c r="D427" s="55" t="s">
        <v>471</v>
      </c>
      <c r="E427" s="55">
        <v>32</v>
      </c>
      <c r="F427" s="55"/>
      <c r="G427" s="55"/>
      <c r="H427" s="106"/>
      <c r="I427" s="107"/>
      <c r="J427" s="107"/>
      <c r="K427" s="71"/>
      <c r="L427" s="71"/>
      <c r="M427" s="71"/>
      <c r="N427" s="71"/>
      <c r="O427" s="71"/>
      <c r="P427" s="71"/>
      <c r="Q427" s="71"/>
      <c r="R427" s="71"/>
      <c r="S427" s="71"/>
      <c r="T427" s="71"/>
      <c r="U427" s="71"/>
      <c r="V427" s="71"/>
      <c r="W427" s="71"/>
      <c r="X427" s="71"/>
      <c r="Y427" s="71"/>
      <c r="Z427" s="71"/>
      <c r="AA427" s="71"/>
      <c r="AB427" s="71"/>
      <c r="AC427" s="71"/>
      <c r="AD427" s="71"/>
      <c r="AE427" s="71"/>
      <c r="AF427" s="71"/>
      <c r="AG427" s="71"/>
      <c r="AH427" s="71"/>
      <c r="AI427" s="71"/>
      <c r="AJ427" s="71"/>
      <c r="AK427" s="71"/>
      <c r="AL427" s="71"/>
      <c r="AM427" s="71"/>
      <c r="AN427" s="71"/>
      <c r="AO427" s="71"/>
      <c r="AP427" s="71"/>
      <c r="AQ427" s="71"/>
      <c r="AR427" s="71"/>
      <c r="AS427" s="71"/>
      <c r="AT427" s="71"/>
      <c r="AU427" s="71"/>
      <c r="AV427" s="71"/>
      <c r="AW427" s="71"/>
      <c r="AX427" s="71"/>
      <c r="AY427" s="71"/>
      <c r="AZ427" s="71"/>
      <c r="BA427" s="71"/>
      <c r="BB427" s="71"/>
      <c r="BC427" s="71"/>
      <c r="BD427" s="71"/>
      <c r="BE427" s="71"/>
      <c r="BF427" s="71"/>
      <c r="BG427" s="71"/>
      <c r="BH427" s="71"/>
      <c r="BI427" s="71"/>
      <c r="BJ427" s="71"/>
      <c r="BK427" s="71"/>
      <c r="BL427" s="71"/>
      <c r="BM427" s="71"/>
      <c r="BN427" s="71"/>
      <c r="BO427" s="71"/>
      <c r="BP427" s="71"/>
      <c r="BQ427" s="71"/>
      <c r="BR427" s="71"/>
      <c r="BS427" s="71"/>
      <c r="BT427" s="71"/>
      <c r="BU427" s="71"/>
      <c r="BV427" s="71"/>
      <c r="BW427" s="71"/>
      <c r="BX427" s="71"/>
      <c r="BY427" s="71"/>
      <c r="BZ427" s="71"/>
      <c r="CA427" s="71"/>
      <c r="CB427" s="71"/>
      <c r="CC427" s="71"/>
      <c r="CD427" s="71"/>
      <c r="CE427" s="71"/>
      <c r="CF427" s="71"/>
      <c r="CG427" s="71"/>
      <c r="CH427" s="71"/>
      <c r="CI427" s="71"/>
      <c r="CJ427" s="71"/>
      <c r="CK427" s="71"/>
      <c r="CL427" s="71"/>
      <c r="CM427" s="71"/>
      <c r="CN427" s="71"/>
      <c r="CO427" s="71"/>
      <c r="CP427" s="71"/>
      <c r="CQ427" s="71"/>
      <c r="CR427" s="71"/>
      <c r="CS427" s="71"/>
      <c r="CT427" s="71"/>
      <c r="CU427" s="71"/>
      <c r="CV427" s="71"/>
      <c r="CW427" s="71"/>
      <c r="CX427" s="71"/>
      <c r="CY427" s="71"/>
      <c r="CZ427" s="71"/>
      <c r="DA427" s="71"/>
      <c r="DB427" s="71"/>
      <c r="DC427" s="71"/>
      <c r="DD427" s="71"/>
      <c r="DE427" s="71"/>
      <c r="DF427" s="71"/>
      <c r="DG427" s="71"/>
      <c r="DH427" s="71"/>
      <c r="DI427" s="71"/>
      <c r="DJ427" s="71"/>
      <c r="DK427" s="71"/>
      <c r="DL427" s="71"/>
      <c r="DM427" s="71"/>
      <c r="DN427" s="71"/>
      <c r="DO427" s="71"/>
      <c r="DP427" s="71"/>
      <c r="DQ427" s="71"/>
      <c r="DR427" s="71"/>
      <c r="DS427" s="71"/>
      <c r="DT427" s="71"/>
      <c r="DU427" s="71"/>
      <c r="DV427" s="71"/>
      <c r="DW427" s="71"/>
      <c r="DX427" s="71"/>
      <c r="DY427" s="71"/>
      <c r="DZ427" s="71"/>
      <c r="EA427" s="71"/>
      <c r="EB427" s="71"/>
      <c r="EC427" s="71"/>
      <c r="ED427" s="71"/>
      <c r="EE427" s="71"/>
      <c r="EF427" s="71"/>
      <c r="EG427" s="71"/>
      <c r="EH427" s="71"/>
      <c r="EI427" s="71"/>
      <c r="EJ427" s="71"/>
      <c r="EK427" s="71"/>
      <c r="EL427" s="71"/>
      <c r="EM427" s="71"/>
      <c r="EN427" s="71"/>
      <c r="EO427" s="71"/>
      <c r="EP427" s="71"/>
      <c r="EQ427" s="71"/>
      <c r="ER427" s="71"/>
      <c r="ES427" s="71"/>
      <c r="ET427" s="71"/>
      <c r="EU427" s="71"/>
      <c r="EV427" s="71"/>
      <c r="EW427" s="71"/>
      <c r="EX427" s="71"/>
      <c r="EY427" s="71"/>
      <c r="EZ427" s="71"/>
      <c r="FA427" s="71"/>
      <c r="FB427" s="71"/>
      <c r="FC427" s="71"/>
      <c r="FD427" s="71"/>
      <c r="FE427" s="71"/>
      <c r="FF427" s="71"/>
      <c r="FG427" s="71"/>
      <c r="FH427" s="71"/>
      <c r="FI427" s="71"/>
      <c r="FJ427" s="71"/>
      <c r="FK427" s="71"/>
      <c r="FL427" s="71"/>
      <c r="FM427" s="71"/>
      <c r="FN427" s="71"/>
      <c r="FO427" s="71"/>
      <c r="FP427" s="71"/>
      <c r="FQ427" s="71"/>
      <c r="FR427" s="71"/>
      <c r="FS427" s="71"/>
      <c r="FT427" s="71"/>
      <c r="FU427" s="71"/>
      <c r="FV427" s="71"/>
      <c r="FW427" s="71"/>
      <c r="FX427" s="71"/>
      <c r="FY427" s="71"/>
      <c r="FZ427" s="71"/>
      <c r="GA427" s="71"/>
      <c r="GB427" s="71"/>
      <c r="GC427" s="71"/>
      <c r="GD427" s="71"/>
      <c r="GE427" s="71"/>
      <c r="GF427" s="71"/>
      <c r="GG427" s="71"/>
      <c r="GH427" s="71"/>
      <c r="GI427" s="71"/>
      <c r="GJ427" s="71"/>
      <c r="GK427" s="71"/>
      <c r="GL427" s="71"/>
      <c r="GM427" s="71"/>
      <c r="GN427" s="71"/>
      <c r="GO427" s="71"/>
      <c r="GP427" s="71"/>
      <c r="GQ427" s="71"/>
      <c r="GR427" s="71"/>
      <c r="GS427" s="71"/>
      <c r="GT427" s="71"/>
      <c r="GU427" s="71"/>
      <c r="GV427" s="71"/>
      <c r="GW427" s="71"/>
      <c r="GX427" s="71"/>
      <c r="GY427" s="71"/>
      <c r="GZ427" s="71"/>
      <c r="HA427" s="71"/>
      <c r="HB427" s="71"/>
      <c r="HC427" s="71"/>
      <c r="HD427" s="71"/>
      <c r="HE427" s="71"/>
      <c r="HF427" s="71"/>
      <c r="HG427" s="71"/>
      <c r="HH427" s="71"/>
      <c r="HI427" s="71"/>
      <c r="HJ427" s="71"/>
      <c r="HK427" s="71"/>
      <c r="HL427" s="71"/>
      <c r="HM427" s="71"/>
      <c r="HN427" s="71"/>
      <c r="HO427" s="71"/>
      <c r="HP427" s="71"/>
      <c r="HQ427" s="71"/>
      <c r="HR427" s="71"/>
      <c r="HS427" s="71"/>
      <c r="HT427" s="71"/>
      <c r="HU427" s="71"/>
      <c r="HV427" s="71"/>
      <c r="ALG427"/>
      <c r="ALH427"/>
      <c r="ALI427"/>
      <c r="ALJ427"/>
      <c r="ALK427"/>
      <c r="ALL427"/>
      <c r="ALM427"/>
      <c r="ALN427"/>
      <c r="ALO427"/>
      <c r="ALP427"/>
      <c r="ALQ427"/>
      <c r="ALR427"/>
      <c r="ALS427"/>
      <c r="ALT427"/>
      <c r="ALU427"/>
      <c r="ALV427"/>
      <c r="ALW427"/>
      <c r="ALX427"/>
      <c r="ALY427"/>
      <c r="ALZ427"/>
      <c r="AMA427"/>
      <c r="AMB427"/>
      <c r="AMC427"/>
      <c r="AMD427"/>
      <c r="AME427"/>
      <c r="AMF427"/>
      <c r="AMG427"/>
      <c r="AMH427"/>
      <c r="AMI427"/>
      <c r="AMJ427"/>
    </row>
    <row r="428" spans="1:1024" s="115" customFormat="1" ht="25.5">
      <c r="A428" s="103" t="s">
        <v>3178</v>
      </c>
      <c r="B428" s="104" t="s">
        <v>3179</v>
      </c>
      <c r="C428" s="105" t="s">
        <v>789</v>
      </c>
      <c r="D428" s="55" t="s">
        <v>471</v>
      </c>
      <c r="E428" s="55">
        <v>40.25</v>
      </c>
      <c r="F428" s="55"/>
      <c r="G428" s="55"/>
      <c r="H428" s="106"/>
      <c r="I428" s="107"/>
      <c r="J428" s="107"/>
      <c r="K428" s="71"/>
      <c r="L428" s="71"/>
      <c r="M428" s="71"/>
      <c r="N428" s="71"/>
      <c r="O428" s="71"/>
      <c r="P428" s="71"/>
      <c r="Q428" s="71"/>
      <c r="R428" s="71"/>
      <c r="S428" s="71"/>
      <c r="T428" s="71"/>
      <c r="U428" s="71"/>
      <c r="V428" s="71"/>
      <c r="W428" s="71"/>
      <c r="X428" s="71"/>
      <c r="Y428" s="71"/>
      <c r="Z428" s="71"/>
      <c r="AA428" s="71"/>
      <c r="AB428" s="71"/>
      <c r="AC428" s="71"/>
      <c r="AD428" s="71"/>
      <c r="AE428" s="71"/>
      <c r="AF428" s="71"/>
      <c r="AG428" s="71"/>
      <c r="AH428" s="71"/>
      <c r="AI428" s="71"/>
      <c r="AJ428" s="71"/>
      <c r="AK428" s="71"/>
      <c r="AL428" s="71"/>
      <c r="AM428" s="71"/>
      <c r="AN428" s="71"/>
      <c r="AO428" s="71"/>
      <c r="AP428" s="71"/>
      <c r="AQ428" s="71"/>
      <c r="AR428" s="71"/>
      <c r="AS428" s="71"/>
      <c r="AT428" s="71"/>
      <c r="AU428" s="71"/>
      <c r="AV428" s="71"/>
      <c r="AW428" s="71"/>
      <c r="AX428" s="71"/>
      <c r="AY428" s="71"/>
      <c r="AZ428" s="71"/>
      <c r="BA428" s="71"/>
      <c r="BB428" s="71"/>
      <c r="BC428" s="71"/>
      <c r="BD428" s="71"/>
      <c r="BE428" s="71"/>
      <c r="BF428" s="71"/>
      <c r="BG428" s="71"/>
      <c r="BH428" s="71"/>
      <c r="BI428" s="71"/>
      <c r="BJ428" s="71"/>
      <c r="BK428" s="71"/>
      <c r="BL428" s="71"/>
      <c r="BM428" s="71"/>
      <c r="BN428" s="71"/>
      <c r="BO428" s="71"/>
      <c r="BP428" s="71"/>
      <c r="BQ428" s="71"/>
      <c r="BR428" s="71"/>
      <c r="BS428" s="71"/>
      <c r="BT428" s="71"/>
      <c r="BU428" s="71"/>
      <c r="BV428" s="71"/>
      <c r="BW428" s="71"/>
      <c r="BX428" s="71"/>
      <c r="BY428" s="71"/>
      <c r="BZ428" s="71"/>
      <c r="CA428" s="71"/>
      <c r="CB428" s="71"/>
      <c r="CC428" s="71"/>
      <c r="CD428" s="71"/>
      <c r="CE428" s="71"/>
      <c r="CF428" s="71"/>
      <c r="CG428" s="71"/>
      <c r="CH428" s="71"/>
      <c r="CI428" s="71"/>
      <c r="CJ428" s="71"/>
      <c r="CK428" s="71"/>
      <c r="CL428" s="71"/>
      <c r="CM428" s="71"/>
      <c r="CN428" s="71"/>
      <c r="CO428" s="71"/>
      <c r="CP428" s="71"/>
      <c r="CQ428" s="71"/>
      <c r="CR428" s="71"/>
      <c r="CS428" s="71"/>
      <c r="CT428" s="71"/>
      <c r="CU428" s="71"/>
      <c r="CV428" s="71"/>
      <c r="CW428" s="71"/>
      <c r="CX428" s="71"/>
      <c r="CY428" s="71"/>
      <c r="CZ428" s="71"/>
      <c r="DA428" s="71"/>
      <c r="DB428" s="71"/>
      <c r="DC428" s="71"/>
      <c r="DD428" s="71"/>
      <c r="DE428" s="71"/>
      <c r="DF428" s="71"/>
      <c r="DG428" s="71"/>
      <c r="DH428" s="71"/>
      <c r="DI428" s="71"/>
      <c r="DJ428" s="71"/>
      <c r="DK428" s="71"/>
      <c r="DL428" s="71"/>
      <c r="DM428" s="71"/>
      <c r="DN428" s="71"/>
      <c r="DO428" s="71"/>
      <c r="DP428" s="71"/>
      <c r="DQ428" s="71"/>
      <c r="DR428" s="71"/>
      <c r="DS428" s="71"/>
      <c r="DT428" s="71"/>
      <c r="DU428" s="71"/>
      <c r="DV428" s="71"/>
      <c r="DW428" s="71"/>
      <c r="DX428" s="71"/>
      <c r="DY428" s="71"/>
      <c r="DZ428" s="71"/>
      <c r="EA428" s="71"/>
      <c r="EB428" s="71"/>
      <c r="EC428" s="71"/>
      <c r="ED428" s="71"/>
      <c r="EE428" s="71"/>
      <c r="EF428" s="71"/>
      <c r="EG428" s="71"/>
      <c r="EH428" s="71"/>
      <c r="EI428" s="71"/>
      <c r="EJ428" s="71"/>
      <c r="EK428" s="71"/>
      <c r="EL428" s="71"/>
      <c r="EM428" s="71"/>
      <c r="EN428" s="71"/>
      <c r="EO428" s="71"/>
      <c r="EP428" s="71"/>
      <c r="EQ428" s="71"/>
      <c r="ER428" s="71"/>
      <c r="ES428" s="71"/>
      <c r="ET428" s="71"/>
      <c r="EU428" s="71"/>
      <c r="EV428" s="71"/>
      <c r="EW428" s="71"/>
      <c r="EX428" s="71"/>
      <c r="EY428" s="71"/>
      <c r="EZ428" s="71"/>
      <c r="FA428" s="71"/>
      <c r="FB428" s="71"/>
      <c r="FC428" s="71"/>
      <c r="FD428" s="71"/>
      <c r="FE428" s="71"/>
      <c r="FF428" s="71"/>
      <c r="FG428" s="71"/>
      <c r="FH428" s="71"/>
      <c r="FI428" s="71"/>
      <c r="FJ428" s="71"/>
      <c r="FK428" s="71"/>
      <c r="FL428" s="71"/>
      <c r="FM428" s="71"/>
      <c r="FN428" s="71"/>
      <c r="FO428" s="71"/>
      <c r="FP428" s="71"/>
      <c r="FQ428" s="71"/>
      <c r="FR428" s="71"/>
      <c r="FS428" s="71"/>
      <c r="FT428" s="71"/>
      <c r="FU428" s="71"/>
      <c r="FV428" s="71"/>
      <c r="FW428" s="71"/>
      <c r="FX428" s="71"/>
      <c r="FY428" s="71"/>
      <c r="FZ428" s="71"/>
      <c r="GA428" s="71"/>
      <c r="GB428" s="71"/>
      <c r="GC428" s="71"/>
      <c r="GD428" s="71"/>
      <c r="GE428" s="71"/>
      <c r="GF428" s="71"/>
      <c r="GG428" s="71"/>
      <c r="GH428" s="71"/>
      <c r="GI428" s="71"/>
      <c r="GJ428" s="71"/>
      <c r="GK428" s="71"/>
      <c r="GL428" s="71"/>
      <c r="GM428" s="71"/>
      <c r="GN428" s="71"/>
      <c r="GO428" s="71"/>
      <c r="GP428" s="71"/>
      <c r="GQ428" s="71"/>
      <c r="GR428" s="71"/>
      <c r="GS428" s="71"/>
      <c r="GT428" s="71"/>
      <c r="GU428" s="71"/>
      <c r="GV428" s="71"/>
      <c r="GW428" s="71"/>
      <c r="GX428" s="71"/>
      <c r="GY428" s="71"/>
      <c r="GZ428" s="71"/>
      <c r="HA428" s="71"/>
      <c r="HB428" s="71"/>
      <c r="HC428" s="71"/>
      <c r="HD428" s="71"/>
      <c r="HE428" s="71"/>
      <c r="HF428" s="71"/>
      <c r="HG428" s="71"/>
      <c r="HH428" s="71"/>
      <c r="HI428" s="71"/>
      <c r="HJ428" s="71"/>
      <c r="HK428" s="71"/>
      <c r="HL428" s="71"/>
      <c r="HM428" s="71"/>
      <c r="HN428" s="71"/>
      <c r="HO428" s="71"/>
      <c r="HP428" s="71"/>
      <c r="HQ428" s="71"/>
      <c r="HR428" s="71"/>
      <c r="HS428" s="71"/>
      <c r="HT428" s="71"/>
      <c r="HU428" s="71"/>
      <c r="HV428" s="71"/>
      <c r="ALG428"/>
      <c r="ALH428"/>
      <c r="ALI428"/>
      <c r="ALJ428"/>
      <c r="ALK428"/>
      <c r="ALL428"/>
      <c r="ALM428"/>
      <c r="ALN428"/>
      <c r="ALO428"/>
      <c r="ALP428"/>
      <c r="ALQ428"/>
      <c r="ALR428"/>
      <c r="ALS428"/>
      <c r="ALT428"/>
      <c r="ALU428"/>
      <c r="ALV428"/>
      <c r="ALW428"/>
      <c r="ALX428"/>
      <c r="ALY428"/>
      <c r="ALZ428"/>
      <c r="AMA428"/>
      <c r="AMB428"/>
      <c r="AMC428"/>
      <c r="AMD428"/>
      <c r="AME428"/>
      <c r="AMF428"/>
      <c r="AMG428"/>
      <c r="AMH428"/>
      <c r="AMI428"/>
      <c r="AMJ428"/>
    </row>
    <row r="429" spans="1:1024" s="115" customFormat="1" ht="25.5">
      <c r="A429" s="103" t="s">
        <v>3180</v>
      </c>
      <c r="B429" s="104" t="s">
        <v>3181</v>
      </c>
      <c r="C429" s="105" t="s">
        <v>609</v>
      </c>
      <c r="D429" s="55" t="s">
        <v>471</v>
      </c>
      <c r="E429" s="55">
        <v>90</v>
      </c>
      <c r="F429" s="55"/>
      <c r="G429" s="55"/>
      <c r="H429" s="106"/>
      <c r="I429" s="107"/>
      <c r="J429" s="107"/>
      <c r="K429" s="71"/>
      <c r="L429" s="71"/>
      <c r="M429" s="71"/>
      <c r="N429" s="71"/>
      <c r="O429" s="71"/>
      <c r="P429" s="71"/>
      <c r="Q429" s="71"/>
      <c r="R429" s="71"/>
      <c r="S429" s="71"/>
      <c r="T429" s="71"/>
      <c r="U429" s="71"/>
      <c r="V429" s="71"/>
      <c r="W429" s="71"/>
      <c r="X429" s="71"/>
      <c r="Y429" s="71"/>
      <c r="Z429" s="71"/>
      <c r="AA429" s="71"/>
      <c r="AB429" s="71"/>
      <c r="AC429" s="71"/>
      <c r="AD429" s="71"/>
      <c r="AE429" s="71"/>
      <c r="AF429" s="71"/>
      <c r="AG429" s="71"/>
      <c r="AH429" s="71"/>
      <c r="AI429" s="71"/>
      <c r="AJ429" s="71"/>
      <c r="AK429" s="71"/>
      <c r="AL429" s="71"/>
      <c r="AM429" s="71"/>
      <c r="AN429" s="71"/>
      <c r="AO429" s="71"/>
      <c r="AP429" s="71"/>
      <c r="AQ429" s="71"/>
      <c r="AR429" s="71"/>
      <c r="AS429" s="71"/>
      <c r="AT429" s="71"/>
      <c r="AU429" s="71"/>
      <c r="AV429" s="71"/>
      <c r="AW429" s="71"/>
      <c r="AX429" s="71"/>
      <c r="AY429" s="71"/>
      <c r="AZ429" s="71"/>
      <c r="BA429" s="71"/>
      <c r="BB429" s="71"/>
      <c r="BC429" s="71"/>
      <c r="BD429" s="71"/>
      <c r="BE429" s="71"/>
      <c r="BF429" s="71"/>
      <c r="BG429" s="71"/>
      <c r="BH429" s="71"/>
      <c r="BI429" s="71"/>
      <c r="BJ429" s="71"/>
      <c r="BK429" s="71"/>
      <c r="BL429" s="71"/>
      <c r="BM429" s="71"/>
      <c r="BN429" s="71"/>
      <c r="BO429" s="71"/>
      <c r="BP429" s="71"/>
      <c r="BQ429" s="71"/>
      <c r="BR429" s="71"/>
      <c r="BS429" s="71"/>
      <c r="BT429" s="71"/>
      <c r="BU429" s="71"/>
      <c r="BV429" s="71"/>
      <c r="BW429" s="71"/>
      <c r="BX429" s="71"/>
      <c r="BY429" s="71"/>
      <c r="BZ429" s="71"/>
      <c r="CA429" s="71"/>
      <c r="CB429" s="71"/>
      <c r="CC429" s="71"/>
      <c r="CD429" s="71"/>
      <c r="CE429" s="71"/>
      <c r="CF429" s="71"/>
      <c r="CG429" s="71"/>
      <c r="CH429" s="71"/>
      <c r="CI429" s="71"/>
      <c r="CJ429" s="71"/>
      <c r="CK429" s="71"/>
      <c r="CL429" s="71"/>
      <c r="CM429" s="71"/>
      <c r="CN429" s="71"/>
      <c r="CO429" s="71"/>
      <c r="CP429" s="71"/>
      <c r="CQ429" s="71"/>
      <c r="CR429" s="71"/>
      <c r="CS429" s="71"/>
      <c r="CT429" s="71"/>
      <c r="CU429" s="71"/>
      <c r="CV429" s="71"/>
      <c r="CW429" s="71"/>
      <c r="CX429" s="71"/>
      <c r="CY429" s="71"/>
      <c r="CZ429" s="71"/>
      <c r="DA429" s="71"/>
      <c r="DB429" s="71"/>
      <c r="DC429" s="71"/>
      <c r="DD429" s="71"/>
      <c r="DE429" s="71"/>
      <c r="DF429" s="71"/>
      <c r="DG429" s="71"/>
      <c r="DH429" s="71"/>
      <c r="DI429" s="71"/>
      <c r="DJ429" s="71"/>
      <c r="DK429" s="71"/>
      <c r="DL429" s="71"/>
      <c r="DM429" s="71"/>
      <c r="DN429" s="71"/>
      <c r="DO429" s="71"/>
      <c r="DP429" s="71"/>
      <c r="DQ429" s="71"/>
      <c r="DR429" s="71"/>
      <c r="DS429" s="71"/>
      <c r="DT429" s="71"/>
      <c r="DU429" s="71"/>
      <c r="DV429" s="71"/>
      <c r="DW429" s="71"/>
      <c r="DX429" s="71"/>
      <c r="DY429" s="71"/>
      <c r="DZ429" s="71"/>
      <c r="EA429" s="71"/>
      <c r="EB429" s="71"/>
      <c r="EC429" s="71"/>
      <c r="ED429" s="71"/>
      <c r="EE429" s="71"/>
      <c r="EF429" s="71"/>
      <c r="EG429" s="71"/>
      <c r="EH429" s="71"/>
      <c r="EI429" s="71"/>
      <c r="EJ429" s="71"/>
      <c r="EK429" s="71"/>
      <c r="EL429" s="71"/>
      <c r="EM429" s="71"/>
      <c r="EN429" s="71"/>
      <c r="EO429" s="71"/>
      <c r="EP429" s="71"/>
      <c r="EQ429" s="71"/>
      <c r="ER429" s="71"/>
      <c r="ES429" s="71"/>
      <c r="ET429" s="71"/>
      <c r="EU429" s="71"/>
      <c r="EV429" s="71"/>
      <c r="EW429" s="71"/>
      <c r="EX429" s="71"/>
      <c r="EY429" s="71"/>
      <c r="EZ429" s="71"/>
      <c r="FA429" s="71"/>
      <c r="FB429" s="71"/>
      <c r="FC429" s="71"/>
      <c r="FD429" s="71"/>
      <c r="FE429" s="71"/>
      <c r="FF429" s="71"/>
      <c r="FG429" s="71"/>
      <c r="FH429" s="71"/>
      <c r="FI429" s="71"/>
      <c r="FJ429" s="71"/>
      <c r="FK429" s="71"/>
      <c r="FL429" s="71"/>
      <c r="FM429" s="71"/>
      <c r="FN429" s="71"/>
      <c r="FO429" s="71"/>
      <c r="FP429" s="71"/>
      <c r="FQ429" s="71"/>
      <c r="FR429" s="71"/>
      <c r="FS429" s="71"/>
      <c r="FT429" s="71"/>
      <c r="FU429" s="71"/>
      <c r="FV429" s="71"/>
      <c r="FW429" s="71"/>
      <c r="FX429" s="71"/>
      <c r="FY429" s="71"/>
      <c r="FZ429" s="71"/>
      <c r="GA429" s="71"/>
      <c r="GB429" s="71"/>
      <c r="GC429" s="71"/>
      <c r="GD429" s="71"/>
      <c r="GE429" s="71"/>
      <c r="GF429" s="71"/>
      <c r="GG429" s="71"/>
      <c r="GH429" s="71"/>
      <c r="GI429" s="71"/>
      <c r="GJ429" s="71"/>
      <c r="GK429" s="71"/>
      <c r="GL429" s="71"/>
      <c r="GM429" s="71"/>
      <c r="GN429" s="71"/>
      <c r="GO429" s="71"/>
      <c r="GP429" s="71"/>
      <c r="GQ429" s="71"/>
      <c r="GR429" s="71"/>
      <c r="GS429" s="71"/>
      <c r="GT429" s="71"/>
      <c r="GU429" s="71"/>
      <c r="GV429" s="71"/>
      <c r="GW429" s="71"/>
      <c r="GX429" s="71"/>
      <c r="GY429" s="71"/>
      <c r="GZ429" s="71"/>
      <c r="HA429" s="71"/>
      <c r="HB429" s="71"/>
      <c r="HC429" s="71"/>
      <c r="HD429" s="71"/>
      <c r="HE429" s="71"/>
      <c r="HF429" s="71"/>
      <c r="HG429" s="71"/>
      <c r="HH429" s="71"/>
      <c r="HI429" s="71"/>
      <c r="HJ429" s="71"/>
      <c r="HK429" s="71"/>
      <c r="HL429" s="71"/>
      <c r="HM429" s="71"/>
      <c r="HN429" s="71"/>
      <c r="HO429" s="71"/>
      <c r="HP429" s="71"/>
      <c r="HQ429" s="71"/>
      <c r="HR429" s="71"/>
      <c r="HS429" s="71"/>
      <c r="HT429" s="71"/>
      <c r="HU429" s="71"/>
      <c r="HV429" s="71"/>
      <c r="ALG429"/>
      <c r="ALH429"/>
      <c r="ALI429"/>
      <c r="ALJ429"/>
      <c r="ALK429"/>
      <c r="ALL429"/>
      <c r="ALM429"/>
      <c r="ALN429"/>
      <c r="ALO429"/>
      <c r="ALP429"/>
      <c r="ALQ429"/>
      <c r="ALR429"/>
      <c r="ALS429"/>
      <c r="ALT429"/>
      <c r="ALU429"/>
      <c r="ALV429"/>
      <c r="ALW429"/>
      <c r="ALX429"/>
      <c r="ALY429"/>
      <c r="ALZ429"/>
      <c r="AMA429"/>
      <c r="AMB429"/>
      <c r="AMC429"/>
      <c r="AMD429"/>
      <c r="AME429"/>
      <c r="AMF429"/>
      <c r="AMG429"/>
      <c r="AMH429"/>
      <c r="AMI429"/>
      <c r="AMJ429"/>
    </row>
    <row r="430" spans="1:1024" s="115" customFormat="1" ht="25.5">
      <c r="A430" s="103" t="s">
        <v>3182</v>
      </c>
      <c r="B430" s="104" t="s">
        <v>3183</v>
      </c>
      <c r="C430" s="105" t="s">
        <v>609</v>
      </c>
      <c r="D430" s="55" t="s">
        <v>471</v>
      </c>
      <c r="E430" s="55">
        <v>230</v>
      </c>
      <c r="F430" s="55"/>
      <c r="G430" s="55"/>
      <c r="H430" s="106"/>
      <c r="I430" s="107"/>
      <c r="J430" s="107"/>
      <c r="K430" s="71"/>
      <c r="L430" s="71"/>
      <c r="M430" s="71"/>
      <c r="N430" s="71"/>
      <c r="O430" s="71"/>
      <c r="P430" s="71"/>
      <c r="Q430" s="71"/>
      <c r="R430" s="71"/>
      <c r="S430" s="71"/>
      <c r="T430" s="71"/>
      <c r="U430" s="71"/>
      <c r="V430" s="71"/>
      <c r="W430" s="71"/>
      <c r="X430" s="71"/>
      <c r="Y430" s="71"/>
      <c r="Z430" s="71"/>
      <c r="AA430" s="71"/>
      <c r="AB430" s="71"/>
      <c r="AC430" s="71"/>
      <c r="AD430" s="71"/>
      <c r="AE430" s="71"/>
      <c r="AF430" s="71"/>
      <c r="AG430" s="71"/>
      <c r="AH430" s="71"/>
      <c r="AI430" s="71"/>
      <c r="AJ430" s="71"/>
      <c r="AK430" s="71"/>
      <c r="AL430" s="71"/>
      <c r="AM430" s="71"/>
      <c r="AN430" s="71"/>
      <c r="AO430" s="71"/>
      <c r="AP430" s="71"/>
      <c r="AQ430" s="71"/>
      <c r="AR430" s="71"/>
      <c r="AS430" s="71"/>
      <c r="AT430" s="71"/>
      <c r="AU430" s="71"/>
      <c r="AV430" s="71"/>
      <c r="AW430" s="71"/>
      <c r="AX430" s="71"/>
      <c r="AY430" s="71"/>
      <c r="AZ430" s="71"/>
      <c r="BA430" s="71"/>
      <c r="BB430" s="71"/>
      <c r="BC430" s="71"/>
      <c r="BD430" s="71"/>
      <c r="BE430" s="71"/>
      <c r="BF430" s="71"/>
      <c r="BG430" s="71"/>
      <c r="BH430" s="71"/>
      <c r="BI430" s="71"/>
      <c r="BJ430" s="71"/>
      <c r="BK430" s="71"/>
      <c r="BL430" s="71"/>
      <c r="BM430" s="71"/>
      <c r="BN430" s="71"/>
      <c r="BO430" s="71"/>
      <c r="BP430" s="71"/>
      <c r="BQ430" s="71"/>
      <c r="BR430" s="71"/>
      <c r="BS430" s="71"/>
      <c r="BT430" s="71"/>
      <c r="BU430" s="71"/>
      <c r="BV430" s="71"/>
      <c r="BW430" s="71"/>
      <c r="BX430" s="71"/>
      <c r="BY430" s="71"/>
      <c r="BZ430" s="71"/>
      <c r="CA430" s="71"/>
      <c r="CB430" s="71"/>
      <c r="CC430" s="71"/>
      <c r="CD430" s="71"/>
      <c r="CE430" s="71"/>
      <c r="CF430" s="71"/>
      <c r="CG430" s="71"/>
      <c r="CH430" s="71"/>
      <c r="CI430" s="71"/>
      <c r="CJ430" s="71"/>
      <c r="CK430" s="71"/>
      <c r="CL430" s="71"/>
      <c r="CM430" s="71"/>
      <c r="CN430" s="71"/>
      <c r="CO430" s="71"/>
      <c r="CP430" s="71"/>
      <c r="CQ430" s="71"/>
      <c r="CR430" s="71"/>
      <c r="CS430" s="71"/>
      <c r="CT430" s="71"/>
      <c r="CU430" s="71"/>
      <c r="CV430" s="71"/>
      <c r="CW430" s="71"/>
      <c r="CX430" s="71"/>
      <c r="CY430" s="71"/>
      <c r="CZ430" s="71"/>
      <c r="DA430" s="71"/>
      <c r="DB430" s="71"/>
      <c r="DC430" s="71"/>
      <c r="DD430" s="71"/>
      <c r="DE430" s="71"/>
      <c r="DF430" s="71"/>
      <c r="DG430" s="71"/>
      <c r="DH430" s="71"/>
      <c r="DI430" s="71"/>
      <c r="DJ430" s="71"/>
      <c r="DK430" s="71"/>
      <c r="DL430" s="71"/>
      <c r="DM430" s="71"/>
      <c r="DN430" s="71"/>
      <c r="DO430" s="71"/>
      <c r="DP430" s="71"/>
      <c r="DQ430" s="71"/>
      <c r="DR430" s="71"/>
      <c r="DS430" s="71"/>
      <c r="DT430" s="71"/>
      <c r="DU430" s="71"/>
      <c r="DV430" s="71"/>
      <c r="DW430" s="71"/>
      <c r="DX430" s="71"/>
      <c r="DY430" s="71"/>
      <c r="DZ430" s="71"/>
      <c r="EA430" s="71"/>
      <c r="EB430" s="71"/>
      <c r="EC430" s="71"/>
      <c r="ED430" s="71"/>
      <c r="EE430" s="71"/>
      <c r="EF430" s="71"/>
      <c r="EG430" s="71"/>
      <c r="EH430" s="71"/>
      <c r="EI430" s="71"/>
      <c r="EJ430" s="71"/>
      <c r="EK430" s="71"/>
      <c r="EL430" s="71"/>
      <c r="EM430" s="71"/>
      <c r="EN430" s="71"/>
      <c r="EO430" s="71"/>
      <c r="EP430" s="71"/>
      <c r="EQ430" s="71"/>
      <c r="ER430" s="71"/>
      <c r="ES430" s="71"/>
      <c r="ET430" s="71"/>
      <c r="EU430" s="71"/>
      <c r="EV430" s="71"/>
      <c r="EW430" s="71"/>
      <c r="EX430" s="71"/>
      <c r="EY430" s="71"/>
      <c r="EZ430" s="71"/>
      <c r="FA430" s="71"/>
      <c r="FB430" s="71"/>
      <c r="FC430" s="71"/>
      <c r="FD430" s="71"/>
      <c r="FE430" s="71"/>
      <c r="FF430" s="71"/>
      <c r="FG430" s="71"/>
      <c r="FH430" s="71"/>
      <c r="FI430" s="71"/>
      <c r="FJ430" s="71"/>
      <c r="FK430" s="71"/>
      <c r="FL430" s="71"/>
      <c r="FM430" s="71"/>
      <c r="FN430" s="71"/>
      <c r="FO430" s="71"/>
      <c r="FP430" s="71"/>
      <c r="FQ430" s="71"/>
      <c r="FR430" s="71"/>
      <c r="FS430" s="71"/>
      <c r="FT430" s="71"/>
      <c r="FU430" s="71"/>
      <c r="FV430" s="71"/>
      <c r="FW430" s="71"/>
      <c r="FX430" s="71"/>
      <c r="FY430" s="71"/>
      <c r="FZ430" s="71"/>
      <c r="GA430" s="71"/>
      <c r="GB430" s="71"/>
      <c r="GC430" s="71"/>
      <c r="GD430" s="71"/>
      <c r="GE430" s="71"/>
      <c r="GF430" s="71"/>
      <c r="GG430" s="71"/>
      <c r="GH430" s="71"/>
      <c r="GI430" s="71"/>
      <c r="GJ430" s="71"/>
      <c r="GK430" s="71"/>
      <c r="GL430" s="71"/>
      <c r="GM430" s="71"/>
      <c r="GN430" s="71"/>
      <c r="GO430" s="71"/>
      <c r="GP430" s="71"/>
      <c r="GQ430" s="71"/>
      <c r="GR430" s="71"/>
      <c r="GS430" s="71"/>
      <c r="GT430" s="71"/>
      <c r="GU430" s="71"/>
      <c r="GV430" s="71"/>
      <c r="GW430" s="71"/>
      <c r="GX430" s="71"/>
      <c r="GY430" s="71"/>
      <c r="GZ430" s="71"/>
      <c r="HA430" s="71"/>
      <c r="HB430" s="71"/>
      <c r="HC430" s="71"/>
      <c r="HD430" s="71"/>
      <c r="HE430" s="71"/>
      <c r="HF430" s="71"/>
      <c r="HG430" s="71"/>
      <c r="HH430" s="71"/>
      <c r="HI430" s="71"/>
      <c r="HJ430" s="71"/>
      <c r="HK430" s="71"/>
      <c r="HL430" s="71"/>
      <c r="HM430" s="71"/>
      <c r="HN430" s="71"/>
      <c r="HO430" s="71"/>
      <c r="HP430" s="71"/>
      <c r="HQ430" s="71"/>
      <c r="HR430" s="71"/>
      <c r="HS430" s="71"/>
      <c r="HT430" s="71"/>
      <c r="HU430" s="71"/>
      <c r="HV430" s="71"/>
      <c r="ALG430"/>
      <c r="ALH430"/>
      <c r="ALI430"/>
      <c r="ALJ430"/>
      <c r="ALK430"/>
      <c r="ALL430"/>
      <c r="ALM430"/>
      <c r="ALN430"/>
      <c r="ALO430"/>
      <c r="ALP430"/>
      <c r="ALQ430"/>
      <c r="ALR430"/>
      <c r="ALS430"/>
      <c r="ALT430"/>
      <c r="ALU430"/>
      <c r="ALV430"/>
      <c r="ALW430"/>
      <c r="ALX430"/>
      <c r="ALY430"/>
      <c r="ALZ430"/>
      <c r="AMA430"/>
      <c r="AMB430"/>
      <c r="AMC430"/>
      <c r="AMD430"/>
      <c r="AME430"/>
      <c r="AMF430"/>
      <c r="AMG430"/>
      <c r="AMH430"/>
      <c r="AMI430"/>
      <c r="AMJ430"/>
    </row>
    <row r="431" spans="1:1024" s="115" customFormat="1" ht="25.5">
      <c r="A431" s="103" t="s">
        <v>3184</v>
      </c>
      <c r="B431" s="104" t="s">
        <v>3185</v>
      </c>
      <c r="C431" s="105" t="s">
        <v>609</v>
      </c>
      <c r="D431" s="55" t="s">
        <v>471</v>
      </c>
      <c r="E431" s="55">
        <v>105</v>
      </c>
      <c r="F431" s="55"/>
      <c r="G431" s="55"/>
      <c r="H431" s="106"/>
      <c r="I431" s="107"/>
      <c r="J431" s="107"/>
      <c r="K431" s="71"/>
      <c r="L431" s="71"/>
      <c r="M431" s="71"/>
      <c r="N431" s="71"/>
      <c r="O431" s="71"/>
      <c r="P431" s="71"/>
      <c r="Q431" s="71"/>
      <c r="R431" s="71"/>
      <c r="S431" s="71"/>
      <c r="T431" s="71"/>
      <c r="U431" s="71"/>
      <c r="V431" s="71"/>
      <c r="W431" s="71"/>
      <c r="X431" s="71"/>
      <c r="Y431" s="71"/>
      <c r="Z431" s="71"/>
      <c r="AA431" s="71"/>
      <c r="AB431" s="71"/>
      <c r="AC431" s="71"/>
      <c r="AD431" s="71"/>
      <c r="AE431" s="71"/>
      <c r="AF431" s="71"/>
      <c r="AG431" s="71"/>
      <c r="AH431" s="71"/>
      <c r="AI431" s="71"/>
      <c r="AJ431" s="71"/>
      <c r="AK431" s="71"/>
      <c r="AL431" s="71"/>
      <c r="AM431" s="71"/>
      <c r="AN431" s="71"/>
      <c r="AO431" s="71"/>
      <c r="AP431" s="71"/>
      <c r="AQ431" s="71"/>
      <c r="AR431" s="71"/>
      <c r="AS431" s="71"/>
      <c r="AT431" s="71"/>
      <c r="AU431" s="71"/>
      <c r="AV431" s="71"/>
      <c r="AW431" s="71"/>
      <c r="AX431" s="71"/>
      <c r="AY431" s="71"/>
      <c r="AZ431" s="71"/>
      <c r="BA431" s="71"/>
      <c r="BB431" s="71"/>
      <c r="BC431" s="71"/>
      <c r="BD431" s="71"/>
      <c r="BE431" s="71"/>
      <c r="BF431" s="71"/>
      <c r="BG431" s="71"/>
      <c r="BH431" s="71"/>
      <c r="BI431" s="71"/>
      <c r="BJ431" s="71"/>
      <c r="BK431" s="71"/>
      <c r="BL431" s="71"/>
      <c r="BM431" s="71"/>
      <c r="BN431" s="71"/>
      <c r="BO431" s="71"/>
      <c r="BP431" s="71"/>
      <c r="BQ431" s="71"/>
      <c r="BR431" s="71"/>
      <c r="BS431" s="71"/>
      <c r="BT431" s="71"/>
      <c r="BU431" s="71"/>
      <c r="BV431" s="71"/>
      <c r="BW431" s="71"/>
      <c r="BX431" s="71"/>
      <c r="BY431" s="71"/>
      <c r="BZ431" s="71"/>
      <c r="CA431" s="71"/>
      <c r="CB431" s="71"/>
      <c r="CC431" s="71"/>
      <c r="CD431" s="71"/>
      <c r="CE431" s="71"/>
      <c r="CF431" s="71"/>
      <c r="CG431" s="71"/>
      <c r="CH431" s="71"/>
      <c r="CI431" s="71"/>
      <c r="CJ431" s="71"/>
      <c r="CK431" s="71"/>
      <c r="CL431" s="71"/>
      <c r="CM431" s="71"/>
      <c r="CN431" s="71"/>
      <c r="CO431" s="71"/>
      <c r="CP431" s="71"/>
      <c r="CQ431" s="71"/>
      <c r="CR431" s="71"/>
      <c r="CS431" s="71"/>
      <c r="CT431" s="71"/>
      <c r="CU431" s="71"/>
      <c r="CV431" s="71"/>
      <c r="CW431" s="71"/>
      <c r="CX431" s="71"/>
      <c r="CY431" s="71"/>
      <c r="CZ431" s="71"/>
      <c r="DA431" s="71"/>
      <c r="DB431" s="71"/>
      <c r="DC431" s="71"/>
      <c r="DD431" s="71"/>
      <c r="DE431" s="71"/>
      <c r="DF431" s="71"/>
      <c r="DG431" s="71"/>
      <c r="DH431" s="71"/>
      <c r="DI431" s="71"/>
      <c r="DJ431" s="71"/>
      <c r="DK431" s="71"/>
      <c r="DL431" s="71"/>
      <c r="DM431" s="71"/>
      <c r="DN431" s="71"/>
      <c r="DO431" s="71"/>
      <c r="DP431" s="71"/>
      <c r="DQ431" s="71"/>
      <c r="DR431" s="71"/>
      <c r="DS431" s="71"/>
      <c r="DT431" s="71"/>
      <c r="DU431" s="71"/>
      <c r="DV431" s="71"/>
      <c r="DW431" s="71"/>
      <c r="DX431" s="71"/>
      <c r="DY431" s="71"/>
      <c r="DZ431" s="71"/>
      <c r="EA431" s="71"/>
      <c r="EB431" s="71"/>
      <c r="EC431" s="71"/>
      <c r="ED431" s="71"/>
      <c r="EE431" s="71"/>
      <c r="EF431" s="71"/>
      <c r="EG431" s="71"/>
      <c r="EH431" s="71"/>
      <c r="EI431" s="71"/>
      <c r="EJ431" s="71"/>
      <c r="EK431" s="71"/>
      <c r="EL431" s="71"/>
      <c r="EM431" s="71"/>
      <c r="EN431" s="71"/>
      <c r="EO431" s="71"/>
      <c r="EP431" s="71"/>
      <c r="EQ431" s="71"/>
      <c r="ER431" s="71"/>
      <c r="ES431" s="71"/>
      <c r="ET431" s="71"/>
      <c r="EU431" s="71"/>
      <c r="EV431" s="71"/>
      <c r="EW431" s="71"/>
      <c r="EX431" s="71"/>
      <c r="EY431" s="71"/>
      <c r="EZ431" s="71"/>
      <c r="FA431" s="71"/>
      <c r="FB431" s="71"/>
      <c r="FC431" s="71"/>
      <c r="FD431" s="71"/>
      <c r="FE431" s="71"/>
      <c r="FF431" s="71"/>
      <c r="FG431" s="71"/>
      <c r="FH431" s="71"/>
      <c r="FI431" s="71"/>
      <c r="FJ431" s="71"/>
      <c r="FK431" s="71"/>
      <c r="FL431" s="71"/>
      <c r="FM431" s="71"/>
      <c r="FN431" s="71"/>
      <c r="FO431" s="71"/>
      <c r="FP431" s="71"/>
      <c r="FQ431" s="71"/>
      <c r="FR431" s="71"/>
      <c r="FS431" s="71"/>
      <c r="FT431" s="71"/>
      <c r="FU431" s="71"/>
      <c r="FV431" s="71"/>
      <c r="FW431" s="71"/>
      <c r="FX431" s="71"/>
      <c r="FY431" s="71"/>
      <c r="FZ431" s="71"/>
      <c r="GA431" s="71"/>
      <c r="GB431" s="71"/>
      <c r="GC431" s="71"/>
      <c r="GD431" s="71"/>
      <c r="GE431" s="71"/>
      <c r="GF431" s="71"/>
      <c r="GG431" s="71"/>
      <c r="GH431" s="71"/>
      <c r="GI431" s="71"/>
      <c r="GJ431" s="71"/>
      <c r="GK431" s="71"/>
      <c r="GL431" s="71"/>
      <c r="GM431" s="71"/>
      <c r="GN431" s="71"/>
      <c r="GO431" s="71"/>
      <c r="GP431" s="71"/>
      <c r="GQ431" s="71"/>
      <c r="GR431" s="71"/>
      <c r="GS431" s="71"/>
      <c r="GT431" s="71"/>
      <c r="GU431" s="71"/>
      <c r="GV431" s="71"/>
      <c r="GW431" s="71"/>
      <c r="GX431" s="71"/>
      <c r="GY431" s="71"/>
      <c r="GZ431" s="71"/>
      <c r="HA431" s="71"/>
      <c r="HB431" s="71"/>
      <c r="HC431" s="71"/>
      <c r="HD431" s="71"/>
      <c r="HE431" s="71"/>
      <c r="HF431" s="71"/>
      <c r="HG431" s="71"/>
      <c r="HH431" s="71"/>
      <c r="HI431" s="71"/>
      <c r="HJ431" s="71"/>
      <c r="HK431" s="71"/>
      <c r="HL431" s="71"/>
      <c r="HM431" s="71"/>
      <c r="HN431" s="71"/>
      <c r="HO431" s="71"/>
      <c r="HP431" s="71"/>
      <c r="HQ431" s="71"/>
      <c r="HR431" s="71"/>
      <c r="HS431" s="71"/>
      <c r="HT431" s="71"/>
      <c r="HU431" s="71"/>
      <c r="HV431" s="71"/>
      <c r="ALG431"/>
      <c r="ALH431"/>
      <c r="ALI431"/>
      <c r="ALJ431"/>
      <c r="ALK431"/>
      <c r="ALL431"/>
      <c r="ALM431"/>
      <c r="ALN431"/>
      <c r="ALO431"/>
      <c r="ALP431"/>
      <c r="ALQ431"/>
      <c r="ALR431"/>
      <c r="ALS431"/>
      <c r="ALT431"/>
      <c r="ALU431"/>
      <c r="ALV431"/>
      <c r="ALW431"/>
      <c r="ALX431"/>
      <c r="ALY431"/>
      <c r="ALZ431"/>
      <c r="AMA431"/>
      <c r="AMB431"/>
      <c r="AMC431"/>
      <c r="AMD431"/>
      <c r="AME431"/>
      <c r="AMF431"/>
      <c r="AMG431"/>
      <c r="AMH431"/>
      <c r="AMI431"/>
      <c r="AMJ431"/>
    </row>
    <row r="432" spans="1:1024" s="115" customFormat="1" ht="25.5">
      <c r="A432" s="103" t="s">
        <v>3186</v>
      </c>
      <c r="B432" s="104" t="s">
        <v>3187</v>
      </c>
      <c r="C432" s="105" t="s">
        <v>609</v>
      </c>
      <c r="D432" s="55" t="s">
        <v>471</v>
      </c>
      <c r="E432" s="55">
        <v>85</v>
      </c>
      <c r="F432" s="55"/>
      <c r="G432" s="55"/>
      <c r="H432" s="106"/>
      <c r="I432" s="107"/>
      <c r="J432" s="107"/>
      <c r="K432" s="71"/>
      <c r="L432" s="71"/>
      <c r="M432" s="71"/>
      <c r="N432" s="71"/>
      <c r="O432" s="71"/>
      <c r="P432" s="71"/>
      <c r="Q432" s="71"/>
      <c r="R432" s="71"/>
      <c r="S432" s="71"/>
      <c r="T432" s="71"/>
      <c r="U432" s="71"/>
      <c r="V432" s="71"/>
      <c r="W432" s="71"/>
      <c r="X432" s="71"/>
      <c r="Y432" s="71"/>
      <c r="Z432" s="71"/>
      <c r="AA432" s="71"/>
      <c r="AB432" s="71"/>
      <c r="AC432" s="71"/>
      <c r="AD432" s="71"/>
      <c r="AE432" s="71"/>
      <c r="AF432" s="71"/>
      <c r="AG432" s="71"/>
      <c r="AH432" s="71"/>
      <c r="AI432" s="71"/>
      <c r="AJ432" s="71"/>
      <c r="AK432" s="71"/>
      <c r="AL432" s="71"/>
      <c r="AM432" s="71"/>
      <c r="AN432" s="71"/>
      <c r="AO432" s="71"/>
      <c r="AP432" s="71"/>
      <c r="AQ432" s="71"/>
      <c r="AR432" s="71"/>
      <c r="AS432" s="71"/>
      <c r="AT432" s="71"/>
      <c r="AU432" s="71"/>
      <c r="AV432" s="71"/>
      <c r="AW432" s="71"/>
      <c r="AX432" s="71"/>
      <c r="AY432" s="71"/>
      <c r="AZ432" s="71"/>
      <c r="BA432" s="71"/>
      <c r="BB432" s="71"/>
      <c r="BC432" s="71"/>
      <c r="BD432" s="71"/>
      <c r="BE432" s="71"/>
      <c r="BF432" s="71"/>
      <c r="BG432" s="71"/>
      <c r="BH432" s="71"/>
      <c r="BI432" s="71"/>
      <c r="BJ432" s="71"/>
      <c r="BK432" s="71"/>
      <c r="BL432" s="71"/>
      <c r="BM432" s="71"/>
      <c r="BN432" s="71"/>
      <c r="BO432" s="71"/>
      <c r="BP432" s="71"/>
      <c r="BQ432" s="71"/>
      <c r="BR432" s="71"/>
      <c r="BS432" s="71"/>
      <c r="BT432" s="71"/>
      <c r="BU432" s="71"/>
      <c r="BV432" s="71"/>
      <c r="BW432" s="71"/>
      <c r="BX432" s="71"/>
      <c r="BY432" s="71"/>
      <c r="BZ432" s="71"/>
      <c r="CA432" s="71"/>
      <c r="CB432" s="71"/>
      <c r="CC432" s="71"/>
      <c r="CD432" s="71"/>
      <c r="CE432" s="71"/>
      <c r="CF432" s="71"/>
      <c r="CG432" s="71"/>
      <c r="CH432" s="71"/>
      <c r="CI432" s="71"/>
      <c r="CJ432" s="71"/>
      <c r="CK432" s="71"/>
      <c r="CL432" s="71"/>
      <c r="CM432" s="71"/>
      <c r="CN432" s="71"/>
      <c r="CO432" s="71"/>
      <c r="CP432" s="71"/>
      <c r="CQ432" s="71"/>
      <c r="CR432" s="71"/>
      <c r="CS432" s="71"/>
      <c r="CT432" s="71"/>
      <c r="CU432" s="71"/>
      <c r="CV432" s="71"/>
      <c r="CW432" s="71"/>
      <c r="CX432" s="71"/>
      <c r="CY432" s="71"/>
      <c r="CZ432" s="71"/>
      <c r="DA432" s="71"/>
      <c r="DB432" s="71"/>
      <c r="DC432" s="71"/>
      <c r="DD432" s="71"/>
      <c r="DE432" s="71"/>
      <c r="DF432" s="71"/>
      <c r="DG432" s="71"/>
      <c r="DH432" s="71"/>
      <c r="DI432" s="71"/>
      <c r="DJ432" s="71"/>
      <c r="DK432" s="71"/>
      <c r="DL432" s="71"/>
      <c r="DM432" s="71"/>
      <c r="DN432" s="71"/>
      <c r="DO432" s="71"/>
      <c r="DP432" s="71"/>
      <c r="DQ432" s="71"/>
      <c r="DR432" s="71"/>
      <c r="DS432" s="71"/>
      <c r="DT432" s="71"/>
      <c r="DU432" s="71"/>
      <c r="DV432" s="71"/>
      <c r="DW432" s="71"/>
      <c r="DX432" s="71"/>
      <c r="DY432" s="71"/>
      <c r="DZ432" s="71"/>
      <c r="EA432" s="71"/>
      <c r="EB432" s="71"/>
      <c r="EC432" s="71"/>
      <c r="ED432" s="71"/>
      <c r="EE432" s="71"/>
      <c r="EF432" s="71"/>
      <c r="EG432" s="71"/>
      <c r="EH432" s="71"/>
      <c r="EI432" s="71"/>
      <c r="EJ432" s="71"/>
      <c r="EK432" s="71"/>
      <c r="EL432" s="71"/>
      <c r="EM432" s="71"/>
      <c r="EN432" s="71"/>
      <c r="EO432" s="71"/>
      <c r="EP432" s="71"/>
      <c r="EQ432" s="71"/>
      <c r="ER432" s="71"/>
      <c r="ES432" s="71"/>
      <c r="ET432" s="71"/>
      <c r="EU432" s="71"/>
      <c r="EV432" s="71"/>
      <c r="EW432" s="71"/>
      <c r="EX432" s="71"/>
      <c r="EY432" s="71"/>
      <c r="EZ432" s="71"/>
      <c r="FA432" s="71"/>
      <c r="FB432" s="71"/>
      <c r="FC432" s="71"/>
      <c r="FD432" s="71"/>
      <c r="FE432" s="71"/>
      <c r="FF432" s="71"/>
      <c r="FG432" s="71"/>
      <c r="FH432" s="71"/>
      <c r="FI432" s="71"/>
      <c r="FJ432" s="71"/>
      <c r="FK432" s="71"/>
      <c r="FL432" s="71"/>
      <c r="FM432" s="71"/>
      <c r="FN432" s="71"/>
      <c r="FO432" s="71"/>
      <c r="FP432" s="71"/>
      <c r="FQ432" s="71"/>
      <c r="FR432" s="71"/>
      <c r="FS432" s="71"/>
      <c r="FT432" s="71"/>
      <c r="FU432" s="71"/>
      <c r="FV432" s="71"/>
      <c r="FW432" s="71"/>
      <c r="FX432" s="71"/>
      <c r="FY432" s="71"/>
      <c r="FZ432" s="71"/>
      <c r="GA432" s="71"/>
      <c r="GB432" s="71"/>
      <c r="GC432" s="71"/>
      <c r="GD432" s="71"/>
      <c r="GE432" s="71"/>
      <c r="GF432" s="71"/>
      <c r="GG432" s="71"/>
      <c r="GH432" s="71"/>
      <c r="GI432" s="71"/>
      <c r="GJ432" s="71"/>
      <c r="GK432" s="71"/>
      <c r="GL432" s="71"/>
      <c r="GM432" s="71"/>
      <c r="GN432" s="71"/>
      <c r="GO432" s="71"/>
      <c r="GP432" s="71"/>
      <c r="GQ432" s="71"/>
      <c r="GR432" s="71"/>
      <c r="GS432" s="71"/>
      <c r="GT432" s="71"/>
      <c r="GU432" s="71"/>
      <c r="GV432" s="71"/>
      <c r="GW432" s="71"/>
      <c r="GX432" s="71"/>
      <c r="GY432" s="71"/>
      <c r="GZ432" s="71"/>
      <c r="HA432" s="71"/>
      <c r="HB432" s="71"/>
      <c r="HC432" s="71"/>
      <c r="HD432" s="71"/>
      <c r="HE432" s="71"/>
      <c r="HF432" s="71"/>
      <c r="HG432" s="71"/>
      <c r="HH432" s="71"/>
      <c r="HI432" s="71"/>
      <c r="HJ432" s="71"/>
      <c r="HK432" s="71"/>
      <c r="HL432" s="71"/>
      <c r="HM432" s="71"/>
      <c r="HN432" s="71"/>
      <c r="HO432" s="71"/>
      <c r="HP432" s="71"/>
      <c r="HQ432" s="71"/>
      <c r="HR432" s="71"/>
      <c r="HS432" s="71"/>
      <c r="HT432" s="71"/>
      <c r="HU432" s="71"/>
      <c r="HV432" s="71"/>
      <c r="ALG432"/>
      <c r="ALH432"/>
      <c r="ALI432"/>
      <c r="ALJ432"/>
      <c r="ALK432"/>
      <c r="ALL432"/>
      <c r="ALM432"/>
      <c r="ALN432"/>
      <c r="ALO432"/>
      <c r="ALP432"/>
      <c r="ALQ432"/>
      <c r="ALR432"/>
      <c r="ALS432"/>
      <c r="ALT432"/>
      <c r="ALU432"/>
      <c r="ALV432"/>
      <c r="ALW432"/>
      <c r="ALX432"/>
      <c r="ALY432"/>
      <c r="ALZ432"/>
      <c r="AMA432"/>
      <c r="AMB432"/>
      <c r="AMC432"/>
      <c r="AMD432"/>
      <c r="AME432"/>
      <c r="AMF432"/>
      <c r="AMG432"/>
      <c r="AMH432"/>
      <c r="AMI432"/>
      <c r="AMJ432"/>
    </row>
    <row r="433" spans="1:1024" s="115" customFormat="1" ht="25.5">
      <c r="A433" s="103" t="s">
        <v>3188</v>
      </c>
      <c r="B433" s="104" t="s">
        <v>3189</v>
      </c>
      <c r="C433" s="105" t="s">
        <v>609</v>
      </c>
      <c r="D433" s="55" t="s">
        <v>471</v>
      </c>
      <c r="E433" s="55">
        <v>3</v>
      </c>
      <c r="F433" s="55"/>
      <c r="G433" s="55"/>
      <c r="H433" s="106"/>
      <c r="I433" s="107"/>
      <c r="J433" s="107"/>
      <c r="K433" s="71"/>
      <c r="L433" s="71"/>
      <c r="M433" s="71"/>
      <c r="N433" s="71"/>
      <c r="O433" s="71"/>
      <c r="P433" s="71"/>
      <c r="Q433" s="71"/>
      <c r="R433" s="71"/>
      <c r="S433" s="71"/>
      <c r="T433" s="71"/>
      <c r="U433" s="71"/>
      <c r="V433" s="71"/>
      <c r="W433" s="71"/>
      <c r="X433" s="71"/>
      <c r="Y433" s="71"/>
      <c r="Z433" s="71"/>
      <c r="AA433" s="71"/>
      <c r="AB433" s="71"/>
      <c r="AC433" s="71"/>
      <c r="AD433" s="71"/>
      <c r="AE433" s="71"/>
      <c r="AF433" s="71"/>
      <c r="AG433" s="71"/>
      <c r="AH433" s="71"/>
      <c r="AI433" s="71"/>
      <c r="AJ433" s="71"/>
      <c r="AK433" s="71"/>
      <c r="AL433" s="71"/>
      <c r="AM433" s="71"/>
      <c r="AN433" s="71"/>
      <c r="AO433" s="71"/>
      <c r="AP433" s="71"/>
      <c r="AQ433" s="71"/>
      <c r="AR433" s="71"/>
      <c r="AS433" s="71"/>
      <c r="AT433" s="71"/>
      <c r="AU433" s="71"/>
      <c r="AV433" s="71"/>
      <c r="AW433" s="71"/>
      <c r="AX433" s="71"/>
      <c r="AY433" s="71"/>
      <c r="AZ433" s="71"/>
      <c r="BA433" s="71"/>
      <c r="BB433" s="71"/>
      <c r="BC433" s="71"/>
      <c r="BD433" s="71"/>
      <c r="BE433" s="71"/>
      <c r="BF433" s="71"/>
      <c r="BG433" s="71"/>
      <c r="BH433" s="71"/>
      <c r="BI433" s="71"/>
      <c r="BJ433" s="71"/>
      <c r="BK433" s="71"/>
      <c r="BL433" s="71"/>
      <c r="BM433" s="71"/>
      <c r="BN433" s="71"/>
      <c r="BO433" s="71"/>
      <c r="BP433" s="71"/>
      <c r="BQ433" s="71"/>
      <c r="BR433" s="71"/>
      <c r="BS433" s="71"/>
      <c r="BT433" s="71"/>
      <c r="BU433" s="71"/>
      <c r="BV433" s="71"/>
      <c r="BW433" s="71"/>
      <c r="BX433" s="71"/>
      <c r="BY433" s="71"/>
      <c r="BZ433" s="71"/>
      <c r="CA433" s="71"/>
      <c r="CB433" s="71"/>
      <c r="CC433" s="71"/>
      <c r="CD433" s="71"/>
      <c r="CE433" s="71"/>
      <c r="CF433" s="71"/>
      <c r="CG433" s="71"/>
      <c r="CH433" s="71"/>
      <c r="CI433" s="71"/>
      <c r="CJ433" s="71"/>
      <c r="CK433" s="71"/>
      <c r="CL433" s="71"/>
      <c r="CM433" s="71"/>
      <c r="CN433" s="71"/>
      <c r="CO433" s="71"/>
      <c r="CP433" s="71"/>
      <c r="CQ433" s="71"/>
      <c r="CR433" s="71"/>
      <c r="CS433" s="71"/>
      <c r="CT433" s="71"/>
      <c r="CU433" s="71"/>
      <c r="CV433" s="71"/>
      <c r="CW433" s="71"/>
      <c r="CX433" s="71"/>
      <c r="CY433" s="71"/>
      <c r="CZ433" s="71"/>
      <c r="DA433" s="71"/>
      <c r="DB433" s="71"/>
      <c r="DC433" s="71"/>
      <c r="DD433" s="71"/>
      <c r="DE433" s="71"/>
      <c r="DF433" s="71"/>
      <c r="DG433" s="71"/>
      <c r="DH433" s="71"/>
      <c r="DI433" s="71"/>
      <c r="DJ433" s="71"/>
      <c r="DK433" s="71"/>
      <c r="DL433" s="71"/>
      <c r="DM433" s="71"/>
      <c r="DN433" s="71"/>
      <c r="DO433" s="71"/>
      <c r="DP433" s="71"/>
      <c r="DQ433" s="71"/>
      <c r="DR433" s="71"/>
      <c r="DS433" s="71"/>
      <c r="DT433" s="71"/>
      <c r="DU433" s="71"/>
      <c r="DV433" s="71"/>
      <c r="DW433" s="71"/>
      <c r="DX433" s="71"/>
      <c r="DY433" s="71"/>
      <c r="DZ433" s="71"/>
      <c r="EA433" s="71"/>
      <c r="EB433" s="71"/>
      <c r="EC433" s="71"/>
      <c r="ED433" s="71"/>
      <c r="EE433" s="71"/>
      <c r="EF433" s="71"/>
      <c r="EG433" s="71"/>
      <c r="EH433" s="71"/>
      <c r="EI433" s="71"/>
      <c r="EJ433" s="71"/>
      <c r="EK433" s="71"/>
      <c r="EL433" s="71"/>
      <c r="EM433" s="71"/>
      <c r="EN433" s="71"/>
      <c r="EO433" s="71"/>
      <c r="EP433" s="71"/>
      <c r="EQ433" s="71"/>
      <c r="ER433" s="71"/>
      <c r="ES433" s="71"/>
      <c r="ET433" s="71"/>
      <c r="EU433" s="71"/>
      <c r="EV433" s="71"/>
      <c r="EW433" s="71"/>
      <c r="EX433" s="71"/>
      <c r="EY433" s="71"/>
      <c r="EZ433" s="71"/>
      <c r="FA433" s="71"/>
      <c r="FB433" s="71"/>
      <c r="FC433" s="71"/>
      <c r="FD433" s="71"/>
      <c r="FE433" s="71"/>
      <c r="FF433" s="71"/>
      <c r="FG433" s="71"/>
      <c r="FH433" s="71"/>
      <c r="FI433" s="71"/>
      <c r="FJ433" s="71"/>
      <c r="FK433" s="71"/>
      <c r="FL433" s="71"/>
      <c r="FM433" s="71"/>
      <c r="FN433" s="71"/>
      <c r="FO433" s="71"/>
      <c r="FP433" s="71"/>
      <c r="FQ433" s="71"/>
      <c r="FR433" s="71"/>
      <c r="FS433" s="71"/>
      <c r="FT433" s="71"/>
      <c r="FU433" s="71"/>
      <c r="FV433" s="71"/>
      <c r="FW433" s="71"/>
      <c r="FX433" s="71"/>
      <c r="FY433" s="71"/>
      <c r="FZ433" s="71"/>
      <c r="GA433" s="71"/>
      <c r="GB433" s="71"/>
      <c r="GC433" s="71"/>
      <c r="GD433" s="71"/>
      <c r="GE433" s="71"/>
      <c r="GF433" s="71"/>
      <c r="GG433" s="71"/>
      <c r="GH433" s="71"/>
      <c r="GI433" s="71"/>
      <c r="GJ433" s="71"/>
      <c r="GK433" s="71"/>
      <c r="GL433" s="71"/>
      <c r="GM433" s="71"/>
      <c r="GN433" s="71"/>
      <c r="GO433" s="71"/>
      <c r="GP433" s="71"/>
      <c r="GQ433" s="71"/>
      <c r="GR433" s="71"/>
      <c r="GS433" s="71"/>
      <c r="GT433" s="71"/>
      <c r="GU433" s="71"/>
      <c r="GV433" s="71"/>
      <c r="GW433" s="71"/>
      <c r="GX433" s="71"/>
      <c r="GY433" s="71"/>
      <c r="GZ433" s="71"/>
      <c r="HA433" s="71"/>
      <c r="HB433" s="71"/>
      <c r="HC433" s="71"/>
      <c r="HD433" s="71"/>
      <c r="HE433" s="71"/>
      <c r="HF433" s="71"/>
      <c r="HG433" s="71"/>
      <c r="HH433" s="71"/>
      <c r="HI433" s="71"/>
      <c r="HJ433" s="71"/>
      <c r="HK433" s="71"/>
      <c r="HL433" s="71"/>
      <c r="HM433" s="71"/>
      <c r="HN433" s="71"/>
      <c r="HO433" s="71"/>
      <c r="HP433" s="71"/>
      <c r="HQ433" s="71"/>
      <c r="HR433" s="71"/>
      <c r="HS433" s="71"/>
      <c r="HT433" s="71"/>
      <c r="HU433" s="71"/>
      <c r="HV433" s="71"/>
      <c r="ALG433"/>
      <c r="ALH433"/>
      <c r="ALI433"/>
      <c r="ALJ433"/>
      <c r="ALK433"/>
      <c r="ALL433"/>
      <c r="ALM433"/>
      <c r="ALN433"/>
      <c r="ALO433"/>
      <c r="ALP433"/>
      <c r="ALQ433"/>
      <c r="ALR433"/>
      <c r="ALS433"/>
      <c r="ALT433"/>
      <c r="ALU433"/>
      <c r="ALV433"/>
      <c r="ALW433"/>
      <c r="ALX433"/>
      <c r="ALY433"/>
      <c r="ALZ433"/>
      <c r="AMA433"/>
      <c r="AMB433"/>
      <c r="AMC433"/>
      <c r="AMD433"/>
      <c r="AME433"/>
      <c r="AMF433"/>
      <c r="AMG433"/>
      <c r="AMH433"/>
      <c r="AMI433"/>
      <c r="AMJ433"/>
    </row>
    <row r="434" spans="1:1024" s="115" customFormat="1" ht="25.5">
      <c r="A434" s="103" t="s">
        <v>3190</v>
      </c>
      <c r="B434" s="104" t="s">
        <v>3191</v>
      </c>
      <c r="C434" s="105" t="s">
        <v>609</v>
      </c>
      <c r="D434" s="55" t="s">
        <v>471</v>
      </c>
      <c r="E434" s="55">
        <v>46</v>
      </c>
      <c r="F434" s="55"/>
      <c r="G434" s="55"/>
      <c r="H434" s="106"/>
      <c r="I434" s="107"/>
      <c r="J434" s="107"/>
      <c r="K434" s="71"/>
      <c r="L434" s="71"/>
      <c r="M434" s="71"/>
      <c r="N434" s="71"/>
      <c r="O434" s="71"/>
      <c r="P434" s="71"/>
      <c r="Q434" s="71"/>
      <c r="R434" s="71"/>
      <c r="S434" s="71"/>
      <c r="T434" s="71"/>
      <c r="U434" s="71"/>
      <c r="V434" s="71"/>
      <c r="W434" s="71"/>
      <c r="X434" s="71"/>
      <c r="Y434" s="71"/>
      <c r="Z434" s="71"/>
      <c r="AA434" s="71"/>
      <c r="AB434" s="71"/>
      <c r="AC434" s="71"/>
      <c r="AD434" s="71"/>
      <c r="AE434" s="71"/>
      <c r="AF434" s="71"/>
      <c r="AG434" s="71"/>
      <c r="AH434" s="71"/>
      <c r="AI434" s="71"/>
      <c r="AJ434" s="71"/>
      <c r="AK434" s="71"/>
      <c r="AL434" s="71"/>
      <c r="AM434" s="71"/>
      <c r="AN434" s="71"/>
      <c r="AO434" s="71"/>
      <c r="AP434" s="71"/>
      <c r="AQ434" s="71"/>
      <c r="AR434" s="71"/>
      <c r="AS434" s="71"/>
      <c r="AT434" s="71"/>
      <c r="AU434" s="71"/>
      <c r="AV434" s="71"/>
      <c r="AW434" s="71"/>
      <c r="AX434" s="71"/>
      <c r="AY434" s="71"/>
      <c r="AZ434" s="71"/>
      <c r="BA434" s="71"/>
      <c r="BB434" s="71"/>
      <c r="BC434" s="71"/>
      <c r="BD434" s="71"/>
      <c r="BE434" s="71"/>
      <c r="BF434" s="71"/>
      <c r="BG434" s="71"/>
      <c r="BH434" s="71"/>
      <c r="BI434" s="71"/>
      <c r="BJ434" s="71"/>
      <c r="BK434" s="71"/>
      <c r="BL434" s="71"/>
      <c r="BM434" s="71"/>
      <c r="BN434" s="71"/>
      <c r="BO434" s="71"/>
      <c r="BP434" s="71"/>
      <c r="BQ434" s="71"/>
      <c r="BR434" s="71"/>
      <c r="BS434" s="71"/>
      <c r="BT434" s="71"/>
      <c r="BU434" s="71"/>
      <c r="BV434" s="71"/>
      <c r="BW434" s="71"/>
      <c r="BX434" s="71"/>
      <c r="BY434" s="71"/>
      <c r="BZ434" s="71"/>
      <c r="CA434" s="71"/>
      <c r="CB434" s="71"/>
      <c r="CC434" s="71"/>
      <c r="CD434" s="71"/>
      <c r="CE434" s="71"/>
      <c r="CF434" s="71"/>
      <c r="CG434" s="71"/>
      <c r="CH434" s="71"/>
      <c r="CI434" s="71"/>
      <c r="CJ434" s="71"/>
      <c r="CK434" s="71"/>
      <c r="CL434" s="71"/>
      <c r="CM434" s="71"/>
      <c r="CN434" s="71"/>
      <c r="CO434" s="71"/>
      <c r="CP434" s="71"/>
      <c r="CQ434" s="71"/>
      <c r="CR434" s="71"/>
      <c r="CS434" s="71"/>
      <c r="CT434" s="71"/>
      <c r="CU434" s="71"/>
      <c r="CV434" s="71"/>
      <c r="CW434" s="71"/>
      <c r="CX434" s="71"/>
      <c r="CY434" s="71"/>
      <c r="CZ434" s="71"/>
      <c r="DA434" s="71"/>
      <c r="DB434" s="71"/>
      <c r="DC434" s="71"/>
      <c r="DD434" s="71"/>
      <c r="DE434" s="71"/>
      <c r="DF434" s="71"/>
      <c r="DG434" s="71"/>
      <c r="DH434" s="71"/>
      <c r="DI434" s="71"/>
      <c r="DJ434" s="71"/>
      <c r="DK434" s="71"/>
      <c r="DL434" s="71"/>
      <c r="DM434" s="71"/>
      <c r="DN434" s="71"/>
      <c r="DO434" s="71"/>
      <c r="DP434" s="71"/>
      <c r="DQ434" s="71"/>
      <c r="DR434" s="71"/>
      <c r="DS434" s="71"/>
      <c r="DT434" s="71"/>
      <c r="DU434" s="71"/>
      <c r="DV434" s="71"/>
      <c r="DW434" s="71"/>
      <c r="DX434" s="71"/>
      <c r="DY434" s="71"/>
      <c r="DZ434" s="71"/>
      <c r="EA434" s="71"/>
      <c r="EB434" s="71"/>
      <c r="EC434" s="71"/>
      <c r="ED434" s="71"/>
      <c r="EE434" s="71"/>
      <c r="EF434" s="71"/>
      <c r="EG434" s="71"/>
      <c r="EH434" s="71"/>
      <c r="EI434" s="71"/>
      <c r="EJ434" s="71"/>
      <c r="EK434" s="71"/>
      <c r="EL434" s="71"/>
      <c r="EM434" s="71"/>
      <c r="EN434" s="71"/>
      <c r="EO434" s="71"/>
      <c r="EP434" s="71"/>
      <c r="EQ434" s="71"/>
      <c r="ER434" s="71"/>
      <c r="ES434" s="71"/>
      <c r="ET434" s="71"/>
      <c r="EU434" s="71"/>
      <c r="EV434" s="71"/>
      <c r="EW434" s="71"/>
      <c r="EX434" s="71"/>
      <c r="EY434" s="71"/>
      <c r="EZ434" s="71"/>
      <c r="FA434" s="71"/>
      <c r="FB434" s="71"/>
      <c r="FC434" s="71"/>
      <c r="FD434" s="71"/>
      <c r="FE434" s="71"/>
      <c r="FF434" s="71"/>
      <c r="FG434" s="71"/>
      <c r="FH434" s="71"/>
      <c r="FI434" s="71"/>
      <c r="FJ434" s="71"/>
      <c r="FK434" s="71"/>
      <c r="FL434" s="71"/>
      <c r="FM434" s="71"/>
      <c r="FN434" s="71"/>
      <c r="FO434" s="71"/>
      <c r="FP434" s="71"/>
      <c r="FQ434" s="71"/>
      <c r="FR434" s="71"/>
      <c r="FS434" s="71"/>
      <c r="FT434" s="71"/>
      <c r="FU434" s="71"/>
      <c r="FV434" s="71"/>
      <c r="FW434" s="71"/>
      <c r="FX434" s="71"/>
      <c r="FY434" s="71"/>
      <c r="FZ434" s="71"/>
      <c r="GA434" s="71"/>
      <c r="GB434" s="71"/>
      <c r="GC434" s="71"/>
      <c r="GD434" s="71"/>
      <c r="GE434" s="71"/>
      <c r="GF434" s="71"/>
      <c r="GG434" s="71"/>
      <c r="GH434" s="71"/>
      <c r="GI434" s="71"/>
      <c r="GJ434" s="71"/>
      <c r="GK434" s="71"/>
      <c r="GL434" s="71"/>
      <c r="GM434" s="71"/>
      <c r="GN434" s="71"/>
      <c r="GO434" s="71"/>
      <c r="GP434" s="71"/>
      <c r="GQ434" s="71"/>
      <c r="GR434" s="71"/>
      <c r="GS434" s="71"/>
      <c r="GT434" s="71"/>
      <c r="GU434" s="71"/>
      <c r="GV434" s="71"/>
      <c r="GW434" s="71"/>
      <c r="GX434" s="71"/>
      <c r="GY434" s="71"/>
      <c r="GZ434" s="71"/>
      <c r="HA434" s="71"/>
      <c r="HB434" s="71"/>
      <c r="HC434" s="71"/>
      <c r="HD434" s="71"/>
      <c r="HE434" s="71"/>
      <c r="HF434" s="71"/>
      <c r="HG434" s="71"/>
      <c r="HH434" s="71"/>
      <c r="HI434" s="71"/>
      <c r="HJ434" s="71"/>
      <c r="HK434" s="71"/>
      <c r="HL434" s="71"/>
      <c r="HM434" s="71"/>
      <c r="HN434" s="71"/>
      <c r="HO434" s="71"/>
      <c r="HP434" s="71"/>
      <c r="HQ434" s="71"/>
      <c r="HR434" s="71"/>
      <c r="HS434" s="71"/>
      <c r="HT434" s="71"/>
      <c r="HU434" s="71"/>
      <c r="HV434" s="71"/>
      <c r="ALG434"/>
      <c r="ALH434"/>
      <c r="ALI434"/>
      <c r="ALJ434"/>
      <c r="ALK434"/>
      <c r="ALL434"/>
      <c r="ALM434"/>
      <c r="ALN434"/>
      <c r="ALO434"/>
      <c r="ALP434"/>
      <c r="ALQ434"/>
      <c r="ALR434"/>
      <c r="ALS434"/>
      <c r="ALT434"/>
      <c r="ALU434"/>
      <c r="ALV434"/>
      <c r="ALW434"/>
      <c r="ALX434"/>
      <c r="ALY434"/>
      <c r="ALZ434"/>
      <c r="AMA434"/>
      <c r="AMB434"/>
      <c r="AMC434"/>
      <c r="AMD434"/>
      <c r="AME434"/>
      <c r="AMF434"/>
      <c r="AMG434"/>
      <c r="AMH434"/>
      <c r="AMI434"/>
      <c r="AMJ434"/>
    </row>
    <row r="435" spans="1:1024" s="115" customFormat="1" ht="25.5">
      <c r="A435" s="103" t="s">
        <v>3192</v>
      </c>
      <c r="B435" s="104" t="s">
        <v>3193</v>
      </c>
      <c r="C435" s="105" t="s">
        <v>609</v>
      </c>
      <c r="D435" s="55" t="s">
        <v>471</v>
      </c>
      <c r="E435" s="55">
        <v>85</v>
      </c>
      <c r="F435" s="55"/>
      <c r="G435" s="55"/>
      <c r="H435" s="106"/>
      <c r="I435" s="107"/>
      <c r="J435" s="107"/>
      <c r="K435" s="71"/>
      <c r="L435" s="71"/>
      <c r="M435" s="71"/>
      <c r="N435" s="71"/>
      <c r="O435" s="71"/>
      <c r="P435" s="71"/>
      <c r="Q435" s="71"/>
      <c r="R435" s="71"/>
      <c r="S435" s="71"/>
      <c r="T435" s="71"/>
      <c r="U435" s="71"/>
      <c r="V435" s="71"/>
      <c r="W435" s="71"/>
      <c r="X435" s="71"/>
      <c r="Y435" s="71"/>
      <c r="Z435" s="71"/>
      <c r="AA435" s="71"/>
      <c r="AB435" s="71"/>
      <c r="AC435" s="71"/>
      <c r="AD435" s="71"/>
      <c r="AE435" s="71"/>
      <c r="AF435" s="71"/>
      <c r="AG435" s="71"/>
      <c r="AH435" s="71"/>
      <c r="AI435" s="71"/>
      <c r="AJ435" s="71"/>
      <c r="AK435" s="71"/>
      <c r="AL435" s="71"/>
      <c r="AM435" s="71"/>
      <c r="AN435" s="71"/>
      <c r="AO435" s="71"/>
      <c r="AP435" s="71"/>
      <c r="AQ435" s="71"/>
      <c r="AR435" s="71"/>
      <c r="AS435" s="71"/>
      <c r="AT435" s="71"/>
      <c r="AU435" s="71"/>
      <c r="AV435" s="71"/>
      <c r="AW435" s="71"/>
      <c r="AX435" s="71"/>
      <c r="AY435" s="71"/>
      <c r="AZ435" s="71"/>
      <c r="BA435" s="71"/>
      <c r="BB435" s="71"/>
      <c r="BC435" s="71"/>
      <c r="BD435" s="71"/>
      <c r="BE435" s="71"/>
      <c r="BF435" s="71"/>
      <c r="BG435" s="71"/>
      <c r="BH435" s="71"/>
      <c r="BI435" s="71"/>
      <c r="BJ435" s="71"/>
      <c r="BK435" s="71"/>
      <c r="BL435" s="71"/>
      <c r="BM435" s="71"/>
      <c r="BN435" s="71"/>
      <c r="BO435" s="71"/>
      <c r="BP435" s="71"/>
      <c r="BQ435" s="71"/>
      <c r="BR435" s="71"/>
      <c r="BS435" s="71"/>
      <c r="BT435" s="71"/>
      <c r="BU435" s="71"/>
      <c r="BV435" s="71"/>
      <c r="BW435" s="71"/>
      <c r="BX435" s="71"/>
      <c r="BY435" s="71"/>
      <c r="BZ435" s="71"/>
      <c r="CA435" s="71"/>
      <c r="CB435" s="71"/>
      <c r="CC435" s="71"/>
      <c r="CD435" s="71"/>
      <c r="CE435" s="71"/>
      <c r="CF435" s="71"/>
      <c r="CG435" s="71"/>
      <c r="CH435" s="71"/>
      <c r="CI435" s="71"/>
      <c r="CJ435" s="71"/>
      <c r="CK435" s="71"/>
      <c r="CL435" s="71"/>
      <c r="CM435" s="71"/>
      <c r="CN435" s="71"/>
      <c r="CO435" s="71"/>
      <c r="CP435" s="71"/>
      <c r="CQ435" s="71"/>
      <c r="CR435" s="71"/>
      <c r="CS435" s="71"/>
      <c r="CT435" s="71"/>
      <c r="CU435" s="71"/>
      <c r="CV435" s="71"/>
      <c r="CW435" s="71"/>
      <c r="CX435" s="71"/>
      <c r="CY435" s="71"/>
      <c r="CZ435" s="71"/>
      <c r="DA435" s="71"/>
      <c r="DB435" s="71"/>
      <c r="DC435" s="71"/>
      <c r="DD435" s="71"/>
      <c r="DE435" s="71"/>
      <c r="DF435" s="71"/>
      <c r="DG435" s="71"/>
      <c r="DH435" s="71"/>
      <c r="DI435" s="71"/>
      <c r="DJ435" s="71"/>
      <c r="DK435" s="71"/>
      <c r="DL435" s="71"/>
      <c r="DM435" s="71"/>
      <c r="DN435" s="71"/>
      <c r="DO435" s="71"/>
      <c r="DP435" s="71"/>
      <c r="DQ435" s="71"/>
      <c r="DR435" s="71"/>
      <c r="DS435" s="71"/>
      <c r="DT435" s="71"/>
      <c r="DU435" s="71"/>
      <c r="DV435" s="71"/>
      <c r="DW435" s="71"/>
      <c r="DX435" s="71"/>
      <c r="DY435" s="71"/>
      <c r="DZ435" s="71"/>
      <c r="EA435" s="71"/>
      <c r="EB435" s="71"/>
      <c r="EC435" s="71"/>
      <c r="ED435" s="71"/>
      <c r="EE435" s="71"/>
      <c r="EF435" s="71"/>
      <c r="EG435" s="71"/>
      <c r="EH435" s="71"/>
      <c r="EI435" s="71"/>
      <c r="EJ435" s="71"/>
      <c r="EK435" s="71"/>
      <c r="EL435" s="71"/>
      <c r="EM435" s="71"/>
      <c r="EN435" s="71"/>
      <c r="EO435" s="71"/>
      <c r="EP435" s="71"/>
      <c r="EQ435" s="71"/>
      <c r="ER435" s="71"/>
      <c r="ES435" s="71"/>
      <c r="ET435" s="71"/>
      <c r="EU435" s="71"/>
      <c r="EV435" s="71"/>
      <c r="EW435" s="71"/>
      <c r="EX435" s="71"/>
      <c r="EY435" s="71"/>
      <c r="EZ435" s="71"/>
      <c r="FA435" s="71"/>
      <c r="FB435" s="71"/>
      <c r="FC435" s="71"/>
      <c r="FD435" s="71"/>
      <c r="FE435" s="71"/>
      <c r="FF435" s="71"/>
      <c r="FG435" s="71"/>
      <c r="FH435" s="71"/>
      <c r="FI435" s="71"/>
      <c r="FJ435" s="71"/>
      <c r="FK435" s="71"/>
      <c r="FL435" s="71"/>
      <c r="FM435" s="71"/>
      <c r="FN435" s="71"/>
      <c r="FO435" s="71"/>
      <c r="FP435" s="71"/>
      <c r="FQ435" s="71"/>
      <c r="FR435" s="71"/>
      <c r="FS435" s="71"/>
      <c r="FT435" s="71"/>
      <c r="FU435" s="71"/>
      <c r="FV435" s="71"/>
      <c r="FW435" s="71"/>
      <c r="FX435" s="71"/>
      <c r="FY435" s="71"/>
      <c r="FZ435" s="71"/>
      <c r="GA435" s="71"/>
      <c r="GB435" s="71"/>
      <c r="GC435" s="71"/>
      <c r="GD435" s="71"/>
      <c r="GE435" s="71"/>
      <c r="GF435" s="71"/>
      <c r="GG435" s="71"/>
      <c r="GH435" s="71"/>
      <c r="GI435" s="71"/>
      <c r="GJ435" s="71"/>
      <c r="GK435" s="71"/>
      <c r="GL435" s="71"/>
      <c r="GM435" s="71"/>
      <c r="GN435" s="71"/>
      <c r="GO435" s="71"/>
      <c r="GP435" s="71"/>
      <c r="GQ435" s="71"/>
      <c r="GR435" s="71"/>
      <c r="GS435" s="71"/>
      <c r="GT435" s="71"/>
      <c r="GU435" s="71"/>
      <c r="GV435" s="71"/>
      <c r="GW435" s="71"/>
      <c r="GX435" s="71"/>
      <c r="GY435" s="71"/>
      <c r="GZ435" s="71"/>
      <c r="HA435" s="71"/>
      <c r="HB435" s="71"/>
      <c r="HC435" s="71"/>
      <c r="HD435" s="71"/>
      <c r="HE435" s="71"/>
      <c r="HF435" s="71"/>
      <c r="HG435" s="71"/>
      <c r="HH435" s="71"/>
      <c r="HI435" s="71"/>
      <c r="HJ435" s="71"/>
      <c r="HK435" s="71"/>
      <c r="HL435" s="71"/>
      <c r="HM435" s="71"/>
      <c r="HN435" s="71"/>
      <c r="HO435" s="71"/>
      <c r="HP435" s="71"/>
      <c r="HQ435" s="71"/>
      <c r="HR435" s="71"/>
      <c r="HS435" s="71"/>
      <c r="HT435" s="71"/>
      <c r="HU435" s="71"/>
      <c r="HV435" s="71"/>
      <c r="ALG435"/>
      <c r="ALH435"/>
      <c r="ALI435"/>
      <c r="ALJ435"/>
      <c r="ALK435"/>
      <c r="ALL435"/>
      <c r="ALM435"/>
      <c r="ALN435"/>
      <c r="ALO435"/>
      <c r="ALP435"/>
      <c r="ALQ435"/>
      <c r="ALR435"/>
      <c r="ALS435"/>
      <c r="ALT435"/>
      <c r="ALU435"/>
      <c r="ALV435"/>
      <c r="ALW435"/>
      <c r="ALX435"/>
      <c r="ALY435"/>
      <c r="ALZ435"/>
      <c r="AMA435"/>
      <c r="AMB435"/>
      <c r="AMC435"/>
      <c r="AMD435"/>
      <c r="AME435"/>
      <c r="AMF435"/>
      <c r="AMG435"/>
      <c r="AMH435"/>
      <c r="AMI435"/>
      <c r="AMJ435"/>
    </row>
    <row r="436" spans="1:1024" s="115" customFormat="1" ht="25.5">
      <c r="A436" s="103" t="s">
        <v>3194</v>
      </c>
      <c r="B436" s="104" t="s">
        <v>3195</v>
      </c>
      <c r="C436" s="105" t="s">
        <v>609</v>
      </c>
      <c r="D436" s="55" t="s">
        <v>471</v>
      </c>
      <c r="E436" s="55">
        <v>5</v>
      </c>
      <c r="F436" s="55"/>
      <c r="G436" s="55"/>
      <c r="H436" s="106"/>
      <c r="I436" s="107"/>
      <c r="J436" s="107"/>
      <c r="K436" s="71"/>
      <c r="L436" s="71"/>
      <c r="M436" s="71"/>
      <c r="N436" s="71"/>
      <c r="O436" s="71"/>
      <c r="P436" s="71"/>
      <c r="Q436" s="71"/>
      <c r="R436" s="71"/>
      <c r="S436" s="71"/>
      <c r="T436" s="71"/>
      <c r="U436" s="71"/>
      <c r="V436" s="71"/>
      <c r="W436" s="71"/>
      <c r="X436" s="71"/>
      <c r="Y436" s="71"/>
      <c r="Z436" s="71"/>
      <c r="AA436" s="71"/>
      <c r="AB436" s="71"/>
      <c r="AC436" s="71"/>
      <c r="AD436" s="71"/>
      <c r="AE436" s="71"/>
      <c r="AF436" s="71"/>
      <c r="AG436" s="71"/>
      <c r="AH436" s="71"/>
      <c r="AI436" s="71"/>
      <c r="AJ436" s="71"/>
      <c r="AK436" s="71"/>
      <c r="AL436" s="71"/>
      <c r="AM436" s="71"/>
      <c r="AN436" s="71"/>
      <c r="AO436" s="71"/>
      <c r="AP436" s="71"/>
      <c r="AQ436" s="71"/>
      <c r="AR436" s="71"/>
      <c r="AS436" s="71"/>
      <c r="AT436" s="71"/>
      <c r="AU436" s="71"/>
      <c r="AV436" s="71"/>
      <c r="AW436" s="71"/>
      <c r="AX436" s="71"/>
      <c r="AY436" s="71"/>
      <c r="AZ436" s="71"/>
      <c r="BA436" s="71"/>
      <c r="BB436" s="71"/>
      <c r="BC436" s="71"/>
      <c r="BD436" s="71"/>
      <c r="BE436" s="71"/>
      <c r="BF436" s="71"/>
      <c r="BG436" s="71"/>
      <c r="BH436" s="71"/>
      <c r="BI436" s="71"/>
      <c r="BJ436" s="71"/>
      <c r="BK436" s="71"/>
      <c r="BL436" s="71"/>
      <c r="BM436" s="71"/>
      <c r="BN436" s="71"/>
      <c r="BO436" s="71"/>
      <c r="BP436" s="71"/>
      <c r="BQ436" s="71"/>
      <c r="BR436" s="71"/>
      <c r="BS436" s="71"/>
      <c r="BT436" s="71"/>
      <c r="BU436" s="71"/>
      <c r="BV436" s="71"/>
      <c r="BW436" s="71"/>
      <c r="BX436" s="71"/>
      <c r="BY436" s="71"/>
      <c r="BZ436" s="71"/>
      <c r="CA436" s="71"/>
      <c r="CB436" s="71"/>
      <c r="CC436" s="71"/>
      <c r="CD436" s="71"/>
      <c r="CE436" s="71"/>
      <c r="CF436" s="71"/>
      <c r="CG436" s="71"/>
      <c r="CH436" s="71"/>
      <c r="CI436" s="71"/>
      <c r="CJ436" s="71"/>
      <c r="CK436" s="71"/>
      <c r="CL436" s="71"/>
      <c r="CM436" s="71"/>
      <c r="CN436" s="71"/>
      <c r="CO436" s="71"/>
      <c r="CP436" s="71"/>
      <c r="CQ436" s="71"/>
      <c r="CR436" s="71"/>
      <c r="CS436" s="71"/>
      <c r="CT436" s="71"/>
      <c r="CU436" s="71"/>
      <c r="CV436" s="71"/>
      <c r="CW436" s="71"/>
      <c r="CX436" s="71"/>
      <c r="CY436" s="71"/>
      <c r="CZ436" s="71"/>
      <c r="DA436" s="71"/>
      <c r="DB436" s="71"/>
      <c r="DC436" s="71"/>
      <c r="DD436" s="71"/>
      <c r="DE436" s="71"/>
      <c r="DF436" s="71"/>
      <c r="DG436" s="71"/>
      <c r="DH436" s="71"/>
      <c r="DI436" s="71"/>
      <c r="DJ436" s="71"/>
      <c r="DK436" s="71"/>
      <c r="DL436" s="71"/>
      <c r="DM436" s="71"/>
      <c r="DN436" s="71"/>
      <c r="DO436" s="71"/>
      <c r="DP436" s="71"/>
      <c r="DQ436" s="71"/>
      <c r="DR436" s="71"/>
      <c r="DS436" s="71"/>
      <c r="DT436" s="71"/>
      <c r="DU436" s="71"/>
      <c r="DV436" s="71"/>
      <c r="DW436" s="71"/>
      <c r="DX436" s="71"/>
      <c r="DY436" s="71"/>
      <c r="DZ436" s="71"/>
      <c r="EA436" s="71"/>
      <c r="EB436" s="71"/>
      <c r="EC436" s="71"/>
      <c r="ED436" s="71"/>
      <c r="EE436" s="71"/>
      <c r="EF436" s="71"/>
      <c r="EG436" s="71"/>
      <c r="EH436" s="71"/>
      <c r="EI436" s="71"/>
      <c r="EJ436" s="71"/>
      <c r="EK436" s="71"/>
      <c r="EL436" s="71"/>
      <c r="EM436" s="71"/>
      <c r="EN436" s="71"/>
      <c r="EO436" s="71"/>
      <c r="EP436" s="71"/>
      <c r="EQ436" s="71"/>
      <c r="ER436" s="71"/>
      <c r="ES436" s="71"/>
      <c r="ET436" s="71"/>
      <c r="EU436" s="71"/>
      <c r="EV436" s="71"/>
      <c r="EW436" s="71"/>
      <c r="EX436" s="71"/>
      <c r="EY436" s="71"/>
      <c r="EZ436" s="71"/>
      <c r="FA436" s="71"/>
      <c r="FB436" s="71"/>
      <c r="FC436" s="71"/>
      <c r="FD436" s="71"/>
      <c r="FE436" s="71"/>
      <c r="FF436" s="71"/>
      <c r="FG436" s="71"/>
      <c r="FH436" s="71"/>
      <c r="FI436" s="71"/>
      <c r="FJ436" s="71"/>
      <c r="FK436" s="71"/>
      <c r="FL436" s="71"/>
      <c r="FM436" s="71"/>
      <c r="FN436" s="71"/>
      <c r="FO436" s="71"/>
      <c r="FP436" s="71"/>
      <c r="FQ436" s="71"/>
      <c r="FR436" s="71"/>
      <c r="FS436" s="71"/>
      <c r="FT436" s="71"/>
      <c r="FU436" s="71"/>
      <c r="FV436" s="71"/>
      <c r="FW436" s="71"/>
      <c r="FX436" s="71"/>
      <c r="FY436" s="71"/>
      <c r="FZ436" s="71"/>
      <c r="GA436" s="71"/>
      <c r="GB436" s="71"/>
      <c r="GC436" s="71"/>
      <c r="GD436" s="71"/>
      <c r="GE436" s="71"/>
      <c r="GF436" s="71"/>
      <c r="GG436" s="71"/>
      <c r="GH436" s="71"/>
      <c r="GI436" s="71"/>
      <c r="GJ436" s="71"/>
      <c r="GK436" s="71"/>
      <c r="GL436" s="71"/>
      <c r="GM436" s="71"/>
      <c r="GN436" s="71"/>
      <c r="GO436" s="71"/>
      <c r="GP436" s="71"/>
      <c r="GQ436" s="71"/>
      <c r="GR436" s="71"/>
      <c r="GS436" s="71"/>
      <c r="GT436" s="71"/>
      <c r="GU436" s="71"/>
      <c r="GV436" s="71"/>
      <c r="GW436" s="71"/>
      <c r="GX436" s="71"/>
      <c r="GY436" s="71"/>
      <c r="GZ436" s="71"/>
      <c r="HA436" s="71"/>
      <c r="HB436" s="71"/>
      <c r="HC436" s="71"/>
      <c r="HD436" s="71"/>
      <c r="HE436" s="71"/>
      <c r="HF436" s="71"/>
      <c r="HG436" s="71"/>
      <c r="HH436" s="71"/>
      <c r="HI436" s="71"/>
      <c r="HJ436" s="71"/>
      <c r="HK436" s="71"/>
      <c r="HL436" s="71"/>
      <c r="HM436" s="71"/>
      <c r="HN436" s="71"/>
      <c r="HO436" s="71"/>
      <c r="HP436" s="71"/>
      <c r="HQ436" s="71"/>
      <c r="HR436" s="71"/>
      <c r="HS436" s="71"/>
      <c r="HT436" s="71"/>
      <c r="HU436" s="71"/>
      <c r="HV436" s="71"/>
      <c r="ALG436"/>
      <c r="ALH436"/>
      <c r="ALI436"/>
      <c r="ALJ436"/>
      <c r="ALK436"/>
      <c r="ALL436"/>
      <c r="ALM436"/>
      <c r="ALN436"/>
      <c r="ALO436"/>
      <c r="ALP436"/>
      <c r="ALQ436"/>
      <c r="ALR436"/>
      <c r="ALS436"/>
      <c r="ALT436"/>
      <c r="ALU436"/>
      <c r="ALV436"/>
      <c r="ALW436"/>
      <c r="ALX436"/>
      <c r="ALY436"/>
      <c r="ALZ436"/>
      <c r="AMA436"/>
      <c r="AMB436"/>
      <c r="AMC436"/>
      <c r="AMD436"/>
      <c r="AME436"/>
      <c r="AMF436"/>
      <c r="AMG436"/>
      <c r="AMH436"/>
      <c r="AMI436"/>
      <c r="AMJ436"/>
    </row>
    <row r="437" spans="1:1024" s="115" customFormat="1" ht="25.5">
      <c r="A437" s="103" t="s">
        <v>3196</v>
      </c>
      <c r="B437" s="104" t="s">
        <v>3197</v>
      </c>
      <c r="C437" s="105" t="s">
        <v>609</v>
      </c>
      <c r="D437" s="55" t="s">
        <v>471</v>
      </c>
      <c r="E437" s="55">
        <v>5</v>
      </c>
      <c r="F437" s="55"/>
      <c r="G437" s="55"/>
      <c r="H437" s="106"/>
      <c r="I437" s="107"/>
      <c r="J437" s="107"/>
      <c r="K437" s="71"/>
      <c r="L437" s="71"/>
      <c r="M437" s="71"/>
      <c r="N437" s="71"/>
      <c r="O437" s="71"/>
      <c r="P437" s="71"/>
      <c r="Q437" s="71"/>
      <c r="R437" s="71"/>
      <c r="S437" s="71"/>
      <c r="T437" s="71"/>
      <c r="U437" s="71"/>
      <c r="V437" s="71"/>
      <c r="W437" s="71"/>
      <c r="X437" s="71"/>
      <c r="Y437" s="71"/>
      <c r="Z437" s="71"/>
      <c r="AA437" s="71"/>
      <c r="AB437" s="71"/>
      <c r="AC437" s="71"/>
      <c r="AD437" s="71"/>
      <c r="AE437" s="71"/>
      <c r="AF437" s="71"/>
      <c r="AG437" s="71"/>
      <c r="AH437" s="71"/>
      <c r="AI437" s="71"/>
      <c r="AJ437" s="71"/>
      <c r="AK437" s="71"/>
      <c r="AL437" s="71"/>
      <c r="AM437" s="71"/>
      <c r="AN437" s="71"/>
      <c r="AO437" s="71"/>
      <c r="AP437" s="71"/>
      <c r="AQ437" s="71"/>
      <c r="AR437" s="71"/>
      <c r="AS437" s="71"/>
      <c r="AT437" s="71"/>
      <c r="AU437" s="71"/>
      <c r="AV437" s="71"/>
      <c r="AW437" s="71"/>
      <c r="AX437" s="71"/>
      <c r="AY437" s="71"/>
      <c r="AZ437" s="71"/>
      <c r="BA437" s="71"/>
      <c r="BB437" s="71"/>
      <c r="BC437" s="71"/>
      <c r="BD437" s="71"/>
      <c r="BE437" s="71"/>
      <c r="BF437" s="71"/>
      <c r="BG437" s="71"/>
      <c r="BH437" s="71"/>
      <c r="BI437" s="71"/>
      <c r="BJ437" s="71"/>
      <c r="BK437" s="71"/>
      <c r="BL437" s="71"/>
      <c r="BM437" s="71"/>
      <c r="BN437" s="71"/>
      <c r="BO437" s="71"/>
      <c r="BP437" s="71"/>
      <c r="BQ437" s="71"/>
      <c r="BR437" s="71"/>
      <c r="BS437" s="71"/>
      <c r="BT437" s="71"/>
      <c r="BU437" s="71"/>
      <c r="BV437" s="71"/>
      <c r="BW437" s="71"/>
      <c r="BX437" s="71"/>
      <c r="BY437" s="71"/>
      <c r="BZ437" s="71"/>
      <c r="CA437" s="71"/>
      <c r="CB437" s="71"/>
      <c r="CC437" s="71"/>
      <c r="CD437" s="71"/>
      <c r="CE437" s="71"/>
      <c r="CF437" s="71"/>
      <c r="CG437" s="71"/>
      <c r="CH437" s="71"/>
      <c r="CI437" s="71"/>
      <c r="CJ437" s="71"/>
      <c r="CK437" s="71"/>
      <c r="CL437" s="71"/>
      <c r="CM437" s="71"/>
      <c r="CN437" s="71"/>
      <c r="CO437" s="71"/>
      <c r="CP437" s="71"/>
      <c r="CQ437" s="71"/>
      <c r="CR437" s="71"/>
      <c r="CS437" s="71"/>
      <c r="CT437" s="71"/>
      <c r="CU437" s="71"/>
      <c r="CV437" s="71"/>
      <c r="CW437" s="71"/>
      <c r="CX437" s="71"/>
      <c r="CY437" s="71"/>
      <c r="CZ437" s="71"/>
      <c r="DA437" s="71"/>
      <c r="DB437" s="71"/>
      <c r="DC437" s="71"/>
      <c r="DD437" s="71"/>
      <c r="DE437" s="71"/>
      <c r="DF437" s="71"/>
      <c r="DG437" s="71"/>
      <c r="DH437" s="71"/>
      <c r="DI437" s="71"/>
      <c r="DJ437" s="71"/>
      <c r="DK437" s="71"/>
      <c r="DL437" s="71"/>
      <c r="DM437" s="71"/>
      <c r="DN437" s="71"/>
      <c r="DO437" s="71"/>
      <c r="DP437" s="71"/>
      <c r="DQ437" s="71"/>
      <c r="DR437" s="71"/>
      <c r="DS437" s="71"/>
      <c r="DT437" s="71"/>
      <c r="DU437" s="71"/>
      <c r="DV437" s="71"/>
      <c r="DW437" s="71"/>
      <c r="DX437" s="71"/>
      <c r="DY437" s="71"/>
      <c r="DZ437" s="71"/>
      <c r="EA437" s="71"/>
      <c r="EB437" s="71"/>
      <c r="EC437" s="71"/>
      <c r="ED437" s="71"/>
      <c r="EE437" s="71"/>
      <c r="EF437" s="71"/>
      <c r="EG437" s="71"/>
      <c r="EH437" s="71"/>
      <c r="EI437" s="71"/>
      <c r="EJ437" s="71"/>
      <c r="EK437" s="71"/>
      <c r="EL437" s="71"/>
      <c r="EM437" s="71"/>
      <c r="EN437" s="71"/>
      <c r="EO437" s="71"/>
      <c r="EP437" s="71"/>
      <c r="EQ437" s="71"/>
      <c r="ER437" s="71"/>
      <c r="ES437" s="71"/>
      <c r="ET437" s="71"/>
      <c r="EU437" s="71"/>
      <c r="EV437" s="71"/>
      <c r="EW437" s="71"/>
      <c r="EX437" s="71"/>
      <c r="EY437" s="71"/>
      <c r="EZ437" s="71"/>
      <c r="FA437" s="71"/>
      <c r="FB437" s="71"/>
      <c r="FC437" s="71"/>
      <c r="FD437" s="71"/>
      <c r="FE437" s="71"/>
      <c r="FF437" s="71"/>
      <c r="FG437" s="71"/>
      <c r="FH437" s="71"/>
      <c r="FI437" s="71"/>
      <c r="FJ437" s="71"/>
      <c r="FK437" s="71"/>
      <c r="FL437" s="71"/>
      <c r="FM437" s="71"/>
      <c r="FN437" s="71"/>
      <c r="FO437" s="71"/>
      <c r="FP437" s="71"/>
      <c r="FQ437" s="71"/>
      <c r="FR437" s="71"/>
      <c r="FS437" s="71"/>
      <c r="FT437" s="71"/>
      <c r="FU437" s="71"/>
      <c r="FV437" s="71"/>
      <c r="FW437" s="71"/>
      <c r="FX437" s="71"/>
      <c r="FY437" s="71"/>
      <c r="FZ437" s="71"/>
      <c r="GA437" s="71"/>
      <c r="GB437" s="71"/>
      <c r="GC437" s="71"/>
      <c r="GD437" s="71"/>
      <c r="GE437" s="71"/>
      <c r="GF437" s="71"/>
      <c r="GG437" s="71"/>
      <c r="GH437" s="71"/>
      <c r="GI437" s="71"/>
      <c r="GJ437" s="71"/>
      <c r="GK437" s="71"/>
      <c r="GL437" s="71"/>
      <c r="GM437" s="71"/>
      <c r="GN437" s="71"/>
      <c r="GO437" s="71"/>
      <c r="GP437" s="71"/>
      <c r="GQ437" s="71"/>
      <c r="GR437" s="71"/>
      <c r="GS437" s="71"/>
      <c r="GT437" s="71"/>
      <c r="GU437" s="71"/>
      <c r="GV437" s="71"/>
      <c r="GW437" s="71"/>
      <c r="GX437" s="71"/>
      <c r="GY437" s="71"/>
      <c r="GZ437" s="71"/>
      <c r="HA437" s="71"/>
      <c r="HB437" s="71"/>
      <c r="HC437" s="71"/>
      <c r="HD437" s="71"/>
      <c r="HE437" s="71"/>
      <c r="HF437" s="71"/>
      <c r="HG437" s="71"/>
      <c r="HH437" s="71"/>
      <c r="HI437" s="71"/>
      <c r="HJ437" s="71"/>
      <c r="HK437" s="71"/>
      <c r="HL437" s="71"/>
      <c r="HM437" s="71"/>
      <c r="HN437" s="71"/>
      <c r="HO437" s="71"/>
      <c r="HP437" s="71"/>
      <c r="HQ437" s="71"/>
      <c r="HR437" s="71"/>
      <c r="HS437" s="71"/>
      <c r="HT437" s="71"/>
      <c r="HU437" s="71"/>
      <c r="HV437" s="71"/>
      <c r="ALG437"/>
      <c r="ALH437"/>
      <c r="ALI437"/>
      <c r="ALJ437"/>
      <c r="ALK437"/>
      <c r="ALL437"/>
      <c r="ALM437"/>
      <c r="ALN437"/>
      <c r="ALO437"/>
      <c r="ALP437"/>
      <c r="ALQ437"/>
      <c r="ALR437"/>
      <c r="ALS437"/>
      <c r="ALT437"/>
      <c r="ALU437"/>
      <c r="ALV437"/>
      <c r="ALW437"/>
      <c r="ALX437"/>
      <c r="ALY437"/>
      <c r="ALZ437"/>
      <c r="AMA437"/>
      <c r="AMB437"/>
      <c r="AMC437"/>
      <c r="AMD437"/>
      <c r="AME437"/>
      <c r="AMF437"/>
      <c r="AMG437"/>
      <c r="AMH437"/>
      <c r="AMI437"/>
      <c r="AMJ437"/>
    </row>
    <row r="438" spans="1:1024" s="115" customFormat="1" ht="25.5">
      <c r="A438" s="103" t="s">
        <v>3198</v>
      </c>
      <c r="B438" s="104" t="s">
        <v>3199</v>
      </c>
      <c r="C438" s="105" t="s">
        <v>609</v>
      </c>
      <c r="D438" s="55" t="s">
        <v>471</v>
      </c>
      <c r="E438" s="55">
        <v>25</v>
      </c>
      <c r="F438" s="55"/>
      <c r="G438" s="55"/>
      <c r="H438" s="106"/>
      <c r="I438" s="107"/>
      <c r="J438" s="107"/>
      <c r="K438" s="71"/>
      <c r="L438" s="71"/>
      <c r="M438" s="71"/>
      <c r="N438" s="71"/>
      <c r="O438" s="71"/>
      <c r="P438" s="71"/>
      <c r="Q438" s="71"/>
      <c r="R438" s="71"/>
      <c r="S438" s="71"/>
      <c r="T438" s="71"/>
      <c r="U438" s="71"/>
      <c r="V438" s="71"/>
      <c r="W438" s="71"/>
      <c r="X438" s="71"/>
      <c r="Y438" s="71"/>
      <c r="Z438" s="71"/>
      <c r="AA438" s="71"/>
      <c r="AB438" s="71"/>
      <c r="AC438" s="71"/>
      <c r="AD438" s="71"/>
      <c r="AE438" s="71"/>
      <c r="AF438" s="71"/>
      <c r="AG438" s="71"/>
      <c r="AH438" s="71"/>
      <c r="AI438" s="71"/>
      <c r="AJ438" s="71"/>
      <c r="AK438" s="71"/>
      <c r="AL438" s="71"/>
      <c r="AM438" s="71"/>
      <c r="AN438" s="71"/>
      <c r="AO438" s="71"/>
      <c r="AP438" s="71"/>
      <c r="AQ438" s="71"/>
      <c r="AR438" s="71"/>
      <c r="AS438" s="71"/>
      <c r="AT438" s="71"/>
      <c r="AU438" s="71"/>
      <c r="AV438" s="71"/>
      <c r="AW438" s="71"/>
      <c r="AX438" s="71"/>
      <c r="AY438" s="71"/>
      <c r="AZ438" s="71"/>
      <c r="BA438" s="71"/>
      <c r="BB438" s="71"/>
      <c r="BC438" s="71"/>
      <c r="BD438" s="71"/>
      <c r="BE438" s="71"/>
      <c r="BF438" s="71"/>
      <c r="BG438" s="71"/>
      <c r="BH438" s="71"/>
      <c r="BI438" s="71"/>
      <c r="BJ438" s="71"/>
      <c r="BK438" s="71"/>
      <c r="BL438" s="71"/>
      <c r="BM438" s="71"/>
      <c r="BN438" s="71"/>
      <c r="BO438" s="71"/>
      <c r="BP438" s="71"/>
      <c r="BQ438" s="71"/>
      <c r="BR438" s="71"/>
      <c r="BS438" s="71"/>
      <c r="BT438" s="71"/>
      <c r="BU438" s="71"/>
      <c r="BV438" s="71"/>
      <c r="BW438" s="71"/>
      <c r="BX438" s="71"/>
      <c r="BY438" s="71"/>
      <c r="BZ438" s="71"/>
      <c r="CA438" s="71"/>
      <c r="CB438" s="71"/>
      <c r="CC438" s="71"/>
      <c r="CD438" s="71"/>
      <c r="CE438" s="71"/>
      <c r="CF438" s="71"/>
      <c r="CG438" s="71"/>
      <c r="CH438" s="71"/>
      <c r="CI438" s="71"/>
      <c r="CJ438" s="71"/>
      <c r="CK438" s="71"/>
      <c r="CL438" s="71"/>
      <c r="CM438" s="71"/>
      <c r="CN438" s="71"/>
      <c r="CO438" s="71"/>
      <c r="CP438" s="71"/>
      <c r="CQ438" s="71"/>
      <c r="CR438" s="71"/>
      <c r="CS438" s="71"/>
      <c r="CT438" s="71"/>
      <c r="CU438" s="71"/>
      <c r="CV438" s="71"/>
      <c r="CW438" s="71"/>
      <c r="CX438" s="71"/>
      <c r="CY438" s="71"/>
      <c r="CZ438" s="71"/>
      <c r="DA438" s="71"/>
      <c r="DB438" s="71"/>
      <c r="DC438" s="71"/>
      <c r="DD438" s="71"/>
      <c r="DE438" s="71"/>
      <c r="DF438" s="71"/>
      <c r="DG438" s="71"/>
      <c r="DH438" s="71"/>
      <c r="DI438" s="71"/>
      <c r="DJ438" s="71"/>
      <c r="DK438" s="71"/>
      <c r="DL438" s="71"/>
      <c r="DM438" s="71"/>
      <c r="DN438" s="71"/>
      <c r="DO438" s="71"/>
      <c r="DP438" s="71"/>
      <c r="DQ438" s="71"/>
      <c r="DR438" s="71"/>
      <c r="DS438" s="71"/>
      <c r="DT438" s="71"/>
      <c r="DU438" s="71"/>
      <c r="DV438" s="71"/>
      <c r="DW438" s="71"/>
      <c r="DX438" s="71"/>
      <c r="DY438" s="71"/>
      <c r="DZ438" s="71"/>
      <c r="EA438" s="71"/>
      <c r="EB438" s="71"/>
      <c r="EC438" s="71"/>
      <c r="ED438" s="71"/>
      <c r="EE438" s="71"/>
      <c r="EF438" s="71"/>
      <c r="EG438" s="71"/>
      <c r="EH438" s="71"/>
      <c r="EI438" s="71"/>
      <c r="EJ438" s="71"/>
      <c r="EK438" s="71"/>
      <c r="EL438" s="71"/>
      <c r="EM438" s="71"/>
      <c r="EN438" s="71"/>
      <c r="EO438" s="71"/>
      <c r="EP438" s="71"/>
      <c r="EQ438" s="71"/>
      <c r="ER438" s="71"/>
      <c r="ES438" s="71"/>
      <c r="ET438" s="71"/>
      <c r="EU438" s="71"/>
      <c r="EV438" s="71"/>
      <c r="EW438" s="71"/>
      <c r="EX438" s="71"/>
      <c r="EY438" s="71"/>
      <c r="EZ438" s="71"/>
      <c r="FA438" s="71"/>
      <c r="FB438" s="71"/>
      <c r="FC438" s="71"/>
      <c r="FD438" s="71"/>
      <c r="FE438" s="71"/>
      <c r="FF438" s="71"/>
      <c r="FG438" s="71"/>
      <c r="FH438" s="71"/>
      <c r="FI438" s="71"/>
      <c r="FJ438" s="71"/>
      <c r="FK438" s="71"/>
      <c r="FL438" s="71"/>
      <c r="FM438" s="71"/>
      <c r="FN438" s="71"/>
      <c r="FO438" s="71"/>
      <c r="FP438" s="71"/>
      <c r="FQ438" s="71"/>
      <c r="FR438" s="71"/>
      <c r="FS438" s="71"/>
      <c r="FT438" s="71"/>
      <c r="FU438" s="71"/>
      <c r="FV438" s="71"/>
      <c r="FW438" s="71"/>
      <c r="FX438" s="71"/>
      <c r="FY438" s="71"/>
      <c r="FZ438" s="71"/>
      <c r="GA438" s="71"/>
      <c r="GB438" s="71"/>
      <c r="GC438" s="71"/>
      <c r="GD438" s="71"/>
      <c r="GE438" s="71"/>
      <c r="GF438" s="71"/>
      <c r="GG438" s="71"/>
      <c r="GH438" s="71"/>
      <c r="GI438" s="71"/>
      <c r="GJ438" s="71"/>
      <c r="GK438" s="71"/>
      <c r="GL438" s="71"/>
      <c r="GM438" s="71"/>
      <c r="GN438" s="71"/>
      <c r="GO438" s="71"/>
      <c r="GP438" s="71"/>
      <c r="GQ438" s="71"/>
      <c r="GR438" s="71"/>
      <c r="GS438" s="71"/>
      <c r="GT438" s="71"/>
      <c r="GU438" s="71"/>
      <c r="GV438" s="71"/>
      <c r="GW438" s="71"/>
      <c r="GX438" s="71"/>
      <c r="GY438" s="71"/>
      <c r="GZ438" s="71"/>
      <c r="HA438" s="71"/>
      <c r="HB438" s="71"/>
      <c r="HC438" s="71"/>
      <c r="HD438" s="71"/>
      <c r="HE438" s="71"/>
      <c r="HF438" s="71"/>
      <c r="HG438" s="71"/>
      <c r="HH438" s="71"/>
      <c r="HI438" s="71"/>
      <c r="HJ438" s="71"/>
      <c r="HK438" s="71"/>
      <c r="HL438" s="71"/>
      <c r="HM438" s="71"/>
      <c r="HN438" s="71"/>
      <c r="HO438" s="71"/>
      <c r="HP438" s="71"/>
      <c r="HQ438" s="71"/>
      <c r="HR438" s="71"/>
      <c r="HS438" s="71"/>
      <c r="HT438" s="71"/>
      <c r="HU438" s="71"/>
      <c r="HV438" s="71"/>
      <c r="ALG438"/>
      <c r="ALH438"/>
      <c r="ALI438"/>
      <c r="ALJ438"/>
      <c r="ALK438"/>
      <c r="ALL438"/>
      <c r="ALM438"/>
      <c r="ALN438"/>
      <c r="ALO438"/>
      <c r="ALP438"/>
      <c r="ALQ438"/>
      <c r="ALR438"/>
      <c r="ALS438"/>
      <c r="ALT438"/>
      <c r="ALU438"/>
      <c r="ALV438"/>
      <c r="ALW438"/>
      <c r="ALX438"/>
      <c r="ALY438"/>
      <c r="ALZ438"/>
      <c r="AMA438"/>
      <c r="AMB438"/>
      <c r="AMC438"/>
      <c r="AMD438"/>
      <c r="AME438"/>
      <c r="AMF438"/>
      <c r="AMG438"/>
      <c r="AMH438"/>
      <c r="AMI438"/>
      <c r="AMJ438"/>
    </row>
    <row r="439" spans="1:1024" s="115" customFormat="1" ht="25.5">
      <c r="A439" s="103" t="s">
        <v>3200</v>
      </c>
      <c r="B439" s="104" t="s">
        <v>3201</v>
      </c>
      <c r="C439" s="105" t="s">
        <v>609</v>
      </c>
      <c r="D439" s="55" t="s">
        <v>471</v>
      </c>
      <c r="E439" s="55">
        <v>30</v>
      </c>
      <c r="F439" s="55"/>
      <c r="G439" s="55"/>
      <c r="H439" s="106"/>
      <c r="I439" s="107"/>
      <c r="J439" s="107"/>
      <c r="K439" s="71"/>
      <c r="L439" s="71"/>
      <c r="M439" s="71"/>
      <c r="N439" s="71"/>
      <c r="O439" s="71"/>
      <c r="P439" s="71"/>
      <c r="Q439" s="71"/>
      <c r="R439" s="71"/>
      <c r="S439" s="71"/>
      <c r="T439" s="71"/>
      <c r="U439" s="71"/>
      <c r="V439" s="71"/>
      <c r="W439" s="71"/>
      <c r="X439" s="71"/>
      <c r="Y439" s="71"/>
      <c r="Z439" s="71"/>
      <c r="AA439" s="71"/>
      <c r="AB439" s="71"/>
      <c r="AC439" s="71"/>
      <c r="AD439" s="71"/>
      <c r="AE439" s="71"/>
      <c r="AF439" s="71"/>
      <c r="AG439" s="71"/>
      <c r="AH439" s="71"/>
      <c r="AI439" s="71"/>
      <c r="AJ439" s="71"/>
      <c r="AK439" s="71"/>
      <c r="AL439" s="71"/>
      <c r="AM439" s="71"/>
      <c r="AN439" s="71"/>
      <c r="AO439" s="71"/>
      <c r="AP439" s="71"/>
      <c r="AQ439" s="71"/>
      <c r="AR439" s="71"/>
      <c r="AS439" s="71"/>
      <c r="AT439" s="71"/>
      <c r="AU439" s="71"/>
      <c r="AV439" s="71"/>
      <c r="AW439" s="71"/>
      <c r="AX439" s="71"/>
      <c r="AY439" s="71"/>
      <c r="AZ439" s="71"/>
      <c r="BA439" s="71"/>
      <c r="BB439" s="71"/>
      <c r="BC439" s="71"/>
      <c r="BD439" s="71"/>
      <c r="BE439" s="71"/>
      <c r="BF439" s="71"/>
      <c r="BG439" s="71"/>
      <c r="BH439" s="71"/>
      <c r="BI439" s="71"/>
      <c r="BJ439" s="71"/>
      <c r="BK439" s="71"/>
      <c r="BL439" s="71"/>
      <c r="BM439" s="71"/>
      <c r="BN439" s="71"/>
      <c r="BO439" s="71"/>
      <c r="BP439" s="71"/>
      <c r="BQ439" s="71"/>
      <c r="BR439" s="71"/>
      <c r="BS439" s="71"/>
      <c r="BT439" s="71"/>
      <c r="BU439" s="71"/>
      <c r="BV439" s="71"/>
      <c r="BW439" s="71"/>
      <c r="BX439" s="71"/>
      <c r="BY439" s="71"/>
      <c r="BZ439" s="71"/>
      <c r="CA439" s="71"/>
      <c r="CB439" s="71"/>
      <c r="CC439" s="71"/>
      <c r="CD439" s="71"/>
      <c r="CE439" s="71"/>
      <c r="CF439" s="71"/>
      <c r="CG439" s="71"/>
      <c r="CH439" s="71"/>
      <c r="CI439" s="71"/>
      <c r="CJ439" s="71"/>
      <c r="CK439" s="71"/>
      <c r="CL439" s="71"/>
      <c r="CM439" s="71"/>
      <c r="CN439" s="71"/>
      <c r="CO439" s="71"/>
      <c r="CP439" s="71"/>
      <c r="CQ439" s="71"/>
      <c r="CR439" s="71"/>
      <c r="CS439" s="71"/>
      <c r="CT439" s="71"/>
      <c r="CU439" s="71"/>
      <c r="CV439" s="71"/>
      <c r="CW439" s="71"/>
      <c r="CX439" s="71"/>
      <c r="CY439" s="71"/>
      <c r="CZ439" s="71"/>
      <c r="DA439" s="71"/>
      <c r="DB439" s="71"/>
      <c r="DC439" s="71"/>
      <c r="DD439" s="71"/>
      <c r="DE439" s="71"/>
      <c r="DF439" s="71"/>
      <c r="DG439" s="71"/>
      <c r="DH439" s="71"/>
      <c r="DI439" s="71"/>
      <c r="DJ439" s="71"/>
      <c r="DK439" s="71"/>
      <c r="DL439" s="71"/>
      <c r="DM439" s="71"/>
      <c r="DN439" s="71"/>
      <c r="DO439" s="71"/>
      <c r="DP439" s="71"/>
      <c r="DQ439" s="71"/>
      <c r="DR439" s="71"/>
      <c r="DS439" s="71"/>
      <c r="DT439" s="71"/>
      <c r="DU439" s="71"/>
      <c r="DV439" s="71"/>
      <c r="DW439" s="71"/>
      <c r="DX439" s="71"/>
      <c r="DY439" s="71"/>
      <c r="DZ439" s="71"/>
      <c r="EA439" s="71"/>
      <c r="EB439" s="71"/>
      <c r="EC439" s="71"/>
      <c r="ED439" s="71"/>
      <c r="EE439" s="71"/>
      <c r="EF439" s="71"/>
      <c r="EG439" s="71"/>
      <c r="EH439" s="71"/>
      <c r="EI439" s="71"/>
      <c r="EJ439" s="71"/>
      <c r="EK439" s="71"/>
      <c r="EL439" s="71"/>
      <c r="EM439" s="71"/>
      <c r="EN439" s="71"/>
      <c r="EO439" s="71"/>
      <c r="EP439" s="71"/>
      <c r="EQ439" s="71"/>
      <c r="ER439" s="71"/>
      <c r="ES439" s="71"/>
      <c r="ET439" s="71"/>
      <c r="EU439" s="71"/>
      <c r="EV439" s="71"/>
      <c r="EW439" s="71"/>
      <c r="EX439" s="71"/>
      <c r="EY439" s="71"/>
      <c r="EZ439" s="71"/>
      <c r="FA439" s="71"/>
      <c r="FB439" s="71"/>
      <c r="FC439" s="71"/>
      <c r="FD439" s="71"/>
      <c r="FE439" s="71"/>
      <c r="FF439" s="71"/>
      <c r="FG439" s="71"/>
      <c r="FH439" s="71"/>
      <c r="FI439" s="71"/>
      <c r="FJ439" s="71"/>
      <c r="FK439" s="71"/>
      <c r="FL439" s="71"/>
      <c r="FM439" s="71"/>
      <c r="FN439" s="71"/>
      <c r="FO439" s="71"/>
      <c r="FP439" s="71"/>
      <c r="FQ439" s="71"/>
      <c r="FR439" s="71"/>
      <c r="FS439" s="71"/>
      <c r="FT439" s="71"/>
      <c r="FU439" s="71"/>
      <c r="FV439" s="71"/>
      <c r="FW439" s="71"/>
      <c r="FX439" s="71"/>
      <c r="FY439" s="71"/>
      <c r="FZ439" s="71"/>
      <c r="GA439" s="71"/>
      <c r="GB439" s="71"/>
      <c r="GC439" s="71"/>
      <c r="GD439" s="71"/>
      <c r="GE439" s="71"/>
      <c r="GF439" s="71"/>
      <c r="GG439" s="71"/>
      <c r="GH439" s="71"/>
      <c r="GI439" s="71"/>
      <c r="GJ439" s="71"/>
      <c r="GK439" s="71"/>
      <c r="GL439" s="71"/>
      <c r="GM439" s="71"/>
      <c r="GN439" s="71"/>
      <c r="GO439" s="71"/>
      <c r="GP439" s="71"/>
      <c r="GQ439" s="71"/>
      <c r="GR439" s="71"/>
      <c r="GS439" s="71"/>
      <c r="GT439" s="71"/>
      <c r="GU439" s="71"/>
      <c r="GV439" s="71"/>
      <c r="GW439" s="71"/>
      <c r="GX439" s="71"/>
      <c r="GY439" s="71"/>
      <c r="GZ439" s="71"/>
      <c r="HA439" s="71"/>
      <c r="HB439" s="71"/>
      <c r="HC439" s="71"/>
      <c r="HD439" s="71"/>
      <c r="HE439" s="71"/>
      <c r="HF439" s="71"/>
      <c r="HG439" s="71"/>
      <c r="HH439" s="71"/>
      <c r="HI439" s="71"/>
      <c r="HJ439" s="71"/>
      <c r="HK439" s="71"/>
      <c r="HL439" s="71"/>
      <c r="HM439" s="71"/>
      <c r="HN439" s="71"/>
      <c r="HO439" s="71"/>
      <c r="HP439" s="71"/>
      <c r="HQ439" s="71"/>
      <c r="HR439" s="71"/>
      <c r="HS439" s="71"/>
      <c r="HT439" s="71"/>
      <c r="HU439" s="71"/>
      <c r="HV439" s="71"/>
      <c r="ALG439"/>
      <c r="ALH439"/>
      <c r="ALI439"/>
      <c r="ALJ439"/>
      <c r="ALK439"/>
      <c r="ALL439"/>
      <c r="ALM439"/>
      <c r="ALN439"/>
      <c r="ALO439"/>
      <c r="ALP439"/>
      <c r="ALQ439"/>
      <c r="ALR439"/>
      <c r="ALS439"/>
      <c r="ALT439"/>
      <c r="ALU439"/>
      <c r="ALV439"/>
      <c r="ALW439"/>
      <c r="ALX439"/>
      <c r="ALY439"/>
      <c r="ALZ439"/>
      <c r="AMA439"/>
      <c r="AMB439"/>
      <c r="AMC439"/>
      <c r="AMD439"/>
      <c r="AME439"/>
      <c r="AMF439"/>
      <c r="AMG439"/>
      <c r="AMH439"/>
      <c r="AMI439"/>
      <c r="AMJ439"/>
    </row>
    <row r="440" spans="1:1024" s="115" customFormat="1">
      <c r="A440" s="103" t="s">
        <v>3202</v>
      </c>
      <c r="B440" s="104" t="s">
        <v>2147</v>
      </c>
      <c r="C440" s="105" t="s">
        <v>609</v>
      </c>
      <c r="D440" s="55" t="s">
        <v>471</v>
      </c>
      <c r="E440" s="55">
        <v>5</v>
      </c>
      <c r="F440" s="55"/>
      <c r="G440" s="55"/>
      <c r="H440" s="106"/>
      <c r="I440" s="107"/>
      <c r="J440" s="107"/>
      <c r="K440" s="71"/>
      <c r="L440" s="71"/>
      <c r="M440" s="71"/>
      <c r="N440" s="71"/>
      <c r="O440" s="71"/>
      <c r="P440" s="71"/>
      <c r="Q440" s="71"/>
      <c r="R440" s="71"/>
      <c r="S440" s="71"/>
      <c r="T440" s="71"/>
      <c r="U440" s="71"/>
      <c r="V440" s="71"/>
      <c r="W440" s="71"/>
      <c r="X440" s="71"/>
      <c r="Y440" s="71"/>
      <c r="Z440" s="71"/>
      <c r="AA440" s="71"/>
      <c r="AB440" s="71"/>
      <c r="AC440" s="71"/>
      <c r="AD440" s="71"/>
      <c r="AE440" s="71"/>
      <c r="AF440" s="71"/>
      <c r="AG440" s="71"/>
      <c r="AH440" s="71"/>
      <c r="AI440" s="71"/>
      <c r="AJ440" s="71"/>
      <c r="AK440" s="71"/>
      <c r="AL440" s="71"/>
      <c r="AM440" s="71"/>
      <c r="AN440" s="71"/>
      <c r="AO440" s="71"/>
      <c r="AP440" s="71"/>
      <c r="AQ440" s="71"/>
      <c r="AR440" s="71"/>
      <c r="AS440" s="71"/>
      <c r="AT440" s="71"/>
      <c r="AU440" s="71"/>
      <c r="AV440" s="71"/>
      <c r="AW440" s="71"/>
      <c r="AX440" s="71"/>
      <c r="AY440" s="71"/>
      <c r="AZ440" s="71"/>
      <c r="BA440" s="71"/>
      <c r="BB440" s="71"/>
      <c r="BC440" s="71"/>
      <c r="BD440" s="71"/>
      <c r="BE440" s="71"/>
      <c r="BF440" s="71"/>
      <c r="BG440" s="71"/>
      <c r="BH440" s="71"/>
      <c r="BI440" s="71"/>
      <c r="BJ440" s="71"/>
      <c r="BK440" s="71"/>
      <c r="BL440" s="71"/>
      <c r="BM440" s="71"/>
      <c r="BN440" s="71"/>
      <c r="BO440" s="71"/>
      <c r="BP440" s="71"/>
      <c r="BQ440" s="71"/>
      <c r="BR440" s="71"/>
      <c r="BS440" s="71"/>
      <c r="BT440" s="71"/>
      <c r="BU440" s="71"/>
      <c r="BV440" s="71"/>
      <c r="BW440" s="71"/>
      <c r="BX440" s="71"/>
      <c r="BY440" s="71"/>
      <c r="BZ440" s="71"/>
      <c r="CA440" s="71"/>
      <c r="CB440" s="71"/>
      <c r="CC440" s="71"/>
      <c r="CD440" s="71"/>
      <c r="CE440" s="71"/>
      <c r="CF440" s="71"/>
      <c r="CG440" s="71"/>
      <c r="CH440" s="71"/>
      <c r="CI440" s="71"/>
      <c r="CJ440" s="71"/>
      <c r="CK440" s="71"/>
      <c r="CL440" s="71"/>
      <c r="CM440" s="71"/>
      <c r="CN440" s="71"/>
      <c r="CO440" s="71"/>
      <c r="CP440" s="71"/>
      <c r="CQ440" s="71"/>
      <c r="CR440" s="71"/>
      <c r="CS440" s="71"/>
      <c r="CT440" s="71"/>
      <c r="CU440" s="71"/>
      <c r="CV440" s="71"/>
      <c r="CW440" s="71"/>
      <c r="CX440" s="71"/>
      <c r="CY440" s="71"/>
      <c r="CZ440" s="71"/>
      <c r="DA440" s="71"/>
      <c r="DB440" s="71"/>
      <c r="DC440" s="71"/>
      <c r="DD440" s="71"/>
      <c r="DE440" s="71"/>
      <c r="DF440" s="71"/>
      <c r="DG440" s="71"/>
      <c r="DH440" s="71"/>
      <c r="DI440" s="71"/>
      <c r="DJ440" s="71"/>
      <c r="DK440" s="71"/>
      <c r="DL440" s="71"/>
      <c r="DM440" s="71"/>
      <c r="DN440" s="71"/>
      <c r="DO440" s="71"/>
      <c r="DP440" s="71"/>
      <c r="DQ440" s="71"/>
      <c r="DR440" s="71"/>
      <c r="DS440" s="71"/>
      <c r="DT440" s="71"/>
      <c r="DU440" s="71"/>
      <c r="DV440" s="71"/>
      <c r="DW440" s="71"/>
      <c r="DX440" s="71"/>
      <c r="DY440" s="71"/>
      <c r="DZ440" s="71"/>
      <c r="EA440" s="71"/>
      <c r="EB440" s="71"/>
      <c r="EC440" s="71"/>
      <c r="ED440" s="71"/>
      <c r="EE440" s="71"/>
      <c r="EF440" s="71"/>
      <c r="EG440" s="71"/>
      <c r="EH440" s="71"/>
      <c r="EI440" s="71"/>
      <c r="EJ440" s="71"/>
      <c r="EK440" s="71"/>
      <c r="EL440" s="71"/>
      <c r="EM440" s="71"/>
      <c r="EN440" s="71"/>
      <c r="EO440" s="71"/>
      <c r="EP440" s="71"/>
      <c r="EQ440" s="71"/>
      <c r="ER440" s="71"/>
      <c r="ES440" s="71"/>
      <c r="ET440" s="71"/>
      <c r="EU440" s="71"/>
      <c r="EV440" s="71"/>
      <c r="EW440" s="71"/>
      <c r="EX440" s="71"/>
      <c r="EY440" s="71"/>
      <c r="EZ440" s="71"/>
      <c r="FA440" s="71"/>
      <c r="FB440" s="71"/>
      <c r="FC440" s="71"/>
      <c r="FD440" s="71"/>
      <c r="FE440" s="71"/>
      <c r="FF440" s="71"/>
      <c r="FG440" s="71"/>
      <c r="FH440" s="71"/>
      <c r="FI440" s="71"/>
      <c r="FJ440" s="71"/>
      <c r="FK440" s="71"/>
      <c r="FL440" s="71"/>
      <c r="FM440" s="71"/>
      <c r="FN440" s="71"/>
      <c r="FO440" s="71"/>
      <c r="FP440" s="71"/>
      <c r="FQ440" s="71"/>
      <c r="FR440" s="71"/>
      <c r="FS440" s="71"/>
      <c r="FT440" s="71"/>
      <c r="FU440" s="71"/>
      <c r="FV440" s="71"/>
      <c r="FW440" s="71"/>
      <c r="FX440" s="71"/>
      <c r="FY440" s="71"/>
      <c r="FZ440" s="71"/>
      <c r="GA440" s="71"/>
      <c r="GB440" s="71"/>
      <c r="GC440" s="71"/>
      <c r="GD440" s="71"/>
      <c r="GE440" s="71"/>
      <c r="GF440" s="71"/>
      <c r="GG440" s="71"/>
      <c r="GH440" s="71"/>
      <c r="GI440" s="71"/>
      <c r="GJ440" s="71"/>
      <c r="GK440" s="71"/>
      <c r="GL440" s="71"/>
      <c r="GM440" s="71"/>
      <c r="GN440" s="71"/>
      <c r="GO440" s="71"/>
      <c r="GP440" s="71"/>
      <c r="GQ440" s="71"/>
      <c r="GR440" s="71"/>
      <c r="GS440" s="71"/>
      <c r="GT440" s="71"/>
      <c r="GU440" s="71"/>
      <c r="GV440" s="71"/>
      <c r="GW440" s="71"/>
      <c r="GX440" s="71"/>
      <c r="GY440" s="71"/>
      <c r="GZ440" s="71"/>
      <c r="HA440" s="71"/>
      <c r="HB440" s="71"/>
      <c r="HC440" s="71"/>
      <c r="HD440" s="71"/>
      <c r="HE440" s="71"/>
      <c r="HF440" s="71"/>
      <c r="HG440" s="71"/>
      <c r="HH440" s="71"/>
      <c r="HI440" s="71"/>
      <c r="HJ440" s="71"/>
      <c r="HK440" s="71"/>
      <c r="HL440" s="71"/>
      <c r="HM440" s="71"/>
      <c r="HN440" s="71"/>
      <c r="HO440" s="71"/>
      <c r="HP440" s="71"/>
      <c r="HQ440" s="71"/>
      <c r="HR440" s="71"/>
      <c r="HS440" s="71"/>
      <c r="HT440" s="71"/>
      <c r="HU440" s="71"/>
      <c r="HV440" s="71"/>
      <c r="ALG440"/>
      <c r="ALH440"/>
      <c r="ALI440"/>
      <c r="ALJ440"/>
      <c r="ALK440"/>
      <c r="ALL440"/>
      <c r="ALM440"/>
      <c r="ALN440"/>
      <c r="ALO440"/>
      <c r="ALP440"/>
      <c r="ALQ440"/>
      <c r="ALR440"/>
      <c r="ALS440"/>
      <c r="ALT440"/>
      <c r="ALU440"/>
      <c r="ALV440"/>
      <c r="ALW440"/>
      <c r="ALX440"/>
      <c r="ALY440"/>
      <c r="ALZ440"/>
      <c r="AMA440"/>
      <c r="AMB440"/>
      <c r="AMC440"/>
      <c r="AMD440"/>
      <c r="AME440"/>
      <c r="AMF440"/>
      <c r="AMG440"/>
      <c r="AMH440"/>
      <c r="AMI440"/>
      <c r="AMJ440"/>
    </row>
    <row r="441" spans="1:1024" s="115" customFormat="1">
      <c r="A441" s="103" t="s">
        <v>3203</v>
      </c>
      <c r="B441" s="104" t="s">
        <v>1943</v>
      </c>
      <c r="C441" s="105" t="s">
        <v>609</v>
      </c>
      <c r="D441" s="55" t="s">
        <v>471</v>
      </c>
      <c r="E441" s="55">
        <v>55</v>
      </c>
      <c r="F441" s="55"/>
      <c r="G441" s="55"/>
      <c r="H441" s="106"/>
      <c r="I441" s="107"/>
      <c r="J441" s="107"/>
      <c r="K441" s="71"/>
      <c r="L441" s="71"/>
      <c r="M441" s="71"/>
      <c r="N441" s="71"/>
      <c r="O441" s="71"/>
      <c r="P441" s="71"/>
      <c r="Q441" s="71"/>
      <c r="R441" s="71"/>
      <c r="S441" s="71"/>
      <c r="T441" s="71"/>
      <c r="U441" s="71"/>
      <c r="V441" s="71"/>
      <c r="W441" s="71"/>
      <c r="X441" s="71"/>
      <c r="Y441" s="71"/>
      <c r="Z441" s="71"/>
      <c r="AA441" s="71"/>
      <c r="AB441" s="71"/>
      <c r="AC441" s="71"/>
      <c r="AD441" s="71"/>
      <c r="AE441" s="71"/>
      <c r="AF441" s="71"/>
      <c r="AG441" s="71"/>
      <c r="AH441" s="71"/>
      <c r="AI441" s="71"/>
      <c r="AJ441" s="71"/>
      <c r="AK441" s="71"/>
      <c r="AL441" s="71"/>
      <c r="AM441" s="71"/>
      <c r="AN441" s="71"/>
      <c r="AO441" s="71"/>
      <c r="AP441" s="71"/>
      <c r="AQ441" s="71"/>
      <c r="AR441" s="71"/>
      <c r="AS441" s="71"/>
      <c r="AT441" s="71"/>
      <c r="AU441" s="71"/>
      <c r="AV441" s="71"/>
      <c r="AW441" s="71"/>
      <c r="AX441" s="71"/>
      <c r="AY441" s="71"/>
      <c r="AZ441" s="71"/>
      <c r="BA441" s="71"/>
      <c r="BB441" s="71"/>
      <c r="BC441" s="71"/>
      <c r="BD441" s="71"/>
      <c r="BE441" s="71"/>
      <c r="BF441" s="71"/>
      <c r="BG441" s="71"/>
      <c r="BH441" s="71"/>
      <c r="BI441" s="71"/>
      <c r="BJ441" s="71"/>
      <c r="BK441" s="71"/>
      <c r="BL441" s="71"/>
      <c r="BM441" s="71"/>
      <c r="BN441" s="71"/>
      <c r="BO441" s="71"/>
      <c r="BP441" s="71"/>
      <c r="BQ441" s="71"/>
      <c r="BR441" s="71"/>
      <c r="BS441" s="71"/>
      <c r="BT441" s="71"/>
      <c r="BU441" s="71"/>
      <c r="BV441" s="71"/>
      <c r="BW441" s="71"/>
      <c r="BX441" s="71"/>
      <c r="BY441" s="71"/>
      <c r="BZ441" s="71"/>
      <c r="CA441" s="71"/>
      <c r="CB441" s="71"/>
      <c r="CC441" s="71"/>
      <c r="CD441" s="71"/>
      <c r="CE441" s="71"/>
      <c r="CF441" s="71"/>
      <c r="CG441" s="71"/>
      <c r="CH441" s="71"/>
      <c r="CI441" s="71"/>
      <c r="CJ441" s="71"/>
      <c r="CK441" s="71"/>
      <c r="CL441" s="71"/>
      <c r="CM441" s="71"/>
      <c r="CN441" s="71"/>
      <c r="CO441" s="71"/>
      <c r="CP441" s="71"/>
      <c r="CQ441" s="71"/>
      <c r="CR441" s="71"/>
      <c r="CS441" s="71"/>
      <c r="CT441" s="71"/>
      <c r="CU441" s="71"/>
      <c r="CV441" s="71"/>
      <c r="CW441" s="71"/>
      <c r="CX441" s="71"/>
      <c r="CY441" s="71"/>
      <c r="CZ441" s="71"/>
      <c r="DA441" s="71"/>
      <c r="DB441" s="71"/>
      <c r="DC441" s="71"/>
      <c r="DD441" s="71"/>
      <c r="DE441" s="71"/>
      <c r="DF441" s="71"/>
      <c r="DG441" s="71"/>
      <c r="DH441" s="71"/>
      <c r="DI441" s="71"/>
      <c r="DJ441" s="71"/>
      <c r="DK441" s="71"/>
      <c r="DL441" s="71"/>
      <c r="DM441" s="71"/>
      <c r="DN441" s="71"/>
      <c r="DO441" s="71"/>
      <c r="DP441" s="71"/>
      <c r="DQ441" s="71"/>
      <c r="DR441" s="71"/>
      <c r="DS441" s="71"/>
      <c r="DT441" s="71"/>
      <c r="DU441" s="71"/>
      <c r="DV441" s="71"/>
      <c r="DW441" s="71"/>
      <c r="DX441" s="71"/>
      <c r="DY441" s="71"/>
      <c r="DZ441" s="71"/>
      <c r="EA441" s="71"/>
      <c r="EB441" s="71"/>
      <c r="EC441" s="71"/>
      <c r="ED441" s="71"/>
      <c r="EE441" s="71"/>
      <c r="EF441" s="71"/>
      <c r="EG441" s="71"/>
      <c r="EH441" s="71"/>
      <c r="EI441" s="71"/>
      <c r="EJ441" s="71"/>
      <c r="EK441" s="71"/>
      <c r="EL441" s="71"/>
      <c r="EM441" s="71"/>
      <c r="EN441" s="71"/>
      <c r="EO441" s="71"/>
      <c r="EP441" s="71"/>
      <c r="EQ441" s="71"/>
      <c r="ER441" s="71"/>
      <c r="ES441" s="71"/>
      <c r="ET441" s="71"/>
      <c r="EU441" s="71"/>
      <c r="EV441" s="71"/>
      <c r="EW441" s="71"/>
      <c r="EX441" s="71"/>
      <c r="EY441" s="71"/>
      <c r="EZ441" s="71"/>
      <c r="FA441" s="71"/>
      <c r="FB441" s="71"/>
      <c r="FC441" s="71"/>
      <c r="FD441" s="71"/>
      <c r="FE441" s="71"/>
      <c r="FF441" s="71"/>
      <c r="FG441" s="71"/>
      <c r="FH441" s="71"/>
      <c r="FI441" s="71"/>
      <c r="FJ441" s="71"/>
      <c r="FK441" s="71"/>
      <c r="FL441" s="71"/>
      <c r="FM441" s="71"/>
      <c r="FN441" s="71"/>
      <c r="FO441" s="71"/>
      <c r="FP441" s="71"/>
      <c r="FQ441" s="71"/>
      <c r="FR441" s="71"/>
      <c r="FS441" s="71"/>
      <c r="FT441" s="71"/>
      <c r="FU441" s="71"/>
      <c r="FV441" s="71"/>
      <c r="FW441" s="71"/>
      <c r="FX441" s="71"/>
      <c r="FY441" s="71"/>
      <c r="FZ441" s="71"/>
      <c r="GA441" s="71"/>
      <c r="GB441" s="71"/>
      <c r="GC441" s="71"/>
      <c r="GD441" s="71"/>
      <c r="GE441" s="71"/>
      <c r="GF441" s="71"/>
      <c r="GG441" s="71"/>
      <c r="GH441" s="71"/>
      <c r="GI441" s="71"/>
      <c r="GJ441" s="71"/>
      <c r="GK441" s="71"/>
      <c r="GL441" s="71"/>
      <c r="GM441" s="71"/>
      <c r="GN441" s="71"/>
      <c r="GO441" s="71"/>
      <c r="GP441" s="71"/>
      <c r="GQ441" s="71"/>
      <c r="GR441" s="71"/>
      <c r="GS441" s="71"/>
      <c r="GT441" s="71"/>
      <c r="GU441" s="71"/>
      <c r="GV441" s="71"/>
      <c r="GW441" s="71"/>
      <c r="GX441" s="71"/>
      <c r="GY441" s="71"/>
      <c r="GZ441" s="71"/>
      <c r="HA441" s="71"/>
      <c r="HB441" s="71"/>
      <c r="HC441" s="71"/>
      <c r="HD441" s="71"/>
      <c r="HE441" s="71"/>
      <c r="HF441" s="71"/>
      <c r="HG441" s="71"/>
      <c r="HH441" s="71"/>
      <c r="HI441" s="71"/>
      <c r="HJ441" s="71"/>
      <c r="HK441" s="71"/>
      <c r="HL441" s="71"/>
      <c r="HM441" s="71"/>
      <c r="HN441" s="71"/>
      <c r="HO441" s="71"/>
      <c r="HP441" s="71"/>
      <c r="HQ441" s="71"/>
      <c r="HR441" s="71"/>
      <c r="HS441" s="71"/>
      <c r="HT441" s="71"/>
      <c r="HU441" s="71"/>
      <c r="HV441" s="71"/>
      <c r="ALG441"/>
      <c r="ALH441"/>
      <c r="ALI441"/>
      <c r="ALJ441"/>
      <c r="ALK441"/>
      <c r="ALL441"/>
      <c r="ALM441"/>
      <c r="ALN441"/>
      <c r="ALO441"/>
      <c r="ALP441"/>
      <c r="ALQ441"/>
      <c r="ALR441"/>
      <c r="ALS441"/>
      <c r="ALT441"/>
      <c r="ALU441"/>
      <c r="ALV441"/>
      <c r="ALW441"/>
      <c r="ALX441"/>
      <c r="ALY441"/>
      <c r="ALZ441"/>
      <c r="AMA441"/>
      <c r="AMB441"/>
      <c r="AMC441"/>
      <c r="AMD441"/>
      <c r="AME441"/>
      <c r="AMF441"/>
      <c r="AMG441"/>
      <c r="AMH441"/>
      <c r="AMI441"/>
      <c r="AMJ441"/>
    </row>
    <row r="442" spans="1:1024" s="115" customFormat="1" ht="25.5">
      <c r="A442" s="103" t="s">
        <v>3204</v>
      </c>
      <c r="B442" s="104" t="s">
        <v>3205</v>
      </c>
      <c r="C442" s="105" t="s">
        <v>609</v>
      </c>
      <c r="D442" s="55" t="s">
        <v>471</v>
      </c>
      <c r="E442" s="55">
        <v>45</v>
      </c>
      <c r="F442" s="55"/>
      <c r="G442" s="55"/>
      <c r="H442" s="106"/>
      <c r="I442" s="107"/>
      <c r="J442" s="107"/>
      <c r="K442" s="71"/>
      <c r="L442" s="71"/>
      <c r="M442" s="71"/>
      <c r="N442" s="71"/>
      <c r="O442" s="71"/>
      <c r="P442" s="71"/>
      <c r="Q442" s="71"/>
      <c r="R442" s="71"/>
      <c r="S442" s="71"/>
      <c r="T442" s="71"/>
      <c r="U442" s="71"/>
      <c r="V442" s="71"/>
      <c r="W442" s="71"/>
      <c r="X442" s="71"/>
      <c r="Y442" s="71"/>
      <c r="Z442" s="71"/>
      <c r="AA442" s="71"/>
      <c r="AB442" s="71"/>
      <c r="AC442" s="71"/>
      <c r="AD442" s="71"/>
      <c r="AE442" s="71"/>
      <c r="AF442" s="71"/>
      <c r="AG442" s="71"/>
      <c r="AH442" s="71"/>
      <c r="AI442" s="71"/>
      <c r="AJ442" s="71"/>
      <c r="AK442" s="71"/>
      <c r="AL442" s="71"/>
      <c r="AM442" s="71"/>
      <c r="AN442" s="71"/>
      <c r="AO442" s="71"/>
      <c r="AP442" s="71"/>
      <c r="AQ442" s="71"/>
      <c r="AR442" s="71"/>
      <c r="AS442" s="71"/>
      <c r="AT442" s="71"/>
      <c r="AU442" s="71"/>
      <c r="AV442" s="71"/>
      <c r="AW442" s="71"/>
      <c r="AX442" s="71"/>
      <c r="AY442" s="71"/>
      <c r="AZ442" s="71"/>
      <c r="BA442" s="71"/>
      <c r="BB442" s="71"/>
      <c r="BC442" s="71"/>
      <c r="BD442" s="71"/>
      <c r="BE442" s="71"/>
      <c r="BF442" s="71"/>
      <c r="BG442" s="71"/>
      <c r="BH442" s="71"/>
      <c r="BI442" s="71"/>
      <c r="BJ442" s="71"/>
      <c r="BK442" s="71"/>
      <c r="BL442" s="71"/>
      <c r="BM442" s="71"/>
      <c r="BN442" s="71"/>
      <c r="BO442" s="71"/>
      <c r="BP442" s="71"/>
      <c r="BQ442" s="71"/>
      <c r="BR442" s="71"/>
      <c r="BS442" s="71"/>
      <c r="BT442" s="71"/>
      <c r="BU442" s="71"/>
      <c r="BV442" s="71"/>
      <c r="BW442" s="71"/>
      <c r="BX442" s="71"/>
      <c r="BY442" s="71"/>
      <c r="BZ442" s="71"/>
      <c r="CA442" s="71"/>
      <c r="CB442" s="71"/>
      <c r="CC442" s="71"/>
      <c r="CD442" s="71"/>
      <c r="CE442" s="71"/>
      <c r="CF442" s="71"/>
      <c r="CG442" s="71"/>
      <c r="CH442" s="71"/>
      <c r="CI442" s="71"/>
      <c r="CJ442" s="71"/>
      <c r="CK442" s="71"/>
      <c r="CL442" s="71"/>
      <c r="CM442" s="71"/>
      <c r="CN442" s="71"/>
      <c r="CO442" s="71"/>
      <c r="CP442" s="71"/>
      <c r="CQ442" s="71"/>
      <c r="CR442" s="71"/>
      <c r="CS442" s="71"/>
      <c r="CT442" s="71"/>
      <c r="CU442" s="71"/>
      <c r="CV442" s="71"/>
      <c r="CW442" s="71"/>
      <c r="CX442" s="71"/>
      <c r="CY442" s="71"/>
      <c r="CZ442" s="71"/>
      <c r="DA442" s="71"/>
      <c r="DB442" s="71"/>
      <c r="DC442" s="71"/>
      <c r="DD442" s="71"/>
      <c r="DE442" s="71"/>
      <c r="DF442" s="71"/>
      <c r="DG442" s="71"/>
      <c r="DH442" s="71"/>
      <c r="DI442" s="71"/>
      <c r="DJ442" s="71"/>
      <c r="DK442" s="71"/>
      <c r="DL442" s="71"/>
      <c r="DM442" s="71"/>
      <c r="DN442" s="71"/>
      <c r="DO442" s="71"/>
      <c r="DP442" s="71"/>
      <c r="DQ442" s="71"/>
      <c r="DR442" s="71"/>
      <c r="DS442" s="71"/>
      <c r="DT442" s="71"/>
      <c r="DU442" s="71"/>
      <c r="DV442" s="71"/>
      <c r="DW442" s="71"/>
      <c r="DX442" s="71"/>
      <c r="DY442" s="71"/>
      <c r="DZ442" s="71"/>
      <c r="EA442" s="71"/>
      <c r="EB442" s="71"/>
      <c r="EC442" s="71"/>
      <c r="ED442" s="71"/>
      <c r="EE442" s="71"/>
      <c r="EF442" s="71"/>
      <c r="EG442" s="71"/>
      <c r="EH442" s="71"/>
      <c r="EI442" s="71"/>
      <c r="EJ442" s="71"/>
      <c r="EK442" s="71"/>
      <c r="EL442" s="71"/>
      <c r="EM442" s="71"/>
      <c r="EN442" s="71"/>
      <c r="EO442" s="71"/>
      <c r="EP442" s="71"/>
      <c r="EQ442" s="71"/>
      <c r="ER442" s="71"/>
      <c r="ES442" s="71"/>
      <c r="ET442" s="71"/>
      <c r="EU442" s="71"/>
      <c r="EV442" s="71"/>
      <c r="EW442" s="71"/>
      <c r="EX442" s="71"/>
      <c r="EY442" s="71"/>
      <c r="EZ442" s="71"/>
      <c r="FA442" s="71"/>
      <c r="FB442" s="71"/>
      <c r="FC442" s="71"/>
      <c r="FD442" s="71"/>
      <c r="FE442" s="71"/>
      <c r="FF442" s="71"/>
      <c r="FG442" s="71"/>
      <c r="FH442" s="71"/>
      <c r="FI442" s="71"/>
      <c r="FJ442" s="71"/>
      <c r="FK442" s="71"/>
      <c r="FL442" s="71"/>
      <c r="FM442" s="71"/>
      <c r="FN442" s="71"/>
      <c r="FO442" s="71"/>
      <c r="FP442" s="71"/>
      <c r="FQ442" s="71"/>
      <c r="FR442" s="71"/>
      <c r="FS442" s="71"/>
      <c r="FT442" s="71"/>
      <c r="FU442" s="71"/>
      <c r="FV442" s="71"/>
      <c r="FW442" s="71"/>
      <c r="FX442" s="71"/>
      <c r="FY442" s="71"/>
      <c r="FZ442" s="71"/>
      <c r="GA442" s="71"/>
      <c r="GB442" s="71"/>
      <c r="GC442" s="71"/>
      <c r="GD442" s="71"/>
      <c r="GE442" s="71"/>
      <c r="GF442" s="71"/>
      <c r="GG442" s="71"/>
      <c r="GH442" s="71"/>
      <c r="GI442" s="71"/>
      <c r="GJ442" s="71"/>
      <c r="GK442" s="71"/>
      <c r="GL442" s="71"/>
      <c r="GM442" s="71"/>
      <c r="GN442" s="71"/>
      <c r="GO442" s="71"/>
      <c r="GP442" s="71"/>
      <c r="GQ442" s="71"/>
      <c r="GR442" s="71"/>
      <c r="GS442" s="71"/>
      <c r="GT442" s="71"/>
      <c r="GU442" s="71"/>
      <c r="GV442" s="71"/>
      <c r="GW442" s="71"/>
      <c r="GX442" s="71"/>
      <c r="GY442" s="71"/>
      <c r="GZ442" s="71"/>
      <c r="HA442" s="71"/>
      <c r="HB442" s="71"/>
      <c r="HC442" s="71"/>
      <c r="HD442" s="71"/>
      <c r="HE442" s="71"/>
      <c r="HF442" s="71"/>
      <c r="HG442" s="71"/>
      <c r="HH442" s="71"/>
      <c r="HI442" s="71"/>
      <c r="HJ442" s="71"/>
      <c r="HK442" s="71"/>
      <c r="HL442" s="71"/>
      <c r="HM442" s="71"/>
      <c r="HN442" s="71"/>
      <c r="HO442" s="71"/>
      <c r="HP442" s="71"/>
      <c r="HQ442" s="71"/>
      <c r="HR442" s="71"/>
      <c r="HS442" s="71"/>
      <c r="HT442" s="71"/>
      <c r="HU442" s="71"/>
      <c r="HV442" s="71"/>
      <c r="ALG442"/>
      <c r="ALH442"/>
      <c r="ALI442"/>
      <c r="ALJ442"/>
      <c r="ALK442"/>
      <c r="ALL442"/>
      <c r="ALM442"/>
      <c r="ALN442"/>
      <c r="ALO442"/>
      <c r="ALP442"/>
      <c r="ALQ442"/>
      <c r="ALR442"/>
      <c r="ALS442"/>
      <c r="ALT442"/>
      <c r="ALU442"/>
      <c r="ALV442"/>
      <c r="ALW442"/>
      <c r="ALX442"/>
      <c r="ALY442"/>
      <c r="ALZ442"/>
      <c r="AMA442"/>
      <c r="AMB442"/>
      <c r="AMC442"/>
      <c r="AMD442"/>
      <c r="AME442"/>
      <c r="AMF442"/>
      <c r="AMG442"/>
      <c r="AMH442"/>
      <c r="AMI442"/>
      <c r="AMJ442"/>
    </row>
    <row r="443" spans="1:1024" s="115" customFormat="1" ht="25.5">
      <c r="A443" s="103" t="s">
        <v>3206</v>
      </c>
      <c r="B443" s="104" t="s">
        <v>3207</v>
      </c>
      <c r="C443" s="105" t="s">
        <v>609</v>
      </c>
      <c r="D443" s="55" t="s">
        <v>471</v>
      </c>
      <c r="E443" s="55">
        <v>1</v>
      </c>
      <c r="F443" s="55"/>
      <c r="G443" s="55"/>
      <c r="H443" s="106"/>
      <c r="I443" s="107"/>
      <c r="J443" s="107"/>
      <c r="K443" s="71"/>
      <c r="L443" s="71"/>
      <c r="M443" s="71"/>
      <c r="N443" s="71"/>
      <c r="O443" s="71"/>
      <c r="P443" s="71"/>
      <c r="Q443" s="71"/>
      <c r="R443" s="71"/>
      <c r="S443" s="71"/>
      <c r="T443" s="71"/>
      <c r="U443" s="71"/>
      <c r="V443" s="71"/>
      <c r="W443" s="71"/>
      <c r="X443" s="71"/>
      <c r="Y443" s="71"/>
      <c r="Z443" s="71"/>
      <c r="AA443" s="71"/>
      <c r="AB443" s="71"/>
      <c r="AC443" s="71"/>
      <c r="AD443" s="71"/>
      <c r="AE443" s="71"/>
      <c r="AF443" s="71"/>
      <c r="AG443" s="71"/>
      <c r="AH443" s="71"/>
      <c r="AI443" s="71"/>
      <c r="AJ443" s="71"/>
      <c r="AK443" s="71"/>
      <c r="AL443" s="71"/>
      <c r="AM443" s="71"/>
      <c r="AN443" s="71"/>
      <c r="AO443" s="71"/>
      <c r="AP443" s="71"/>
      <c r="AQ443" s="71"/>
      <c r="AR443" s="71"/>
      <c r="AS443" s="71"/>
      <c r="AT443" s="71"/>
      <c r="AU443" s="71"/>
      <c r="AV443" s="71"/>
      <c r="AW443" s="71"/>
      <c r="AX443" s="71"/>
      <c r="AY443" s="71"/>
      <c r="AZ443" s="71"/>
      <c r="BA443" s="71"/>
      <c r="BB443" s="71"/>
      <c r="BC443" s="71"/>
      <c r="BD443" s="71"/>
      <c r="BE443" s="71"/>
      <c r="BF443" s="71"/>
      <c r="BG443" s="71"/>
      <c r="BH443" s="71"/>
      <c r="BI443" s="71"/>
      <c r="BJ443" s="71"/>
      <c r="BK443" s="71"/>
      <c r="BL443" s="71"/>
      <c r="BM443" s="71"/>
      <c r="BN443" s="71"/>
      <c r="BO443" s="71"/>
      <c r="BP443" s="71"/>
      <c r="BQ443" s="71"/>
      <c r="BR443" s="71"/>
      <c r="BS443" s="71"/>
      <c r="BT443" s="71"/>
      <c r="BU443" s="71"/>
      <c r="BV443" s="71"/>
      <c r="BW443" s="71"/>
      <c r="BX443" s="71"/>
      <c r="BY443" s="71"/>
      <c r="BZ443" s="71"/>
      <c r="CA443" s="71"/>
      <c r="CB443" s="71"/>
      <c r="CC443" s="71"/>
      <c r="CD443" s="71"/>
      <c r="CE443" s="71"/>
      <c r="CF443" s="71"/>
      <c r="CG443" s="71"/>
      <c r="CH443" s="71"/>
      <c r="CI443" s="71"/>
      <c r="CJ443" s="71"/>
      <c r="CK443" s="71"/>
      <c r="CL443" s="71"/>
      <c r="CM443" s="71"/>
      <c r="CN443" s="71"/>
      <c r="CO443" s="71"/>
      <c r="CP443" s="71"/>
      <c r="CQ443" s="71"/>
      <c r="CR443" s="71"/>
      <c r="CS443" s="71"/>
      <c r="CT443" s="71"/>
      <c r="CU443" s="71"/>
      <c r="CV443" s="71"/>
      <c r="CW443" s="71"/>
      <c r="CX443" s="71"/>
      <c r="CY443" s="71"/>
      <c r="CZ443" s="71"/>
      <c r="DA443" s="71"/>
      <c r="DB443" s="71"/>
      <c r="DC443" s="71"/>
      <c r="DD443" s="71"/>
      <c r="DE443" s="71"/>
      <c r="DF443" s="71"/>
      <c r="DG443" s="71"/>
      <c r="DH443" s="71"/>
      <c r="DI443" s="71"/>
      <c r="DJ443" s="71"/>
      <c r="DK443" s="71"/>
      <c r="DL443" s="71"/>
      <c r="DM443" s="71"/>
      <c r="DN443" s="71"/>
      <c r="DO443" s="71"/>
      <c r="DP443" s="71"/>
      <c r="DQ443" s="71"/>
      <c r="DR443" s="71"/>
      <c r="DS443" s="71"/>
      <c r="DT443" s="71"/>
      <c r="DU443" s="71"/>
      <c r="DV443" s="71"/>
      <c r="DW443" s="71"/>
      <c r="DX443" s="71"/>
      <c r="DY443" s="71"/>
      <c r="DZ443" s="71"/>
      <c r="EA443" s="71"/>
      <c r="EB443" s="71"/>
      <c r="EC443" s="71"/>
      <c r="ED443" s="71"/>
      <c r="EE443" s="71"/>
      <c r="EF443" s="71"/>
      <c r="EG443" s="71"/>
      <c r="EH443" s="71"/>
      <c r="EI443" s="71"/>
      <c r="EJ443" s="71"/>
      <c r="EK443" s="71"/>
      <c r="EL443" s="71"/>
      <c r="EM443" s="71"/>
      <c r="EN443" s="71"/>
      <c r="EO443" s="71"/>
      <c r="EP443" s="71"/>
      <c r="EQ443" s="71"/>
      <c r="ER443" s="71"/>
      <c r="ES443" s="71"/>
      <c r="ET443" s="71"/>
      <c r="EU443" s="71"/>
      <c r="EV443" s="71"/>
      <c r="EW443" s="71"/>
      <c r="EX443" s="71"/>
      <c r="EY443" s="71"/>
      <c r="EZ443" s="71"/>
      <c r="FA443" s="71"/>
      <c r="FB443" s="71"/>
      <c r="FC443" s="71"/>
      <c r="FD443" s="71"/>
      <c r="FE443" s="71"/>
      <c r="FF443" s="71"/>
      <c r="FG443" s="71"/>
      <c r="FH443" s="71"/>
      <c r="FI443" s="71"/>
      <c r="FJ443" s="71"/>
      <c r="FK443" s="71"/>
      <c r="FL443" s="71"/>
      <c r="FM443" s="71"/>
      <c r="FN443" s="71"/>
      <c r="FO443" s="71"/>
      <c r="FP443" s="71"/>
      <c r="FQ443" s="71"/>
      <c r="FR443" s="71"/>
      <c r="FS443" s="71"/>
      <c r="FT443" s="71"/>
      <c r="FU443" s="71"/>
      <c r="FV443" s="71"/>
      <c r="FW443" s="71"/>
      <c r="FX443" s="71"/>
      <c r="FY443" s="71"/>
      <c r="FZ443" s="71"/>
      <c r="GA443" s="71"/>
      <c r="GB443" s="71"/>
      <c r="GC443" s="71"/>
      <c r="GD443" s="71"/>
      <c r="GE443" s="71"/>
      <c r="GF443" s="71"/>
      <c r="GG443" s="71"/>
      <c r="GH443" s="71"/>
      <c r="GI443" s="71"/>
      <c r="GJ443" s="71"/>
      <c r="GK443" s="71"/>
      <c r="GL443" s="71"/>
      <c r="GM443" s="71"/>
      <c r="GN443" s="71"/>
      <c r="GO443" s="71"/>
      <c r="GP443" s="71"/>
      <c r="GQ443" s="71"/>
      <c r="GR443" s="71"/>
      <c r="GS443" s="71"/>
      <c r="GT443" s="71"/>
      <c r="GU443" s="71"/>
      <c r="GV443" s="71"/>
      <c r="GW443" s="71"/>
      <c r="GX443" s="71"/>
      <c r="GY443" s="71"/>
      <c r="GZ443" s="71"/>
      <c r="HA443" s="71"/>
      <c r="HB443" s="71"/>
      <c r="HC443" s="71"/>
      <c r="HD443" s="71"/>
      <c r="HE443" s="71"/>
      <c r="HF443" s="71"/>
      <c r="HG443" s="71"/>
      <c r="HH443" s="71"/>
      <c r="HI443" s="71"/>
      <c r="HJ443" s="71"/>
      <c r="HK443" s="71"/>
      <c r="HL443" s="71"/>
      <c r="HM443" s="71"/>
      <c r="HN443" s="71"/>
      <c r="HO443" s="71"/>
      <c r="HP443" s="71"/>
      <c r="HQ443" s="71"/>
      <c r="HR443" s="71"/>
      <c r="HS443" s="71"/>
      <c r="HT443" s="71"/>
      <c r="HU443" s="71"/>
      <c r="HV443" s="71"/>
      <c r="ALG443"/>
      <c r="ALH443"/>
      <c r="ALI443"/>
      <c r="ALJ443"/>
      <c r="ALK443"/>
      <c r="ALL443"/>
      <c r="ALM443"/>
      <c r="ALN443"/>
      <c r="ALO443"/>
      <c r="ALP443"/>
      <c r="ALQ443"/>
      <c r="ALR443"/>
      <c r="ALS443"/>
      <c r="ALT443"/>
      <c r="ALU443"/>
      <c r="ALV443"/>
      <c r="ALW443"/>
      <c r="ALX443"/>
      <c r="ALY443"/>
      <c r="ALZ443"/>
      <c r="AMA443"/>
      <c r="AMB443"/>
      <c r="AMC443"/>
      <c r="AMD443"/>
      <c r="AME443"/>
      <c r="AMF443"/>
      <c r="AMG443"/>
      <c r="AMH443"/>
      <c r="AMI443"/>
      <c r="AMJ443"/>
    </row>
    <row r="444" spans="1:1024" s="115" customFormat="1" ht="25.5">
      <c r="A444" s="103" t="s">
        <v>3208</v>
      </c>
      <c r="B444" s="104" t="s">
        <v>3201</v>
      </c>
      <c r="C444" s="105" t="s">
        <v>609</v>
      </c>
      <c r="D444" s="55" t="s">
        <v>471</v>
      </c>
      <c r="E444" s="55">
        <v>55</v>
      </c>
      <c r="F444" s="55"/>
      <c r="G444" s="55"/>
      <c r="H444" s="106"/>
      <c r="I444" s="107"/>
      <c r="J444" s="107"/>
      <c r="K444" s="71"/>
      <c r="L444" s="71"/>
      <c r="M444" s="71"/>
      <c r="N444" s="71"/>
      <c r="O444" s="71"/>
      <c r="P444" s="71"/>
      <c r="Q444" s="71"/>
      <c r="R444" s="71"/>
      <c r="S444" s="71"/>
      <c r="T444" s="71"/>
      <c r="U444" s="71"/>
      <c r="V444" s="71"/>
      <c r="W444" s="71"/>
      <c r="X444" s="71"/>
      <c r="Y444" s="71"/>
      <c r="Z444" s="71"/>
      <c r="AA444" s="71"/>
      <c r="AB444" s="71"/>
      <c r="AC444" s="71"/>
      <c r="AD444" s="71"/>
      <c r="AE444" s="71"/>
      <c r="AF444" s="71"/>
      <c r="AG444" s="71"/>
      <c r="AH444" s="71"/>
      <c r="AI444" s="71"/>
      <c r="AJ444" s="71"/>
      <c r="AK444" s="71"/>
      <c r="AL444" s="71"/>
      <c r="AM444" s="71"/>
      <c r="AN444" s="71"/>
      <c r="AO444" s="71"/>
      <c r="AP444" s="71"/>
      <c r="AQ444" s="71"/>
      <c r="AR444" s="71"/>
      <c r="AS444" s="71"/>
      <c r="AT444" s="71"/>
      <c r="AU444" s="71"/>
      <c r="AV444" s="71"/>
      <c r="AW444" s="71"/>
      <c r="AX444" s="71"/>
      <c r="AY444" s="71"/>
      <c r="AZ444" s="71"/>
      <c r="BA444" s="71"/>
      <c r="BB444" s="71"/>
      <c r="BC444" s="71"/>
      <c r="BD444" s="71"/>
      <c r="BE444" s="71"/>
      <c r="BF444" s="71"/>
      <c r="BG444" s="71"/>
      <c r="BH444" s="71"/>
      <c r="BI444" s="71"/>
      <c r="BJ444" s="71"/>
      <c r="BK444" s="71"/>
      <c r="BL444" s="71"/>
      <c r="BM444" s="71"/>
      <c r="BN444" s="71"/>
      <c r="BO444" s="71"/>
      <c r="BP444" s="71"/>
      <c r="BQ444" s="71"/>
      <c r="BR444" s="71"/>
      <c r="BS444" s="71"/>
      <c r="BT444" s="71"/>
      <c r="BU444" s="71"/>
      <c r="BV444" s="71"/>
      <c r="BW444" s="71"/>
      <c r="BX444" s="71"/>
      <c r="BY444" s="71"/>
      <c r="BZ444" s="71"/>
      <c r="CA444" s="71"/>
      <c r="CB444" s="71"/>
      <c r="CC444" s="71"/>
      <c r="CD444" s="71"/>
      <c r="CE444" s="71"/>
      <c r="CF444" s="71"/>
      <c r="CG444" s="71"/>
      <c r="CH444" s="71"/>
      <c r="CI444" s="71"/>
      <c r="CJ444" s="71"/>
      <c r="CK444" s="71"/>
      <c r="CL444" s="71"/>
      <c r="CM444" s="71"/>
      <c r="CN444" s="71"/>
      <c r="CO444" s="71"/>
      <c r="CP444" s="71"/>
      <c r="CQ444" s="71"/>
      <c r="CR444" s="71"/>
      <c r="CS444" s="71"/>
      <c r="CT444" s="71"/>
      <c r="CU444" s="71"/>
      <c r="CV444" s="71"/>
      <c r="CW444" s="71"/>
      <c r="CX444" s="71"/>
      <c r="CY444" s="71"/>
      <c r="CZ444" s="71"/>
      <c r="DA444" s="71"/>
      <c r="DB444" s="71"/>
      <c r="DC444" s="71"/>
      <c r="DD444" s="71"/>
      <c r="DE444" s="71"/>
      <c r="DF444" s="71"/>
      <c r="DG444" s="71"/>
      <c r="DH444" s="71"/>
      <c r="DI444" s="71"/>
      <c r="DJ444" s="71"/>
      <c r="DK444" s="71"/>
      <c r="DL444" s="71"/>
      <c r="DM444" s="71"/>
      <c r="DN444" s="71"/>
      <c r="DO444" s="71"/>
      <c r="DP444" s="71"/>
      <c r="DQ444" s="71"/>
      <c r="DR444" s="71"/>
      <c r="DS444" s="71"/>
      <c r="DT444" s="71"/>
      <c r="DU444" s="71"/>
      <c r="DV444" s="71"/>
      <c r="DW444" s="71"/>
      <c r="DX444" s="71"/>
      <c r="DY444" s="71"/>
      <c r="DZ444" s="71"/>
      <c r="EA444" s="71"/>
      <c r="EB444" s="71"/>
      <c r="EC444" s="71"/>
      <c r="ED444" s="71"/>
      <c r="EE444" s="71"/>
      <c r="EF444" s="71"/>
      <c r="EG444" s="71"/>
      <c r="EH444" s="71"/>
      <c r="EI444" s="71"/>
      <c r="EJ444" s="71"/>
      <c r="EK444" s="71"/>
      <c r="EL444" s="71"/>
      <c r="EM444" s="71"/>
      <c r="EN444" s="71"/>
      <c r="EO444" s="71"/>
      <c r="EP444" s="71"/>
      <c r="EQ444" s="71"/>
      <c r="ER444" s="71"/>
      <c r="ES444" s="71"/>
      <c r="ET444" s="71"/>
      <c r="EU444" s="71"/>
      <c r="EV444" s="71"/>
      <c r="EW444" s="71"/>
      <c r="EX444" s="71"/>
      <c r="EY444" s="71"/>
      <c r="EZ444" s="71"/>
      <c r="FA444" s="71"/>
      <c r="FB444" s="71"/>
      <c r="FC444" s="71"/>
      <c r="FD444" s="71"/>
      <c r="FE444" s="71"/>
      <c r="FF444" s="71"/>
      <c r="FG444" s="71"/>
      <c r="FH444" s="71"/>
      <c r="FI444" s="71"/>
      <c r="FJ444" s="71"/>
      <c r="FK444" s="71"/>
      <c r="FL444" s="71"/>
      <c r="FM444" s="71"/>
      <c r="FN444" s="71"/>
      <c r="FO444" s="71"/>
      <c r="FP444" s="71"/>
      <c r="FQ444" s="71"/>
      <c r="FR444" s="71"/>
      <c r="FS444" s="71"/>
      <c r="FT444" s="71"/>
      <c r="FU444" s="71"/>
      <c r="FV444" s="71"/>
      <c r="FW444" s="71"/>
      <c r="FX444" s="71"/>
      <c r="FY444" s="71"/>
      <c r="FZ444" s="71"/>
      <c r="GA444" s="71"/>
      <c r="GB444" s="71"/>
      <c r="GC444" s="71"/>
      <c r="GD444" s="71"/>
      <c r="GE444" s="71"/>
      <c r="GF444" s="71"/>
      <c r="GG444" s="71"/>
      <c r="GH444" s="71"/>
      <c r="GI444" s="71"/>
      <c r="GJ444" s="71"/>
      <c r="GK444" s="71"/>
      <c r="GL444" s="71"/>
      <c r="GM444" s="71"/>
      <c r="GN444" s="71"/>
      <c r="GO444" s="71"/>
      <c r="GP444" s="71"/>
      <c r="GQ444" s="71"/>
      <c r="GR444" s="71"/>
      <c r="GS444" s="71"/>
      <c r="GT444" s="71"/>
      <c r="GU444" s="71"/>
      <c r="GV444" s="71"/>
      <c r="GW444" s="71"/>
      <c r="GX444" s="71"/>
      <c r="GY444" s="71"/>
      <c r="GZ444" s="71"/>
      <c r="HA444" s="71"/>
      <c r="HB444" s="71"/>
      <c r="HC444" s="71"/>
      <c r="HD444" s="71"/>
      <c r="HE444" s="71"/>
      <c r="HF444" s="71"/>
      <c r="HG444" s="71"/>
      <c r="HH444" s="71"/>
      <c r="HI444" s="71"/>
      <c r="HJ444" s="71"/>
      <c r="HK444" s="71"/>
      <c r="HL444" s="71"/>
      <c r="HM444" s="71"/>
      <c r="HN444" s="71"/>
      <c r="HO444" s="71"/>
      <c r="HP444" s="71"/>
      <c r="HQ444" s="71"/>
      <c r="HR444" s="71"/>
      <c r="HS444" s="71"/>
      <c r="HT444" s="71"/>
      <c r="HU444" s="71"/>
      <c r="HV444" s="71"/>
      <c r="ALG444"/>
      <c r="ALH444"/>
      <c r="ALI444"/>
      <c r="ALJ444"/>
      <c r="ALK444"/>
      <c r="ALL444"/>
      <c r="ALM444"/>
      <c r="ALN444"/>
      <c r="ALO444"/>
      <c r="ALP444"/>
      <c r="ALQ444"/>
      <c r="ALR444"/>
      <c r="ALS444"/>
      <c r="ALT444"/>
      <c r="ALU444"/>
      <c r="ALV444"/>
      <c r="ALW444"/>
      <c r="ALX444"/>
      <c r="ALY444"/>
      <c r="ALZ444"/>
      <c r="AMA444"/>
      <c r="AMB444"/>
      <c r="AMC444"/>
      <c r="AMD444"/>
      <c r="AME444"/>
      <c r="AMF444"/>
      <c r="AMG444"/>
      <c r="AMH444"/>
      <c r="AMI444"/>
      <c r="AMJ444"/>
    </row>
    <row r="445" spans="1:1024" s="115" customFormat="1" ht="25.5">
      <c r="A445" s="103" t="s">
        <v>3209</v>
      </c>
      <c r="B445" s="104" t="s">
        <v>3210</v>
      </c>
      <c r="C445" s="105" t="s">
        <v>609</v>
      </c>
      <c r="D445" s="55" t="s">
        <v>471</v>
      </c>
      <c r="E445" s="55">
        <v>200</v>
      </c>
      <c r="F445" s="55"/>
      <c r="G445" s="55"/>
      <c r="H445" s="106"/>
      <c r="I445" s="107"/>
      <c r="J445" s="107"/>
      <c r="K445" s="71"/>
      <c r="L445" s="71"/>
      <c r="M445" s="71"/>
      <c r="N445" s="71"/>
      <c r="O445" s="71"/>
      <c r="P445" s="71"/>
      <c r="Q445" s="71"/>
      <c r="R445" s="71"/>
      <c r="S445" s="71"/>
      <c r="T445" s="71"/>
      <c r="U445" s="71"/>
      <c r="V445" s="71"/>
      <c r="W445" s="71"/>
      <c r="X445" s="71"/>
      <c r="Y445" s="71"/>
      <c r="Z445" s="71"/>
      <c r="AA445" s="71"/>
      <c r="AB445" s="71"/>
      <c r="AC445" s="71"/>
      <c r="AD445" s="71"/>
      <c r="AE445" s="71"/>
      <c r="AF445" s="71"/>
      <c r="AG445" s="71"/>
      <c r="AH445" s="71"/>
      <c r="AI445" s="71"/>
      <c r="AJ445" s="71"/>
      <c r="AK445" s="71"/>
      <c r="AL445" s="71"/>
      <c r="AM445" s="71"/>
      <c r="AN445" s="71"/>
      <c r="AO445" s="71"/>
      <c r="AP445" s="71"/>
      <c r="AQ445" s="71"/>
      <c r="AR445" s="71"/>
      <c r="AS445" s="71"/>
      <c r="AT445" s="71"/>
      <c r="AU445" s="71"/>
      <c r="AV445" s="71"/>
      <c r="AW445" s="71"/>
      <c r="AX445" s="71"/>
      <c r="AY445" s="71"/>
      <c r="AZ445" s="71"/>
      <c r="BA445" s="71"/>
      <c r="BB445" s="71"/>
      <c r="BC445" s="71"/>
      <c r="BD445" s="71"/>
      <c r="BE445" s="71"/>
      <c r="BF445" s="71"/>
      <c r="BG445" s="71"/>
      <c r="BH445" s="71"/>
      <c r="BI445" s="71"/>
      <c r="BJ445" s="71"/>
      <c r="BK445" s="71"/>
      <c r="BL445" s="71"/>
      <c r="BM445" s="71"/>
      <c r="BN445" s="71"/>
      <c r="BO445" s="71"/>
      <c r="BP445" s="71"/>
      <c r="BQ445" s="71"/>
      <c r="BR445" s="71"/>
      <c r="BS445" s="71"/>
      <c r="BT445" s="71"/>
      <c r="BU445" s="71"/>
      <c r="BV445" s="71"/>
      <c r="BW445" s="71"/>
      <c r="BX445" s="71"/>
      <c r="BY445" s="71"/>
      <c r="BZ445" s="71"/>
      <c r="CA445" s="71"/>
      <c r="CB445" s="71"/>
      <c r="CC445" s="71"/>
      <c r="CD445" s="71"/>
      <c r="CE445" s="71"/>
      <c r="CF445" s="71"/>
      <c r="CG445" s="71"/>
      <c r="CH445" s="71"/>
      <c r="CI445" s="71"/>
      <c r="CJ445" s="71"/>
      <c r="CK445" s="71"/>
      <c r="CL445" s="71"/>
      <c r="CM445" s="71"/>
      <c r="CN445" s="71"/>
      <c r="CO445" s="71"/>
      <c r="CP445" s="71"/>
      <c r="CQ445" s="71"/>
      <c r="CR445" s="71"/>
      <c r="CS445" s="71"/>
      <c r="CT445" s="71"/>
      <c r="CU445" s="71"/>
      <c r="CV445" s="71"/>
      <c r="CW445" s="71"/>
      <c r="CX445" s="71"/>
      <c r="CY445" s="71"/>
      <c r="CZ445" s="71"/>
      <c r="DA445" s="71"/>
      <c r="DB445" s="71"/>
      <c r="DC445" s="71"/>
      <c r="DD445" s="71"/>
      <c r="DE445" s="71"/>
      <c r="DF445" s="71"/>
      <c r="DG445" s="71"/>
      <c r="DH445" s="71"/>
      <c r="DI445" s="71"/>
      <c r="DJ445" s="71"/>
      <c r="DK445" s="71"/>
      <c r="DL445" s="71"/>
      <c r="DM445" s="71"/>
      <c r="DN445" s="71"/>
      <c r="DO445" s="71"/>
      <c r="DP445" s="71"/>
      <c r="DQ445" s="71"/>
      <c r="DR445" s="71"/>
      <c r="DS445" s="71"/>
      <c r="DT445" s="71"/>
      <c r="DU445" s="71"/>
      <c r="DV445" s="71"/>
      <c r="DW445" s="71"/>
      <c r="DX445" s="71"/>
      <c r="DY445" s="71"/>
      <c r="DZ445" s="71"/>
      <c r="EA445" s="71"/>
      <c r="EB445" s="71"/>
      <c r="EC445" s="71"/>
      <c r="ED445" s="71"/>
      <c r="EE445" s="71"/>
      <c r="EF445" s="71"/>
      <c r="EG445" s="71"/>
      <c r="EH445" s="71"/>
      <c r="EI445" s="71"/>
      <c r="EJ445" s="71"/>
      <c r="EK445" s="71"/>
      <c r="EL445" s="71"/>
      <c r="EM445" s="71"/>
      <c r="EN445" s="71"/>
      <c r="EO445" s="71"/>
      <c r="EP445" s="71"/>
      <c r="EQ445" s="71"/>
      <c r="ER445" s="71"/>
      <c r="ES445" s="71"/>
      <c r="ET445" s="71"/>
      <c r="EU445" s="71"/>
      <c r="EV445" s="71"/>
      <c r="EW445" s="71"/>
      <c r="EX445" s="71"/>
      <c r="EY445" s="71"/>
      <c r="EZ445" s="71"/>
      <c r="FA445" s="71"/>
      <c r="FB445" s="71"/>
      <c r="FC445" s="71"/>
      <c r="FD445" s="71"/>
      <c r="FE445" s="71"/>
      <c r="FF445" s="71"/>
      <c r="FG445" s="71"/>
      <c r="FH445" s="71"/>
      <c r="FI445" s="71"/>
      <c r="FJ445" s="71"/>
      <c r="FK445" s="71"/>
      <c r="FL445" s="71"/>
      <c r="FM445" s="71"/>
      <c r="FN445" s="71"/>
      <c r="FO445" s="71"/>
      <c r="FP445" s="71"/>
      <c r="FQ445" s="71"/>
      <c r="FR445" s="71"/>
      <c r="FS445" s="71"/>
      <c r="FT445" s="71"/>
      <c r="FU445" s="71"/>
      <c r="FV445" s="71"/>
      <c r="FW445" s="71"/>
      <c r="FX445" s="71"/>
      <c r="FY445" s="71"/>
      <c r="FZ445" s="71"/>
      <c r="GA445" s="71"/>
      <c r="GB445" s="71"/>
      <c r="GC445" s="71"/>
      <c r="GD445" s="71"/>
      <c r="GE445" s="71"/>
      <c r="GF445" s="71"/>
      <c r="GG445" s="71"/>
      <c r="GH445" s="71"/>
      <c r="GI445" s="71"/>
      <c r="GJ445" s="71"/>
      <c r="GK445" s="71"/>
      <c r="GL445" s="71"/>
      <c r="GM445" s="71"/>
      <c r="GN445" s="71"/>
      <c r="GO445" s="71"/>
      <c r="GP445" s="71"/>
      <c r="GQ445" s="71"/>
      <c r="GR445" s="71"/>
      <c r="GS445" s="71"/>
      <c r="GT445" s="71"/>
      <c r="GU445" s="71"/>
      <c r="GV445" s="71"/>
      <c r="GW445" s="71"/>
      <c r="GX445" s="71"/>
      <c r="GY445" s="71"/>
      <c r="GZ445" s="71"/>
      <c r="HA445" s="71"/>
      <c r="HB445" s="71"/>
      <c r="HC445" s="71"/>
      <c r="HD445" s="71"/>
      <c r="HE445" s="71"/>
      <c r="HF445" s="71"/>
      <c r="HG445" s="71"/>
      <c r="HH445" s="71"/>
      <c r="HI445" s="71"/>
      <c r="HJ445" s="71"/>
      <c r="HK445" s="71"/>
      <c r="HL445" s="71"/>
      <c r="HM445" s="71"/>
      <c r="HN445" s="71"/>
      <c r="HO445" s="71"/>
      <c r="HP445" s="71"/>
      <c r="HQ445" s="71"/>
      <c r="HR445" s="71"/>
      <c r="HS445" s="71"/>
      <c r="HT445" s="71"/>
      <c r="HU445" s="71"/>
      <c r="HV445" s="71"/>
      <c r="ALG445"/>
      <c r="ALH445"/>
      <c r="ALI445"/>
      <c r="ALJ445"/>
      <c r="ALK445"/>
      <c r="ALL445"/>
      <c r="ALM445"/>
      <c r="ALN445"/>
      <c r="ALO445"/>
      <c r="ALP445"/>
      <c r="ALQ445"/>
      <c r="ALR445"/>
      <c r="ALS445"/>
      <c r="ALT445"/>
      <c r="ALU445"/>
      <c r="ALV445"/>
      <c r="ALW445"/>
      <c r="ALX445"/>
      <c r="ALY445"/>
      <c r="ALZ445"/>
      <c r="AMA445"/>
      <c r="AMB445"/>
      <c r="AMC445"/>
      <c r="AMD445"/>
      <c r="AME445"/>
      <c r="AMF445"/>
      <c r="AMG445"/>
      <c r="AMH445"/>
      <c r="AMI445"/>
      <c r="AMJ445"/>
    </row>
    <row r="446" spans="1:1024" s="115" customFormat="1" ht="25.5">
      <c r="A446" s="103" t="s">
        <v>3211</v>
      </c>
      <c r="B446" s="104" t="s">
        <v>3212</v>
      </c>
      <c r="C446" s="105" t="s">
        <v>609</v>
      </c>
      <c r="D446" s="55" t="s">
        <v>471</v>
      </c>
      <c r="E446" s="55">
        <v>10</v>
      </c>
      <c r="F446" s="55"/>
      <c r="G446" s="55"/>
      <c r="H446" s="106"/>
      <c r="I446" s="107"/>
      <c r="J446" s="107"/>
      <c r="K446" s="71"/>
      <c r="L446" s="71"/>
      <c r="M446" s="71"/>
      <c r="N446" s="71"/>
      <c r="O446" s="71"/>
      <c r="P446" s="71"/>
      <c r="Q446" s="71"/>
      <c r="R446" s="71"/>
      <c r="S446" s="71"/>
      <c r="T446" s="71"/>
      <c r="U446" s="71"/>
      <c r="V446" s="71"/>
      <c r="W446" s="71"/>
      <c r="X446" s="71"/>
      <c r="Y446" s="71"/>
      <c r="Z446" s="71"/>
      <c r="AA446" s="71"/>
      <c r="AB446" s="71"/>
      <c r="AC446" s="71"/>
      <c r="AD446" s="71"/>
      <c r="AE446" s="71"/>
      <c r="AF446" s="71"/>
      <c r="AG446" s="71"/>
      <c r="AH446" s="71"/>
      <c r="AI446" s="71"/>
      <c r="AJ446" s="71"/>
      <c r="AK446" s="71"/>
      <c r="AL446" s="71"/>
      <c r="AM446" s="71"/>
      <c r="AN446" s="71"/>
      <c r="AO446" s="71"/>
      <c r="AP446" s="71"/>
      <c r="AQ446" s="71"/>
      <c r="AR446" s="71"/>
      <c r="AS446" s="71"/>
      <c r="AT446" s="71"/>
      <c r="AU446" s="71"/>
      <c r="AV446" s="71"/>
      <c r="AW446" s="71"/>
      <c r="AX446" s="71"/>
      <c r="AY446" s="71"/>
      <c r="AZ446" s="71"/>
      <c r="BA446" s="71"/>
      <c r="BB446" s="71"/>
      <c r="BC446" s="71"/>
      <c r="BD446" s="71"/>
      <c r="BE446" s="71"/>
      <c r="BF446" s="71"/>
      <c r="BG446" s="71"/>
      <c r="BH446" s="71"/>
      <c r="BI446" s="71"/>
      <c r="BJ446" s="71"/>
      <c r="BK446" s="71"/>
      <c r="BL446" s="71"/>
      <c r="BM446" s="71"/>
      <c r="BN446" s="71"/>
      <c r="BO446" s="71"/>
      <c r="BP446" s="71"/>
      <c r="BQ446" s="71"/>
      <c r="BR446" s="71"/>
      <c r="BS446" s="71"/>
      <c r="BT446" s="71"/>
      <c r="BU446" s="71"/>
      <c r="BV446" s="71"/>
      <c r="BW446" s="71"/>
      <c r="BX446" s="71"/>
      <c r="BY446" s="71"/>
      <c r="BZ446" s="71"/>
      <c r="CA446" s="71"/>
      <c r="CB446" s="71"/>
      <c r="CC446" s="71"/>
      <c r="CD446" s="71"/>
      <c r="CE446" s="71"/>
      <c r="CF446" s="71"/>
      <c r="CG446" s="71"/>
      <c r="CH446" s="71"/>
      <c r="CI446" s="71"/>
      <c r="CJ446" s="71"/>
      <c r="CK446" s="71"/>
      <c r="CL446" s="71"/>
      <c r="CM446" s="71"/>
      <c r="CN446" s="71"/>
      <c r="CO446" s="71"/>
      <c r="CP446" s="71"/>
      <c r="CQ446" s="71"/>
      <c r="CR446" s="71"/>
      <c r="CS446" s="71"/>
      <c r="CT446" s="71"/>
      <c r="CU446" s="71"/>
      <c r="CV446" s="71"/>
      <c r="CW446" s="71"/>
      <c r="CX446" s="71"/>
      <c r="CY446" s="71"/>
      <c r="CZ446" s="71"/>
      <c r="DA446" s="71"/>
      <c r="DB446" s="71"/>
      <c r="DC446" s="71"/>
      <c r="DD446" s="71"/>
      <c r="DE446" s="71"/>
      <c r="DF446" s="71"/>
      <c r="DG446" s="71"/>
      <c r="DH446" s="71"/>
      <c r="DI446" s="71"/>
      <c r="DJ446" s="71"/>
      <c r="DK446" s="71"/>
      <c r="DL446" s="71"/>
      <c r="DM446" s="71"/>
      <c r="DN446" s="71"/>
      <c r="DO446" s="71"/>
      <c r="DP446" s="71"/>
      <c r="DQ446" s="71"/>
      <c r="DR446" s="71"/>
      <c r="DS446" s="71"/>
      <c r="DT446" s="71"/>
      <c r="DU446" s="71"/>
      <c r="DV446" s="71"/>
      <c r="DW446" s="71"/>
      <c r="DX446" s="71"/>
      <c r="DY446" s="71"/>
      <c r="DZ446" s="71"/>
      <c r="EA446" s="71"/>
      <c r="EB446" s="71"/>
      <c r="EC446" s="71"/>
      <c r="ED446" s="71"/>
      <c r="EE446" s="71"/>
      <c r="EF446" s="71"/>
      <c r="EG446" s="71"/>
      <c r="EH446" s="71"/>
      <c r="EI446" s="71"/>
      <c r="EJ446" s="71"/>
      <c r="EK446" s="71"/>
      <c r="EL446" s="71"/>
      <c r="EM446" s="71"/>
      <c r="EN446" s="71"/>
      <c r="EO446" s="71"/>
      <c r="EP446" s="71"/>
      <c r="EQ446" s="71"/>
      <c r="ER446" s="71"/>
      <c r="ES446" s="71"/>
      <c r="ET446" s="71"/>
      <c r="EU446" s="71"/>
      <c r="EV446" s="71"/>
      <c r="EW446" s="71"/>
      <c r="EX446" s="71"/>
      <c r="EY446" s="71"/>
      <c r="EZ446" s="71"/>
      <c r="FA446" s="71"/>
      <c r="FB446" s="71"/>
      <c r="FC446" s="71"/>
      <c r="FD446" s="71"/>
      <c r="FE446" s="71"/>
      <c r="FF446" s="71"/>
      <c r="FG446" s="71"/>
      <c r="FH446" s="71"/>
      <c r="FI446" s="71"/>
      <c r="FJ446" s="71"/>
      <c r="FK446" s="71"/>
      <c r="FL446" s="71"/>
      <c r="FM446" s="71"/>
      <c r="FN446" s="71"/>
      <c r="FO446" s="71"/>
      <c r="FP446" s="71"/>
      <c r="FQ446" s="71"/>
      <c r="FR446" s="71"/>
      <c r="FS446" s="71"/>
      <c r="FT446" s="71"/>
      <c r="FU446" s="71"/>
      <c r="FV446" s="71"/>
      <c r="FW446" s="71"/>
      <c r="FX446" s="71"/>
      <c r="FY446" s="71"/>
      <c r="FZ446" s="71"/>
      <c r="GA446" s="71"/>
      <c r="GB446" s="71"/>
      <c r="GC446" s="71"/>
      <c r="GD446" s="71"/>
      <c r="GE446" s="71"/>
      <c r="GF446" s="71"/>
      <c r="GG446" s="71"/>
      <c r="GH446" s="71"/>
      <c r="GI446" s="71"/>
      <c r="GJ446" s="71"/>
      <c r="GK446" s="71"/>
      <c r="GL446" s="71"/>
      <c r="GM446" s="71"/>
      <c r="GN446" s="71"/>
      <c r="GO446" s="71"/>
      <c r="GP446" s="71"/>
      <c r="GQ446" s="71"/>
      <c r="GR446" s="71"/>
      <c r="GS446" s="71"/>
      <c r="GT446" s="71"/>
      <c r="GU446" s="71"/>
      <c r="GV446" s="71"/>
      <c r="GW446" s="71"/>
      <c r="GX446" s="71"/>
      <c r="GY446" s="71"/>
      <c r="GZ446" s="71"/>
      <c r="HA446" s="71"/>
      <c r="HB446" s="71"/>
      <c r="HC446" s="71"/>
      <c r="HD446" s="71"/>
      <c r="HE446" s="71"/>
      <c r="HF446" s="71"/>
      <c r="HG446" s="71"/>
      <c r="HH446" s="71"/>
      <c r="HI446" s="71"/>
      <c r="HJ446" s="71"/>
      <c r="HK446" s="71"/>
      <c r="HL446" s="71"/>
      <c r="HM446" s="71"/>
      <c r="HN446" s="71"/>
      <c r="HO446" s="71"/>
      <c r="HP446" s="71"/>
      <c r="HQ446" s="71"/>
      <c r="HR446" s="71"/>
      <c r="HS446" s="71"/>
      <c r="HT446" s="71"/>
      <c r="HU446" s="71"/>
      <c r="HV446" s="71"/>
      <c r="ALG446"/>
      <c r="ALH446"/>
      <c r="ALI446"/>
      <c r="ALJ446"/>
      <c r="ALK446"/>
      <c r="ALL446"/>
      <c r="ALM446"/>
      <c r="ALN446"/>
      <c r="ALO446"/>
      <c r="ALP446"/>
      <c r="ALQ446"/>
      <c r="ALR446"/>
      <c r="ALS446"/>
      <c r="ALT446"/>
      <c r="ALU446"/>
      <c r="ALV446"/>
      <c r="ALW446"/>
      <c r="ALX446"/>
      <c r="ALY446"/>
      <c r="ALZ446"/>
      <c r="AMA446"/>
      <c r="AMB446"/>
      <c r="AMC446"/>
      <c r="AMD446"/>
      <c r="AME446"/>
      <c r="AMF446"/>
      <c r="AMG446"/>
      <c r="AMH446"/>
      <c r="AMI446"/>
      <c r="AMJ446"/>
    </row>
    <row r="447" spans="1:1024" s="115" customFormat="1" ht="25.5">
      <c r="A447" s="103" t="s">
        <v>3213</v>
      </c>
      <c r="B447" s="104" t="s">
        <v>3214</v>
      </c>
      <c r="C447" s="105" t="s">
        <v>609</v>
      </c>
      <c r="D447" s="55" t="s">
        <v>471</v>
      </c>
      <c r="E447" s="55">
        <v>205</v>
      </c>
      <c r="F447" s="55"/>
      <c r="G447" s="55"/>
      <c r="H447" s="106"/>
      <c r="I447" s="107"/>
      <c r="J447" s="107"/>
      <c r="K447" s="71"/>
      <c r="L447" s="71"/>
      <c r="M447" s="71"/>
      <c r="N447" s="71"/>
      <c r="O447" s="71"/>
      <c r="P447" s="71"/>
      <c r="Q447" s="71"/>
      <c r="R447" s="71"/>
      <c r="S447" s="71"/>
      <c r="T447" s="71"/>
      <c r="U447" s="71"/>
      <c r="V447" s="71"/>
      <c r="W447" s="71"/>
      <c r="X447" s="71"/>
      <c r="Y447" s="71"/>
      <c r="Z447" s="71"/>
      <c r="AA447" s="71"/>
      <c r="AB447" s="71"/>
      <c r="AC447" s="71"/>
      <c r="AD447" s="71"/>
      <c r="AE447" s="71"/>
      <c r="AF447" s="71"/>
      <c r="AG447" s="71"/>
      <c r="AH447" s="71"/>
      <c r="AI447" s="71"/>
      <c r="AJ447" s="71"/>
      <c r="AK447" s="71"/>
      <c r="AL447" s="71"/>
      <c r="AM447" s="71"/>
      <c r="AN447" s="71"/>
      <c r="AO447" s="71"/>
      <c r="AP447" s="71"/>
      <c r="AQ447" s="71"/>
      <c r="AR447" s="71"/>
      <c r="AS447" s="71"/>
      <c r="AT447" s="71"/>
      <c r="AU447" s="71"/>
      <c r="AV447" s="71"/>
      <c r="AW447" s="71"/>
      <c r="AX447" s="71"/>
      <c r="AY447" s="71"/>
      <c r="AZ447" s="71"/>
      <c r="BA447" s="71"/>
      <c r="BB447" s="71"/>
      <c r="BC447" s="71"/>
      <c r="BD447" s="71"/>
      <c r="BE447" s="71"/>
      <c r="BF447" s="71"/>
      <c r="BG447" s="71"/>
      <c r="BH447" s="71"/>
      <c r="BI447" s="71"/>
      <c r="BJ447" s="71"/>
      <c r="BK447" s="71"/>
      <c r="BL447" s="71"/>
      <c r="BM447" s="71"/>
      <c r="BN447" s="71"/>
      <c r="BO447" s="71"/>
      <c r="BP447" s="71"/>
      <c r="BQ447" s="71"/>
      <c r="BR447" s="71"/>
      <c r="BS447" s="71"/>
      <c r="BT447" s="71"/>
      <c r="BU447" s="71"/>
      <c r="BV447" s="71"/>
      <c r="BW447" s="71"/>
      <c r="BX447" s="71"/>
      <c r="BY447" s="71"/>
      <c r="BZ447" s="71"/>
      <c r="CA447" s="71"/>
      <c r="CB447" s="71"/>
      <c r="CC447" s="71"/>
      <c r="CD447" s="71"/>
      <c r="CE447" s="71"/>
      <c r="CF447" s="71"/>
      <c r="CG447" s="71"/>
      <c r="CH447" s="71"/>
      <c r="CI447" s="71"/>
      <c r="CJ447" s="71"/>
      <c r="CK447" s="71"/>
      <c r="CL447" s="71"/>
      <c r="CM447" s="71"/>
      <c r="CN447" s="71"/>
      <c r="CO447" s="71"/>
      <c r="CP447" s="71"/>
      <c r="CQ447" s="71"/>
      <c r="CR447" s="71"/>
      <c r="CS447" s="71"/>
      <c r="CT447" s="71"/>
      <c r="CU447" s="71"/>
      <c r="CV447" s="71"/>
      <c r="CW447" s="71"/>
      <c r="CX447" s="71"/>
      <c r="CY447" s="71"/>
      <c r="CZ447" s="71"/>
      <c r="DA447" s="71"/>
      <c r="DB447" s="71"/>
      <c r="DC447" s="71"/>
      <c r="DD447" s="71"/>
      <c r="DE447" s="71"/>
      <c r="DF447" s="71"/>
      <c r="DG447" s="71"/>
      <c r="DH447" s="71"/>
      <c r="DI447" s="71"/>
      <c r="DJ447" s="71"/>
      <c r="DK447" s="71"/>
      <c r="DL447" s="71"/>
      <c r="DM447" s="71"/>
      <c r="DN447" s="71"/>
      <c r="DO447" s="71"/>
      <c r="DP447" s="71"/>
      <c r="DQ447" s="71"/>
      <c r="DR447" s="71"/>
      <c r="DS447" s="71"/>
      <c r="DT447" s="71"/>
      <c r="DU447" s="71"/>
      <c r="DV447" s="71"/>
      <c r="DW447" s="71"/>
      <c r="DX447" s="71"/>
      <c r="DY447" s="71"/>
      <c r="DZ447" s="71"/>
      <c r="EA447" s="71"/>
      <c r="EB447" s="71"/>
      <c r="EC447" s="71"/>
      <c r="ED447" s="71"/>
      <c r="EE447" s="71"/>
      <c r="EF447" s="71"/>
      <c r="EG447" s="71"/>
      <c r="EH447" s="71"/>
      <c r="EI447" s="71"/>
      <c r="EJ447" s="71"/>
      <c r="EK447" s="71"/>
      <c r="EL447" s="71"/>
      <c r="EM447" s="71"/>
      <c r="EN447" s="71"/>
      <c r="EO447" s="71"/>
      <c r="EP447" s="71"/>
      <c r="EQ447" s="71"/>
      <c r="ER447" s="71"/>
      <c r="ES447" s="71"/>
      <c r="ET447" s="71"/>
      <c r="EU447" s="71"/>
      <c r="EV447" s="71"/>
      <c r="EW447" s="71"/>
      <c r="EX447" s="71"/>
      <c r="EY447" s="71"/>
      <c r="EZ447" s="71"/>
      <c r="FA447" s="71"/>
      <c r="FB447" s="71"/>
      <c r="FC447" s="71"/>
      <c r="FD447" s="71"/>
      <c r="FE447" s="71"/>
      <c r="FF447" s="71"/>
      <c r="FG447" s="71"/>
      <c r="FH447" s="71"/>
      <c r="FI447" s="71"/>
      <c r="FJ447" s="71"/>
      <c r="FK447" s="71"/>
      <c r="FL447" s="71"/>
      <c r="FM447" s="71"/>
      <c r="FN447" s="71"/>
      <c r="FO447" s="71"/>
      <c r="FP447" s="71"/>
      <c r="FQ447" s="71"/>
      <c r="FR447" s="71"/>
      <c r="FS447" s="71"/>
      <c r="FT447" s="71"/>
      <c r="FU447" s="71"/>
      <c r="FV447" s="71"/>
      <c r="FW447" s="71"/>
      <c r="FX447" s="71"/>
      <c r="FY447" s="71"/>
      <c r="FZ447" s="71"/>
      <c r="GA447" s="71"/>
      <c r="GB447" s="71"/>
      <c r="GC447" s="71"/>
      <c r="GD447" s="71"/>
      <c r="GE447" s="71"/>
      <c r="GF447" s="71"/>
      <c r="GG447" s="71"/>
      <c r="GH447" s="71"/>
      <c r="GI447" s="71"/>
      <c r="GJ447" s="71"/>
      <c r="GK447" s="71"/>
      <c r="GL447" s="71"/>
      <c r="GM447" s="71"/>
      <c r="GN447" s="71"/>
      <c r="GO447" s="71"/>
      <c r="GP447" s="71"/>
      <c r="GQ447" s="71"/>
      <c r="GR447" s="71"/>
      <c r="GS447" s="71"/>
      <c r="GT447" s="71"/>
      <c r="GU447" s="71"/>
      <c r="GV447" s="71"/>
      <c r="GW447" s="71"/>
      <c r="GX447" s="71"/>
      <c r="GY447" s="71"/>
      <c r="GZ447" s="71"/>
      <c r="HA447" s="71"/>
      <c r="HB447" s="71"/>
      <c r="HC447" s="71"/>
      <c r="HD447" s="71"/>
      <c r="HE447" s="71"/>
      <c r="HF447" s="71"/>
      <c r="HG447" s="71"/>
      <c r="HH447" s="71"/>
      <c r="HI447" s="71"/>
      <c r="HJ447" s="71"/>
      <c r="HK447" s="71"/>
      <c r="HL447" s="71"/>
      <c r="HM447" s="71"/>
      <c r="HN447" s="71"/>
      <c r="HO447" s="71"/>
      <c r="HP447" s="71"/>
      <c r="HQ447" s="71"/>
      <c r="HR447" s="71"/>
      <c r="HS447" s="71"/>
      <c r="HT447" s="71"/>
      <c r="HU447" s="71"/>
      <c r="HV447" s="71"/>
      <c r="ALG447"/>
      <c r="ALH447"/>
      <c r="ALI447"/>
      <c r="ALJ447"/>
      <c r="ALK447"/>
      <c r="ALL447"/>
      <c r="ALM447"/>
      <c r="ALN447"/>
      <c r="ALO447"/>
      <c r="ALP447"/>
      <c r="ALQ447"/>
      <c r="ALR447"/>
      <c r="ALS447"/>
      <c r="ALT447"/>
      <c r="ALU447"/>
      <c r="ALV447"/>
      <c r="ALW447"/>
      <c r="ALX447"/>
      <c r="ALY447"/>
      <c r="ALZ447"/>
      <c r="AMA447"/>
      <c r="AMB447"/>
      <c r="AMC447"/>
      <c r="AMD447"/>
      <c r="AME447"/>
      <c r="AMF447"/>
      <c r="AMG447"/>
      <c r="AMH447"/>
      <c r="AMI447"/>
      <c r="AMJ447"/>
    </row>
    <row r="448" spans="1:1024" s="115" customFormat="1" ht="25.5">
      <c r="A448" s="103" t="s">
        <v>3215</v>
      </c>
      <c r="B448" s="104" t="s">
        <v>3216</v>
      </c>
      <c r="C448" s="105" t="s">
        <v>609</v>
      </c>
      <c r="D448" s="55" t="s">
        <v>471</v>
      </c>
      <c r="E448" s="55">
        <v>10</v>
      </c>
      <c r="F448" s="55"/>
      <c r="G448" s="55"/>
      <c r="H448" s="106"/>
      <c r="I448" s="107"/>
      <c r="J448" s="107"/>
      <c r="K448" s="71"/>
      <c r="L448" s="71"/>
      <c r="M448" s="71"/>
      <c r="N448" s="71"/>
      <c r="O448" s="71"/>
      <c r="P448" s="71"/>
      <c r="Q448" s="71"/>
      <c r="R448" s="71"/>
      <c r="S448" s="71"/>
      <c r="T448" s="71"/>
      <c r="U448" s="71"/>
      <c r="V448" s="71"/>
      <c r="W448" s="71"/>
      <c r="X448" s="71"/>
      <c r="Y448" s="71"/>
      <c r="Z448" s="71"/>
      <c r="AA448" s="71"/>
      <c r="AB448" s="71"/>
      <c r="AC448" s="71"/>
      <c r="AD448" s="71"/>
      <c r="AE448" s="71"/>
      <c r="AF448" s="71"/>
      <c r="AG448" s="71"/>
      <c r="AH448" s="71"/>
      <c r="AI448" s="71"/>
      <c r="AJ448" s="71"/>
      <c r="AK448" s="71"/>
      <c r="AL448" s="71"/>
      <c r="AM448" s="71"/>
      <c r="AN448" s="71"/>
      <c r="AO448" s="71"/>
      <c r="AP448" s="71"/>
      <c r="AQ448" s="71"/>
      <c r="AR448" s="71"/>
      <c r="AS448" s="71"/>
      <c r="AT448" s="71"/>
      <c r="AU448" s="71"/>
      <c r="AV448" s="71"/>
      <c r="AW448" s="71"/>
      <c r="AX448" s="71"/>
      <c r="AY448" s="71"/>
      <c r="AZ448" s="71"/>
      <c r="BA448" s="71"/>
      <c r="BB448" s="71"/>
      <c r="BC448" s="71"/>
      <c r="BD448" s="71"/>
      <c r="BE448" s="71"/>
      <c r="BF448" s="71"/>
      <c r="BG448" s="71"/>
      <c r="BH448" s="71"/>
      <c r="BI448" s="71"/>
      <c r="BJ448" s="71"/>
      <c r="BK448" s="71"/>
      <c r="BL448" s="71"/>
      <c r="BM448" s="71"/>
      <c r="BN448" s="71"/>
      <c r="BO448" s="71"/>
      <c r="BP448" s="71"/>
      <c r="BQ448" s="71"/>
      <c r="BR448" s="71"/>
      <c r="BS448" s="71"/>
      <c r="BT448" s="71"/>
      <c r="BU448" s="71"/>
      <c r="BV448" s="71"/>
      <c r="BW448" s="71"/>
      <c r="BX448" s="71"/>
      <c r="BY448" s="71"/>
      <c r="BZ448" s="71"/>
      <c r="CA448" s="71"/>
      <c r="CB448" s="71"/>
      <c r="CC448" s="71"/>
      <c r="CD448" s="71"/>
      <c r="CE448" s="71"/>
      <c r="CF448" s="71"/>
      <c r="CG448" s="71"/>
      <c r="CH448" s="71"/>
      <c r="CI448" s="71"/>
      <c r="CJ448" s="71"/>
      <c r="CK448" s="71"/>
      <c r="CL448" s="71"/>
      <c r="CM448" s="71"/>
      <c r="CN448" s="71"/>
      <c r="CO448" s="71"/>
      <c r="CP448" s="71"/>
      <c r="CQ448" s="71"/>
      <c r="CR448" s="71"/>
      <c r="CS448" s="71"/>
      <c r="CT448" s="71"/>
      <c r="CU448" s="71"/>
      <c r="CV448" s="71"/>
      <c r="CW448" s="71"/>
      <c r="CX448" s="71"/>
      <c r="CY448" s="71"/>
      <c r="CZ448" s="71"/>
      <c r="DA448" s="71"/>
      <c r="DB448" s="71"/>
      <c r="DC448" s="71"/>
      <c r="DD448" s="71"/>
      <c r="DE448" s="71"/>
      <c r="DF448" s="71"/>
      <c r="DG448" s="71"/>
      <c r="DH448" s="71"/>
      <c r="DI448" s="71"/>
      <c r="DJ448" s="71"/>
      <c r="DK448" s="71"/>
      <c r="DL448" s="71"/>
      <c r="DM448" s="71"/>
      <c r="DN448" s="71"/>
      <c r="DO448" s="71"/>
      <c r="DP448" s="71"/>
      <c r="DQ448" s="71"/>
      <c r="DR448" s="71"/>
      <c r="DS448" s="71"/>
      <c r="DT448" s="71"/>
      <c r="DU448" s="71"/>
      <c r="DV448" s="71"/>
      <c r="DW448" s="71"/>
      <c r="DX448" s="71"/>
      <c r="DY448" s="71"/>
      <c r="DZ448" s="71"/>
      <c r="EA448" s="71"/>
      <c r="EB448" s="71"/>
      <c r="EC448" s="71"/>
      <c r="ED448" s="71"/>
      <c r="EE448" s="71"/>
      <c r="EF448" s="71"/>
      <c r="EG448" s="71"/>
      <c r="EH448" s="71"/>
      <c r="EI448" s="71"/>
      <c r="EJ448" s="71"/>
      <c r="EK448" s="71"/>
      <c r="EL448" s="71"/>
      <c r="EM448" s="71"/>
      <c r="EN448" s="71"/>
      <c r="EO448" s="71"/>
      <c r="EP448" s="71"/>
      <c r="EQ448" s="71"/>
      <c r="ER448" s="71"/>
      <c r="ES448" s="71"/>
      <c r="ET448" s="71"/>
      <c r="EU448" s="71"/>
      <c r="EV448" s="71"/>
      <c r="EW448" s="71"/>
      <c r="EX448" s="71"/>
      <c r="EY448" s="71"/>
      <c r="EZ448" s="71"/>
      <c r="FA448" s="71"/>
      <c r="FB448" s="71"/>
      <c r="FC448" s="71"/>
      <c r="FD448" s="71"/>
      <c r="FE448" s="71"/>
      <c r="FF448" s="71"/>
      <c r="FG448" s="71"/>
      <c r="FH448" s="71"/>
      <c r="FI448" s="71"/>
      <c r="FJ448" s="71"/>
      <c r="FK448" s="71"/>
      <c r="FL448" s="71"/>
      <c r="FM448" s="71"/>
      <c r="FN448" s="71"/>
      <c r="FO448" s="71"/>
      <c r="FP448" s="71"/>
      <c r="FQ448" s="71"/>
      <c r="FR448" s="71"/>
      <c r="FS448" s="71"/>
      <c r="FT448" s="71"/>
      <c r="FU448" s="71"/>
      <c r="FV448" s="71"/>
      <c r="FW448" s="71"/>
      <c r="FX448" s="71"/>
      <c r="FY448" s="71"/>
      <c r="FZ448" s="71"/>
      <c r="GA448" s="71"/>
      <c r="GB448" s="71"/>
      <c r="GC448" s="71"/>
      <c r="GD448" s="71"/>
      <c r="GE448" s="71"/>
      <c r="GF448" s="71"/>
      <c r="GG448" s="71"/>
      <c r="GH448" s="71"/>
      <c r="GI448" s="71"/>
      <c r="GJ448" s="71"/>
      <c r="GK448" s="71"/>
      <c r="GL448" s="71"/>
      <c r="GM448" s="71"/>
      <c r="GN448" s="71"/>
      <c r="GO448" s="71"/>
      <c r="GP448" s="71"/>
      <c r="GQ448" s="71"/>
      <c r="GR448" s="71"/>
      <c r="GS448" s="71"/>
      <c r="GT448" s="71"/>
      <c r="GU448" s="71"/>
      <c r="GV448" s="71"/>
      <c r="GW448" s="71"/>
      <c r="GX448" s="71"/>
      <c r="GY448" s="71"/>
      <c r="GZ448" s="71"/>
      <c r="HA448" s="71"/>
      <c r="HB448" s="71"/>
      <c r="HC448" s="71"/>
      <c r="HD448" s="71"/>
      <c r="HE448" s="71"/>
      <c r="HF448" s="71"/>
      <c r="HG448" s="71"/>
      <c r="HH448" s="71"/>
      <c r="HI448" s="71"/>
      <c r="HJ448" s="71"/>
      <c r="HK448" s="71"/>
      <c r="HL448" s="71"/>
      <c r="HM448" s="71"/>
      <c r="HN448" s="71"/>
      <c r="HO448" s="71"/>
      <c r="HP448" s="71"/>
      <c r="HQ448" s="71"/>
      <c r="HR448" s="71"/>
      <c r="HS448" s="71"/>
      <c r="HT448" s="71"/>
      <c r="HU448" s="71"/>
      <c r="HV448" s="71"/>
      <c r="ALG448"/>
      <c r="ALH448"/>
      <c r="ALI448"/>
      <c r="ALJ448"/>
      <c r="ALK448"/>
      <c r="ALL448"/>
      <c r="ALM448"/>
      <c r="ALN448"/>
      <c r="ALO448"/>
      <c r="ALP448"/>
      <c r="ALQ448"/>
      <c r="ALR448"/>
      <c r="ALS448"/>
      <c r="ALT448"/>
      <c r="ALU448"/>
      <c r="ALV448"/>
      <c r="ALW448"/>
      <c r="ALX448"/>
      <c r="ALY448"/>
      <c r="ALZ448"/>
      <c r="AMA448"/>
      <c r="AMB448"/>
      <c r="AMC448"/>
      <c r="AMD448"/>
      <c r="AME448"/>
      <c r="AMF448"/>
      <c r="AMG448"/>
      <c r="AMH448"/>
      <c r="AMI448"/>
      <c r="AMJ448"/>
    </row>
    <row r="449" spans="1:1024" s="115" customFormat="1">
      <c r="A449" s="103" t="s">
        <v>3217</v>
      </c>
      <c r="B449" s="104" t="s">
        <v>3135</v>
      </c>
      <c r="C449" s="105" t="s">
        <v>609</v>
      </c>
      <c r="D449" s="55" t="s">
        <v>471</v>
      </c>
      <c r="E449" s="55">
        <v>80</v>
      </c>
      <c r="F449" s="55"/>
      <c r="G449" s="55"/>
      <c r="H449" s="106"/>
      <c r="I449" s="107"/>
      <c r="J449" s="107"/>
      <c r="K449" s="71"/>
      <c r="L449" s="71"/>
      <c r="M449" s="71"/>
      <c r="N449" s="71"/>
      <c r="O449" s="71"/>
      <c r="P449" s="71"/>
      <c r="Q449" s="71"/>
      <c r="R449" s="71"/>
      <c r="S449" s="71"/>
      <c r="T449" s="71"/>
      <c r="U449" s="71"/>
      <c r="V449" s="71"/>
      <c r="W449" s="71"/>
      <c r="X449" s="71"/>
      <c r="Y449" s="71"/>
      <c r="Z449" s="71"/>
      <c r="AA449" s="71"/>
      <c r="AB449" s="71"/>
      <c r="AC449" s="71"/>
      <c r="AD449" s="71"/>
      <c r="AE449" s="71"/>
      <c r="AF449" s="71"/>
      <c r="AG449" s="71"/>
      <c r="AH449" s="71"/>
      <c r="AI449" s="71"/>
      <c r="AJ449" s="71"/>
      <c r="AK449" s="71"/>
      <c r="AL449" s="71"/>
      <c r="AM449" s="71"/>
      <c r="AN449" s="71"/>
      <c r="AO449" s="71"/>
      <c r="AP449" s="71"/>
      <c r="AQ449" s="71"/>
      <c r="AR449" s="71"/>
      <c r="AS449" s="71"/>
      <c r="AT449" s="71"/>
      <c r="AU449" s="71"/>
      <c r="AV449" s="71"/>
      <c r="AW449" s="71"/>
      <c r="AX449" s="71"/>
      <c r="AY449" s="71"/>
      <c r="AZ449" s="71"/>
      <c r="BA449" s="71"/>
      <c r="BB449" s="71"/>
      <c r="BC449" s="71"/>
      <c r="BD449" s="71"/>
      <c r="BE449" s="71"/>
      <c r="BF449" s="71"/>
      <c r="BG449" s="71"/>
      <c r="BH449" s="71"/>
      <c r="BI449" s="71"/>
      <c r="BJ449" s="71"/>
      <c r="BK449" s="71"/>
      <c r="BL449" s="71"/>
      <c r="BM449" s="71"/>
      <c r="BN449" s="71"/>
      <c r="BO449" s="71"/>
      <c r="BP449" s="71"/>
      <c r="BQ449" s="71"/>
      <c r="BR449" s="71"/>
      <c r="BS449" s="71"/>
      <c r="BT449" s="71"/>
      <c r="BU449" s="71"/>
      <c r="BV449" s="71"/>
      <c r="BW449" s="71"/>
      <c r="BX449" s="71"/>
      <c r="BY449" s="71"/>
      <c r="BZ449" s="71"/>
      <c r="CA449" s="71"/>
      <c r="CB449" s="71"/>
      <c r="CC449" s="71"/>
      <c r="CD449" s="71"/>
      <c r="CE449" s="71"/>
      <c r="CF449" s="71"/>
      <c r="CG449" s="71"/>
      <c r="CH449" s="71"/>
      <c r="CI449" s="71"/>
      <c r="CJ449" s="71"/>
      <c r="CK449" s="71"/>
      <c r="CL449" s="71"/>
      <c r="CM449" s="71"/>
      <c r="CN449" s="71"/>
      <c r="CO449" s="71"/>
      <c r="CP449" s="71"/>
      <c r="CQ449" s="71"/>
      <c r="CR449" s="71"/>
      <c r="CS449" s="71"/>
      <c r="CT449" s="71"/>
      <c r="CU449" s="71"/>
      <c r="CV449" s="71"/>
      <c r="CW449" s="71"/>
      <c r="CX449" s="71"/>
      <c r="CY449" s="71"/>
      <c r="CZ449" s="71"/>
      <c r="DA449" s="71"/>
      <c r="DB449" s="71"/>
      <c r="DC449" s="71"/>
      <c r="DD449" s="71"/>
      <c r="DE449" s="71"/>
      <c r="DF449" s="71"/>
      <c r="DG449" s="71"/>
      <c r="DH449" s="71"/>
      <c r="DI449" s="71"/>
      <c r="DJ449" s="71"/>
      <c r="DK449" s="71"/>
      <c r="DL449" s="71"/>
      <c r="DM449" s="71"/>
      <c r="DN449" s="71"/>
      <c r="DO449" s="71"/>
      <c r="DP449" s="71"/>
      <c r="DQ449" s="71"/>
      <c r="DR449" s="71"/>
      <c r="DS449" s="71"/>
      <c r="DT449" s="71"/>
      <c r="DU449" s="71"/>
      <c r="DV449" s="71"/>
      <c r="DW449" s="71"/>
      <c r="DX449" s="71"/>
      <c r="DY449" s="71"/>
      <c r="DZ449" s="71"/>
      <c r="EA449" s="71"/>
      <c r="EB449" s="71"/>
      <c r="EC449" s="71"/>
      <c r="ED449" s="71"/>
      <c r="EE449" s="71"/>
      <c r="EF449" s="71"/>
      <c r="EG449" s="71"/>
      <c r="EH449" s="71"/>
      <c r="EI449" s="71"/>
      <c r="EJ449" s="71"/>
      <c r="EK449" s="71"/>
      <c r="EL449" s="71"/>
      <c r="EM449" s="71"/>
      <c r="EN449" s="71"/>
      <c r="EO449" s="71"/>
      <c r="EP449" s="71"/>
      <c r="EQ449" s="71"/>
      <c r="ER449" s="71"/>
      <c r="ES449" s="71"/>
      <c r="ET449" s="71"/>
      <c r="EU449" s="71"/>
      <c r="EV449" s="71"/>
      <c r="EW449" s="71"/>
      <c r="EX449" s="71"/>
      <c r="EY449" s="71"/>
      <c r="EZ449" s="71"/>
      <c r="FA449" s="71"/>
      <c r="FB449" s="71"/>
      <c r="FC449" s="71"/>
      <c r="FD449" s="71"/>
      <c r="FE449" s="71"/>
      <c r="FF449" s="71"/>
      <c r="FG449" s="71"/>
      <c r="FH449" s="71"/>
      <c r="FI449" s="71"/>
      <c r="FJ449" s="71"/>
      <c r="FK449" s="71"/>
      <c r="FL449" s="71"/>
      <c r="FM449" s="71"/>
      <c r="FN449" s="71"/>
      <c r="FO449" s="71"/>
      <c r="FP449" s="71"/>
      <c r="FQ449" s="71"/>
      <c r="FR449" s="71"/>
      <c r="FS449" s="71"/>
      <c r="FT449" s="71"/>
      <c r="FU449" s="71"/>
      <c r="FV449" s="71"/>
      <c r="FW449" s="71"/>
      <c r="FX449" s="71"/>
      <c r="FY449" s="71"/>
      <c r="FZ449" s="71"/>
      <c r="GA449" s="71"/>
      <c r="GB449" s="71"/>
      <c r="GC449" s="71"/>
      <c r="GD449" s="71"/>
      <c r="GE449" s="71"/>
      <c r="GF449" s="71"/>
      <c r="GG449" s="71"/>
      <c r="GH449" s="71"/>
      <c r="GI449" s="71"/>
      <c r="GJ449" s="71"/>
      <c r="GK449" s="71"/>
      <c r="GL449" s="71"/>
      <c r="GM449" s="71"/>
      <c r="GN449" s="71"/>
      <c r="GO449" s="71"/>
      <c r="GP449" s="71"/>
      <c r="GQ449" s="71"/>
      <c r="GR449" s="71"/>
      <c r="GS449" s="71"/>
      <c r="GT449" s="71"/>
      <c r="GU449" s="71"/>
      <c r="GV449" s="71"/>
      <c r="GW449" s="71"/>
      <c r="GX449" s="71"/>
      <c r="GY449" s="71"/>
      <c r="GZ449" s="71"/>
      <c r="HA449" s="71"/>
      <c r="HB449" s="71"/>
      <c r="HC449" s="71"/>
      <c r="HD449" s="71"/>
      <c r="HE449" s="71"/>
      <c r="HF449" s="71"/>
      <c r="HG449" s="71"/>
      <c r="HH449" s="71"/>
      <c r="HI449" s="71"/>
      <c r="HJ449" s="71"/>
      <c r="HK449" s="71"/>
      <c r="HL449" s="71"/>
      <c r="HM449" s="71"/>
      <c r="HN449" s="71"/>
      <c r="HO449" s="71"/>
      <c r="HP449" s="71"/>
      <c r="HQ449" s="71"/>
      <c r="HR449" s="71"/>
      <c r="HS449" s="71"/>
      <c r="HT449" s="71"/>
      <c r="HU449" s="71"/>
      <c r="HV449" s="71"/>
      <c r="ALG449"/>
      <c r="ALH449"/>
      <c r="ALI449"/>
      <c r="ALJ449"/>
      <c r="ALK449"/>
      <c r="ALL449"/>
      <c r="ALM449"/>
      <c r="ALN449"/>
      <c r="ALO449"/>
      <c r="ALP449"/>
      <c r="ALQ449"/>
      <c r="ALR449"/>
      <c r="ALS449"/>
      <c r="ALT449"/>
      <c r="ALU449"/>
      <c r="ALV449"/>
      <c r="ALW449"/>
      <c r="ALX449"/>
      <c r="ALY449"/>
      <c r="ALZ449"/>
      <c r="AMA449"/>
      <c r="AMB449"/>
      <c r="AMC449"/>
      <c r="AMD449"/>
      <c r="AME449"/>
      <c r="AMF449"/>
      <c r="AMG449"/>
      <c r="AMH449"/>
      <c r="AMI449"/>
      <c r="AMJ449"/>
    </row>
    <row r="450" spans="1:1024" s="115" customFormat="1">
      <c r="A450" s="103" t="s">
        <v>3218</v>
      </c>
      <c r="B450" s="104" t="s">
        <v>3137</v>
      </c>
      <c r="C450" s="105" t="s">
        <v>609</v>
      </c>
      <c r="D450" s="55" t="s">
        <v>471</v>
      </c>
      <c r="E450" s="55">
        <v>320</v>
      </c>
      <c r="F450" s="55"/>
      <c r="G450" s="55"/>
      <c r="H450" s="106"/>
      <c r="I450" s="107"/>
      <c r="J450" s="107"/>
      <c r="K450" s="71"/>
      <c r="L450" s="71"/>
      <c r="M450" s="71"/>
      <c r="N450" s="71"/>
      <c r="O450" s="71"/>
      <c r="P450" s="71"/>
      <c r="Q450" s="71"/>
      <c r="R450" s="71"/>
      <c r="S450" s="71"/>
      <c r="T450" s="71"/>
      <c r="U450" s="71"/>
      <c r="V450" s="71"/>
      <c r="W450" s="71"/>
      <c r="X450" s="71"/>
      <c r="Y450" s="71"/>
      <c r="Z450" s="71"/>
      <c r="AA450" s="71"/>
      <c r="AB450" s="71"/>
      <c r="AC450" s="71"/>
      <c r="AD450" s="71"/>
      <c r="AE450" s="71"/>
      <c r="AF450" s="71"/>
      <c r="AG450" s="71"/>
      <c r="AH450" s="71"/>
      <c r="AI450" s="71"/>
      <c r="AJ450" s="71"/>
      <c r="AK450" s="71"/>
      <c r="AL450" s="71"/>
      <c r="AM450" s="71"/>
      <c r="AN450" s="71"/>
      <c r="AO450" s="71"/>
      <c r="AP450" s="71"/>
      <c r="AQ450" s="71"/>
      <c r="AR450" s="71"/>
      <c r="AS450" s="71"/>
      <c r="AT450" s="71"/>
      <c r="AU450" s="71"/>
      <c r="AV450" s="71"/>
      <c r="AW450" s="71"/>
      <c r="AX450" s="71"/>
      <c r="AY450" s="71"/>
      <c r="AZ450" s="71"/>
      <c r="BA450" s="71"/>
      <c r="BB450" s="71"/>
      <c r="BC450" s="71"/>
      <c r="BD450" s="71"/>
      <c r="BE450" s="71"/>
      <c r="BF450" s="71"/>
      <c r="BG450" s="71"/>
      <c r="BH450" s="71"/>
      <c r="BI450" s="71"/>
      <c r="BJ450" s="71"/>
      <c r="BK450" s="71"/>
      <c r="BL450" s="71"/>
      <c r="BM450" s="71"/>
      <c r="BN450" s="71"/>
      <c r="BO450" s="71"/>
      <c r="BP450" s="71"/>
      <c r="BQ450" s="71"/>
      <c r="BR450" s="71"/>
      <c r="BS450" s="71"/>
      <c r="BT450" s="71"/>
      <c r="BU450" s="71"/>
      <c r="BV450" s="71"/>
      <c r="BW450" s="71"/>
      <c r="BX450" s="71"/>
      <c r="BY450" s="71"/>
      <c r="BZ450" s="71"/>
      <c r="CA450" s="71"/>
      <c r="CB450" s="71"/>
      <c r="CC450" s="71"/>
      <c r="CD450" s="71"/>
      <c r="CE450" s="71"/>
      <c r="CF450" s="71"/>
      <c r="CG450" s="71"/>
      <c r="CH450" s="71"/>
      <c r="CI450" s="71"/>
      <c r="CJ450" s="71"/>
      <c r="CK450" s="71"/>
      <c r="CL450" s="71"/>
      <c r="CM450" s="71"/>
      <c r="CN450" s="71"/>
      <c r="CO450" s="71"/>
      <c r="CP450" s="71"/>
      <c r="CQ450" s="71"/>
      <c r="CR450" s="71"/>
      <c r="CS450" s="71"/>
      <c r="CT450" s="71"/>
      <c r="CU450" s="71"/>
      <c r="CV450" s="71"/>
      <c r="CW450" s="71"/>
      <c r="CX450" s="71"/>
      <c r="CY450" s="71"/>
      <c r="CZ450" s="71"/>
      <c r="DA450" s="71"/>
      <c r="DB450" s="71"/>
      <c r="DC450" s="71"/>
      <c r="DD450" s="71"/>
      <c r="DE450" s="71"/>
      <c r="DF450" s="71"/>
      <c r="DG450" s="71"/>
      <c r="DH450" s="71"/>
      <c r="DI450" s="71"/>
      <c r="DJ450" s="71"/>
      <c r="DK450" s="71"/>
      <c r="DL450" s="71"/>
      <c r="DM450" s="71"/>
      <c r="DN450" s="71"/>
      <c r="DO450" s="71"/>
      <c r="DP450" s="71"/>
      <c r="DQ450" s="71"/>
      <c r="DR450" s="71"/>
      <c r="DS450" s="71"/>
      <c r="DT450" s="71"/>
      <c r="DU450" s="71"/>
      <c r="DV450" s="71"/>
      <c r="DW450" s="71"/>
      <c r="DX450" s="71"/>
      <c r="DY450" s="71"/>
      <c r="DZ450" s="71"/>
      <c r="EA450" s="71"/>
      <c r="EB450" s="71"/>
      <c r="EC450" s="71"/>
      <c r="ED450" s="71"/>
      <c r="EE450" s="71"/>
      <c r="EF450" s="71"/>
      <c r="EG450" s="71"/>
      <c r="EH450" s="71"/>
      <c r="EI450" s="71"/>
      <c r="EJ450" s="71"/>
      <c r="EK450" s="71"/>
      <c r="EL450" s="71"/>
      <c r="EM450" s="71"/>
      <c r="EN450" s="71"/>
      <c r="EO450" s="71"/>
      <c r="EP450" s="71"/>
      <c r="EQ450" s="71"/>
      <c r="ER450" s="71"/>
      <c r="ES450" s="71"/>
      <c r="ET450" s="71"/>
      <c r="EU450" s="71"/>
      <c r="EV450" s="71"/>
      <c r="EW450" s="71"/>
      <c r="EX450" s="71"/>
      <c r="EY450" s="71"/>
      <c r="EZ450" s="71"/>
      <c r="FA450" s="71"/>
      <c r="FB450" s="71"/>
      <c r="FC450" s="71"/>
      <c r="FD450" s="71"/>
      <c r="FE450" s="71"/>
      <c r="FF450" s="71"/>
      <c r="FG450" s="71"/>
      <c r="FH450" s="71"/>
      <c r="FI450" s="71"/>
      <c r="FJ450" s="71"/>
      <c r="FK450" s="71"/>
      <c r="FL450" s="71"/>
      <c r="FM450" s="71"/>
      <c r="FN450" s="71"/>
      <c r="FO450" s="71"/>
      <c r="FP450" s="71"/>
      <c r="FQ450" s="71"/>
      <c r="FR450" s="71"/>
      <c r="FS450" s="71"/>
      <c r="FT450" s="71"/>
      <c r="FU450" s="71"/>
      <c r="FV450" s="71"/>
      <c r="FW450" s="71"/>
      <c r="FX450" s="71"/>
      <c r="FY450" s="71"/>
      <c r="FZ450" s="71"/>
      <c r="GA450" s="71"/>
      <c r="GB450" s="71"/>
      <c r="GC450" s="71"/>
      <c r="GD450" s="71"/>
      <c r="GE450" s="71"/>
      <c r="GF450" s="71"/>
      <c r="GG450" s="71"/>
      <c r="GH450" s="71"/>
      <c r="GI450" s="71"/>
      <c r="GJ450" s="71"/>
      <c r="GK450" s="71"/>
      <c r="GL450" s="71"/>
      <c r="GM450" s="71"/>
      <c r="GN450" s="71"/>
      <c r="GO450" s="71"/>
      <c r="GP450" s="71"/>
      <c r="GQ450" s="71"/>
      <c r="GR450" s="71"/>
      <c r="GS450" s="71"/>
      <c r="GT450" s="71"/>
      <c r="GU450" s="71"/>
      <c r="GV450" s="71"/>
      <c r="GW450" s="71"/>
      <c r="GX450" s="71"/>
      <c r="GY450" s="71"/>
      <c r="GZ450" s="71"/>
      <c r="HA450" s="71"/>
      <c r="HB450" s="71"/>
      <c r="HC450" s="71"/>
      <c r="HD450" s="71"/>
      <c r="HE450" s="71"/>
      <c r="HF450" s="71"/>
      <c r="HG450" s="71"/>
      <c r="HH450" s="71"/>
      <c r="HI450" s="71"/>
      <c r="HJ450" s="71"/>
      <c r="HK450" s="71"/>
      <c r="HL450" s="71"/>
      <c r="HM450" s="71"/>
      <c r="HN450" s="71"/>
      <c r="HO450" s="71"/>
      <c r="HP450" s="71"/>
      <c r="HQ450" s="71"/>
      <c r="HR450" s="71"/>
      <c r="HS450" s="71"/>
      <c r="HT450" s="71"/>
      <c r="HU450" s="71"/>
      <c r="HV450" s="71"/>
      <c r="ALG450"/>
      <c r="ALH450"/>
      <c r="ALI450"/>
      <c r="ALJ450"/>
      <c r="ALK450"/>
      <c r="ALL450"/>
      <c r="ALM450"/>
      <c r="ALN450"/>
      <c r="ALO450"/>
      <c r="ALP450"/>
      <c r="ALQ450"/>
      <c r="ALR450"/>
      <c r="ALS450"/>
      <c r="ALT450"/>
      <c r="ALU450"/>
      <c r="ALV450"/>
      <c r="ALW450"/>
      <c r="ALX450"/>
      <c r="ALY450"/>
      <c r="ALZ450"/>
      <c r="AMA450"/>
      <c r="AMB450"/>
      <c r="AMC450"/>
      <c r="AMD450"/>
      <c r="AME450"/>
      <c r="AMF450"/>
      <c r="AMG450"/>
      <c r="AMH450"/>
      <c r="AMI450"/>
      <c r="AMJ450"/>
    </row>
    <row r="451" spans="1:1024" s="115" customFormat="1">
      <c r="A451" s="103" t="s">
        <v>3219</v>
      </c>
      <c r="B451" s="104" t="s">
        <v>3139</v>
      </c>
      <c r="C451" s="105" t="s">
        <v>609</v>
      </c>
      <c r="D451" s="55" t="s">
        <v>471</v>
      </c>
      <c r="E451" s="55">
        <v>5</v>
      </c>
      <c r="F451" s="55"/>
      <c r="G451" s="55"/>
      <c r="H451" s="106"/>
      <c r="I451" s="107"/>
      <c r="J451" s="107"/>
      <c r="K451" s="71"/>
      <c r="L451" s="71"/>
      <c r="M451" s="71"/>
      <c r="N451" s="71"/>
      <c r="O451" s="71"/>
      <c r="P451" s="71"/>
      <c r="Q451" s="71"/>
      <c r="R451" s="71"/>
      <c r="S451" s="71"/>
      <c r="T451" s="71"/>
      <c r="U451" s="71"/>
      <c r="V451" s="71"/>
      <c r="W451" s="71"/>
      <c r="X451" s="71"/>
      <c r="Y451" s="71"/>
      <c r="Z451" s="71"/>
      <c r="AA451" s="71"/>
      <c r="AB451" s="71"/>
      <c r="AC451" s="71"/>
      <c r="AD451" s="71"/>
      <c r="AE451" s="71"/>
      <c r="AF451" s="71"/>
      <c r="AG451" s="71"/>
      <c r="AH451" s="71"/>
      <c r="AI451" s="71"/>
      <c r="AJ451" s="71"/>
      <c r="AK451" s="71"/>
      <c r="AL451" s="71"/>
      <c r="AM451" s="71"/>
      <c r="AN451" s="71"/>
      <c r="AO451" s="71"/>
      <c r="AP451" s="71"/>
      <c r="AQ451" s="71"/>
      <c r="AR451" s="71"/>
      <c r="AS451" s="71"/>
      <c r="AT451" s="71"/>
      <c r="AU451" s="71"/>
      <c r="AV451" s="71"/>
      <c r="AW451" s="71"/>
      <c r="AX451" s="71"/>
      <c r="AY451" s="71"/>
      <c r="AZ451" s="71"/>
      <c r="BA451" s="71"/>
      <c r="BB451" s="71"/>
      <c r="BC451" s="71"/>
      <c r="BD451" s="71"/>
      <c r="BE451" s="71"/>
      <c r="BF451" s="71"/>
      <c r="BG451" s="71"/>
      <c r="BH451" s="71"/>
      <c r="BI451" s="71"/>
      <c r="BJ451" s="71"/>
      <c r="BK451" s="71"/>
      <c r="BL451" s="71"/>
      <c r="BM451" s="71"/>
      <c r="BN451" s="71"/>
      <c r="BO451" s="71"/>
      <c r="BP451" s="71"/>
      <c r="BQ451" s="71"/>
      <c r="BR451" s="71"/>
      <c r="BS451" s="71"/>
      <c r="BT451" s="71"/>
      <c r="BU451" s="71"/>
      <c r="BV451" s="71"/>
      <c r="BW451" s="71"/>
      <c r="BX451" s="71"/>
      <c r="BY451" s="71"/>
      <c r="BZ451" s="71"/>
      <c r="CA451" s="71"/>
      <c r="CB451" s="71"/>
      <c r="CC451" s="71"/>
      <c r="CD451" s="71"/>
      <c r="CE451" s="71"/>
      <c r="CF451" s="71"/>
      <c r="CG451" s="71"/>
      <c r="CH451" s="71"/>
      <c r="CI451" s="71"/>
      <c r="CJ451" s="71"/>
      <c r="CK451" s="71"/>
      <c r="CL451" s="71"/>
      <c r="CM451" s="71"/>
      <c r="CN451" s="71"/>
      <c r="CO451" s="71"/>
      <c r="CP451" s="71"/>
      <c r="CQ451" s="71"/>
      <c r="CR451" s="71"/>
      <c r="CS451" s="71"/>
      <c r="CT451" s="71"/>
      <c r="CU451" s="71"/>
      <c r="CV451" s="71"/>
      <c r="CW451" s="71"/>
      <c r="CX451" s="71"/>
      <c r="CY451" s="71"/>
      <c r="CZ451" s="71"/>
      <c r="DA451" s="71"/>
      <c r="DB451" s="71"/>
      <c r="DC451" s="71"/>
      <c r="DD451" s="71"/>
      <c r="DE451" s="71"/>
      <c r="DF451" s="71"/>
      <c r="DG451" s="71"/>
      <c r="DH451" s="71"/>
      <c r="DI451" s="71"/>
      <c r="DJ451" s="71"/>
      <c r="DK451" s="71"/>
      <c r="DL451" s="71"/>
      <c r="DM451" s="71"/>
      <c r="DN451" s="71"/>
      <c r="DO451" s="71"/>
      <c r="DP451" s="71"/>
      <c r="DQ451" s="71"/>
      <c r="DR451" s="71"/>
      <c r="DS451" s="71"/>
      <c r="DT451" s="71"/>
      <c r="DU451" s="71"/>
      <c r="DV451" s="71"/>
      <c r="DW451" s="71"/>
      <c r="DX451" s="71"/>
      <c r="DY451" s="71"/>
      <c r="DZ451" s="71"/>
      <c r="EA451" s="71"/>
      <c r="EB451" s="71"/>
      <c r="EC451" s="71"/>
      <c r="ED451" s="71"/>
      <c r="EE451" s="71"/>
      <c r="EF451" s="71"/>
      <c r="EG451" s="71"/>
      <c r="EH451" s="71"/>
      <c r="EI451" s="71"/>
      <c r="EJ451" s="71"/>
      <c r="EK451" s="71"/>
      <c r="EL451" s="71"/>
      <c r="EM451" s="71"/>
      <c r="EN451" s="71"/>
      <c r="EO451" s="71"/>
      <c r="EP451" s="71"/>
      <c r="EQ451" s="71"/>
      <c r="ER451" s="71"/>
      <c r="ES451" s="71"/>
      <c r="ET451" s="71"/>
      <c r="EU451" s="71"/>
      <c r="EV451" s="71"/>
      <c r="EW451" s="71"/>
      <c r="EX451" s="71"/>
      <c r="EY451" s="71"/>
      <c r="EZ451" s="71"/>
      <c r="FA451" s="71"/>
      <c r="FB451" s="71"/>
      <c r="FC451" s="71"/>
      <c r="FD451" s="71"/>
      <c r="FE451" s="71"/>
      <c r="FF451" s="71"/>
      <c r="FG451" s="71"/>
      <c r="FH451" s="71"/>
      <c r="FI451" s="71"/>
      <c r="FJ451" s="71"/>
      <c r="FK451" s="71"/>
      <c r="FL451" s="71"/>
      <c r="FM451" s="71"/>
      <c r="FN451" s="71"/>
      <c r="FO451" s="71"/>
      <c r="FP451" s="71"/>
      <c r="FQ451" s="71"/>
      <c r="FR451" s="71"/>
      <c r="FS451" s="71"/>
      <c r="FT451" s="71"/>
      <c r="FU451" s="71"/>
      <c r="FV451" s="71"/>
      <c r="FW451" s="71"/>
      <c r="FX451" s="71"/>
      <c r="FY451" s="71"/>
      <c r="FZ451" s="71"/>
      <c r="GA451" s="71"/>
      <c r="GB451" s="71"/>
      <c r="GC451" s="71"/>
      <c r="GD451" s="71"/>
      <c r="GE451" s="71"/>
      <c r="GF451" s="71"/>
      <c r="GG451" s="71"/>
      <c r="GH451" s="71"/>
      <c r="GI451" s="71"/>
      <c r="GJ451" s="71"/>
      <c r="GK451" s="71"/>
      <c r="GL451" s="71"/>
      <c r="GM451" s="71"/>
      <c r="GN451" s="71"/>
      <c r="GO451" s="71"/>
      <c r="GP451" s="71"/>
      <c r="GQ451" s="71"/>
      <c r="GR451" s="71"/>
      <c r="GS451" s="71"/>
      <c r="GT451" s="71"/>
      <c r="GU451" s="71"/>
      <c r="GV451" s="71"/>
      <c r="GW451" s="71"/>
      <c r="GX451" s="71"/>
      <c r="GY451" s="71"/>
      <c r="GZ451" s="71"/>
      <c r="HA451" s="71"/>
      <c r="HB451" s="71"/>
      <c r="HC451" s="71"/>
      <c r="HD451" s="71"/>
      <c r="HE451" s="71"/>
      <c r="HF451" s="71"/>
      <c r="HG451" s="71"/>
      <c r="HH451" s="71"/>
      <c r="HI451" s="71"/>
      <c r="HJ451" s="71"/>
      <c r="HK451" s="71"/>
      <c r="HL451" s="71"/>
      <c r="HM451" s="71"/>
      <c r="HN451" s="71"/>
      <c r="HO451" s="71"/>
      <c r="HP451" s="71"/>
      <c r="HQ451" s="71"/>
      <c r="HR451" s="71"/>
      <c r="HS451" s="71"/>
      <c r="HT451" s="71"/>
      <c r="HU451" s="71"/>
      <c r="HV451" s="71"/>
      <c r="ALG451"/>
      <c r="ALH451"/>
      <c r="ALI451"/>
      <c r="ALJ451"/>
      <c r="ALK451"/>
      <c r="ALL451"/>
      <c r="ALM451"/>
      <c r="ALN451"/>
      <c r="ALO451"/>
      <c r="ALP451"/>
      <c r="ALQ451"/>
      <c r="ALR451"/>
      <c r="ALS451"/>
      <c r="ALT451"/>
      <c r="ALU451"/>
      <c r="ALV451"/>
      <c r="ALW451"/>
      <c r="ALX451"/>
      <c r="ALY451"/>
      <c r="ALZ451"/>
      <c r="AMA451"/>
      <c r="AMB451"/>
      <c r="AMC451"/>
      <c r="AMD451"/>
      <c r="AME451"/>
      <c r="AMF451"/>
      <c r="AMG451"/>
      <c r="AMH451"/>
      <c r="AMI451"/>
      <c r="AMJ451"/>
    </row>
    <row r="452" spans="1:1024" s="115" customFormat="1">
      <c r="A452" s="103" t="s">
        <v>3220</v>
      </c>
      <c r="B452" s="104" t="s">
        <v>3141</v>
      </c>
      <c r="C452" s="105" t="s">
        <v>609</v>
      </c>
      <c r="D452" s="55" t="s">
        <v>471</v>
      </c>
      <c r="E452" s="55">
        <v>3</v>
      </c>
      <c r="F452" s="55"/>
      <c r="G452" s="55"/>
      <c r="H452" s="106"/>
      <c r="I452" s="107"/>
      <c r="J452" s="107"/>
      <c r="K452" s="71"/>
      <c r="L452" s="71"/>
      <c r="M452" s="71"/>
      <c r="N452" s="71"/>
      <c r="O452" s="71"/>
      <c r="P452" s="71"/>
      <c r="Q452" s="71"/>
      <c r="R452" s="71"/>
      <c r="S452" s="71"/>
      <c r="T452" s="71"/>
      <c r="U452" s="71"/>
      <c r="V452" s="71"/>
      <c r="W452" s="71"/>
      <c r="X452" s="71"/>
      <c r="Y452" s="71"/>
      <c r="Z452" s="71"/>
      <c r="AA452" s="71"/>
      <c r="AB452" s="71"/>
      <c r="AC452" s="71"/>
      <c r="AD452" s="71"/>
      <c r="AE452" s="71"/>
      <c r="AF452" s="71"/>
      <c r="AG452" s="71"/>
      <c r="AH452" s="71"/>
      <c r="AI452" s="71"/>
      <c r="AJ452" s="71"/>
      <c r="AK452" s="71"/>
      <c r="AL452" s="71"/>
      <c r="AM452" s="71"/>
      <c r="AN452" s="71"/>
      <c r="AO452" s="71"/>
      <c r="AP452" s="71"/>
      <c r="AQ452" s="71"/>
      <c r="AR452" s="71"/>
      <c r="AS452" s="71"/>
      <c r="AT452" s="71"/>
      <c r="AU452" s="71"/>
      <c r="AV452" s="71"/>
      <c r="AW452" s="71"/>
      <c r="AX452" s="71"/>
      <c r="AY452" s="71"/>
      <c r="AZ452" s="71"/>
      <c r="BA452" s="71"/>
      <c r="BB452" s="71"/>
      <c r="BC452" s="71"/>
      <c r="BD452" s="71"/>
      <c r="BE452" s="71"/>
      <c r="BF452" s="71"/>
      <c r="BG452" s="71"/>
      <c r="BH452" s="71"/>
      <c r="BI452" s="71"/>
      <c r="BJ452" s="71"/>
      <c r="BK452" s="71"/>
      <c r="BL452" s="71"/>
      <c r="BM452" s="71"/>
      <c r="BN452" s="71"/>
      <c r="BO452" s="71"/>
      <c r="BP452" s="71"/>
      <c r="BQ452" s="71"/>
      <c r="BR452" s="71"/>
      <c r="BS452" s="71"/>
      <c r="BT452" s="71"/>
      <c r="BU452" s="71"/>
      <c r="BV452" s="71"/>
      <c r="BW452" s="71"/>
      <c r="BX452" s="71"/>
      <c r="BY452" s="71"/>
      <c r="BZ452" s="71"/>
      <c r="CA452" s="71"/>
      <c r="CB452" s="71"/>
      <c r="CC452" s="71"/>
      <c r="CD452" s="71"/>
      <c r="CE452" s="71"/>
      <c r="CF452" s="71"/>
      <c r="CG452" s="71"/>
      <c r="CH452" s="71"/>
      <c r="CI452" s="71"/>
      <c r="CJ452" s="71"/>
      <c r="CK452" s="71"/>
      <c r="CL452" s="71"/>
      <c r="CM452" s="71"/>
      <c r="CN452" s="71"/>
      <c r="CO452" s="71"/>
      <c r="CP452" s="71"/>
      <c r="CQ452" s="71"/>
      <c r="CR452" s="71"/>
      <c r="CS452" s="71"/>
      <c r="CT452" s="71"/>
      <c r="CU452" s="71"/>
      <c r="CV452" s="71"/>
      <c r="CW452" s="71"/>
      <c r="CX452" s="71"/>
      <c r="CY452" s="71"/>
      <c r="CZ452" s="71"/>
      <c r="DA452" s="71"/>
      <c r="DB452" s="71"/>
      <c r="DC452" s="71"/>
      <c r="DD452" s="71"/>
      <c r="DE452" s="71"/>
      <c r="DF452" s="71"/>
      <c r="DG452" s="71"/>
      <c r="DH452" s="71"/>
      <c r="DI452" s="71"/>
      <c r="DJ452" s="71"/>
      <c r="DK452" s="71"/>
      <c r="DL452" s="71"/>
      <c r="DM452" s="71"/>
      <c r="DN452" s="71"/>
      <c r="DO452" s="71"/>
      <c r="DP452" s="71"/>
      <c r="DQ452" s="71"/>
      <c r="DR452" s="71"/>
      <c r="DS452" s="71"/>
      <c r="DT452" s="71"/>
      <c r="DU452" s="71"/>
      <c r="DV452" s="71"/>
      <c r="DW452" s="71"/>
      <c r="DX452" s="71"/>
      <c r="DY452" s="71"/>
      <c r="DZ452" s="71"/>
      <c r="EA452" s="71"/>
      <c r="EB452" s="71"/>
      <c r="EC452" s="71"/>
      <c r="ED452" s="71"/>
      <c r="EE452" s="71"/>
      <c r="EF452" s="71"/>
      <c r="EG452" s="71"/>
      <c r="EH452" s="71"/>
      <c r="EI452" s="71"/>
      <c r="EJ452" s="71"/>
      <c r="EK452" s="71"/>
      <c r="EL452" s="71"/>
      <c r="EM452" s="71"/>
      <c r="EN452" s="71"/>
      <c r="EO452" s="71"/>
      <c r="EP452" s="71"/>
      <c r="EQ452" s="71"/>
      <c r="ER452" s="71"/>
      <c r="ES452" s="71"/>
      <c r="ET452" s="71"/>
      <c r="EU452" s="71"/>
      <c r="EV452" s="71"/>
      <c r="EW452" s="71"/>
      <c r="EX452" s="71"/>
      <c r="EY452" s="71"/>
      <c r="EZ452" s="71"/>
      <c r="FA452" s="71"/>
      <c r="FB452" s="71"/>
      <c r="FC452" s="71"/>
      <c r="FD452" s="71"/>
      <c r="FE452" s="71"/>
      <c r="FF452" s="71"/>
      <c r="FG452" s="71"/>
      <c r="FH452" s="71"/>
      <c r="FI452" s="71"/>
      <c r="FJ452" s="71"/>
      <c r="FK452" s="71"/>
      <c r="FL452" s="71"/>
      <c r="FM452" s="71"/>
      <c r="FN452" s="71"/>
      <c r="FO452" s="71"/>
      <c r="FP452" s="71"/>
      <c r="FQ452" s="71"/>
      <c r="FR452" s="71"/>
      <c r="FS452" s="71"/>
      <c r="FT452" s="71"/>
      <c r="FU452" s="71"/>
      <c r="FV452" s="71"/>
      <c r="FW452" s="71"/>
      <c r="FX452" s="71"/>
      <c r="FY452" s="71"/>
      <c r="FZ452" s="71"/>
      <c r="GA452" s="71"/>
      <c r="GB452" s="71"/>
      <c r="GC452" s="71"/>
      <c r="GD452" s="71"/>
      <c r="GE452" s="71"/>
      <c r="GF452" s="71"/>
      <c r="GG452" s="71"/>
      <c r="GH452" s="71"/>
      <c r="GI452" s="71"/>
      <c r="GJ452" s="71"/>
      <c r="GK452" s="71"/>
      <c r="GL452" s="71"/>
      <c r="GM452" s="71"/>
      <c r="GN452" s="71"/>
      <c r="GO452" s="71"/>
      <c r="GP452" s="71"/>
      <c r="GQ452" s="71"/>
      <c r="GR452" s="71"/>
      <c r="GS452" s="71"/>
      <c r="GT452" s="71"/>
      <c r="GU452" s="71"/>
      <c r="GV452" s="71"/>
      <c r="GW452" s="71"/>
      <c r="GX452" s="71"/>
      <c r="GY452" s="71"/>
      <c r="GZ452" s="71"/>
      <c r="HA452" s="71"/>
      <c r="HB452" s="71"/>
      <c r="HC452" s="71"/>
      <c r="HD452" s="71"/>
      <c r="HE452" s="71"/>
      <c r="HF452" s="71"/>
      <c r="HG452" s="71"/>
      <c r="HH452" s="71"/>
      <c r="HI452" s="71"/>
      <c r="HJ452" s="71"/>
      <c r="HK452" s="71"/>
      <c r="HL452" s="71"/>
      <c r="HM452" s="71"/>
      <c r="HN452" s="71"/>
      <c r="HO452" s="71"/>
      <c r="HP452" s="71"/>
      <c r="HQ452" s="71"/>
      <c r="HR452" s="71"/>
      <c r="HS452" s="71"/>
      <c r="HT452" s="71"/>
      <c r="HU452" s="71"/>
      <c r="HV452" s="71"/>
      <c r="ALG452"/>
      <c r="ALH452"/>
      <c r="ALI452"/>
      <c r="ALJ452"/>
      <c r="ALK452"/>
      <c r="ALL452"/>
      <c r="ALM452"/>
      <c r="ALN452"/>
      <c r="ALO452"/>
      <c r="ALP452"/>
      <c r="ALQ452"/>
      <c r="ALR452"/>
      <c r="ALS452"/>
      <c r="ALT452"/>
      <c r="ALU452"/>
      <c r="ALV452"/>
      <c r="ALW452"/>
      <c r="ALX452"/>
      <c r="ALY452"/>
      <c r="ALZ452"/>
      <c r="AMA452"/>
      <c r="AMB452"/>
      <c r="AMC452"/>
      <c r="AMD452"/>
      <c r="AME452"/>
      <c r="AMF452"/>
      <c r="AMG452"/>
      <c r="AMH452"/>
      <c r="AMI452"/>
      <c r="AMJ452"/>
    </row>
    <row r="453" spans="1:1024" s="115" customFormat="1">
      <c r="A453" s="103" t="s">
        <v>3221</v>
      </c>
      <c r="B453" s="104" t="s">
        <v>3152</v>
      </c>
      <c r="C453" s="105" t="s">
        <v>609</v>
      </c>
      <c r="D453" s="55" t="s">
        <v>471</v>
      </c>
      <c r="E453" s="55">
        <v>80</v>
      </c>
      <c r="F453" s="55"/>
      <c r="G453" s="55"/>
      <c r="H453" s="106"/>
      <c r="I453" s="107"/>
      <c r="J453" s="107"/>
      <c r="K453" s="71"/>
      <c r="L453" s="71"/>
      <c r="M453" s="71"/>
      <c r="N453" s="71"/>
      <c r="O453" s="71"/>
      <c r="P453" s="71"/>
      <c r="Q453" s="71"/>
      <c r="R453" s="71"/>
      <c r="S453" s="71"/>
      <c r="T453" s="71"/>
      <c r="U453" s="71"/>
      <c r="V453" s="71"/>
      <c r="W453" s="71"/>
      <c r="X453" s="71"/>
      <c r="Y453" s="71"/>
      <c r="Z453" s="71"/>
      <c r="AA453" s="71"/>
      <c r="AB453" s="71"/>
      <c r="AC453" s="71"/>
      <c r="AD453" s="71"/>
      <c r="AE453" s="71"/>
      <c r="AF453" s="71"/>
      <c r="AG453" s="71"/>
      <c r="AH453" s="71"/>
      <c r="AI453" s="71"/>
      <c r="AJ453" s="71"/>
      <c r="AK453" s="71"/>
      <c r="AL453" s="71"/>
      <c r="AM453" s="71"/>
      <c r="AN453" s="71"/>
      <c r="AO453" s="71"/>
      <c r="AP453" s="71"/>
      <c r="AQ453" s="71"/>
      <c r="AR453" s="71"/>
      <c r="AS453" s="71"/>
      <c r="AT453" s="71"/>
      <c r="AU453" s="71"/>
      <c r="AV453" s="71"/>
      <c r="AW453" s="71"/>
      <c r="AX453" s="71"/>
      <c r="AY453" s="71"/>
      <c r="AZ453" s="71"/>
      <c r="BA453" s="71"/>
      <c r="BB453" s="71"/>
      <c r="BC453" s="71"/>
      <c r="BD453" s="71"/>
      <c r="BE453" s="71"/>
      <c r="BF453" s="71"/>
      <c r="BG453" s="71"/>
      <c r="BH453" s="71"/>
      <c r="BI453" s="71"/>
      <c r="BJ453" s="71"/>
      <c r="BK453" s="71"/>
      <c r="BL453" s="71"/>
      <c r="BM453" s="71"/>
      <c r="BN453" s="71"/>
      <c r="BO453" s="71"/>
      <c r="BP453" s="71"/>
      <c r="BQ453" s="71"/>
      <c r="BR453" s="71"/>
      <c r="BS453" s="71"/>
      <c r="BT453" s="71"/>
      <c r="BU453" s="71"/>
      <c r="BV453" s="71"/>
      <c r="BW453" s="71"/>
      <c r="BX453" s="71"/>
      <c r="BY453" s="71"/>
      <c r="BZ453" s="71"/>
      <c r="CA453" s="71"/>
      <c r="CB453" s="71"/>
      <c r="CC453" s="71"/>
      <c r="CD453" s="71"/>
      <c r="CE453" s="71"/>
      <c r="CF453" s="71"/>
      <c r="CG453" s="71"/>
      <c r="CH453" s="71"/>
      <c r="CI453" s="71"/>
      <c r="CJ453" s="71"/>
      <c r="CK453" s="71"/>
      <c r="CL453" s="71"/>
      <c r="CM453" s="71"/>
      <c r="CN453" s="71"/>
      <c r="CO453" s="71"/>
      <c r="CP453" s="71"/>
      <c r="CQ453" s="71"/>
      <c r="CR453" s="71"/>
      <c r="CS453" s="71"/>
      <c r="CT453" s="71"/>
      <c r="CU453" s="71"/>
      <c r="CV453" s="71"/>
      <c r="CW453" s="71"/>
      <c r="CX453" s="71"/>
      <c r="CY453" s="71"/>
      <c r="CZ453" s="71"/>
      <c r="DA453" s="71"/>
      <c r="DB453" s="71"/>
      <c r="DC453" s="71"/>
      <c r="DD453" s="71"/>
      <c r="DE453" s="71"/>
      <c r="DF453" s="71"/>
      <c r="DG453" s="71"/>
      <c r="DH453" s="71"/>
      <c r="DI453" s="71"/>
      <c r="DJ453" s="71"/>
      <c r="DK453" s="71"/>
      <c r="DL453" s="71"/>
      <c r="DM453" s="71"/>
      <c r="DN453" s="71"/>
      <c r="DO453" s="71"/>
      <c r="DP453" s="71"/>
      <c r="DQ453" s="71"/>
      <c r="DR453" s="71"/>
      <c r="DS453" s="71"/>
      <c r="DT453" s="71"/>
      <c r="DU453" s="71"/>
      <c r="DV453" s="71"/>
      <c r="DW453" s="71"/>
      <c r="DX453" s="71"/>
      <c r="DY453" s="71"/>
      <c r="DZ453" s="71"/>
      <c r="EA453" s="71"/>
      <c r="EB453" s="71"/>
      <c r="EC453" s="71"/>
      <c r="ED453" s="71"/>
      <c r="EE453" s="71"/>
      <c r="EF453" s="71"/>
      <c r="EG453" s="71"/>
      <c r="EH453" s="71"/>
      <c r="EI453" s="71"/>
      <c r="EJ453" s="71"/>
      <c r="EK453" s="71"/>
      <c r="EL453" s="71"/>
      <c r="EM453" s="71"/>
      <c r="EN453" s="71"/>
      <c r="EO453" s="71"/>
      <c r="EP453" s="71"/>
      <c r="EQ453" s="71"/>
      <c r="ER453" s="71"/>
      <c r="ES453" s="71"/>
      <c r="ET453" s="71"/>
      <c r="EU453" s="71"/>
      <c r="EV453" s="71"/>
      <c r="EW453" s="71"/>
      <c r="EX453" s="71"/>
      <c r="EY453" s="71"/>
      <c r="EZ453" s="71"/>
      <c r="FA453" s="71"/>
      <c r="FB453" s="71"/>
      <c r="FC453" s="71"/>
      <c r="FD453" s="71"/>
      <c r="FE453" s="71"/>
      <c r="FF453" s="71"/>
      <c r="FG453" s="71"/>
      <c r="FH453" s="71"/>
      <c r="FI453" s="71"/>
      <c r="FJ453" s="71"/>
      <c r="FK453" s="71"/>
      <c r="FL453" s="71"/>
      <c r="FM453" s="71"/>
      <c r="FN453" s="71"/>
      <c r="FO453" s="71"/>
      <c r="FP453" s="71"/>
      <c r="FQ453" s="71"/>
      <c r="FR453" s="71"/>
      <c r="FS453" s="71"/>
      <c r="FT453" s="71"/>
      <c r="FU453" s="71"/>
      <c r="FV453" s="71"/>
      <c r="FW453" s="71"/>
      <c r="FX453" s="71"/>
      <c r="FY453" s="71"/>
      <c r="FZ453" s="71"/>
      <c r="GA453" s="71"/>
      <c r="GB453" s="71"/>
      <c r="GC453" s="71"/>
      <c r="GD453" s="71"/>
      <c r="GE453" s="71"/>
      <c r="GF453" s="71"/>
      <c r="GG453" s="71"/>
      <c r="GH453" s="71"/>
      <c r="GI453" s="71"/>
      <c r="GJ453" s="71"/>
      <c r="GK453" s="71"/>
      <c r="GL453" s="71"/>
      <c r="GM453" s="71"/>
      <c r="GN453" s="71"/>
      <c r="GO453" s="71"/>
      <c r="GP453" s="71"/>
      <c r="GQ453" s="71"/>
      <c r="GR453" s="71"/>
      <c r="GS453" s="71"/>
      <c r="GT453" s="71"/>
      <c r="GU453" s="71"/>
      <c r="GV453" s="71"/>
      <c r="GW453" s="71"/>
      <c r="GX453" s="71"/>
      <c r="GY453" s="71"/>
      <c r="GZ453" s="71"/>
      <c r="HA453" s="71"/>
      <c r="HB453" s="71"/>
      <c r="HC453" s="71"/>
      <c r="HD453" s="71"/>
      <c r="HE453" s="71"/>
      <c r="HF453" s="71"/>
      <c r="HG453" s="71"/>
      <c r="HH453" s="71"/>
      <c r="HI453" s="71"/>
      <c r="HJ453" s="71"/>
      <c r="HK453" s="71"/>
      <c r="HL453" s="71"/>
      <c r="HM453" s="71"/>
      <c r="HN453" s="71"/>
      <c r="HO453" s="71"/>
      <c r="HP453" s="71"/>
      <c r="HQ453" s="71"/>
      <c r="HR453" s="71"/>
      <c r="HS453" s="71"/>
      <c r="HT453" s="71"/>
      <c r="HU453" s="71"/>
      <c r="HV453" s="71"/>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row>
    <row r="454" spans="1:1024" s="115" customFormat="1">
      <c r="A454" s="103" t="s">
        <v>3222</v>
      </c>
      <c r="B454" s="104" t="s">
        <v>3154</v>
      </c>
      <c r="C454" s="105" t="s">
        <v>609</v>
      </c>
      <c r="D454" s="55" t="s">
        <v>471</v>
      </c>
      <c r="E454" s="55">
        <v>5</v>
      </c>
      <c r="F454" s="55"/>
      <c r="G454" s="55"/>
      <c r="H454" s="106"/>
      <c r="I454" s="107"/>
      <c r="J454" s="107"/>
      <c r="K454" s="71"/>
      <c r="L454" s="71"/>
      <c r="M454" s="71"/>
      <c r="N454" s="71"/>
      <c r="O454" s="71"/>
      <c r="P454" s="71"/>
      <c r="Q454" s="71"/>
      <c r="R454" s="71"/>
      <c r="S454" s="71"/>
      <c r="T454" s="71"/>
      <c r="U454" s="71"/>
      <c r="V454" s="71"/>
      <c r="W454" s="71"/>
      <c r="X454" s="71"/>
      <c r="Y454" s="71"/>
      <c r="Z454" s="71"/>
      <c r="AA454" s="71"/>
      <c r="AB454" s="71"/>
      <c r="AC454" s="71"/>
      <c r="AD454" s="71"/>
      <c r="AE454" s="71"/>
      <c r="AF454" s="71"/>
      <c r="AG454" s="71"/>
      <c r="AH454" s="71"/>
      <c r="AI454" s="71"/>
      <c r="AJ454" s="71"/>
      <c r="AK454" s="71"/>
      <c r="AL454" s="71"/>
      <c r="AM454" s="71"/>
      <c r="AN454" s="71"/>
      <c r="AO454" s="71"/>
      <c r="AP454" s="71"/>
      <c r="AQ454" s="71"/>
      <c r="AR454" s="71"/>
      <c r="AS454" s="71"/>
      <c r="AT454" s="71"/>
      <c r="AU454" s="71"/>
      <c r="AV454" s="71"/>
      <c r="AW454" s="71"/>
      <c r="AX454" s="71"/>
      <c r="AY454" s="71"/>
      <c r="AZ454" s="71"/>
      <c r="BA454" s="71"/>
      <c r="BB454" s="71"/>
      <c r="BC454" s="71"/>
      <c r="BD454" s="71"/>
      <c r="BE454" s="71"/>
      <c r="BF454" s="71"/>
      <c r="BG454" s="71"/>
      <c r="BH454" s="71"/>
      <c r="BI454" s="71"/>
      <c r="BJ454" s="71"/>
      <c r="BK454" s="71"/>
      <c r="BL454" s="71"/>
      <c r="BM454" s="71"/>
      <c r="BN454" s="71"/>
      <c r="BO454" s="71"/>
      <c r="BP454" s="71"/>
      <c r="BQ454" s="71"/>
      <c r="BR454" s="71"/>
      <c r="BS454" s="71"/>
      <c r="BT454" s="71"/>
      <c r="BU454" s="71"/>
      <c r="BV454" s="71"/>
      <c r="BW454" s="71"/>
      <c r="BX454" s="71"/>
      <c r="BY454" s="71"/>
      <c r="BZ454" s="71"/>
      <c r="CA454" s="71"/>
      <c r="CB454" s="71"/>
      <c r="CC454" s="71"/>
      <c r="CD454" s="71"/>
      <c r="CE454" s="71"/>
      <c r="CF454" s="71"/>
      <c r="CG454" s="71"/>
      <c r="CH454" s="71"/>
      <c r="CI454" s="71"/>
      <c r="CJ454" s="71"/>
      <c r="CK454" s="71"/>
      <c r="CL454" s="71"/>
      <c r="CM454" s="71"/>
      <c r="CN454" s="71"/>
      <c r="CO454" s="71"/>
      <c r="CP454" s="71"/>
      <c r="CQ454" s="71"/>
      <c r="CR454" s="71"/>
      <c r="CS454" s="71"/>
      <c r="CT454" s="71"/>
      <c r="CU454" s="71"/>
      <c r="CV454" s="71"/>
      <c r="CW454" s="71"/>
      <c r="CX454" s="71"/>
      <c r="CY454" s="71"/>
      <c r="CZ454" s="71"/>
      <c r="DA454" s="71"/>
      <c r="DB454" s="71"/>
      <c r="DC454" s="71"/>
      <c r="DD454" s="71"/>
      <c r="DE454" s="71"/>
      <c r="DF454" s="71"/>
      <c r="DG454" s="71"/>
      <c r="DH454" s="71"/>
      <c r="DI454" s="71"/>
      <c r="DJ454" s="71"/>
      <c r="DK454" s="71"/>
      <c r="DL454" s="71"/>
      <c r="DM454" s="71"/>
      <c r="DN454" s="71"/>
      <c r="DO454" s="71"/>
      <c r="DP454" s="71"/>
      <c r="DQ454" s="71"/>
      <c r="DR454" s="71"/>
      <c r="DS454" s="71"/>
      <c r="DT454" s="71"/>
      <c r="DU454" s="71"/>
      <c r="DV454" s="71"/>
      <c r="DW454" s="71"/>
      <c r="DX454" s="71"/>
      <c r="DY454" s="71"/>
      <c r="DZ454" s="71"/>
      <c r="EA454" s="71"/>
      <c r="EB454" s="71"/>
      <c r="EC454" s="71"/>
      <c r="ED454" s="71"/>
      <c r="EE454" s="71"/>
      <c r="EF454" s="71"/>
      <c r="EG454" s="71"/>
      <c r="EH454" s="71"/>
      <c r="EI454" s="71"/>
      <c r="EJ454" s="71"/>
      <c r="EK454" s="71"/>
      <c r="EL454" s="71"/>
      <c r="EM454" s="71"/>
      <c r="EN454" s="71"/>
      <c r="EO454" s="71"/>
      <c r="EP454" s="71"/>
      <c r="EQ454" s="71"/>
      <c r="ER454" s="71"/>
      <c r="ES454" s="71"/>
      <c r="ET454" s="71"/>
      <c r="EU454" s="71"/>
      <c r="EV454" s="71"/>
      <c r="EW454" s="71"/>
      <c r="EX454" s="71"/>
      <c r="EY454" s="71"/>
      <c r="EZ454" s="71"/>
      <c r="FA454" s="71"/>
      <c r="FB454" s="71"/>
      <c r="FC454" s="71"/>
      <c r="FD454" s="71"/>
      <c r="FE454" s="71"/>
      <c r="FF454" s="71"/>
      <c r="FG454" s="71"/>
      <c r="FH454" s="71"/>
      <c r="FI454" s="71"/>
      <c r="FJ454" s="71"/>
      <c r="FK454" s="71"/>
      <c r="FL454" s="71"/>
      <c r="FM454" s="71"/>
      <c r="FN454" s="71"/>
      <c r="FO454" s="71"/>
      <c r="FP454" s="71"/>
      <c r="FQ454" s="71"/>
      <c r="FR454" s="71"/>
      <c r="FS454" s="71"/>
      <c r="FT454" s="71"/>
      <c r="FU454" s="71"/>
      <c r="FV454" s="71"/>
      <c r="FW454" s="71"/>
      <c r="FX454" s="71"/>
      <c r="FY454" s="71"/>
      <c r="FZ454" s="71"/>
      <c r="GA454" s="71"/>
      <c r="GB454" s="71"/>
      <c r="GC454" s="71"/>
      <c r="GD454" s="71"/>
      <c r="GE454" s="71"/>
      <c r="GF454" s="71"/>
      <c r="GG454" s="71"/>
      <c r="GH454" s="71"/>
      <c r="GI454" s="71"/>
      <c r="GJ454" s="71"/>
      <c r="GK454" s="71"/>
      <c r="GL454" s="71"/>
      <c r="GM454" s="71"/>
      <c r="GN454" s="71"/>
      <c r="GO454" s="71"/>
      <c r="GP454" s="71"/>
      <c r="GQ454" s="71"/>
      <c r="GR454" s="71"/>
      <c r="GS454" s="71"/>
      <c r="GT454" s="71"/>
      <c r="GU454" s="71"/>
      <c r="GV454" s="71"/>
      <c r="GW454" s="71"/>
      <c r="GX454" s="71"/>
      <c r="GY454" s="71"/>
      <c r="GZ454" s="71"/>
      <c r="HA454" s="71"/>
      <c r="HB454" s="71"/>
      <c r="HC454" s="71"/>
      <c r="HD454" s="71"/>
      <c r="HE454" s="71"/>
      <c r="HF454" s="71"/>
      <c r="HG454" s="71"/>
      <c r="HH454" s="71"/>
      <c r="HI454" s="71"/>
      <c r="HJ454" s="71"/>
      <c r="HK454" s="71"/>
      <c r="HL454" s="71"/>
      <c r="HM454" s="71"/>
      <c r="HN454" s="71"/>
      <c r="HO454" s="71"/>
      <c r="HP454" s="71"/>
      <c r="HQ454" s="71"/>
      <c r="HR454" s="71"/>
      <c r="HS454" s="71"/>
      <c r="HT454" s="71"/>
      <c r="HU454" s="71"/>
      <c r="HV454" s="71"/>
      <c r="ALG454"/>
      <c r="ALH454"/>
      <c r="ALI454"/>
      <c r="ALJ454"/>
      <c r="ALK454"/>
      <c r="ALL454"/>
      <c r="ALM454"/>
      <c r="ALN454"/>
      <c r="ALO454"/>
      <c r="ALP454"/>
      <c r="ALQ454"/>
      <c r="ALR454"/>
      <c r="ALS454"/>
      <c r="ALT454"/>
      <c r="ALU454"/>
      <c r="ALV454"/>
      <c r="ALW454"/>
      <c r="ALX454"/>
      <c r="ALY454"/>
      <c r="ALZ454"/>
      <c r="AMA454"/>
      <c r="AMB454"/>
      <c r="AMC454"/>
      <c r="AMD454"/>
      <c r="AME454"/>
      <c r="AMF454"/>
      <c r="AMG454"/>
      <c r="AMH454"/>
      <c r="AMI454"/>
      <c r="AMJ454"/>
    </row>
    <row r="455" spans="1:1024" s="115" customFormat="1">
      <c r="A455" s="103" t="s">
        <v>3223</v>
      </c>
      <c r="B455" s="104" t="s">
        <v>2177</v>
      </c>
      <c r="C455" s="105" t="s">
        <v>609</v>
      </c>
      <c r="D455" s="55" t="s">
        <v>471</v>
      </c>
      <c r="E455" s="55">
        <v>1</v>
      </c>
      <c r="F455" s="55"/>
      <c r="G455" s="55"/>
      <c r="H455" s="106"/>
      <c r="I455" s="107"/>
      <c r="J455" s="107"/>
      <c r="K455" s="71"/>
      <c r="L455" s="71"/>
      <c r="M455" s="71"/>
      <c r="N455" s="71"/>
      <c r="O455" s="71"/>
      <c r="P455" s="71"/>
      <c r="Q455" s="71"/>
      <c r="R455" s="71"/>
      <c r="S455" s="71"/>
      <c r="T455" s="71"/>
      <c r="U455" s="71"/>
      <c r="V455" s="71"/>
      <c r="W455" s="71"/>
      <c r="X455" s="71"/>
      <c r="Y455" s="71"/>
      <c r="Z455" s="71"/>
      <c r="AA455" s="71"/>
      <c r="AB455" s="71"/>
      <c r="AC455" s="71"/>
      <c r="AD455" s="71"/>
      <c r="AE455" s="71"/>
      <c r="AF455" s="71"/>
      <c r="AG455" s="71"/>
      <c r="AH455" s="71"/>
      <c r="AI455" s="71"/>
      <c r="AJ455" s="71"/>
      <c r="AK455" s="71"/>
      <c r="AL455" s="71"/>
      <c r="AM455" s="71"/>
      <c r="AN455" s="71"/>
      <c r="AO455" s="71"/>
      <c r="AP455" s="71"/>
      <c r="AQ455" s="71"/>
      <c r="AR455" s="71"/>
      <c r="AS455" s="71"/>
      <c r="AT455" s="71"/>
      <c r="AU455" s="71"/>
      <c r="AV455" s="71"/>
      <c r="AW455" s="71"/>
      <c r="AX455" s="71"/>
      <c r="AY455" s="71"/>
      <c r="AZ455" s="71"/>
      <c r="BA455" s="71"/>
      <c r="BB455" s="71"/>
      <c r="BC455" s="71"/>
      <c r="BD455" s="71"/>
      <c r="BE455" s="71"/>
      <c r="BF455" s="71"/>
      <c r="BG455" s="71"/>
      <c r="BH455" s="71"/>
      <c r="BI455" s="71"/>
      <c r="BJ455" s="71"/>
      <c r="BK455" s="71"/>
      <c r="BL455" s="71"/>
      <c r="BM455" s="71"/>
      <c r="BN455" s="71"/>
      <c r="BO455" s="71"/>
      <c r="BP455" s="71"/>
      <c r="BQ455" s="71"/>
      <c r="BR455" s="71"/>
      <c r="BS455" s="71"/>
      <c r="BT455" s="71"/>
      <c r="BU455" s="71"/>
      <c r="BV455" s="71"/>
      <c r="BW455" s="71"/>
      <c r="BX455" s="71"/>
      <c r="BY455" s="71"/>
      <c r="BZ455" s="71"/>
      <c r="CA455" s="71"/>
      <c r="CB455" s="71"/>
      <c r="CC455" s="71"/>
      <c r="CD455" s="71"/>
      <c r="CE455" s="71"/>
      <c r="CF455" s="71"/>
      <c r="CG455" s="71"/>
      <c r="CH455" s="71"/>
      <c r="CI455" s="71"/>
      <c r="CJ455" s="71"/>
      <c r="CK455" s="71"/>
      <c r="CL455" s="71"/>
      <c r="CM455" s="71"/>
      <c r="CN455" s="71"/>
      <c r="CO455" s="71"/>
      <c r="CP455" s="71"/>
      <c r="CQ455" s="71"/>
      <c r="CR455" s="71"/>
      <c r="CS455" s="71"/>
      <c r="CT455" s="71"/>
      <c r="CU455" s="71"/>
      <c r="CV455" s="71"/>
      <c r="CW455" s="71"/>
      <c r="CX455" s="71"/>
      <c r="CY455" s="71"/>
      <c r="CZ455" s="71"/>
      <c r="DA455" s="71"/>
      <c r="DB455" s="71"/>
      <c r="DC455" s="71"/>
      <c r="DD455" s="71"/>
      <c r="DE455" s="71"/>
      <c r="DF455" s="71"/>
      <c r="DG455" s="71"/>
      <c r="DH455" s="71"/>
      <c r="DI455" s="71"/>
      <c r="DJ455" s="71"/>
      <c r="DK455" s="71"/>
      <c r="DL455" s="71"/>
      <c r="DM455" s="71"/>
      <c r="DN455" s="71"/>
      <c r="DO455" s="71"/>
      <c r="DP455" s="71"/>
      <c r="DQ455" s="71"/>
      <c r="DR455" s="71"/>
      <c r="DS455" s="71"/>
      <c r="DT455" s="71"/>
      <c r="DU455" s="71"/>
      <c r="DV455" s="71"/>
      <c r="DW455" s="71"/>
      <c r="DX455" s="71"/>
      <c r="DY455" s="71"/>
      <c r="DZ455" s="71"/>
      <c r="EA455" s="71"/>
      <c r="EB455" s="71"/>
      <c r="EC455" s="71"/>
      <c r="ED455" s="71"/>
      <c r="EE455" s="71"/>
      <c r="EF455" s="71"/>
      <c r="EG455" s="71"/>
      <c r="EH455" s="71"/>
      <c r="EI455" s="71"/>
      <c r="EJ455" s="71"/>
      <c r="EK455" s="71"/>
      <c r="EL455" s="71"/>
      <c r="EM455" s="71"/>
      <c r="EN455" s="71"/>
      <c r="EO455" s="71"/>
      <c r="EP455" s="71"/>
      <c r="EQ455" s="71"/>
      <c r="ER455" s="71"/>
      <c r="ES455" s="71"/>
      <c r="ET455" s="71"/>
      <c r="EU455" s="71"/>
      <c r="EV455" s="71"/>
      <c r="EW455" s="71"/>
      <c r="EX455" s="71"/>
      <c r="EY455" s="71"/>
      <c r="EZ455" s="71"/>
      <c r="FA455" s="71"/>
      <c r="FB455" s="71"/>
      <c r="FC455" s="71"/>
      <c r="FD455" s="71"/>
      <c r="FE455" s="71"/>
      <c r="FF455" s="71"/>
      <c r="FG455" s="71"/>
      <c r="FH455" s="71"/>
      <c r="FI455" s="71"/>
      <c r="FJ455" s="71"/>
      <c r="FK455" s="71"/>
      <c r="FL455" s="71"/>
      <c r="FM455" s="71"/>
      <c r="FN455" s="71"/>
      <c r="FO455" s="71"/>
      <c r="FP455" s="71"/>
      <c r="FQ455" s="71"/>
      <c r="FR455" s="71"/>
      <c r="FS455" s="71"/>
      <c r="FT455" s="71"/>
      <c r="FU455" s="71"/>
      <c r="FV455" s="71"/>
      <c r="FW455" s="71"/>
      <c r="FX455" s="71"/>
      <c r="FY455" s="71"/>
      <c r="FZ455" s="71"/>
      <c r="GA455" s="71"/>
      <c r="GB455" s="71"/>
      <c r="GC455" s="71"/>
      <c r="GD455" s="71"/>
      <c r="GE455" s="71"/>
      <c r="GF455" s="71"/>
      <c r="GG455" s="71"/>
      <c r="GH455" s="71"/>
      <c r="GI455" s="71"/>
      <c r="GJ455" s="71"/>
      <c r="GK455" s="71"/>
      <c r="GL455" s="71"/>
      <c r="GM455" s="71"/>
      <c r="GN455" s="71"/>
      <c r="GO455" s="71"/>
      <c r="GP455" s="71"/>
      <c r="GQ455" s="71"/>
      <c r="GR455" s="71"/>
      <c r="GS455" s="71"/>
      <c r="GT455" s="71"/>
      <c r="GU455" s="71"/>
      <c r="GV455" s="71"/>
      <c r="GW455" s="71"/>
      <c r="GX455" s="71"/>
      <c r="GY455" s="71"/>
      <c r="GZ455" s="71"/>
      <c r="HA455" s="71"/>
      <c r="HB455" s="71"/>
      <c r="HC455" s="71"/>
      <c r="HD455" s="71"/>
      <c r="HE455" s="71"/>
      <c r="HF455" s="71"/>
      <c r="HG455" s="71"/>
      <c r="HH455" s="71"/>
      <c r="HI455" s="71"/>
      <c r="HJ455" s="71"/>
      <c r="HK455" s="71"/>
      <c r="HL455" s="71"/>
      <c r="HM455" s="71"/>
      <c r="HN455" s="71"/>
      <c r="HO455" s="71"/>
      <c r="HP455" s="71"/>
      <c r="HQ455" s="71"/>
      <c r="HR455" s="71"/>
      <c r="HS455" s="71"/>
      <c r="HT455" s="71"/>
      <c r="HU455" s="71"/>
      <c r="HV455" s="71"/>
      <c r="ALG455"/>
      <c r="ALH455"/>
      <c r="ALI455"/>
      <c r="ALJ455"/>
      <c r="ALK455"/>
      <c r="ALL455"/>
      <c r="ALM455"/>
      <c r="ALN455"/>
      <c r="ALO455"/>
      <c r="ALP455"/>
      <c r="ALQ455"/>
      <c r="ALR455"/>
      <c r="ALS455"/>
      <c r="ALT455"/>
      <c r="ALU455"/>
      <c r="ALV455"/>
      <c r="ALW455"/>
      <c r="ALX455"/>
      <c r="ALY455"/>
      <c r="ALZ455"/>
      <c r="AMA455"/>
      <c r="AMB455"/>
      <c r="AMC455"/>
      <c r="AMD455"/>
      <c r="AME455"/>
      <c r="AMF455"/>
      <c r="AMG455"/>
      <c r="AMH455"/>
      <c r="AMI455"/>
      <c r="AMJ455"/>
    </row>
    <row r="456" spans="1:1024" s="115" customFormat="1">
      <c r="A456" s="103" t="s">
        <v>3224</v>
      </c>
      <c r="B456" s="104" t="s">
        <v>2212</v>
      </c>
      <c r="C456" s="105" t="s">
        <v>609</v>
      </c>
      <c r="D456" s="55" t="s">
        <v>471</v>
      </c>
      <c r="E456" s="55">
        <v>5</v>
      </c>
      <c r="F456" s="55"/>
      <c r="G456" s="55"/>
      <c r="H456" s="106"/>
      <c r="I456" s="107"/>
      <c r="J456" s="107"/>
      <c r="K456" s="71"/>
      <c r="L456" s="71"/>
      <c r="M456" s="71"/>
      <c r="N456" s="71"/>
      <c r="O456" s="71"/>
      <c r="P456" s="71"/>
      <c r="Q456" s="71"/>
      <c r="R456" s="71"/>
      <c r="S456" s="71"/>
      <c r="T456" s="71"/>
      <c r="U456" s="71"/>
      <c r="V456" s="71"/>
      <c r="W456" s="71"/>
      <c r="X456" s="71"/>
      <c r="Y456" s="71"/>
      <c r="Z456" s="71"/>
      <c r="AA456" s="71"/>
      <c r="AB456" s="71"/>
      <c r="AC456" s="71"/>
      <c r="AD456" s="71"/>
      <c r="AE456" s="71"/>
      <c r="AF456" s="71"/>
      <c r="AG456" s="71"/>
      <c r="AH456" s="71"/>
      <c r="AI456" s="71"/>
      <c r="AJ456" s="71"/>
      <c r="AK456" s="71"/>
      <c r="AL456" s="71"/>
      <c r="AM456" s="71"/>
      <c r="AN456" s="71"/>
      <c r="AO456" s="71"/>
      <c r="AP456" s="71"/>
      <c r="AQ456" s="71"/>
      <c r="AR456" s="71"/>
      <c r="AS456" s="71"/>
      <c r="AT456" s="71"/>
      <c r="AU456" s="71"/>
      <c r="AV456" s="71"/>
      <c r="AW456" s="71"/>
      <c r="AX456" s="71"/>
      <c r="AY456" s="71"/>
      <c r="AZ456" s="71"/>
      <c r="BA456" s="71"/>
      <c r="BB456" s="71"/>
      <c r="BC456" s="71"/>
      <c r="BD456" s="71"/>
      <c r="BE456" s="71"/>
      <c r="BF456" s="71"/>
      <c r="BG456" s="71"/>
      <c r="BH456" s="71"/>
      <c r="BI456" s="71"/>
      <c r="BJ456" s="71"/>
      <c r="BK456" s="71"/>
      <c r="BL456" s="71"/>
      <c r="BM456" s="71"/>
      <c r="BN456" s="71"/>
      <c r="BO456" s="71"/>
      <c r="BP456" s="71"/>
      <c r="BQ456" s="71"/>
      <c r="BR456" s="71"/>
      <c r="BS456" s="71"/>
      <c r="BT456" s="71"/>
      <c r="BU456" s="71"/>
      <c r="BV456" s="71"/>
      <c r="BW456" s="71"/>
      <c r="BX456" s="71"/>
      <c r="BY456" s="71"/>
      <c r="BZ456" s="71"/>
      <c r="CA456" s="71"/>
      <c r="CB456" s="71"/>
      <c r="CC456" s="71"/>
      <c r="CD456" s="71"/>
      <c r="CE456" s="71"/>
      <c r="CF456" s="71"/>
      <c r="CG456" s="71"/>
      <c r="CH456" s="71"/>
      <c r="CI456" s="71"/>
      <c r="CJ456" s="71"/>
      <c r="CK456" s="71"/>
      <c r="CL456" s="71"/>
      <c r="CM456" s="71"/>
      <c r="CN456" s="71"/>
      <c r="CO456" s="71"/>
      <c r="CP456" s="71"/>
      <c r="CQ456" s="71"/>
      <c r="CR456" s="71"/>
      <c r="CS456" s="71"/>
      <c r="CT456" s="71"/>
      <c r="CU456" s="71"/>
      <c r="CV456" s="71"/>
      <c r="CW456" s="71"/>
      <c r="CX456" s="71"/>
      <c r="CY456" s="71"/>
      <c r="CZ456" s="71"/>
      <c r="DA456" s="71"/>
      <c r="DB456" s="71"/>
      <c r="DC456" s="71"/>
      <c r="DD456" s="71"/>
      <c r="DE456" s="71"/>
      <c r="DF456" s="71"/>
      <c r="DG456" s="71"/>
      <c r="DH456" s="71"/>
      <c r="DI456" s="71"/>
      <c r="DJ456" s="71"/>
      <c r="DK456" s="71"/>
      <c r="DL456" s="71"/>
      <c r="DM456" s="71"/>
      <c r="DN456" s="71"/>
      <c r="DO456" s="71"/>
      <c r="DP456" s="71"/>
      <c r="DQ456" s="71"/>
      <c r="DR456" s="71"/>
      <c r="DS456" s="71"/>
      <c r="DT456" s="71"/>
      <c r="DU456" s="71"/>
      <c r="DV456" s="71"/>
      <c r="DW456" s="71"/>
      <c r="DX456" s="71"/>
      <c r="DY456" s="71"/>
      <c r="DZ456" s="71"/>
      <c r="EA456" s="71"/>
      <c r="EB456" s="71"/>
      <c r="EC456" s="71"/>
      <c r="ED456" s="71"/>
      <c r="EE456" s="71"/>
      <c r="EF456" s="71"/>
      <c r="EG456" s="71"/>
      <c r="EH456" s="71"/>
      <c r="EI456" s="71"/>
      <c r="EJ456" s="71"/>
      <c r="EK456" s="71"/>
      <c r="EL456" s="71"/>
      <c r="EM456" s="71"/>
      <c r="EN456" s="71"/>
      <c r="EO456" s="71"/>
      <c r="EP456" s="71"/>
      <c r="EQ456" s="71"/>
      <c r="ER456" s="71"/>
      <c r="ES456" s="71"/>
      <c r="ET456" s="71"/>
      <c r="EU456" s="71"/>
      <c r="EV456" s="71"/>
      <c r="EW456" s="71"/>
      <c r="EX456" s="71"/>
      <c r="EY456" s="71"/>
      <c r="EZ456" s="71"/>
      <c r="FA456" s="71"/>
      <c r="FB456" s="71"/>
      <c r="FC456" s="71"/>
      <c r="FD456" s="71"/>
      <c r="FE456" s="71"/>
      <c r="FF456" s="71"/>
      <c r="FG456" s="71"/>
      <c r="FH456" s="71"/>
      <c r="FI456" s="71"/>
      <c r="FJ456" s="71"/>
      <c r="FK456" s="71"/>
      <c r="FL456" s="71"/>
      <c r="FM456" s="71"/>
      <c r="FN456" s="71"/>
      <c r="FO456" s="71"/>
      <c r="FP456" s="71"/>
      <c r="FQ456" s="71"/>
      <c r="FR456" s="71"/>
      <c r="FS456" s="71"/>
      <c r="FT456" s="71"/>
      <c r="FU456" s="71"/>
      <c r="FV456" s="71"/>
      <c r="FW456" s="71"/>
      <c r="FX456" s="71"/>
      <c r="FY456" s="71"/>
      <c r="FZ456" s="71"/>
      <c r="GA456" s="71"/>
      <c r="GB456" s="71"/>
      <c r="GC456" s="71"/>
      <c r="GD456" s="71"/>
      <c r="GE456" s="71"/>
      <c r="GF456" s="71"/>
      <c r="GG456" s="71"/>
      <c r="GH456" s="71"/>
      <c r="GI456" s="71"/>
      <c r="GJ456" s="71"/>
      <c r="GK456" s="71"/>
      <c r="GL456" s="71"/>
      <c r="GM456" s="71"/>
      <c r="GN456" s="71"/>
      <c r="GO456" s="71"/>
      <c r="GP456" s="71"/>
      <c r="GQ456" s="71"/>
      <c r="GR456" s="71"/>
      <c r="GS456" s="71"/>
      <c r="GT456" s="71"/>
      <c r="GU456" s="71"/>
      <c r="GV456" s="71"/>
      <c r="GW456" s="71"/>
      <c r="GX456" s="71"/>
      <c r="GY456" s="71"/>
      <c r="GZ456" s="71"/>
      <c r="HA456" s="71"/>
      <c r="HB456" s="71"/>
      <c r="HC456" s="71"/>
      <c r="HD456" s="71"/>
      <c r="HE456" s="71"/>
      <c r="HF456" s="71"/>
      <c r="HG456" s="71"/>
      <c r="HH456" s="71"/>
      <c r="HI456" s="71"/>
      <c r="HJ456" s="71"/>
      <c r="HK456" s="71"/>
      <c r="HL456" s="71"/>
      <c r="HM456" s="71"/>
      <c r="HN456" s="71"/>
      <c r="HO456" s="71"/>
      <c r="HP456" s="71"/>
      <c r="HQ456" s="71"/>
      <c r="HR456" s="71"/>
      <c r="HS456" s="71"/>
      <c r="HT456" s="71"/>
      <c r="HU456" s="71"/>
      <c r="HV456" s="71"/>
      <c r="ALG456"/>
      <c r="ALH456"/>
      <c r="ALI456"/>
      <c r="ALJ456"/>
      <c r="ALK456"/>
      <c r="ALL456"/>
      <c r="ALM456"/>
      <c r="ALN456"/>
      <c r="ALO456"/>
      <c r="ALP456"/>
      <c r="ALQ456"/>
      <c r="ALR456"/>
      <c r="ALS456"/>
      <c r="ALT456"/>
      <c r="ALU456"/>
      <c r="ALV456"/>
      <c r="ALW456"/>
      <c r="ALX456"/>
      <c r="ALY456"/>
      <c r="ALZ456"/>
      <c r="AMA456"/>
      <c r="AMB456"/>
      <c r="AMC456"/>
      <c r="AMD456"/>
      <c r="AME456"/>
      <c r="AMF456"/>
      <c r="AMG456"/>
      <c r="AMH456"/>
      <c r="AMI456"/>
      <c r="AMJ456"/>
    </row>
    <row r="457" spans="1:1024" s="115" customFormat="1" ht="25.5">
      <c r="A457" s="103" t="s">
        <v>3225</v>
      </c>
      <c r="B457" s="104" t="s">
        <v>3226</v>
      </c>
      <c r="C457" s="105" t="s">
        <v>609</v>
      </c>
      <c r="D457" s="55" t="s">
        <v>471</v>
      </c>
      <c r="E457" s="55">
        <v>1</v>
      </c>
      <c r="F457" s="55"/>
      <c r="G457" s="55"/>
      <c r="H457" s="106"/>
      <c r="I457" s="107"/>
      <c r="J457" s="107"/>
      <c r="K457" s="71"/>
      <c r="L457" s="71"/>
      <c r="M457" s="71"/>
      <c r="N457" s="71"/>
      <c r="O457" s="71"/>
      <c r="P457" s="71"/>
      <c r="Q457" s="71"/>
      <c r="R457" s="71"/>
      <c r="S457" s="71"/>
      <c r="T457" s="71"/>
      <c r="U457" s="71"/>
      <c r="V457" s="71"/>
      <c r="W457" s="71"/>
      <c r="X457" s="71"/>
      <c r="Y457" s="71"/>
      <c r="Z457" s="71"/>
      <c r="AA457" s="71"/>
      <c r="AB457" s="71"/>
      <c r="AC457" s="71"/>
      <c r="AD457" s="71"/>
      <c r="AE457" s="71"/>
      <c r="AF457" s="71"/>
      <c r="AG457" s="71"/>
      <c r="AH457" s="71"/>
      <c r="AI457" s="71"/>
      <c r="AJ457" s="71"/>
      <c r="AK457" s="71"/>
      <c r="AL457" s="71"/>
      <c r="AM457" s="71"/>
      <c r="AN457" s="71"/>
      <c r="AO457" s="71"/>
      <c r="AP457" s="71"/>
      <c r="AQ457" s="71"/>
      <c r="AR457" s="71"/>
      <c r="AS457" s="71"/>
      <c r="AT457" s="71"/>
      <c r="AU457" s="71"/>
      <c r="AV457" s="71"/>
      <c r="AW457" s="71"/>
      <c r="AX457" s="71"/>
      <c r="AY457" s="71"/>
      <c r="AZ457" s="71"/>
      <c r="BA457" s="71"/>
      <c r="BB457" s="71"/>
      <c r="BC457" s="71"/>
      <c r="BD457" s="71"/>
      <c r="BE457" s="71"/>
      <c r="BF457" s="71"/>
      <c r="BG457" s="71"/>
      <c r="BH457" s="71"/>
      <c r="BI457" s="71"/>
      <c r="BJ457" s="71"/>
      <c r="BK457" s="71"/>
      <c r="BL457" s="71"/>
      <c r="BM457" s="71"/>
      <c r="BN457" s="71"/>
      <c r="BO457" s="71"/>
      <c r="BP457" s="71"/>
      <c r="BQ457" s="71"/>
      <c r="BR457" s="71"/>
      <c r="BS457" s="71"/>
      <c r="BT457" s="71"/>
      <c r="BU457" s="71"/>
      <c r="BV457" s="71"/>
      <c r="BW457" s="71"/>
      <c r="BX457" s="71"/>
      <c r="BY457" s="71"/>
      <c r="BZ457" s="71"/>
      <c r="CA457" s="71"/>
      <c r="CB457" s="71"/>
      <c r="CC457" s="71"/>
      <c r="CD457" s="71"/>
      <c r="CE457" s="71"/>
      <c r="CF457" s="71"/>
      <c r="CG457" s="71"/>
      <c r="CH457" s="71"/>
      <c r="CI457" s="71"/>
      <c r="CJ457" s="71"/>
      <c r="CK457" s="71"/>
      <c r="CL457" s="71"/>
      <c r="CM457" s="71"/>
      <c r="CN457" s="71"/>
      <c r="CO457" s="71"/>
      <c r="CP457" s="71"/>
      <c r="CQ457" s="71"/>
      <c r="CR457" s="71"/>
      <c r="CS457" s="71"/>
      <c r="CT457" s="71"/>
      <c r="CU457" s="71"/>
      <c r="CV457" s="71"/>
      <c r="CW457" s="71"/>
      <c r="CX457" s="71"/>
      <c r="CY457" s="71"/>
      <c r="CZ457" s="71"/>
      <c r="DA457" s="71"/>
      <c r="DB457" s="71"/>
      <c r="DC457" s="71"/>
      <c r="DD457" s="71"/>
      <c r="DE457" s="71"/>
      <c r="DF457" s="71"/>
      <c r="DG457" s="71"/>
      <c r="DH457" s="71"/>
      <c r="DI457" s="71"/>
      <c r="DJ457" s="71"/>
      <c r="DK457" s="71"/>
      <c r="DL457" s="71"/>
      <c r="DM457" s="71"/>
      <c r="DN457" s="71"/>
      <c r="DO457" s="71"/>
      <c r="DP457" s="71"/>
      <c r="DQ457" s="71"/>
      <c r="DR457" s="71"/>
      <c r="DS457" s="71"/>
      <c r="DT457" s="71"/>
      <c r="DU457" s="71"/>
      <c r="DV457" s="71"/>
      <c r="DW457" s="71"/>
      <c r="DX457" s="71"/>
      <c r="DY457" s="71"/>
      <c r="DZ457" s="71"/>
      <c r="EA457" s="71"/>
      <c r="EB457" s="71"/>
      <c r="EC457" s="71"/>
      <c r="ED457" s="71"/>
      <c r="EE457" s="71"/>
      <c r="EF457" s="71"/>
      <c r="EG457" s="71"/>
      <c r="EH457" s="71"/>
      <c r="EI457" s="71"/>
      <c r="EJ457" s="71"/>
      <c r="EK457" s="71"/>
      <c r="EL457" s="71"/>
      <c r="EM457" s="71"/>
      <c r="EN457" s="71"/>
      <c r="EO457" s="71"/>
      <c r="EP457" s="71"/>
      <c r="EQ457" s="71"/>
      <c r="ER457" s="71"/>
      <c r="ES457" s="71"/>
      <c r="ET457" s="71"/>
      <c r="EU457" s="71"/>
      <c r="EV457" s="71"/>
      <c r="EW457" s="71"/>
      <c r="EX457" s="71"/>
      <c r="EY457" s="71"/>
      <c r="EZ457" s="71"/>
      <c r="FA457" s="71"/>
      <c r="FB457" s="71"/>
      <c r="FC457" s="71"/>
      <c r="FD457" s="71"/>
      <c r="FE457" s="71"/>
      <c r="FF457" s="71"/>
      <c r="FG457" s="71"/>
      <c r="FH457" s="71"/>
      <c r="FI457" s="71"/>
      <c r="FJ457" s="71"/>
      <c r="FK457" s="71"/>
      <c r="FL457" s="71"/>
      <c r="FM457" s="71"/>
      <c r="FN457" s="71"/>
      <c r="FO457" s="71"/>
      <c r="FP457" s="71"/>
      <c r="FQ457" s="71"/>
      <c r="FR457" s="71"/>
      <c r="FS457" s="71"/>
      <c r="FT457" s="71"/>
      <c r="FU457" s="71"/>
      <c r="FV457" s="71"/>
      <c r="FW457" s="71"/>
      <c r="FX457" s="71"/>
      <c r="FY457" s="71"/>
      <c r="FZ457" s="71"/>
      <c r="GA457" s="71"/>
      <c r="GB457" s="71"/>
      <c r="GC457" s="71"/>
      <c r="GD457" s="71"/>
      <c r="GE457" s="71"/>
      <c r="GF457" s="71"/>
      <c r="GG457" s="71"/>
      <c r="GH457" s="71"/>
      <c r="GI457" s="71"/>
      <c r="GJ457" s="71"/>
      <c r="GK457" s="71"/>
      <c r="GL457" s="71"/>
      <c r="GM457" s="71"/>
      <c r="GN457" s="71"/>
      <c r="GO457" s="71"/>
      <c r="GP457" s="71"/>
      <c r="GQ457" s="71"/>
      <c r="GR457" s="71"/>
      <c r="GS457" s="71"/>
      <c r="GT457" s="71"/>
      <c r="GU457" s="71"/>
      <c r="GV457" s="71"/>
      <c r="GW457" s="71"/>
      <c r="GX457" s="71"/>
      <c r="GY457" s="71"/>
      <c r="GZ457" s="71"/>
      <c r="HA457" s="71"/>
      <c r="HB457" s="71"/>
      <c r="HC457" s="71"/>
      <c r="HD457" s="71"/>
      <c r="HE457" s="71"/>
      <c r="HF457" s="71"/>
      <c r="HG457" s="71"/>
      <c r="HH457" s="71"/>
      <c r="HI457" s="71"/>
      <c r="HJ457" s="71"/>
      <c r="HK457" s="71"/>
      <c r="HL457" s="71"/>
      <c r="HM457" s="71"/>
      <c r="HN457" s="71"/>
      <c r="HO457" s="71"/>
      <c r="HP457" s="71"/>
      <c r="HQ457" s="71"/>
      <c r="HR457" s="71"/>
      <c r="HS457" s="71"/>
      <c r="HT457" s="71"/>
      <c r="HU457" s="71"/>
      <c r="HV457" s="71"/>
      <c r="ALG457"/>
      <c r="ALH457"/>
      <c r="ALI457"/>
      <c r="ALJ457"/>
      <c r="ALK457"/>
      <c r="ALL457"/>
      <c r="ALM457"/>
      <c r="ALN457"/>
      <c r="ALO457"/>
      <c r="ALP457"/>
      <c r="ALQ457"/>
      <c r="ALR457"/>
      <c r="ALS457"/>
      <c r="ALT457"/>
      <c r="ALU457"/>
      <c r="ALV457"/>
      <c r="ALW457"/>
      <c r="ALX457"/>
      <c r="ALY457"/>
      <c r="ALZ457"/>
      <c r="AMA457"/>
      <c r="AMB457"/>
      <c r="AMC457"/>
      <c r="AMD457"/>
      <c r="AME457"/>
      <c r="AMF457"/>
      <c r="AMG457"/>
      <c r="AMH457"/>
      <c r="AMI457"/>
      <c r="AMJ457"/>
    </row>
    <row r="458" spans="1:1024" s="115" customFormat="1">
      <c r="A458" s="103" t="s">
        <v>3227</v>
      </c>
      <c r="B458" s="104" t="s">
        <v>1983</v>
      </c>
      <c r="C458" s="105" t="s">
        <v>609</v>
      </c>
      <c r="D458" s="55" t="s">
        <v>471</v>
      </c>
      <c r="E458" s="55">
        <v>11</v>
      </c>
      <c r="F458" s="55"/>
      <c r="G458" s="55"/>
      <c r="H458" s="106"/>
      <c r="I458" s="107"/>
      <c r="J458" s="107"/>
      <c r="K458" s="71"/>
      <c r="L458" s="71"/>
      <c r="M458" s="71"/>
      <c r="N458" s="71"/>
      <c r="O458" s="71"/>
      <c r="P458" s="71"/>
      <c r="Q458" s="71"/>
      <c r="R458" s="71"/>
      <c r="S458" s="71"/>
      <c r="T458" s="71"/>
      <c r="U458" s="71"/>
      <c r="V458" s="71"/>
      <c r="W458" s="71"/>
      <c r="X458" s="71"/>
      <c r="Y458" s="71"/>
      <c r="Z458" s="71"/>
      <c r="AA458" s="71"/>
      <c r="AB458" s="71"/>
      <c r="AC458" s="71"/>
      <c r="AD458" s="71"/>
      <c r="AE458" s="71"/>
      <c r="AF458" s="71"/>
      <c r="AG458" s="71"/>
      <c r="AH458" s="71"/>
      <c r="AI458" s="71"/>
      <c r="AJ458" s="71"/>
      <c r="AK458" s="71"/>
      <c r="AL458" s="71"/>
      <c r="AM458" s="71"/>
      <c r="AN458" s="71"/>
      <c r="AO458" s="71"/>
      <c r="AP458" s="71"/>
      <c r="AQ458" s="71"/>
      <c r="AR458" s="71"/>
      <c r="AS458" s="71"/>
      <c r="AT458" s="71"/>
      <c r="AU458" s="71"/>
      <c r="AV458" s="71"/>
      <c r="AW458" s="71"/>
      <c r="AX458" s="71"/>
      <c r="AY458" s="71"/>
      <c r="AZ458" s="71"/>
      <c r="BA458" s="71"/>
      <c r="BB458" s="71"/>
      <c r="BC458" s="71"/>
      <c r="BD458" s="71"/>
      <c r="BE458" s="71"/>
      <c r="BF458" s="71"/>
      <c r="BG458" s="71"/>
      <c r="BH458" s="71"/>
      <c r="BI458" s="71"/>
      <c r="BJ458" s="71"/>
      <c r="BK458" s="71"/>
      <c r="BL458" s="71"/>
      <c r="BM458" s="71"/>
      <c r="BN458" s="71"/>
      <c r="BO458" s="71"/>
      <c r="BP458" s="71"/>
      <c r="BQ458" s="71"/>
      <c r="BR458" s="71"/>
      <c r="BS458" s="71"/>
      <c r="BT458" s="71"/>
      <c r="BU458" s="71"/>
      <c r="BV458" s="71"/>
      <c r="BW458" s="71"/>
      <c r="BX458" s="71"/>
      <c r="BY458" s="71"/>
      <c r="BZ458" s="71"/>
      <c r="CA458" s="71"/>
      <c r="CB458" s="71"/>
      <c r="CC458" s="71"/>
      <c r="CD458" s="71"/>
      <c r="CE458" s="71"/>
      <c r="CF458" s="71"/>
      <c r="CG458" s="71"/>
      <c r="CH458" s="71"/>
      <c r="CI458" s="71"/>
      <c r="CJ458" s="71"/>
      <c r="CK458" s="71"/>
      <c r="CL458" s="71"/>
      <c r="CM458" s="71"/>
      <c r="CN458" s="71"/>
      <c r="CO458" s="71"/>
      <c r="CP458" s="71"/>
      <c r="CQ458" s="71"/>
      <c r="CR458" s="71"/>
      <c r="CS458" s="71"/>
      <c r="CT458" s="71"/>
      <c r="CU458" s="71"/>
      <c r="CV458" s="71"/>
      <c r="CW458" s="71"/>
      <c r="CX458" s="71"/>
      <c r="CY458" s="71"/>
      <c r="CZ458" s="71"/>
      <c r="DA458" s="71"/>
      <c r="DB458" s="71"/>
      <c r="DC458" s="71"/>
      <c r="DD458" s="71"/>
      <c r="DE458" s="71"/>
      <c r="DF458" s="71"/>
      <c r="DG458" s="71"/>
      <c r="DH458" s="71"/>
      <c r="DI458" s="71"/>
      <c r="DJ458" s="71"/>
      <c r="DK458" s="71"/>
      <c r="DL458" s="71"/>
      <c r="DM458" s="71"/>
      <c r="DN458" s="71"/>
      <c r="DO458" s="71"/>
      <c r="DP458" s="71"/>
      <c r="DQ458" s="71"/>
      <c r="DR458" s="71"/>
      <c r="DS458" s="71"/>
      <c r="DT458" s="71"/>
      <c r="DU458" s="71"/>
      <c r="DV458" s="71"/>
      <c r="DW458" s="71"/>
      <c r="DX458" s="71"/>
      <c r="DY458" s="71"/>
      <c r="DZ458" s="71"/>
      <c r="EA458" s="71"/>
      <c r="EB458" s="71"/>
      <c r="EC458" s="71"/>
      <c r="ED458" s="71"/>
      <c r="EE458" s="71"/>
      <c r="EF458" s="71"/>
      <c r="EG458" s="71"/>
      <c r="EH458" s="71"/>
      <c r="EI458" s="71"/>
      <c r="EJ458" s="71"/>
      <c r="EK458" s="71"/>
      <c r="EL458" s="71"/>
      <c r="EM458" s="71"/>
      <c r="EN458" s="71"/>
      <c r="EO458" s="71"/>
      <c r="EP458" s="71"/>
      <c r="EQ458" s="71"/>
      <c r="ER458" s="71"/>
      <c r="ES458" s="71"/>
      <c r="ET458" s="71"/>
      <c r="EU458" s="71"/>
      <c r="EV458" s="71"/>
      <c r="EW458" s="71"/>
      <c r="EX458" s="71"/>
      <c r="EY458" s="71"/>
      <c r="EZ458" s="71"/>
      <c r="FA458" s="71"/>
      <c r="FB458" s="71"/>
      <c r="FC458" s="71"/>
      <c r="FD458" s="71"/>
      <c r="FE458" s="71"/>
      <c r="FF458" s="71"/>
      <c r="FG458" s="71"/>
      <c r="FH458" s="71"/>
      <c r="FI458" s="71"/>
      <c r="FJ458" s="71"/>
      <c r="FK458" s="71"/>
      <c r="FL458" s="71"/>
      <c r="FM458" s="71"/>
      <c r="FN458" s="71"/>
      <c r="FO458" s="71"/>
      <c r="FP458" s="71"/>
      <c r="FQ458" s="71"/>
      <c r="FR458" s="71"/>
      <c r="FS458" s="71"/>
      <c r="FT458" s="71"/>
      <c r="FU458" s="71"/>
      <c r="FV458" s="71"/>
      <c r="FW458" s="71"/>
      <c r="FX458" s="71"/>
      <c r="FY458" s="71"/>
      <c r="FZ458" s="71"/>
      <c r="GA458" s="71"/>
      <c r="GB458" s="71"/>
      <c r="GC458" s="71"/>
      <c r="GD458" s="71"/>
      <c r="GE458" s="71"/>
      <c r="GF458" s="71"/>
      <c r="GG458" s="71"/>
      <c r="GH458" s="71"/>
      <c r="GI458" s="71"/>
      <c r="GJ458" s="71"/>
      <c r="GK458" s="71"/>
      <c r="GL458" s="71"/>
      <c r="GM458" s="71"/>
      <c r="GN458" s="71"/>
      <c r="GO458" s="71"/>
      <c r="GP458" s="71"/>
      <c r="GQ458" s="71"/>
      <c r="GR458" s="71"/>
      <c r="GS458" s="71"/>
      <c r="GT458" s="71"/>
      <c r="GU458" s="71"/>
      <c r="GV458" s="71"/>
      <c r="GW458" s="71"/>
      <c r="GX458" s="71"/>
      <c r="GY458" s="71"/>
      <c r="GZ458" s="71"/>
      <c r="HA458" s="71"/>
      <c r="HB458" s="71"/>
      <c r="HC458" s="71"/>
      <c r="HD458" s="71"/>
      <c r="HE458" s="71"/>
      <c r="HF458" s="71"/>
      <c r="HG458" s="71"/>
      <c r="HH458" s="71"/>
      <c r="HI458" s="71"/>
      <c r="HJ458" s="71"/>
      <c r="HK458" s="71"/>
      <c r="HL458" s="71"/>
      <c r="HM458" s="71"/>
      <c r="HN458" s="71"/>
      <c r="HO458" s="71"/>
      <c r="HP458" s="71"/>
      <c r="HQ458" s="71"/>
      <c r="HR458" s="71"/>
      <c r="HS458" s="71"/>
      <c r="HT458" s="71"/>
      <c r="HU458" s="71"/>
      <c r="HV458" s="71"/>
      <c r="ALG458"/>
      <c r="ALH458"/>
      <c r="ALI458"/>
      <c r="ALJ458"/>
      <c r="ALK458"/>
      <c r="ALL458"/>
      <c r="ALM458"/>
      <c r="ALN458"/>
      <c r="ALO458"/>
      <c r="ALP458"/>
      <c r="ALQ458"/>
      <c r="ALR458"/>
      <c r="ALS458"/>
      <c r="ALT458"/>
      <c r="ALU458"/>
      <c r="ALV458"/>
      <c r="ALW458"/>
      <c r="ALX458"/>
      <c r="ALY458"/>
      <c r="ALZ458"/>
      <c r="AMA458"/>
      <c r="AMB458"/>
      <c r="AMC458"/>
      <c r="AMD458"/>
      <c r="AME458"/>
      <c r="AMF458"/>
      <c r="AMG458"/>
      <c r="AMH458"/>
      <c r="AMI458"/>
      <c r="AMJ458"/>
    </row>
    <row r="459" spans="1:1024" s="115" customFormat="1">
      <c r="A459" s="103" t="s">
        <v>3228</v>
      </c>
      <c r="B459" s="104" t="s">
        <v>2097</v>
      </c>
      <c r="C459" s="105" t="s">
        <v>609</v>
      </c>
      <c r="D459" s="55" t="s">
        <v>471</v>
      </c>
      <c r="E459" s="55">
        <v>2</v>
      </c>
      <c r="F459" s="55"/>
      <c r="G459" s="55"/>
      <c r="H459" s="106"/>
      <c r="I459" s="107"/>
      <c r="J459" s="107"/>
      <c r="K459" s="71"/>
      <c r="L459" s="71"/>
      <c r="M459" s="71"/>
      <c r="N459" s="71"/>
      <c r="O459" s="71"/>
      <c r="P459" s="71"/>
      <c r="Q459" s="71"/>
      <c r="R459" s="71"/>
      <c r="S459" s="71"/>
      <c r="T459" s="71"/>
      <c r="U459" s="71"/>
      <c r="V459" s="71"/>
      <c r="W459" s="71"/>
      <c r="X459" s="71"/>
      <c r="Y459" s="71"/>
      <c r="Z459" s="71"/>
      <c r="AA459" s="71"/>
      <c r="AB459" s="71"/>
      <c r="AC459" s="71"/>
      <c r="AD459" s="71"/>
      <c r="AE459" s="71"/>
      <c r="AF459" s="71"/>
      <c r="AG459" s="71"/>
      <c r="AH459" s="71"/>
      <c r="AI459" s="71"/>
      <c r="AJ459" s="71"/>
      <c r="AK459" s="71"/>
      <c r="AL459" s="71"/>
      <c r="AM459" s="71"/>
      <c r="AN459" s="71"/>
      <c r="AO459" s="71"/>
      <c r="AP459" s="71"/>
      <c r="AQ459" s="71"/>
      <c r="AR459" s="71"/>
      <c r="AS459" s="71"/>
      <c r="AT459" s="71"/>
      <c r="AU459" s="71"/>
      <c r="AV459" s="71"/>
      <c r="AW459" s="71"/>
      <c r="AX459" s="71"/>
      <c r="AY459" s="71"/>
      <c r="AZ459" s="71"/>
      <c r="BA459" s="71"/>
      <c r="BB459" s="71"/>
      <c r="BC459" s="71"/>
      <c r="BD459" s="71"/>
      <c r="BE459" s="71"/>
      <c r="BF459" s="71"/>
      <c r="BG459" s="71"/>
      <c r="BH459" s="71"/>
      <c r="BI459" s="71"/>
      <c r="BJ459" s="71"/>
      <c r="BK459" s="71"/>
      <c r="BL459" s="71"/>
      <c r="BM459" s="71"/>
      <c r="BN459" s="71"/>
      <c r="BO459" s="71"/>
      <c r="BP459" s="71"/>
      <c r="BQ459" s="71"/>
      <c r="BR459" s="71"/>
      <c r="BS459" s="71"/>
      <c r="BT459" s="71"/>
      <c r="BU459" s="71"/>
      <c r="BV459" s="71"/>
      <c r="BW459" s="71"/>
      <c r="BX459" s="71"/>
      <c r="BY459" s="71"/>
      <c r="BZ459" s="71"/>
      <c r="CA459" s="71"/>
      <c r="CB459" s="71"/>
      <c r="CC459" s="71"/>
      <c r="CD459" s="71"/>
      <c r="CE459" s="71"/>
      <c r="CF459" s="71"/>
      <c r="CG459" s="71"/>
      <c r="CH459" s="71"/>
      <c r="CI459" s="71"/>
      <c r="CJ459" s="71"/>
      <c r="CK459" s="71"/>
      <c r="CL459" s="71"/>
      <c r="CM459" s="71"/>
      <c r="CN459" s="71"/>
      <c r="CO459" s="71"/>
      <c r="CP459" s="71"/>
      <c r="CQ459" s="71"/>
      <c r="CR459" s="71"/>
      <c r="CS459" s="71"/>
      <c r="CT459" s="71"/>
      <c r="CU459" s="71"/>
      <c r="CV459" s="71"/>
      <c r="CW459" s="71"/>
      <c r="CX459" s="71"/>
      <c r="CY459" s="71"/>
      <c r="CZ459" s="71"/>
      <c r="DA459" s="71"/>
      <c r="DB459" s="71"/>
      <c r="DC459" s="71"/>
      <c r="DD459" s="71"/>
      <c r="DE459" s="71"/>
      <c r="DF459" s="71"/>
      <c r="DG459" s="71"/>
      <c r="DH459" s="71"/>
      <c r="DI459" s="71"/>
      <c r="DJ459" s="71"/>
      <c r="DK459" s="71"/>
      <c r="DL459" s="71"/>
      <c r="DM459" s="71"/>
      <c r="DN459" s="71"/>
      <c r="DO459" s="71"/>
      <c r="DP459" s="71"/>
      <c r="DQ459" s="71"/>
      <c r="DR459" s="71"/>
      <c r="DS459" s="71"/>
      <c r="DT459" s="71"/>
      <c r="DU459" s="71"/>
      <c r="DV459" s="71"/>
      <c r="DW459" s="71"/>
      <c r="DX459" s="71"/>
      <c r="DY459" s="71"/>
      <c r="DZ459" s="71"/>
      <c r="EA459" s="71"/>
      <c r="EB459" s="71"/>
      <c r="EC459" s="71"/>
      <c r="ED459" s="71"/>
      <c r="EE459" s="71"/>
      <c r="EF459" s="71"/>
      <c r="EG459" s="71"/>
      <c r="EH459" s="71"/>
      <c r="EI459" s="71"/>
      <c r="EJ459" s="71"/>
      <c r="EK459" s="71"/>
      <c r="EL459" s="71"/>
      <c r="EM459" s="71"/>
      <c r="EN459" s="71"/>
      <c r="EO459" s="71"/>
      <c r="EP459" s="71"/>
      <c r="EQ459" s="71"/>
      <c r="ER459" s="71"/>
      <c r="ES459" s="71"/>
      <c r="ET459" s="71"/>
      <c r="EU459" s="71"/>
      <c r="EV459" s="71"/>
      <c r="EW459" s="71"/>
      <c r="EX459" s="71"/>
      <c r="EY459" s="71"/>
      <c r="EZ459" s="71"/>
      <c r="FA459" s="71"/>
      <c r="FB459" s="71"/>
      <c r="FC459" s="71"/>
      <c r="FD459" s="71"/>
      <c r="FE459" s="71"/>
      <c r="FF459" s="71"/>
      <c r="FG459" s="71"/>
      <c r="FH459" s="71"/>
      <c r="FI459" s="71"/>
      <c r="FJ459" s="71"/>
      <c r="FK459" s="71"/>
      <c r="FL459" s="71"/>
      <c r="FM459" s="71"/>
      <c r="FN459" s="71"/>
      <c r="FO459" s="71"/>
      <c r="FP459" s="71"/>
      <c r="FQ459" s="71"/>
      <c r="FR459" s="71"/>
      <c r="FS459" s="71"/>
      <c r="FT459" s="71"/>
      <c r="FU459" s="71"/>
      <c r="FV459" s="71"/>
      <c r="FW459" s="71"/>
      <c r="FX459" s="71"/>
      <c r="FY459" s="71"/>
      <c r="FZ459" s="71"/>
      <c r="GA459" s="71"/>
      <c r="GB459" s="71"/>
      <c r="GC459" s="71"/>
      <c r="GD459" s="71"/>
      <c r="GE459" s="71"/>
      <c r="GF459" s="71"/>
      <c r="GG459" s="71"/>
      <c r="GH459" s="71"/>
      <c r="GI459" s="71"/>
      <c r="GJ459" s="71"/>
      <c r="GK459" s="71"/>
      <c r="GL459" s="71"/>
      <c r="GM459" s="71"/>
      <c r="GN459" s="71"/>
      <c r="GO459" s="71"/>
      <c r="GP459" s="71"/>
      <c r="GQ459" s="71"/>
      <c r="GR459" s="71"/>
      <c r="GS459" s="71"/>
      <c r="GT459" s="71"/>
      <c r="GU459" s="71"/>
      <c r="GV459" s="71"/>
      <c r="GW459" s="71"/>
      <c r="GX459" s="71"/>
      <c r="GY459" s="71"/>
      <c r="GZ459" s="71"/>
      <c r="HA459" s="71"/>
      <c r="HB459" s="71"/>
      <c r="HC459" s="71"/>
      <c r="HD459" s="71"/>
      <c r="HE459" s="71"/>
      <c r="HF459" s="71"/>
      <c r="HG459" s="71"/>
      <c r="HH459" s="71"/>
      <c r="HI459" s="71"/>
      <c r="HJ459" s="71"/>
      <c r="HK459" s="71"/>
      <c r="HL459" s="71"/>
      <c r="HM459" s="71"/>
      <c r="HN459" s="71"/>
      <c r="HO459" s="71"/>
      <c r="HP459" s="71"/>
      <c r="HQ459" s="71"/>
      <c r="HR459" s="71"/>
      <c r="HS459" s="71"/>
      <c r="HT459" s="71"/>
      <c r="HU459" s="71"/>
      <c r="HV459" s="71"/>
      <c r="ALG459"/>
      <c r="ALH459"/>
      <c r="ALI459"/>
      <c r="ALJ459"/>
      <c r="ALK459"/>
      <c r="ALL459"/>
      <c r="ALM459"/>
      <c r="ALN459"/>
      <c r="ALO459"/>
      <c r="ALP459"/>
      <c r="ALQ459"/>
      <c r="ALR459"/>
      <c r="ALS459"/>
      <c r="ALT459"/>
      <c r="ALU459"/>
      <c r="ALV459"/>
      <c r="ALW459"/>
      <c r="ALX459"/>
      <c r="ALY459"/>
      <c r="ALZ459"/>
      <c r="AMA459"/>
      <c r="AMB459"/>
      <c r="AMC459"/>
      <c r="AMD459"/>
      <c r="AME459"/>
      <c r="AMF459"/>
      <c r="AMG459"/>
      <c r="AMH459"/>
      <c r="AMI459"/>
      <c r="AMJ459"/>
    </row>
    <row r="460" spans="1:1024" s="115" customFormat="1">
      <c r="A460" s="103" t="s">
        <v>3229</v>
      </c>
      <c r="B460" s="104" t="s">
        <v>2200</v>
      </c>
      <c r="C460" s="105" t="s">
        <v>609</v>
      </c>
      <c r="D460" s="55" t="s">
        <v>471</v>
      </c>
      <c r="E460" s="55">
        <v>16</v>
      </c>
      <c r="F460" s="55"/>
      <c r="G460" s="55"/>
      <c r="H460" s="106"/>
      <c r="I460" s="107"/>
      <c r="J460" s="107"/>
      <c r="K460" s="71"/>
      <c r="L460" s="71"/>
      <c r="M460" s="71"/>
      <c r="N460" s="71"/>
      <c r="O460" s="71"/>
      <c r="P460" s="71"/>
      <c r="Q460" s="71"/>
      <c r="R460" s="71"/>
      <c r="S460" s="71"/>
      <c r="T460" s="71"/>
      <c r="U460" s="71"/>
      <c r="V460" s="71"/>
      <c r="W460" s="71"/>
      <c r="X460" s="71"/>
      <c r="Y460" s="71"/>
      <c r="Z460" s="71"/>
      <c r="AA460" s="71"/>
      <c r="AB460" s="71"/>
      <c r="AC460" s="71"/>
      <c r="AD460" s="71"/>
      <c r="AE460" s="71"/>
      <c r="AF460" s="71"/>
      <c r="AG460" s="71"/>
      <c r="AH460" s="71"/>
      <c r="AI460" s="71"/>
      <c r="AJ460" s="71"/>
      <c r="AK460" s="71"/>
      <c r="AL460" s="71"/>
      <c r="AM460" s="71"/>
      <c r="AN460" s="71"/>
      <c r="AO460" s="71"/>
      <c r="AP460" s="71"/>
      <c r="AQ460" s="71"/>
      <c r="AR460" s="71"/>
      <c r="AS460" s="71"/>
      <c r="AT460" s="71"/>
      <c r="AU460" s="71"/>
      <c r="AV460" s="71"/>
      <c r="AW460" s="71"/>
      <c r="AX460" s="71"/>
      <c r="AY460" s="71"/>
      <c r="AZ460" s="71"/>
      <c r="BA460" s="71"/>
      <c r="BB460" s="71"/>
      <c r="BC460" s="71"/>
      <c r="BD460" s="71"/>
      <c r="BE460" s="71"/>
      <c r="BF460" s="71"/>
      <c r="BG460" s="71"/>
      <c r="BH460" s="71"/>
      <c r="BI460" s="71"/>
      <c r="BJ460" s="71"/>
      <c r="BK460" s="71"/>
      <c r="BL460" s="71"/>
      <c r="BM460" s="71"/>
      <c r="BN460" s="71"/>
      <c r="BO460" s="71"/>
      <c r="BP460" s="71"/>
      <c r="BQ460" s="71"/>
      <c r="BR460" s="71"/>
      <c r="BS460" s="71"/>
      <c r="BT460" s="71"/>
      <c r="BU460" s="71"/>
      <c r="BV460" s="71"/>
      <c r="BW460" s="71"/>
      <c r="BX460" s="71"/>
      <c r="BY460" s="71"/>
      <c r="BZ460" s="71"/>
      <c r="CA460" s="71"/>
      <c r="CB460" s="71"/>
      <c r="CC460" s="71"/>
      <c r="CD460" s="71"/>
      <c r="CE460" s="71"/>
      <c r="CF460" s="71"/>
      <c r="CG460" s="71"/>
      <c r="CH460" s="71"/>
      <c r="CI460" s="71"/>
      <c r="CJ460" s="71"/>
      <c r="CK460" s="71"/>
      <c r="CL460" s="71"/>
      <c r="CM460" s="71"/>
      <c r="CN460" s="71"/>
      <c r="CO460" s="71"/>
      <c r="CP460" s="71"/>
      <c r="CQ460" s="71"/>
      <c r="CR460" s="71"/>
      <c r="CS460" s="71"/>
      <c r="CT460" s="71"/>
      <c r="CU460" s="71"/>
      <c r="CV460" s="71"/>
      <c r="CW460" s="71"/>
      <c r="CX460" s="71"/>
      <c r="CY460" s="71"/>
      <c r="CZ460" s="71"/>
      <c r="DA460" s="71"/>
      <c r="DB460" s="71"/>
      <c r="DC460" s="71"/>
      <c r="DD460" s="71"/>
      <c r="DE460" s="71"/>
      <c r="DF460" s="71"/>
      <c r="DG460" s="71"/>
      <c r="DH460" s="71"/>
      <c r="DI460" s="71"/>
      <c r="DJ460" s="71"/>
      <c r="DK460" s="71"/>
      <c r="DL460" s="71"/>
      <c r="DM460" s="71"/>
      <c r="DN460" s="71"/>
      <c r="DO460" s="71"/>
      <c r="DP460" s="71"/>
      <c r="DQ460" s="71"/>
      <c r="DR460" s="71"/>
      <c r="DS460" s="71"/>
      <c r="DT460" s="71"/>
      <c r="DU460" s="71"/>
      <c r="DV460" s="71"/>
      <c r="DW460" s="71"/>
      <c r="DX460" s="71"/>
      <c r="DY460" s="71"/>
      <c r="DZ460" s="71"/>
      <c r="EA460" s="71"/>
      <c r="EB460" s="71"/>
      <c r="EC460" s="71"/>
      <c r="ED460" s="71"/>
      <c r="EE460" s="71"/>
      <c r="EF460" s="71"/>
      <c r="EG460" s="71"/>
      <c r="EH460" s="71"/>
      <c r="EI460" s="71"/>
      <c r="EJ460" s="71"/>
      <c r="EK460" s="71"/>
      <c r="EL460" s="71"/>
      <c r="EM460" s="71"/>
      <c r="EN460" s="71"/>
      <c r="EO460" s="71"/>
      <c r="EP460" s="71"/>
      <c r="EQ460" s="71"/>
      <c r="ER460" s="71"/>
      <c r="ES460" s="71"/>
      <c r="ET460" s="71"/>
      <c r="EU460" s="71"/>
      <c r="EV460" s="71"/>
      <c r="EW460" s="71"/>
      <c r="EX460" s="71"/>
      <c r="EY460" s="71"/>
      <c r="EZ460" s="71"/>
      <c r="FA460" s="71"/>
      <c r="FB460" s="71"/>
      <c r="FC460" s="71"/>
      <c r="FD460" s="71"/>
      <c r="FE460" s="71"/>
      <c r="FF460" s="71"/>
      <c r="FG460" s="71"/>
      <c r="FH460" s="71"/>
      <c r="FI460" s="71"/>
      <c r="FJ460" s="71"/>
      <c r="FK460" s="71"/>
      <c r="FL460" s="71"/>
      <c r="FM460" s="71"/>
      <c r="FN460" s="71"/>
      <c r="FO460" s="71"/>
      <c r="FP460" s="71"/>
      <c r="FQ460" s="71"/>
      <c r="FR460" s="71"/>
      <c r="FS460" s="71"/>
      <c r="FT460" s="71"/>
      <c r="FU460" s="71"/>
      <c r="FV460" s="71"/>
      <c r="FW460" s="71"/>
      <c r="FX460" s="71"/>
      <c r="FY460" s="71"/>
      <c r="FZ460" s="71"/>
      <c r="GA460" s="71"/>
      <c r="GB460" s="71"/>
      <c r="GC460" s="71"/>
      <c r="GD460" s="71"/>
      <c r="GE460" s="71"/>
      <c r="GF460" s="71"/>
      <c r="GG460" s="71"/>
      <c r="GH460" s="71"/>
      <c r="GI460" s="71"/>
      <c r="GJ460" s="71"/>
      <c r="GK460" s="71"/>
      <c r="GL460" s="71"/>
      <c r="GM460" s="71"/>
      <c r="GN460" s="71"/>
      <c r="GO460" s="71"/>
      <c r="GP460" s="71"/>
      <c r="GQ460" s="71"/>
      <c r="GR460" s="71"/>
      <c r="GS460" s="71"/>
      <c r="GT460" s="71"/>
      <c r="GU460" s="71"/>
      <c r="GV460" s="71"/>
      <c r="GW460" s="71"/>
      <c r="GX460" s="71"/>
      <c r="GY460" s="71"/>
      <c r="GZ460" s="71"/>
      <c r="HA460" s="71"/>
      <c r="HB460" s="71"/>
      <c r="HC460" s="71"/>
      <c r="HD460" s="71"/>
      <c r="HE460" s="71"/>
      <c r="HF460" s="71"/>
      <c r="HG460" s="71"/>
      <c r="HH460" s="71"/>
      <c r="HI460" s="71"/>
      <c r="HJ460" s="71"/>
      <c r="HK460" s="71"/>
      <c r="HL460" s="71"/>
      <c r="HM460" s="71"/>
      <c r="HN460" s="71"/>
      <c r="HO460" s="71"/>
      <c r="HP460" s="71"/>
      <c r="HQ460" s="71"/>
      <c r="HR460" s="71"/>
      <c r="HS460" s="71"/>
      <c r="HT460" s="71"/>
      <c r="HU460" s="71"/>
      <c r="HV460" s="71"/>
      <c r="ALG460"/>
      <c r="ALH460"/>
      <c r="ALI460"/>
      <c r="ALJ460"/>
      <c r="ALK460"/>
      <c r="ALL460"/>
      <c r="ALM460"/>
      <c r="ALN460"/>
      <c r="ALO460"/>
      <c r="ALP460"/>
      <c r="ALQ460"/>
      <c r="ALR460"/>
      <c r="ALS460"/>
      <c r="ALT460"/>
      <c r="ALU460"/>
      <c r="ALV460"/>
      <c r="ALW460"/>
      <c r="ALX460"/>
      <c r="ALY460"/>
      <c r="ALZ460"/>
      <c r="AMA460"/>
      <c r="AMB460"/>
      <c r="AMC460"/>
      <c r="AMD460"/>
      <c r="AME460"/>
      <c r="AMF460"/>
      <c r="AMG460"/>
      <c r="AMH460"/>
      <c r="AMI460"/>
      <c r="AMJ460"/>
    </row>
    <row r="461" spans="1:1024" s="115" customFormat="1">
      <c r="A461" s="103" t="s">
        <v>3230</v>
      </c>
      <c r="B461" s="155" t="s">
        <v>647</v>
      </c>
      <c r="C461" s="105" t="s">
        <v>609</v>
      </c>
      <c r="D461" s="55" t="s">
        <v>471</v>
      </c>
      <c r="E461" s="55">
        <v>36</v>
      </c>
      <c r="F461" s="55"/>
      <c r="G461" s="55"/>
      <c r="H461" s="106"/>
      <c r="I461" s="107"/>
      <c r="J461" s="107"/>
      <c r="K461" s="71"/>
      <c r="L461" s="71"/>
      <c r="M461" s="71"/>
      <c r="N461" s="71"/>
      <c r="O461" s="71"/>
      <c r="P461" s="71"/>
      <c r="Q461" s="71"/>
      <c r="R461" s="71"/>
      <c r="S461" s="71"/>
      <c r="T461" s="71"/>
      <c r="U461" s="71"/>
      <c r="V461" s="71"/>
      <c r="W461" s="71"/>
      <c r="X461" s="71"/>
      <c r="Y461" s="71"/>
      <c r="Z461" s="71"/>
      <c r="AA461" s="71"/>
      <c r="AB461" s="71"/>
      <c r="AC461" s="71"/>
      <c r="AD461" s="71"/>
      <c r="AE461" s="71"/>
      <c r="AF461" s="71"/>
      <c r="AG461" s="71"/>
      <c r="AH461" s="71"/>
      <c r="AI461" s="71"/>
      <c r="AJ461" s="71"/>
      <c r="AK461" s="71"/>
      <c r="AL461" s="71"/>
      <c r="AM461" s="71"/>
      <c r="AN461" s="71"/>
      <c r="AO461" s="71"/>
      <c r="AP461" s="71"/>
      <c r="AQ461" s="71"/>
      <c r="AR461" s="71"/>
      <c r="AS461" s="71"/>
      <c r="AT461" s="71"/>
      <c r="AU461" s="71"/>
      <c r="AV461" s="71"/>
      <c r="AW461" s="71"/>
      <c r="AX461" s="71"/>
      <c r="AY461" s="71"/>
      <c r="AZ461" s="71"/>
      <c r="BA461" s="71"/>
      <c r="BB461" s="71"/>
      <c r="BC461" s="71"/>
      <c r="BD461" s="71"/>
      <c r="BE461" s="71"/>
      <c r="BF461" s="71"/>
      <c r="BG461" s="71"/>
      <c r="BH461" s="71"/>
      <c r="BI461" s="71"/>
      <c r="BJ461" s="71"/>
      <c r="BK461" s="71"/>
      <c r="BL461" s="71"/>
      <c r="BM461" s="71"/>
      <c r="BN461" s="71"/>
      <c r="BO461" s="71"/>
      <c r="BP461" s="71"/>
      <c r="BQ461" s="71"/>
      <c r="BR461" s="71"/>
      <c r="BS461" s="71"/>
      <c r="BT461" s="71"/>
      <c r="BU461" s="71"/>
      <c r="BV461" s="71"/>
      <c r="BW461" s="71"/>
      <c r="BX461" s="71"/>
      <c r="BY461" s="71"/>
      <c r="BZ461" s="71"/>
      <c r="CA461" s="71"/>
      <c r="CB461" s="71"/>
      <c r="CC461" s="71"/>
      <c r="CD461" s="71"/>
      <c r="CE461" s="71"/>
      <c r="CF461" s="71"/>
      <c r="CG461" s="71"/>
      <c r="CH461" s="71"/>
      <c r="CI461" s="71"/>
      <c r="CJ461" s="71"/>
      <c r="CK461" s="71"/>
      <c r="CL461" s="71"/>
      <c r="CM461" s="71"/>
      <c r="CN461" s="71"/>
      <c r="CO461" s="71"/>
      <c r="CP461" s="71"/>
      <c r="CQ461" s="71"/>
      <c r="CR461" s="71"/>
      <c r="CS461" s="71"/>
      <c r="CT461" s="71"/>
      <c r="CU461" s="71"/>
      <c r="CV461" s="71"/>
      <c r="CW461" s="71"/>
      <c r="CX461" s="71"/>
      <c r="CY461" s="71"/>
      <c r="CZ461" s="71"/>
      <c r="DA461" s="71"/>
      <c r="DB461" s="71"/>
      <c r="DC461" s="71"/>
      <c r="DD461" s="71"/>
      <c r="DE461" s="71"/>
      <c r="DF461" s="71"/>
      <c r="DG461" s="71"/>
      <c r="DH461" s="71"/>
      <c r="DI461" s="71"/>
      <c r="DJ461" s="71"/>
      <c r="DK461" s="71"/>
      <c r="DL461" s="71"/>
      <c r="DM461" s="71"/>
      <c r="DN461" s="71"/>
      <c r="DO461" s="71"/>
      <c r="DP461" s="71"/>
      <c r="DQ461" s="71"/>
      <c r="DR461" s="71"/>
      <c r="DS461" s="71"/>
      <c r="DT461" s="71"/>
      <c r="DU461" s="71"/>
      <c r="DV461" s="71"/>
      <c r="DW461" s="71"/>
      <c r="DX461" s="71"/>
      <c r="DY461" s="71"/>
      <c r="DZ461" s="71"/>
      <c r="EA461" s="71"/>
      <c r="EB461" s="71"/>
      <c r="EC461" s="71"/>
      <c r="ED461" s="71"/>
      <c r="EE461" s="71"/>
      <c r="EF461" s="71"/>
      <c r="EG461" s="71"/>
      <c r="EH461" s="71"/>
      <c r="EI461" s="71"/>
      <c r="EJ461" s="71"/>
      <c r="EK461" s="71"/>
      <c r="EL461" s="71"/>
      <c r="EM461" s="71"/>
      <c r="EN461" s="71"/>
      <c r="EO461" s="71"/>
      <c r="EP461" s="71"/>
      <c r="EQ461" s="71"/>
      <c r="ER461" s="71"/>
      <c r="ES461" s="71"/>
      <c r="ET461" s="71"/>
      <c r="EU461" s="71"/>
      <c r="EV461" s="71"/>
      <c r="EW461" s="71"/>
      <c r="EX461" s="71"/>
      <c r="EY461" s="71"/>
      <c r="EZ461" s="71"/>
      <c r="FA461" s="71"/>
      <c r="FB461" s="71"/>
      <c r="FC461" s="71"/>
      <c r="FD461" s="71"/>
      <c r="FE461" s="71"/>
      <c r="FF461" s="71"/>
      <c r="FG461" s="71"/>
      <c r="FH461" s="71"/>
      <c r="FI461" s="71"/>
      <c r="FJ461" s="71"/>
      <c r="FK461" s="71"/>
      <c r="FL461" s="71"/>
      <c r="FM461" s="71"/>
      <c r="FN461" s="71"/>
      <c r="FO461" s="71"/>
      <c r="FP461" s="71"/>
      <c r="FQ461" s="71"/>
      <c r="FR461" s="71"/>
      <c r="FS461" s="71"/>
      <c r="FT461" s="71"/>
      <c r="FU461" s="71"/>
      <c r="FV461" s="71"/>
      <c r="FW461" s="71"/>
      <c r="FX461" s="71"/>
      <c r="FY461" s="71"/>
      <c r="FZ461" s="71"/>
      <c r="GA461" s="71"/>
      <c r="GB461" s="71"/>
      <c r="GC461" s="71"/>
      <c r="GD461" s="71"/>
      <c r="GE461" s="71"/>
      <c r="GF461" s="71"/>
      <c r="GG461" s="71"/>
      <c r="GH461" s="71"/>
      <c r="GI461" s="71"/>
      <c r="GJ461" s="71"/>
      <c r="GK461" s="71"/>
      <c r="GL461" s="71"/>
      <c r="GM461" s="71"/>
      <c r="GN461" s="71"/>
      <c r="GO461" s="71"/>
      <c r="GP461" s="71"/>
      <c r="GQ461" s="71"/>
      <c r="GR461" s="71"/>
      <c r="GS461" s="71"/>
      <c r="GT461" s="71"/>
      <c r="GU461" s="71"/>
      <c r="GV461" s="71"/>
      <c r="GW461" s="71"/>
      <c r="GX461" s="71"/>
      <c r="GY461" s="71"/>
      <c r="GZ461" s="71"/>
      <c r="HA461" s="71"/>
      <c r="HB461" s="71"/>
      <c r="HC461" s="71"/>
      <c r="HD461" s="71"/>
      <c r="HE461" s="71"/>
      <c r="HF461" s="71"/>
      <c r="HG461" s="71"/>
      <c r="HH461" s="71"/>
      <c r="HI461" s="71"/>
      <c r="HJ461" s="71"/>
      <c r="HK461" s="71"/>
      <c r="HL461" s="71"/>
      <c r="HM461" s="71"/>
      <c r="HN461" s="71"/>
      <c r="HO461" s="71"/>
      <c r="HP461" s="71"/>
      <c r="HQ461" s="71"/>
      <c r="HR461" s="71"/>
      <c r="HS461" s="71"/>
      <c r="HT461" s="71"/>
      <c r="HU461" s="71"/>
      <c r="HV461" s="71"/>
      <c r="ALG461"/>
      <c r="ALH461"/>
      <c r="ALI461"/>
      <c r="ALJ461"/>
      <c r="ALK461"/>
      <c r="ALL461"/>
      <c r="ALM461"/>
      <c r="ALN461"/>
      <c r="ALO461"/>
      <c r="ALP461"/>
      <c r="ALQ461"/>
      <c r="ALR461"/>
      <c r="ALS461"/>
      <c r="ALT461"/>
      <c r="ALU461"/>
      <c r="ALV461"/>
      <c r="ALW461"/>
      <c r="ALX461"/>
      <c r="ALY461"/>
      <c r="ALZ461"/>
      <c r="AMA461"/>
      <c r="AMB461"/>
      <c r="AMC461"/>
      <c r="AMD461"/>
      <c r="AME461"/>
      <c r="AMF461"/>
      <c r="AMG461"/>
      <c r="AMH461"/>
      <c r="AMI461"/>
      <c r="AMJ461"/>
    </row>
    <row r="462" spans="1:1024" s="115" customFormat="1">
      <c r="A462" s="103" t="s">
        <v>3231</v>
      </c>
      <c r="B462" s="104" t="s">
        <v>1981</v>
      </c>
      <c r="C462" s="105" t="s">
        <v>609</v>
      </c>
      <c r="D462" s="55" t="s">
        <v>471</v>
      </c>
      <c r="E462" s="55">
        <v>100</v>
      </c>
      <c r="F462" s="55"/>
      <c r="G462" s="55"/>
      <c r="H462" s="106"/>
      <c r="I462" s="107"/>
      <c r="J462" s="107"/>
      <c r="K462" s="71"/>
      <c r="L462" s="71"/>
      <c r="M462" s="71"/>
      <c r="N462" s="71"/>
      <c r="O462" s="71"/>
      <c r="P462" s="71"/>
      <c r="Q462" s="71"/>
      <c r="R462" s="71"/>
      <c r="S462" s="71"/>
      <c r="T462" s="71"/>
      <c r="U462" s="71"/>
      <c r="V462" s="71"/>
      <c r="W462" s="71"/>
      <c r="X462" s="71"/>
      <c r="Y462" s="71"/>
      <c r="Z462" s="71"/>
      <c r="AA462" s="71"/>
      <c r="AB462" s="71"/>
      <c r="AC462" s="71"/>
      <c r="AD462" s="71"/>
      <c r="AE462" s="71"/>
      <c r="AF462" s="71"/>
      <c r="AG462" s="71"/>
      <c r="AH462" s="71"/>
      <c r="AI462" s="71"/>
      <c r="AJ462" s="71"/>
      <c r="AK462" s="71"/>
      <c r="AL462" s="71"/>
      <c r="AM462" s="71"/>
      <c r="AN462" s="71"/>
      <c r="AO462" s="71"/>
      <c r="AP462" s="71"/>
      <c r="AQ462" s="71"/>
      <c r="AR462" s="71"/>
      <c r="AS462" s="71"/>
      <c r="AT462" s="71"/>
      <c r="AU462" s="71"/>
      <c r="AV462" s="71"/>
      <c r="AW462" s="71"/>
      <c r="AX462" s="71"/>
      <c r="AY462" s="71"/>
      <c r="AZ462" s="71"/>
      <c r="BA462" s="71"/>
      <c r="BB462" s="71"/>
      <c r="BC462" s="71"/>
      <c r="BD462" s="71"/>
      <c r="BE462" s="71"/>
      <c r="BF462" s="71"/>
      <c r="BG462" s="71"/>
      <c r="BH462" s="71"/>
      <c r="BI462" s="71"/>
      <c r="BJ462" s="71"/>
      <c r="BK462" s="71"/>
      <c r="BL462" s="71"/>
      <c r="BM462" s="71"/>
      <c r="BN462" s="71"/>
      <c r="BO462" s="71"/>
      <c r="BP462" s="71"/>
      <c r="BQ462" s="71"/>
      <c r="BR462" s="71"/>
      <c r="BS462" s="71"/>
      <c r="BT462" s="71"/>
      <c r="BU462" s="71"/>
      <c r="BV462" s="71"/>
      <c r="BW462" s="71"/>
      <c r="BX462" s="71"/>
      <c r="BY462" s="71"/>
      <c r="BZ462" s="71"/>
      <c r="CA462" s="71"/>
      <c r="CB462" s="71"/>
      <c r="CC462" s="71"/>
      <c r="CD462" s="71"/>
      <c r="CE462" s="71"/>
      <c r="CF462" s="71"/>
      <c r="CG462" s="71"/>
      <c r="CH462" s="71"/>
      <c r="CI462" s="71"/>
      <c r="CJ462" s="71"/>
      <c r="CK462" s="71"/>
      <c r="CL462" s="71"/>
      <c r="CM462" s="71"/>
      <c r="CN462" s="71"/>
      <c r="CO462" s="71"/>
      <c r="CP462" s="71"/>
      <c r="CQ462" s="71"/>
      <c r="CR462" s="71"/>
      <c r="CS462" s="71"/>
      <c r="CT462" s="71"/>
      <c r="CU462" s="71"/>
      <c r="CV462" s="71"/>
      <c r="CW462" s="71"/>
      <c r="CX462" s="71"/>
      <c r="CY462" s="71"/>
      <c r="CZ462" s="71"/>
      <c r="DA462" s="71"/>
      <c r="DB462" s="71"/>
      <c r="DC462" s="71"/>
      <c r="DD462" s="71"/>
      <c r="DE462" s="71"/>
      <c r="DF462" s="71"/>
      <c r="DG462" s="71"/>
      <c r="DH462" s="71"/>
      <c r="DI462" s="71"/>
      <c r="DJ462" s="71"/>
      <c r="DK462" s="71"/>
      <c r="DL462" s="71"/>
      <c r="DM462" s="71"/>
      <c r="DN462" s="71"/>
      <c r="DO462" s="71"/>
      <c r="DP462" s="71"/>
      <c r="DQ462" s="71"/>
      <c r="DR462" s="71"/>
      <c r="DS462" s="71"/>
      <c r="DT462" s="71"/>
      <c r="DU462" s="71"/>
      <c r="DV462" s="71"/>
      <c r="DW462" s="71"/>
      <c r="DX462" s="71"/>
      <c r="DY462" s="71"/>
      <c r="DZ462" s="71"/>
      <c r="EA462" s="71"/>
      <c r="EB462" s="71"/>
      <c r="EC462" s="71"/>
      <c r="ED462" s="71"/>
      <c r="EE462" s="71"/>
      <c r="EF462" s="71"/>
      <c r="EG462" s="71"/>
      <c r="EH462" s="71"/>
      <c r="EI462" s="71"/>
      <c r="EJ462" s="71"/>
      <c r="EK462" s="71"/>
      <c r="EL462" s="71"/>
      <c r="EM462" s="71"/>
      <c r="EN462" s="71"/>
      <c r="EO462" s="71"/>
      <c r="EP462" s="71"/>
      <c r="EQ462" s="71"/>
      <c r="ER462" s="71"/>
      <c r="ES462" s="71"/>
      <c r="ET462" s="71"/>
      <c r="EU462" s="71"/>
      <c r="EV462" s="71"/>
      <c r="EW462" s="71"/>
      <c r="EX462" s="71"/>
      <c r="EY462" s="71"/>
      <c r="EZ462" s="71"/>
      <c r="FA462" s="71"/>
      <c r="FB462" s="71"/>
      <c r="FC462" s="71"/>
      <c r="FD462" s="71"/>
      <c r="FE462" s="71"/>
      <c r="FF462" s="71"/>
      <c r="FG462" s="71"/>
      <c r="FH462" s="71"/>
      <c r="FI462" s="71"/>
      <c r="FJ462" s="71"/>
      <c r="FK462" s="71"/>
      <c r="FL462" s="71"/>
      <c r="FM462" s="71"/>
      <c r="FN462" s="71"/>
      <c r="FO462" s="71"/>
      <c r="FP462" s="71"/>
      <c r="FQ462" s="71"/>
      <c r="FR462" s="71"/>
      <c r="FS462" s="71"/>
      <c r="FT462" s="71"/>
      <c r="FU462" s="71"/>
      <c r="FV462" s="71"/>
      <c r="FW462" s="71"/>
      <c r="FX462" s="71"/>
      <c r="FY462" s="71"/>
      <c r="FZ462" s="71"/>
      <c r="GA462" s="71"/>
      <c r="GB462" s="71"/>
      <c r="GC462" s="71"/>
      <c r="GD462" s="71"/>
      <c r="GE462" s="71"/>
      <c r="GF462" s="71"/>
      <c r="GG462" s="71"/>
      <c r="GH462" s="71"/>
      <c r="GI462" s="71"/>
      <c r="GJ462" s="71"/>
      <c r="GK462" s="71"/>
      <c r="GL462" s="71"/>
      <c r="GM462" s="71"/>
      <c r="GN462" s="71"/>
      <c r="GO462" s="71"/>
      <c r="GP462" s="71"/>
      <c r="GQ462" s="71"/>
      <c r="GR462" s="71"/>
      <c r="GS462" s="71"/>
      <c r="GT462" s="71"/>
      <c r="GU462" s="71"/>
      <c r="GV462" s="71"/>
      <c r="GW462" s="71"/>
      <c r="GX462" s="71"/>
      <c r="GY462" s="71"/>
      <c r="GZ462" s="71"/>
      <c r="HA462" s="71"/>
      <c r="HB462" s="71"/>
      <c r="HC462" s="71"/>
      <c r="HD462" s="71"/>
      <c r="HE462" s="71"/>
      <c r="HF462" s="71"/>
      <c r="HG462" s="71"/>
      <c r="HH462" s="71"/>
      <c r="HI462" s="71"/>
      <c r="HJ462" s="71"/>
      <c r="HK462" s="71"/>
      <c r="HL462" s="71"/>
      <c r="HM462" s="71"/>
      <c r="HN462" s="71"/>
      <c r="HO462" s="71"/>
      <c r="HP462" s="71"/>
      <c r="HQ462" s="71"/>
      <c r="HR462" s="71"/>
      <c r="HS462" s="71"/>
      <c r="HT462" s="71"/>
      <c r="HU462" s="71"/>
      <c r="HV462" s="71"/>
      <c r="ALG462"/>
      <c r="ALH462"/>
      <c r="ALI462"/>
      <c r="ALJ462"/>
      <c r="ALK462"/>
      <c r="ALL462"/>
      <c r="ALM462"/>
      <c r="ALN462"/>
      <c r="ALO462"/>
      <c r="ALP462"/>
      <c r="ALQ462"/>
      <c r="ALR462"/>
      <c r="ALS462"/>
      <c r="ALT462"/>
      <c r="ALU462"/>
      <c r="ALV462"/>
      <c r="ALW462"/>
      <c r="ALX462"/>
      <c r="ALY462"/>
      <c r="ALZ462"/>
      <c r="AMA462"/>
      <c r="AMB462"/>
      <c r="AMC462"/>
      <c r="AMD462"/>
      <c r="AME462"/>
      <c r="AMF462"/>
      <c r="AMG462"/>
      <c r="AMH462"/>
      <c r="AMI462"/>
      <c r="AMJ462"/>
    </row>
    <row r="463" spans="1:1024" s="115" customFormat="1">
      <c r="A463" s="103" t="s">
        <v>3232</v>
      </c>
      <c r="B463" s="104" t="s">
        <v>2295</v>
      </c>
      <c r="C463" s="105" t="s">
        <v>609</v>
      </c>
      <c r="D463" s="55" t="s">
        <v>471</v>
      </c>
      <c r="E463" s="55">
        <v>4</v>
      </c>
      <c r="F463" s="55"/>
      <c r="G463" s="55"/>
      <c r="H463" s="106"/>
      <c r="I463" s="107"/>
      <c r="J463" s="107"/>
      <c r="K463" s="71"/>
      <c r="L463" s="71"/>
      <c r="M463" s="71"/>
      <c r="N463" s="71"/>
      <c r="O463" s="71"/>
      <c r="P463" s="71"/>
      <c r="Q463" s="71"/>
      <c r="R463" s="71"/>
      <c r="S463" s="71"/>
      <c r="T463" s="71"/>
      <c r="U463" s="71"/>
      <c r="V463" s="71"/>
      <c r="W463" s="71"/>
      <c r="X463" s="71"/>
      <c r="Y463" s="71"/>
      <c r="Z463" s="71"/>
      <c r="AA463" s="71"/>
      <c r="AB463" s="71"/>
      <c r="AC463" s="71"/>
      <c r="AD463" s="71"/>
      <c r="AE463" s="71"/>
      <c r="AF463" s="71"/>
      <c r="AG463" s="71"/>
      <c r="AH463" s="71"/>
      <c r="AI463" s="71"/>
      <c r="AJ463" s="71"/>
      <c r="AK463" s="71"/>
      <c r="AL463" s="71"/>
      <c r="AM463" s="71"/>
      <c r="AN463" s="71"/>
      <c r="AO463" s="71"/>
      <c r="AP463" s="71"/>
      <c r="AQ463" s="71"/>
      <c r="AR463" s="71"/>
      <c r="AS463" s="71"/>
      <c r="AT463" s="71"/>
      <c r="AU463" s="71"/>
      <c r="AV463" s="71"/>
      <c r="AW463" s="71"/>
      <c r="AX463" s="71"/>
      <c r="AY463" s="71"/>
      <c r="AZ463" s="71"/>
      <c r="BA463" s="71"/>
      <c r="BB463" s="71"/>
      <c r="BC463" s="71"/>
      <c r="BD463" s="71"/>
      <c r="BE463" s="71"/>
      <c r="BF463" s="71"/>
      <c r="BG463" s="71"/>
      <c r="BH463" s="71"/>
      <c r="BI463" s="71"/>
      <c r="BJ463" s="71"/>
      <c r="BK463" s="71"/>
      <c r="BL463" s="71"/>
      <c r="BM463" s="71"/>
      <c r="BN463" s="71"/>
      <c r="BO463" s="71"/>
      <c r="BP463" s="71"/>
      <c r="BQ463" s="71"/>
      <c r="BR463" s="71"/>
      <c r="BS463" s="71"/>
      <c r="BT463" s="71"/>
      <c r="BU463" s="71"/>
      <c r="BV463" s="71"/>
      <c r="BW463" s="71"/>
      <c r="BX463" s="71"/>
      <c r="BY463" s="71"/>
      <c r="BZ463" s="71"/>
      <c r="CA463" s="71"/>
      <c r="CB463" s="71"/>
      <c r="CC463" s="71"/>
      <c r="CD463" s="71"/>
      <c r="CE463" s="71"/>
      <c r="CF463" s="71"/>
      <c r="CG463" s="71"/>
      <c r="CH463" s="71"/>
      <c r="CI463" s="71"/>
      <c r="CJ463" s="71"/>
      <c r="CK463" s="71"/>
      <c r="CL463" s="71"/>
      <c r="CM463" s="71"/>
      <c r="CN463" s="71"/>
      <c r="CO463" s="71"/>
      <c r="CP463" s="71"/>
      <c r="CQ463" s="71"/>
      <c r="CR463" s="71"/>
      <c r="CS463" s="71"/>
      <c r="CT463" s="71"/>
      <c r="CU463" s="71"/>
      <c r="CV463" s="71"/>
      <c r="CW463" s="71"/>
      <c r="CX463" s="71"/>
      <c r="CY463" s="71"/>
      <c r="CZ463" s="71"/>
      <c r="DA463" s="71"/>
      <c r="DB463" s="71"/>
      <c r="DC463" s="71"/>
      <c r="DD463" s="71"/>
      <c r="DE463" s="71"/>
      <c r="DF463" s="71"/>
      <c r="DG463" s="71"/>
      <c r="DH463" s="71"/>
      <c r="DI463" s="71"/>
      <c r="DJ463" s="71"/>
      <c r="DK463" s="71"/>
      <c r="DL463" s="71"/>
      <c r="DM463" s="71"/>
      <c r="DN463" s="71"/>
      <c r="DO463" s="71"/>
      <c r="DP463" s="71"/>
      <c r="DQ463" s="71"/>
      <c r="DR463" s="71"/>
      <c r="DS463" s="71"/>
      <c r="DT463" s="71"/>
      <c r="DU463" s="71"/>
      <c r="DV463" s="71"/>
      <c r="DW463" s="71"/>
      <c r="DX463" s="71"/>
      <c r="DY463" s="71"/>
      <c r="DZ463" s="71"/>
      <c r="EA463" s="71"/>
      <c r="EB463" s="71"/>
      <c r="EC463" s="71"/>
      <c r="ED463" s="71"/>
      <c r="EE463" s="71"/>
      <c r="EF463" s="71"/>
      <c r="EG463" s="71"/>
      <c r="EH463" s="71"/>
      <c r="EI463" s="71"/>
      <c r="EJ463" s="71"/>
      <c r="EK463" s="71"/>
      <c r="EL463" s="71"/>
      <c r="EM463" s="71"/>
      <c r="EN463" s="71"/>
      <c r="EO463" s="71"/>
      <c r="EP463" s="71"/>
      <c r="EQ463" s="71"/>
      <c r="ER463" s="71"/>
      <c r="ES463" s="71"/>
      <c r="ET463" s="71"/>
      <c r="EU463" s="71"/>
      <c r="EV463" s="71"/>
      <c r="EW463" s="71"/>
      <c r="EX463" s="71"/>
      <c r="EY463" s="71"/>
      <c r="EZ463" s="71"/>
      <c r="FA463" s="71"/>
      <c r="FB463" s="71"/>
      <c r="FC463" s="71"/>
      <c r="FD463" s="71"/>
      <c r="FE463" s="71"/>
      <c r="FF463" s="71"/>
      <c r="FG463" s="71"/>
      <c r="FH463" s="71"/>
      <c r="FI463" s="71"/>
      <c r="FJ463" s="71"/>
      <c r="FK463" s="71"/>
      <c r="FL463" s="71"/>
      <c r="FM463" s="71"/>
      <c r="FN463" s="71"/>
      <c r="FO463" s="71"/>
      <c r="FP463" s="71"/>
      <c r="FQ463" s="71"/>
      <c r="FR463" s="71"/>
      <c r="FS463" s="71"/>
      <c r="FT463" s="71"/>
      <c r="FU463" s="71"/>
      <c r="FV463" s="71"/>
      <c r="FW463" s="71"/>
      <c r="FX463" s="71"/>
      <c r="FY463" s="71"/>
      <c r="FZ463" s="71"/>
      <c r="GA463" s="71"/>
      <c r="GB463" s="71"/>
      <c r="GC463" s="71"/>
      <c r="GD463" s="71"/>
      <c r="GE463" s="71"/>
      <c r="GF463" s="71"/>
      <c r="GG463" s="71"/>
      <c r="GH463" s="71"/>
      <c r="GI463" s="71"/>
      <c r="GJ463" s="71"/>
      <c r="GK463" s="71"/>
      <c r="GL463" s="71"/>
      <c r="GM463" s="71"/>
      <c r="GN463" s="71"/>
      <c r="GO463" s="71"/>
      <c r="GP463" s="71"/>
      <c r="GQ463" s="71"/>
      <c r="GR463" s="71"/>
      <c r="GS463" s="71"/>
      <c r="GT463" s="71"/>
      <c r="GU463" s="71"/>
      <c r="GV463" s="71"/>
      <c r="GW463" s="71"/>
      <c r="GX463" s="71"/>
      <c r="GY463" s="71"/>
      <c r="GZ463" s="71"/>
      <c r="HA463" s="71"/>
      <c r="HB463" s="71"/>
      <c r="HC463" s="71"/>
      <c r="HD463" s="71"/>
      <c r="HE463" s="71"/>
      <c r="HF463" s="71"/>
      <c r="HG463" s="71"/>
      <c r="HH463" s="71"/>
      <c r="HI463" s="71"/>
      <c r="HJ463" s="71"/>
      <c r="HK463" s="71"/>
      <c r="HL463" s="71"/>
      <c r="HM463" s="71"/>
      <c r="HN463" s="71"/>
      <c r="HO463" s="71"/>
      <c r="HP463" s="71"/>
      <c r="HQ463" s="71"/>
      <c r="HR463" s="71"/>
      <c r="HS463" s="71"/>
      <c r="HT463" s="71"/>
      <c r="HU463" s="71"/>
      <c r="HV463" s="71"/>
      <c r="ALG463"/>
      <c r="ALH463"/>
      <c r="ALI463"/>
      <c r="ALJ463"/>
      <c r="ALK463"/>
      <c r="ALL463"/>
      <c r="ALM463"/>
      <c r="ALN463"/>
      <c r="ALO463"/>
      <c r="ALP463"/>
      <c r="ALQ463"/>
      <c r="ALR463"/>
      <c r="ALS463"/>
      <c r="ALT463"/>
      <c r="ALU463"/>
      <c r="ALV463"/>
      <c r="ALW463"/>
      <c r="ALX463"/>
      <c r="ALY463"/>
      <c r="ALZ463"/>
      <c r="AMA463"/>
      <c r="AMB463"/>
      <c r="AMC463"/>
      <c r="AMD463"/>
      <c r="AME463"/>
      <c r="AMF463"/>
      <c r="AMG463"/>
      <c r="AMH463"/>
      <c r="AMI463"/>
      <c r="AMJ463"/>
    </row>
    <row r="464" spans="1:1024" s="115" customFormat="1">
      <c r="A464" s="103" t="s">
        <v>3233</v>
      </c>
      <c r="B464" s="104" t="s">
        <v>3169</v>
      </c>
      <c r="C464" s="105" t="s">
        <v>657</v>
      </c>
      <c r="D464" s="55" t="s">
        <v>471</v>
      </c>
      <c r="E464" s="55">
        <v>860</v>
      </c>
      <c r="F464" s="55"/>
      <c r="G464" s="55"/>
      <c r="H464" s="106"/>
      <c r="I464" s="107"/>
      <c r="J464" s="107"/>
      <c r="K464" s="71"/>
      <c r="L464" s="71"/>
      <c r="M464" s="71"/>
      <c r="N464" s="71"/>
      <c r="O464" s="71"/>
      <c r="P464" s="71"/>
      <c r="Q464" s="71"/>
      <c r="R464" s="71"/>
      <c r="S464" s="71"/>
      <c r="T464" s="71"/>
      <c r="U464" s="71"/>
      <c r="V464" s="71"/>
      <c r="W464" s="71"/>
      <c r="X464" s="71"/>
      <c r="Y464" s="71"/>
      <c r="Z464" s="71"/>
      <c r="AA464" s="71"/>
      <c r="AB464" s="71"/>
      <c r="AC464" s="71"/>
      <c r="AD464" s="71"/>
      <c r="AE464" s="71"/>
      <c r="AF464" s="71"/>
      <c r="AG464" s="71"/>
      <c r="AH464" s="71"/>
      <c r="AI464" s="71"/>
      <c r="AJ464" s="71"/>
      <c r="AK464" s="71"/>
      <c r="AL464" s="71"/>
      <c r="AM464" s="71"/>
      <c r="AN464" s="71"/>
      <c r="AO464" s="71"/>
      <c r="AP464" s="71"/>
      <c r="AQ464" s="71"/>
      <c r="AR464" s="71"/>
      <c r="AS464" s="71"/>
      <c r="AT464" s="71"/>
      <c r="AU464" s="71"/>
      <c r="AV464" s="71"/>
      <c r="AW464" s="71"/>
      <c r="AX464" s="71"/>
      <c r="AY464" s="71"/>
      <c r="AZ464" s="71"/>
      <c r="BA464" s="71"/>
      <c r="BB464" s="71"/>
      <c r="BC464" s="71"/>
      <c r="BD464" s="71"/>
      <c r="BE464" s="71"/>
      <c r="BF464" s="71"/>
      <c r="BG464" s="71"/>
      <c r="BH464" s="71"/>
      <c r="BI464" s="71"/>
      <c r="BJ464" s="71"/>
      <c r="BK464" s="71"/>
      <c r="BL464" s="71"/>
      <c r="BM464" s="71"/>
      <c r="BN464" s="71"/>
      <c r="BO464" s="71"/>
      <c r="BP464" s="71"/>
      <c r="BQ464" s="71"/>
      <c r="BR464" s="71"/>
      <c r="BS464" s="71"/>
      <c r="BT464" s="71"/>
      <c r="BU464" s="71"/>
      <c r="BV464" s="71"/>
      <c r="BW464" s="71"/>
      <c r="BX464" s="71"/>
      <c r="BY464" s="71"/>
      <c r="BZ464" s="71"/>
      <c r="CA464" s="71"/>
      <c r="CB464" s="71"/>
      <c r="CC464" s="71"/>
      <c r="CD464" s="71"/>
      <c r="CE464" s="71"/>
      <c r="CF464" s="71"/>
      <c r="CG464" s="71"/>
      <c r="CH464" s="71"/>
      <c r="CI464" s="71"/>
      <c r="CJ464" s="71"/>
      <c r="CK464" s="71"/>
      <c r="CL464" s="71"/>
      <c r="CM464" s="71"/>
      <c r="CN464" s="71"/>
      <c r="CO464" s="71"/>
      <c r="CP464" s="71"/>
      <c r="CQ464" s="71"/>
      <c r="CR464" s="71"/>
      <c r="CS464" s="71"/>
      <c r="CT464" s="71"/>
      <c r="CU464" s="71"/>
      <c r="CV464" s="71"/>
      <c r="CW464" s="71"/>
      <c r="CX464" s="71"/>
      <c r="CY464" s="71"/>
      <c r="CZ464" s="71"/>
      <c r="DA464" s="71"/>
      <c r="DB464" s="71"/>
      <c r="DC464" s="71"/>
      <c r="DD464" s="71"/>
      <c r="DE464" s="71"/>
      <c r="DF464" s="71"/>
      <c r="DG464" s="71"/>
      <c r="DH464" s="71"/>
      <c r="DI464" s="71"/>
      <c r="DJ464" s="71"/>
      <c r="DK464" s="71"/>
      <c r="DL464" s="71"/>
      <c r="DM464" s="71"/>
      <c r="DN464" s="71"/>
      <c r="DO464" s="71"/>
      <c r="DP464" s="71"/>
      <c r="DQ464" s="71"/>
      <c r="DR464" s="71"/>
      <c r="DS464" s="71"/>
      <c r="DT464" s="71"/>
      <c r="DU464" s="71"/>
      <c r="DV464" s="71"/>
      <c r="DW464" s="71"/>
      <c r="DX464" s="71"/>
      <c r="DY464" s="71"/>
      <c r="DZ464" s="71"/>
      <c r="EA464" s="71"/>
      <c r="EB464" s="71"/>
      <c r="EC464" s="71"/>
      <c r="ED464" s="71"/>
      <c r="EE464" s="71"/>
      <c r="EF464" s="71"/>
      <c r="EG464" s="71"/>
      <c r="EH464" s="71"/>
      <c r="EI464" s="71"/>
      <c r="EJ464" s="71"/>
      <c r="EK464" s="71"/>
      <c r="EL464" s="71"/>
      <c r="EM464" s="71"/>
      <c r="EN464" s="71"/>
      <c r="EO464" s="71"/>
      <c r="EP464" s="71"/>
      <c r="EQ464" s="71"/>
      <c r="ER464" s="71"/>
      <c r="ES464" s="71"/>
      <c r="ET464" s="71"/>
      <c r="EU464" s="71"/>
      <c r="EV464" s="71"/>
      <c r="EW464" s="71"/>
      <c r="EX464" s="71"/>
      <c r="EY464" s="71"/>
      <c r="EZ464" s="71"/>
      <c r="FA464" s="71"/>
      <c r="FB464" s="71"/>
      <c r="FC464" s="71"/>
      <c r="FD464" s="71"/>
      <c r="FE464" s="71"/>
      <c r="FF464" s="71"/>
      <c r="FG464" s="71"/>
      <c r="FH464" s="71"/>
      <c r="FI464" s="71"/>
      <c r="FJ464" s="71"/>
      <c r="FK464" s="71"/>
      <c r="FL464" s="71"/>
      <c r="FM464" s="71"/>
      <c r="FN464" s="71"/>
      <c r="FO464" s="71"/>
      <c r="FP464" s="71"/>
      <c r="FQ464" s="71"/>
      <c r="FR464" s="71"/>
      <c r="FS464" s="71"/>
      <c r="FT464" s="71"/>
      <c r="FU464" s="71"/>
      <c r="FV464" s="71"/>
      <c r="FW464" s="71"/>
      <c r="FX464" s="71"/>
      <c r="FY464" s="71"/>
      <c r="FZ464" s="71"/>
      <c r="GA464" s="71"/>
      <c r="GB464" s="71"/>
      <c r="GC464" s="71"/>
      <c r="GD464" s="71"/>
      <c r="GE464" s="71"/>
      <c r="GF464" s="71"/>
      <c r="GG464" s="71"/>
      <c r="GH464" s="71"/>
      <c r="GI464" s="71"/>
      <c r="GJ464" s="71"/>
      <c r="GK464" s="71"/>
      <c r="GL464" s="71"/>
      <c r="GM464" s="71"/>
      <c r="GN464" s="71"/>
      <c r="GO464" s="71"/>
      <c r="GP464" s="71"/>
      <c r="GQ464" s="71"/>
      <c r="GR464" s="71"/>
      <c r="GS464" s="71"/>
      <c r="GT464" s="71"/>
      <c r="GU464" s="71"/>
      <c r="GV464" s="71"/>
      <c r="GW464" s="71"/>
      <c r="GX464" s="71"/>
      <c r="GY464" s="71"/>
      <c r="GZ464" s="71"/>
      <c r="HA464" s="71"/>
      <c r="HB464" s="71"/>
      <c r="HC464" s="71"/>
      <c r="HD464" s="71"/>
      <c r="HE464" s="71"/>
      <c r="HF464" s="71"/>
      <c r="HG464" s="71"/>
      <c r="HH464" s="71"/>
      <c r="HI464" s="71"/>
      <c r="HJ464" s="71"/>
      <c r="HK464" s="71"/>
      <c r="HL464" s="71"/>
      <c r="HM464" s="71"/>
      <c r="HN464" s="71"/>
      <c r="HO464" s="71"/>
      <c r="HP464" s="71"/>
      <c r="HQ464" s="71"/>
      <c r="HR464" s="71"/>
      <c r="HS464" s="71"/>
      <c r="HT464" s="71"/>
      <c r="HU464" s="71"/>
      <c r="HV464" s="71"/>
      <c r="ALG464"/>
      <c r="ALH464"/>
      <c r="ALI464"/>
      <c r="ALJ464"/>
      <c r="ALK464"/>
      <c r="ALL464"/>
      <c r="ALM464"/>
      <c r="ALN464"/>
      <c r="ALO464"/>
      <c r="ALP464"/>
      <c r="ALQ464"/>
      <c r="ALR464"/>
      <c r="ALS464"/>
      <c r="ALT464"/>
      <c r="ALU464"/>
      <c r="ALV464"/>
      <c r="ALW464"/>
      <c r="ALX464"/>
      <c r="ALY464"/>
      <c r="ALZ464"/>
      <c r="AMA464"/>
      <c r="AMB464"/>
      <c r="AMC464"/>
      <c r="AMD464"/>
      <c r="AME464"/>
      <c r="AMF464"/>
      <c r="AMG464"/>
      <c r="AMH464"/>
      <c r="AMI464"/>
      <c r="AMJ464"/>
    </row>
    <row r="465" spans="1:1024" s="115" customFormat="1">
      <c r="A465" s="103" t="s">
        <v>3234</v>
      </c>
      <c r="B465" s="104" t="s">
        <v>3171</v>
      </c>
      <c r="C465" s="105" t="s">
        <v>657</v>
      </c>
      <c r="D465" s="55" t="s">
        <v>471</v>
      </c>
      <c r="E465" s="55">
        <v>10</v>
      </c>
      <c r="F465" s="55"/>
      <c r="G465" s="55"/>
      <c r="H465" s="106"/>
      <c r="I465" s="107"/>
      <c r="J465" s="107"/>
      <c r="K465" s="71"/>
      <c r="L465" s="71"/>
      <c r="M465" s="71"/>
      <c r="N465" s="71"/>
      <c r="O465" s="71"/>
      <c r="P465" s="71"/>
      <c r="Q465" s="71"/>
      <c r="R465" s="71"/>
      <c r="S465" s="71"/>
      <c r="T465" s="71"/>
      <c r="U465" s="71"/>
      <c r="V465" s="71"/>
      <c r="W465" s="71"/>
      <c r="X465" s="71"/>
      <c r="Y465" s="71"/>
      <c r="Z465" s="71"/>
      <c r="AA465" s="71"/>
      <c r="AB465" s="71"/>
      <c r="AC465" s="71"/>
      <c r="AD465" s="71"/>
      <c r="AE465" s="71"/>
      <c r="AF465" s="71"/>
      <c r="AG465" s="71"/>
      <c r="AH465" s="71"/>
      <c r="AI465" s="71"/>
      <c r="AJ465" s="71"/>
      <c r="AK465" s="71"/>
      <c r="AL465" s="71"/>
      <c r="AM465" s="71"/>
      <c r="AN465" s="71"/>
      <c r="AO465" s="71"/>
      <c r="AP465" s="71"/>
      <c r="AQ465" s="71"/>
      <c r="AR465" s="71"/>
      <c r="AS465" s="71"/>
      <c r="AT465" s="71"/>
      <c r="AU465" s="71"/>
      <c r="AV465" s="71"/>
      <c r="AW465" s="71"/>
      <c r="AX465" s="71"/>
      <c r="AY465" s="71"/>
      <c r="AZ465" s="71"/>
      <c r="BA465" s="71"/>
      <c r="BB465" s="71"/>
      <c r="BC465" s="71"/>
      <c r="BD465" s="71"/>
      <c r="BE465" s="71"/>
      <c r="BF465" s="71"/>
      <c r="BG465" s="71"/>
      <c r="BH465" s="71"/>
      <c r="BI465" s="71"/>
      <c r="BJ465" s="71"/>
      <c r="BK465" s="71"/>
      <c r="BL465" s="71"/>
      <c r="BM465" s="71"/>
      <c r="BN465" s="71"/>
      <c r="BO465" s="71"/>
      <c r="BP465" s="71"/>
      <c r="BQ465" s="71"/>
      <c r="BR465" s="71"/>
      <c r="BS465" s="71"/>
      <c r="BT465" s="71"/>
      <c r="BU465" s="71"/>
      <c r="BV465" s="71"/>
      <c r="BW465" s="71"/>
      <c r="BX465" s="71"/>
      <c r="BY465" s="71"/>
      <c r="BZ465" s="71"/>
      <c r="CA465" s="71"/>
      <c r="CB465" s="71"/>
      <c r="CC465" s="71"/>
      <c r="CD465" s="71"/>
      <c r="CE465" s="71"/>
      <c r="CF465" s="71"/>
      <c r="CG465" s="71"/>
      <c r="CH465" s="71"/>
      <c r="CI465" s="71"/>
      <c r="CJ465" s="71"/>
      <c r="CK465" s="71"/>
      <c r="CL465" s="71"/>
      <c r="CM465" s="71"/>
      <c r="CN465" s="71"/>
      <c r="CO465" s="71"/>
      <c r="CP465" s="71"/>
      <c r="CQ465" s="71"/>
      <c r="CR465" s="71"/>
      <c r="CS465" s="71"/>
      <c r="CT465" s="71"/>
      <c r="CU465" s="71"/>
      <c r="CV465" s="71"/>
      <c r="CW465" s="71"/>
      <c r="CX465" s="71"/>
      <c r="CY465" s="71"/>
      <c r="CZ465" s="71"/>
      <c r="DA465" s="71"/>
      <c r="DB465" s="71"/>
      <c r="DC465" s="71"/>
      <c r="DD465" s="71"/>
      <c r="DE465" s="71"/>
      <c r="DF465" s="71"/>
      <c r="DG465" s="71"/>
      <c r="DH465" s="71"/>
      <c r="DI465" s="71"/>
      <c r="DJ465" s="71"/>
      <c r="DK465" s="71"/>
      <c r="DL465" s="71"/>
      <c r="DM465" s="71"/>
      <c r="DN465" s="71"/>
      <c r="DO465" s="71"/>
      <c r="DP465" s="71"/>
      <c r="DQ465" s="71"/>
      <c r="DR465" s="71"/>
      <c r="DS465" s="71"/>
      <c r="DT465" s="71"/>
      <c r="DU465" s="71"/>
      <c r="DV465" s="71"/>
      <c r="DW465" s="71"/>
      <c r="DX465" s="71"/>
      <c r="DY465" s="71"/>
      <c r="DZ465" s="71"/>
      <c r="EA465" s="71"/>
      <c r="EB465" s="71"/>
      <c r="EC465" s="71"/>
      <c r="ED465" s="71"/>
      <c r="EE465" s="71"/>
      <c r="EF465" s="71"/>
      <c r="EG465" s="71"/>
      <c r="EH465" s="71"/>
      <c r="EI465" s="71"/>
      <c r="EJ465" s="71"/>
      <c r="EK465" s="71"/>
      <c r="EL465" s="71"/>
      <c r="EM465" s="71"/>
      <c r="EN465" s="71"/>
      <c r="EO465" s="71"/>
      <c r="EP465" s="71"/>
      <c r="EQ465" s="71"/>
      <c r="ER465" s="71"/>
      <c r="ES465" s="71"/>
      <c r="ET465" s="71"/>
      <c r="EU465" s="71"/>
      <c r="EV465" s="71"/>
      <c r="EW465" s="71"/>
      <c r="EX465" s="71"/>
      <c r="EY465" s="71"/>
      <c r="EZ465" s="71"/>
      <c r="FA465" s="71"/>
      <c r="FB465" s="71"/>
      <c r="FC465" s="71"/>
      <c r="FD465" s="71"/>
      <c r="FE465" s="71"/>
      <c r="FF465" s="71"/>
      <c r="FG465" s="71"/>
      <c r="FH465" s="71"/>
      <c r="FI465" s="71"/>
      <c r="FJ465" s="71"/>
      <c r="FK465" s="71"/>
      <c r="FL465" s="71"/>
      <c r="FM465" s="71"/>
      <c r="FN465" s="71"/>
      <c r="FO465" s="71"/>
      <c r="FP465" s="71"/>
      <c r="FQ465" s="71"/>
      <c r="FR465" s="71"/>
      <c r="FS465" s="71"/>
      <c r="FT465" s="71"/>
      <c r="FU465" s="71"/>
      <c r="FV465" s="71"/>
      <c r="FW465" s="71"/>
      <c r="FX465" s="71"/>
      <c r="FY465" s="71"/>
      <c r="FZ465" s="71"/>
      <c r="GA465" s="71"/>
      <c r="GB465" s="71"/>
      <c r="GC465" s="71"/>
      <c r="GD465" s="71"/>
      <c r="GE465" s="71"/>
      <c r="GF465" s="71"/>
      <c r="GG465" s="71"/>
      <c r="GH465" s="71"/>
      <c r="GI465" s="71"/>
      <c r="GJ465" s="71"/>
      <c r="GK465" s="71"/>
      <c r="GL465" s="71"/>
      <c r="GM465" s="71"/>
      <c r="GN465" s="71"/>
      <c r="GO465" s="71"/>
      <c r="GP465" s="71"/>
      <c r="GQ465" s="71"/>
      <c r="GR465" s="71"/>
      <c r="GS465" s="71"/>
      <c r="GT465" s="71"/>
      <c r="GU465" s="71"/>
      <c r="GV465" s="71"/>
      <c r="GW465" s="71"/>
      <c r="GX465" s="71"/>
      <c r="GY465" s="71"/>
      <c r="GZ465" s="71"/>
      <c r="HA465" s="71"/>
      <c r="HB465" s="71"/>
      <c r="HC465" s="71"/>
      <c r="HD465" s="71"/>
      <c r="HE465" s="71"/>
      <c r="HF465" s="71"/>
      <c r="HG465" s="71"/>
      <c r="HH465" s="71"/>
      <c r="HI465" s="71"/>
      <c r="HJ465" s="71"/>
      <c r="HK465" s="71"/>
      <c r="HL465" s="71"/>
      <c r="HM465" s="71"/>
      <c r="HN465" s="71"/>
      <c r="HO465" s="71"/>
      <c r="HP465" s="71"/>
      <c r="HQ465" s="71"/>
      <c r="HR465" s="71"/>
      <c r="HS465" s="71"/>
      <c r="HT465" s="71"/>
      <c r="HU465" s="71"/>
      <c r="HV465" s="71"/>
      <c r="ALG465"/>
      <c r="ALH465"/>
      <c r="ALI465"/>
      <c r="ALJ465"/>
      <c r="ALK465"/>
      <c r="ALL465"/>
      <c r="ALM465"/>
      <c r="ALN465"/>
      <c r="ALO465"/>
      <c r="ALP465"/>
      <c r="ALQ465"/>
      <c r="ALR465"/>
      <c r="ALS465"/>
      <c r="ALT465"/>
      <c r="ALU465"/>
      <c r="ALV465"/>
      <c r="ALW465"/>
      <c r="ALX465"/>
      <c r="ALY465"/>
      <c r="ALZ465"/>
      <c r="AMA465"/>
      <c r="AMB465"/>
      <c r="AMC465"/>
      <c r="AMD465"/>
      <c r="AME465"/>
      <c r="AMF465"/>
      <c r="AMG465"/>
      <c r="AMH465"/>
      <c r="AMI465"/>
      <c r="AMJ465"/>
    </row>
    <row r="466" spans="1:1024" s="115" customFormat="1" ht="25.5">
      <c r="A466" s="103" t="s">
        <v>3235</v>
      </c>
      <c r="B466" s="104" t="s">
        <v>3236</v>
      </c>
      <c r="C466" s="105" t="s">
        <v>657</v>
      </c>
      <c r="D466" s="55" t="s">
        <v>471</v>
      </c>
      <c r="E466" s="55">
        <v>190</v>
      </c>
      <c r="F466" s="55"/>
      <c r="G466" s="55"/>
      <c r="H466" s="106"/>
      <c r="I466" s="107"/>
      <c r="J466" s="107"/>
      <c r="K466" s="71"/>
      <c r="L466" s="71"/>
      <c r="M466" s="71"/>
      <c r="N466" s="71"/>
      <c r="O466" s="71"/>
      <c r="P466" s="71"/>
      <c r="Q466" s="71"/>
      <c r="R466" s="71"/>
      <c r="S466" s="71"/>
      <c r="T466" s="71"/>
      <c r="U466" s="71"/>
      <c r="V466" s="71"/>
      <c r="W466" s="71"/>
      <c r="X466" s="71"/>
      <c r="Y466" s="71"/>
      <c r="Z466" s="71"/>
      <c r="AA466" s="71"/>
      <c r="AB466" s="71"/>
      <c r="AC466" s="71"/>
      <c r="AD466" s="71"/>
      <c r="AE466" s="71"/>
      <c r="AF466" s="71"/>
      <c r="AG466" s="71"/>
      <c r="AH466" s="71"/>
      <c r="AI466" s="71"/>
      <c r="AJ466" s="71"/>
      <c r="AK466" s="71"/>
      <c r="AL466" s="71"/>
      <c r="AM466" s="71"/>
      <c r="AN466" s="71"/>
      <c r="AO466" s="71"/>
      <c r="AP466" s="71"/>
      <c r="AQ466" s="71"/>
      <c r="AR466" s="71"/>
      <c r="AS466" s="71"/>
      <c r="AT466" s="71"/>
      <c r="AU466" s="71"/>
      <c r="AV466" s="71"/>
      <c r="AW466" s="71"/>
      <c r="AX466" s="71"/>
      <c r="AY466" s="71"/>
      <c r="AZ466" s="71"/>
      <c r="BA466" s="71"/>
      <c r="BB466" s="71"/>
      <c r="BC466" s="71"/>
      <c r="BD466" s="71"/>
      <c r="BE466" s="71"/>
      <c r="BF466" s="71"/>
      <c r="BG466" s="71"/>
      <c r="BH466" s="71"/>
      <c r="BI466" s="71"/>
      <c r="BJ466" s="71"/>
      <c r="BK466" s="71"/>
      <c r="BL466" s="71"/>
      <c r="BM466" s="71"/>
      <c r="BN466" s="71"/>
      <c r="BO466" s="71"/>
      <c r="BP466" s="71"/>
      <c r="BQ466" s="71"/>
      <c r="BR466" s="71"/>
      <c r="BS466" s="71"/>
      <c r="BT466" s="71"/>
      <c r="BU466" s="71"/>
      <c r="BV466" s="71"/>
      <c r="BW466" s="71"/>
      <c r="BX466" s="71"/>
      <c r="BY466" s="71"/>
      <c r="BZ466" s="71"/>
      <c r="CA466" s="71"/>
      <c r="CB466" s="71"/>
      <c r="CC466" s="71"/>
      <c r="CD466" s="71"/>
      <c r="CE466" s="71"/>
      <c r="CF466" s="71"/>
      <c r="CG466" s="71"/>
      <c r="CH466" s="71"/>
      <c r="CI466" s="71"/>
      <c r="CJ466" s="71"/>
      <c r="CK466" s="71"/>
      <c r="CL466" s="71"/>
      <c r="CM466" s="71"/>
      <c r="CN466" s="71"/>
      <c r="CO466" s="71"/>
      <c r="CP466" s="71"/>
      <c r="CQ466" s="71"/>
      <c r="CR466" s="71"/>
      <c r="CS466" s="71"/>
      <c r="CT466" s="71"/>
      <c r="CU466" s="71"/>
      <c r="CV466" s="71"/>
      <c r="CW466" s="71"/>
      <c r="CX466" s="71"/>
      <c r="CY466" s="71"/>
      <c r="CZ466" s="71"/>
      <c r="DA466" s="71"/>
      <c r="DB466" s="71"/>
      <c r="DC466" s="71"/>
      <c r="DD466" s="71"/>
      <c r="DE466" s="71"/>
      <c r="DF466" s="71"/>
      <c r="DG466" s="71"/>
      <c r="DH466" s="71"/>
      <c r="DI466" s="71"/>
      <c r="DJ466" s="71"/>
      <c r="DK466" s="71"/>
      <c r="DL466" s="71"/>
      <c r="DM466" s="71"/>
      <c r="DN466" s="71"/>
      <c r="DO466" s="71"/>
      <c r="DP466" s="71"/>
      <c r="DQ466" s="71"/>
      <c r="DR466" s="71"/>
      <c r="DS466" s="71"/>
      <c r="DT466" s="71"/>
      <c r="DU466" s="71"/>
      <c r="DV466" s="71"/>
      <c r="DW466" s="71"/>
      <c r="DX466" s="71"/>
      <c r="DY466" s="71"/>
      <c r="DZ466" s="71"/>
      <c r="EA466" s="71"/>
      <c r="EB466" s="71"/>
      <c r="EC466" s="71"/>
      <c r="ED466" s="71"/>
      <c r="EE466" s="71"/>
      <c r="EF466" s="71"/>
      <c r="EG466" s="71"/>
      <c r="EH466" s="71"/>
      <c r="EI466" s="71"/>
      <c r="EJ466" s="71"/>
      <c r="EK466" s="71"/>
      <c r="EL466" s="71"/>
      <c r="EM466" s="71"/>
      <c r="EN466" s="71"/>
      <c r="EO466" s="71"/>
      <c r="EP466" s="71"/>
      <c r="EQ466" s="71"/>
      <c r="ER466" s="71"/>
      <c r="ES466" s="71"/>
      <c r="ET466" s="71"/>
      <c r="EU466" s="71"/>
      <c r="EV466" s="71"/>
      <c r="EW466" s="71"/>
      <c r="EX466" s="71"/>
      <c r="EY466" s="71"/>
      <c r="EZ466" s="71"/>
      <c r="FA466" s="71"/>
      <c r="FB466" s="71"/>
      <c r="FC466" s="71"/>
      <c r="FD466" s="71"/>
      <c r="FE466" s="71"/>
      <c r="FF466" s="71"/>
      <c r="FG466" s="71"/>
      <c r="FH466" s="71"/>
      <c r="FI466" s="71"/>
      <c r="FJ466" s="71"/>
      <c r="FK466" s="71"/>
      <c r="FL466" s="71"/>
      <c r="FM466" s="71"/>
      <c r="FN466" s="71"/>
      <c r="FO466" s="71"/>
      <c r="FP466" s="71"/>
      <c r="FQ466" s="71"/>
      <c r="FR466" s="71"/>
      <c r="FS466" s="71"/>
      <c r="FT466" s="71"/>
      <c r="FU466" s="71"/>
      <c r="FV466" s="71"/>
      <c r="FW466" s="71"/>
      <c r="FX466" s="71"/>
      <c r="FY466" s="71"/>
      <c r="FZ466" s="71"/>
      <c r="GA466" s="71"/>
      <c r="GB466" s="71"/>
      <c r="GC466" s="71"/>
      <c r="GD466" s="71"/>
      <c r="GE466" s="71"/>
      <c r="GF466" s="71"/>
      <c r="GG466" s="71"/>
      <c r="GH466" s="71"/>
      <c r="GI466" s="71"/>
      <c r="GJ466" s="71"/>
      <c r="GK466" s="71"/>
      <c r="GL466" s="71"/>
      <c r="GM466" s="71"/>
      <c r="GN466" s="71"/>
      <c r="GO466" s="71"/>
      <c r="GP466" s="71"/>
      <c r="GQ466" s="71"/>
      <c r="GR466" s="71"/>
      <c r="GS466" s="71"/>
      <c r="GT466" s="71"/>
      <c r="GU466" s="71"/>
      <c r="GV466" s="71"/>
      <c r="GW466" s="71"/>
      <c r="GX466" s="71"/>
      <c r="GY466" s="71"/>
      <c r="GZ466" s="71"/>
      <c r="HA466" s="71"/>
      <c r="HB466" s="71"/>
      <c r="HC466" s="71"/>
      <c r="HD466" s="71"/>
      <c r="HE466" s="71"/>
      <c r="HF466" s="71"/>
      <c r="HG466" s="71"/>
      <c r="HH466" s="71"/>
      <c r="HI466" s="71"/>
      <c r="HJ466" s="71"/>
      <c r="HK466" s="71"/>
      <c r="HL466" s="71"/>
      <c r="HM466" s="71"/>
      <c r="HN466" s="71"/>
      <c r="HO466" s="71"/>
      <c r="HP466" s="71"/>
      <c r="HQ466" s="71"/>
      <c r="HR466" s="71"/>
      <c r="HS466" s="71"/>
      <c r="HT466" s="71"/>
      <c r="HU466" s="71"/>
      <c r="HV466" s="71"/>
      <c r="ALG466"/>
      <c r="ALH466"/>
      <c r="ALI466"/>
      <c r="ALJ466"/>
      <c r="ALK466"/>
      <c r="ALL466"/>
      <c r="ALM466"/>
      <c r="ALN466"/>
      <c r="ALO466"/>
      <c r="ALP466"/>
      <c r="ALQ466"/>
      <c r="ALR466"/>
      <c r="ALS466"/>
      <c r="ALT466"/>
      <c r="ALU466"/>
      <c r="ALV466"/>
      <c r="ALW466"/>
      <c r="ALX466"/>
      <c r="ALY466"/>
      <c r="ALZ466"/>
      <c r="AMA466"/>
      <c r="AMB466"/>
      <c r="AMC466"/>
      <c r="AMD466"/>
      <c r="AME466"/>
      <c r="AMF466"/>
      <c r="AMG466"/>
      <c r="AMH466"/>
      <c r="AMI466"/>
      <c r="AMJ466"/>
    </row>
    <row r="467" spans="1:1024" s="115" customFormat="1" ht="25.5">
      <c r="A467" s="103" t="s">
        <v>3237</v>
      </c>
      <c r="B467" s="104" t="s">
        <v>3238</v>
      </c>
      <c r="C467" s="105" t="s">
        <v>657</v>
      </c>
      <c r="D467" s="55" t="s">
        <v>471</v>
      </c>
      <c r="E467" s="55">
        <v>250</v>
      </c>
      <c r="F467" s="55"/>
      <c r="G467" s="55"/>
      <c r="H467" s="106"/>
      <c r="I467" s="107"/>
      <c r="J467" s="107"/>
      <c r="K467" s="71"/>
      <c r="L467" s="71"/>
      <c r="M467" s="71"/>
      <c r="N467" s="71"/>
      <c r="O467" s="71"/>
      <c r="P467" s="71"/>
      <c r="Q467" s="71"/>
      <c r="R467" s="71"/>
      <c r="S467" s="71"/>
      <c r="T467" s="71"/>
      <c r="U467" s="71"/>
      <c r="V467" s="71"/>
      <c r="W467" s="71"/>
      <c r="X467" s="71"/>
      <c r="Y467" s="71"/>
      <c r="Z467" s="71"/>
      <c r="AA467" s="71"/>
      <c r="AB467" s="71"/>
      <c r="AC467" s="71"/>
      <c r="AD467" s="71"/>
      <c r="AE467" s="71"/>
      <c r="AF467" s="71"/>
      <c r="AG467" s="71"/>
      <c r="AH467" s="71"/>
      <c r="AI467" s="71"/>
      <c r="AJ467" s="71"/>
      <c r="AK467" s="71"/>
      <c r="AL467" s="71"/>
      <c r="AM467" s="71"/>
      <c r="AN467" s="71"/>
      <c r="AO467" s="71"/>
      <c r="AP467" s="71"/>
      <c r="AQ467" s="71"/>
      <c r="AR467" s="71"/>
      <c r="AS467" s="71"/>
      <c r="AT467" s="71"/>
      <c r="AU467" s="71"/>
      <c r="AV467" s="71"/>
      <c r="AW467" s="71"/>
      <c r="AX467" s="71"/>
      <c r="AY467" s="71"/>
      <c r="AZ467" s="71"/>
      <c r="BA467" s="71"/>
      <c r="BB467" s="71"/>
      <c r="BC467" s="71"/>
      <c r="BD467" s="71"/>
      <c r="BE467" s="71"/>
      <c r="BF467" s="71"/>
      <c r="BG467" s="71"/>
      <c r="BH467" s="71"/>
      <c r="BI467" s="71"/>
      <c r="BJ467" s="71"/>
      <c r="BK467" s="71"/>
      <c r="BL467" s="71"/>
      <c r="BM467" s="71"/>
      <c r="BN467" s="71"/>
      <c r="BO467" s="71"/>
      <c r="BP467" s="71"/>
      <c r="BQ467" s="71"/>
      <c r="BR467" s="71"/>
      <c r="BS467" s="71"/>
      <c r="BT467" s="71"/>
      <c r="BU467" s="71"/>
      <c r="BV467" s="71"/>
      <c r="BW467" s="71"/>
      <c r="BX467" s="71"/>
      <c r="BY467" s="71"/>
      <c r="BZ467" s="71"/>
      <c r="CA467" s="71"/>
      <c r="CB467" s="71"/>
      <c r="CC467" s="71"/>
      <c r="CD467" s="71"/>
      <c r="CE467" s="71"/>
      <c r="CF467" s="71"/>
      <c r="CG467" s="71"/>
      <c r="CH467" s="71"/>
      <c r="CI467" s="71"/>
      <c r="CJ467" s="71"/>
      <c r="CK467" s="71"/>
      <c r="CL467" s="71"/>
      <c r="CM467" s="71"/>
      <c r="CN467" s="71"/>
      <c r="CO467" s="71"/>
      <c r="CP467" s="71"/>
      <c r="CQ467" s="71"/>
      <c r="CR467" s="71"/>
      <c r="CS467" s="71"/>
      <c r="CT467" s="71"/>
      <c r="CU467" s="71"/>
      <c r="CV467" s="71"/>
      <c r="CW467" s="71"/>
      <c r="CX467" s="71"/>
      <c r="CY467" s="71"/>
      <c r="CZ467" s="71"/>
      <c r="DA467" s="71"/>
      <c r="DB467" s="71"/>
      <c r="DC467" s="71"/>
      <c r="DD467" s="71"/>
      <c r="DE467" s="71"/>
      <c r="DF467" s="71"/>
      <c r="DG467" s="71"/>
      <c r="DH467" s="71"/>
      <c r="DI467" s="71"/>
      <c r="DJ467" s="71"/>
      <c r="DK467" s="71"/>
      <c r="DL467" s="71"/>
      <c r="DM467" s="71"/>
      <c r="DN467" s="71"/>
      <c r="DO467" s="71"/>
      <c r="DP467" s="71"/>
      <c r="DQ467" s="71"/>
      <c r="DR467" s="71"/>
      <c r="DS467" s="71"/>
      <c r="DT467" s="71"/>
      <c r="DU467" s="71"/>
      <c r="DV467" s="71"/>
      <c r="DW467" s="71"/>
      <c r="DX467" s="71"/>
      <c r="DY467" s="71"/>
      <c r="DZ467" s="71"/>
      <c r="EA467" s="71"/>
      <c r="EB467" s="71"/>
      <c r="EC467" s="71"/>
      <c r="ED467" s="71"/>
      <c r="EE467" s="71"/>
      <c r="EF467" s="71"/>
      <c r="EG467" s="71"/>
      <c r="EH467" s="71"/>
      <c r="EI467" s="71"/>
      <c r="EJ467" s="71"/>
      <c r="EK467" s="71"/>
      <c r="EL467" s="71"/>
      <c r="EM467" s="71"/>
      <c r="EN467" s="71"/>
      <c r="EO467" s="71"/>
      <c r="EP467" s="71"/>
      <c r="EQ467" s="71"/>
      <c r="ER467" s="71"/>
      <c r="ES467" s="71"/>
      <c r="ET467" s="71"/>
      <c r="EU467" s="71"/>
      <c r="EV467" s="71"/>
      <c r="EW467" s="71"/>
      <c r="EX467" s="71"/>
      <c r="EY467" s="71"/>
      <c r="EZ467" s="71"/>
      <c r="FA467" s="71"/>
      <c r="FB467" s="71"/>
      <c r="FC467" s="71"/>
      <c r="FD467" s="71"/>
      <c r="FE467" s="71"/>
      <c r="FF467" s="71"/>
      <c r="FG467" s="71"/>
      <c r="FH467" s="71"/>
      <c r="FI467" s="71"/>
      <c r="FJ467" s="71"/>
      <c r="FK467" s="71"/>
      <c r="FL467" s="71"/>
      <c r="FM467" s="71"/>
      <c r="FN467" s="71"/>
      <c r="FO467" s="71"/>
      <c r="FP467" s="71"/>
      <c r="FQ467" s="71"/>
      <c r="FR467" s="71"/>
      <c r="FS467" s="71"/>
      <c r="FT467" s="71"/>
      <c r="FU467" s="71"/>
      <c r="FV467" s="71"/>
      <c r="FW467" s="71"/>
      <c r="FX467" s="71"/>
      <c r="FY467" s="71"/>
      <c r="FZ467" s="71"/>
      <c r="GA467" s="71"/>
      <c r="GB467" s="71"/>
      <c r="GC467" s="71"/>
      <c r="GD467" s="71"/>
      <c r="GE467" s="71"/>
      <c r="GF467" s="71"/>
      <c r="GG467" s="71"/>
      <c r="GH467" s="71"/>
      <c r="GI467" s="71"/>
      <c r="GJ467" s="71"/>
      <c r="GK467" s="71"/>
      <c r="GL467" s="71"/>
      <c r="GM467" s="71"/>
      <c r="GN467" s="71"/>
      <c r="GO467" s="71"/>
      <c r="GP467" s="71"/>
      <c r="GQ467" s="71"/>
      <c r="GR467" s="71"/>
      <c r="GS467" s="71"/>
      <c r="GT467" s="71"/>
      <c r="GU467" s="71"/>
      <c r="GV467" s="71"/>
      <c r="GW467" s="71"/>
      <c r="GX467" s="71"/>
      <c r="GY467" s="71"/>
      <c r="GZ467" s="71"/>
      <c r="HA467" s="71"/>
      <c r="HB467" s="71"/>
      <c r="HC467" s="71"/>
      <c r="HD467" s="71"/>
      <c r="HE467" s="71"/>
      <c r="HF467" s="71"/>
      <c r="HG467" s="71"/>
      <c r="HH467" s="71"/>
      <c r="HI467" s="71"/>
      <c r="HJ467" s="71"/>
      <c r="HK467" s="71"/>
      <c r="HL467" s="71"/>
      <c r="HM467" s="71"/>
      <c r="HN467" s="71"/>
      <c r="HO467" s="71"/>
      <c r="HP467" s="71"/>
      <c r="HQ467" s="71"/>
      <c r="HR467" s="71"/>
      <c r="HS467" s="71"/>
      <c r="HT467" s="71"/>
      <c r="HU467" s="71"/>
      <c r="HV467" s="71"/>
      <c r="ALG467"/>
      <c r="ALH467"/>
      <c r="ALI467"/>
      <c r="ALJ467"/>
      <c r="ALK467"/>
      <c r="ALL467"/>
      <c r="ALM467"/>
      <c r="ALN467"/>
      <c r="ALO467"/>
      <c r="ALP467"/>
      <c r="ALQ467"/>
      <c r="ALR467"/>
      <c r="ALS467"/>
      <c r="ALT467"/>
      <c r="ALU467"/>
      <c r="ALV467"/>
      <c r="ALW467"/>
      <c r="ALX467"/>
      <c r="ALY467"/>
      <c r="ALZ467"/>
      <c r="AMA467"/>
      <c r="AMB467"/>
      <c r="AMC467"/>
      <c r="AMD467"/>
      <c r="AME467"/>
      <c r="AMF467"/>
      <c r="AMG467"/>
      <c r="AMH467"/>
      <c r="AMI467"/>
      <c r="AMJ467"/>
    </row>
    <row r="468" spans="1:1024" s="115" customFormat="1" ht="25.5">
      <c r="A468" s="103" t="s">
        <v>3239</v>
      </c>
      <c r="B468" s="104" t="s">
        <v>3240</v>
      </c>
      <c r="C468" s="105" t="s">
        <v>657</v>
      </c>
      <c r="D468" s="55" t="s">
        <v>471</v>
      </c>
      <c r="E468" s="55">
        <v>2</v>
      </c>
      <c r="F468" s="55"/>
      <c r="G468" s="55"/>
      <c r="H468" s="106"/>
      <c r="I468" s="107"/>
      <c r="J468" s="107"/>
      <c r="K468" s="71"/>
      <c r="L468" s="71"/>
      <c r="M468" s="71"/>
      <c r="N468" s="71"/>
      <c r="O468" s="71"/>
      <c r="P468" s="71"/>
      <c r="Q468" s="71"/>
      <c r="R468" s="71"/>
      <c r="S468" s="71"/>
      <c r="T468" s="71"/>
      <c r="U468" s="71"/>
      <c r="V468" s="71"/>
      <c r="W468" s="71"/>
      <c r="X468" s="71"/>
      <c r="Y468" s="71"/>
      <c r="Z468" s="71"/>
      <c r="AA468" s="71"/>
      <c r="AB468" s="71"/>
      <c r="AC468" s="71"/>
      <c r="AD468" s="71"/>
      <c r="AE468" s="71"/>
      <c r="AF468" s="71"/>
      <c r="AG468" s="71"/>
      <c r="AH468" s="71"/>
      <c r="AI468" s="71"/>
      <c r="AJ468" s="71"/>
      <c r="AK468" s="71"/>
      <c r="AL468" s="71"/>
      <c r="AM468" s="71"/>
      <c r="AN468" s="71"/>
      <c r="AO468" s="71"/>
      <c r="AP468" s="71"/>
      <c r="AQ468" s="71"/>
      <c r="AR468" s="71"/>
      <c r="AS468" s="71"/>
      <c r="AT468" s="71"/>
      <c r="AU468" s="71"/>
      <c r="AV468" s="71"/>
      <c r="AW468" s="71"/>
      <c r="AX468" s="71"/>
      <c r="AY468" s="71"/>
      <c r="AZ468" s="71"/>
      <c r="BA468" s="71"/>
      <c r="BB468" s="71"/>
      <c r="BC468" s="71"/>
      <c r="BD468" s="71"/>
      <c r="BE468" s="71"/>
      <c r="BF468" s="71"/>
      <c r="BG468" s="71"/>
      <c r="BH468" s="71"/>
      <c r="BI468" s="71"/>
      <c r="BJ468" s="71"/>
      <c r="BK468" s="71"/>
      <c r="BL468" s="71"/>
      <c r="BM468" s="71"/>
      <c r="BN468" s="71"/>
      <c r="BO468" s="71"/>
      <c r="BP468" s="71"/>
      <c r="BQ468" s="71"/>
      <c r="BR468" s="71"/>
      <c r="BS468" s="71"/>
      <c r="BT468" s="71"/>
      <c r="BU468" s="71"/>
      <c r="BV468" s="71"/>
      <c r="BW468" s="71"/>
      <c r="BX468" s="71"/>
      <c r="BY468" s="71"/>
      <c r="BZ468" s="71"/>
      <c r="CA468" s="71"/>
      <c r="CB468" s="71"/>
      <c r="CC468" s="71"/>
      <c r="CD468" s="71"/>
      <c r="CE468" s="71"/>
      <c r="CF468" s="71"/>
      <c r="CG468" s="71"/>
      <c r="CH468" s="71"/>
      <c r="CI468" s="71"/>
      <c r="CJ468" s="71"/>
      <c r="CK468" s="71"/>
      <c r="CL468" s="71"/>
      <c r="CM468" s="71"/>
      <c r="CN468" s="71"/>
      <c r="CO468" s="71"/>
      <c r="CP468" s="71"/>
      <c r="CQ468" s="71"/>
      <c r="CR468" s="71"/>
      <c r="CS468" s="71"/>
      <c r="CT468" s="71"/>
      <c r="CU468" s="71"/>
      <c r="CV468" s="71"/>
      <c r="CW468" s="71"/>
      <c r="CX468" s="71"/>
      <c r="CY468" s="71"/>
      <c r="CZ468" s="71"/>
      <c r="DA468" s="71"/>
      <c r="DB468" s="71"/>
      <c r="DC468" s="71"/>
      <c r="DD468" s="71"/>
      <c r="DE468" s="71"/>
      <c r="DF468" s="71"/>
      <c r="DG468" s="71"/>
      <c r="DH468" s="71"/>
      <c r="DI468" s="71"/>
      <c r="DJ468" s="71"/>
      <c r="DK468" s="71"/>
      <c r="DL468" s="71"/>
      <c r="DM468" s="71"/>
      <c r="DN468" s="71"/>
      <c r="DO468" s="71"/>
      <c r="DP468" s="71"/>
      <c r="DQ468" s="71"/>
      <c r="DR468" s="71"/>
      <c r="DS468" s="71"/>
      <c r="DT468" s="71"/>
      <c r="DU468" s="71"/>
      <c r="DV468" s="71"/>
      <c r="DW468" s="71"/>
      <c r="DX468" s="71"/>
      <c r="DY468" s="71"/>
      <c r="DZ468" s="71"/>
      <c r="EA468" s="71"/>
      <c r="EB468" s="71"/>
      <c r="EC468" s="71"/>
      <c r="ED468" s="71"/>
      <c r="EE468" s="71"/>
      <c r="EF468" s="71"/>
      <c r="EG468" s="71"/>
      <c r="EH468" s="71"/>
      <c r="EI468" s="71"/>
      <c r="EJ468" s="71"/>
      <c r="EK468" s="71"/>
      <c r="EL468" s="71"/>
      <c r="EM468" s="71"/>
      <c r="EN468" s="71"/>
      <c r="EO468" s="71"/>
      <c r="EP468" s="71"/>
      <c r="EQ468" s="71"/>
      <c r="ER468" s="71"/>
      <c r="ES468" s="71"/>
      <c r="ET468" s="71"/>
      <c r="EU468" s="71"/>
      <c r="EV468" s="71"/>
      <c r="EW468" s="71"/>
      <c r="EX468" s="71"/>
      <c r="EY468" s="71"/>
      <c r="EZ468" s="71"/>
      <c r="FA468" s="71"/>
      <c r="FB468" s="71"/>
      <c r="FC468" s="71"/>
      <c r="FD468" s="71"/>
      <c r="FE468" s="71"/>
      <c r="FF468" s="71"/>
      <c r="FG468" s="71"/>
      <c r="FH468" s="71"/>
      <c r="FI468" s="71"/>
      <c r="FJ468" s="71"/>
      <c r="FK468" s="71"/>
      <c r="FL468" s="71"/>
      <c r="FM468" s="71"/>
      <c r="FN468" s="71"/>
      <c r="FO468" s="71"/>
      <c r="FP468" s="71"/>
      <c r="FQ468" s="71"/>
      <c r="FR468" s="71"/>
      <c r="FS468" s="71"/>
      <c r="FT468" s="71"/>
      <c r="FU468" s="71"/>
      <c r="FV468" s="71"/>
      <c r="FW468" s="71"/>
      <c r="FX468" s="71"/>
      <c r="FY468" s="71"/>
      <c r="FZ468" s="71"/>
      <c r="GA468" s="71"/>
      <c r="GB468" s="71"/>
      <c r="GC468" s="71"/>
      <c r="GD468" s="71"/>
      <c r="GE468" s="71"/>
      <c r="GF468" s="71"/>
      <c r="GG468" s="71"/>
      <c r="GH468" s="71"/>
      <c r="GI468" s="71"/>
      <c r="GJ468" s="71"/>
      <c r="GK468" s="71"/>
      <c r="GL468" s="71"/>
      <c r="GM468" s="71"/>
      <c r="GN468" s="71"/>
      <c r="GO468" s="71"/>
      <c r="GP468" s="71"/>
      <c r="GQ468" s="71"/>
      <c r="GR468" s="71"/>
      <c r="GS468" s="71"/>
      <c r="GT468" s="71"/>
      <c r="GU468" s="71"/>
      <c r="GV468" s="71"/>
      <c r="GW468" s="71"/>
      <c r="GX468" s="71"/>
      <c r="GY468" s="71"/>
      <c r="GZ468" s="71"/>
      <c r="HA468" s="71"/>
      <c r="HB468" s="71"/>
      <c r="HC468" s="71"/>
      <c r="HD468" s="71"/>
      <c r="HE468" s="71"/>
      <c r="HF468" s="71"/>
      <c r="HG468" s="71"/>
      <c r="HH468" s="71"/>
      <c r="HI468" s="71"/>
      <c r="HJ468" s="71"/>
      <c r="HK468" s="71"/>
      <c r="HL468" s="71"/>
      <c r="HM468" s="71"/>
      <c r="HN468" s="71"/>
      <c r="HO468" s="71"/>
      <c r="HP468" s="71"/>
      <c r="HQ468" s="71"/>
      <c r="HR468" s="71"/>
      <c r="HS468" s="71"/>
      <c r="HT468" s="71"/>
      <c r="HU468" s="71"/>
      <c r="HV468" s="71"/>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row>
    <row r="469" spans="1:1024" s="115" customFormat="1" ht="25.5">
      <c r="A469" s="103" t="s">
        <v>3241</v>
      </c>
      <c r="B469" s="104" t="s">
        <v>3242</v>
      </c>
      <c r="C469" s="105" t="s">
        <v>657</v>
      </c>
      <c r="D469" s="55" t="s">
        <v>471</v>
      </c>
      <c r="E469" s="55">
        <v>615</v>
      </c>
      <c r="F469" s="55"/>
      <c r="G469" s="55"/>
      <c r="H469" s="106"/>
      <c r="I469" s="107"/>
      <c r="J469" s="107"/>
      <c r="K469" s="71"/>
      <c r="L469" s="71"/>
      <c r="M469" s="71"/>
      <c r="N469" s="71"/>
      <c r="O469" s="71"/>
      <c r="P469" s="71"/>
      <c r="Q469" s="71"/>
      <c r="R469" s="71"/>
      <c r="S469" s="71"/>
      <c r="T469" s="71"/>
      <c r="U469" s="71"/>
      <c r="V469" s="71"/>
      <c r="W469" s="71"/>
      <c r="X469" s="71"/>
      <c r="Y469" s="71"/>
      <c r="Z469" s="71"/>
      <c r="AA469" s="71"/>
      <c r="AB469" s="71"/>
      <c r="AC469" s="71"/>
      <c r="AD469" s="71"/>
      <c r="AE469" s="71"/>
      <c r="AF469" s="71"/>
      <c r="AG469" s="71"/>
      <c r="AH469" s="71"/>
      <c r="AI469" s="71"/>
      <c r="AJ469" s="71"/>
      <c r="AK469" s="71"/>
      <c r="AL469" s="71"/>
      <c r="AM469" s="71"/>
      <c r="AN469" s="71"/>
      <c r="AO469" s="71"/>
      <c r="AP469" s="71"/>
      <c r="AQ469" s="71"/>
      <c r="AR469" s="71"/>
      <c r="AS469" s="71"/>
      <c r="AT469" s="71"/>
      <c r="AU469" s="71"/>
      <c r="AV469" s="71"/>
      <c r="AW469" s="71"/>
      <c r="AX469" s="71"/>
      <c r="AY469" s="71"/>
      <c r="AZ469" s="71"/>
      <c r="BA469" s="71"/>
      <c r="BB469" s="71"/>
      <c r="BC469" s="71"/>
      <c r="BD469" s="71"/>
      <c r="BE469" s="71"/>
      <c r="BF469" s="71"/>
      <c r="BG469" s="71"/>
      <c r="BH469" s="71"/>
      <c r="BI469" s="71"/>
      <c r="BJ469" s="71"/>
      <c r="BK469" s="71"/>
      <c r="BL469" s="71"/>
      <c r="BM469" s="71"/>
      <c r="BN469" s="71"/>
      <c r="BO469" s="71"/>
      <c r="BP469" s="71"/>
      <c r="BQ469" s="71"/>
      <c r="BR469" s="71"/>
      <c r="BS469" s="71"/>
      <c r="BT469" s="71"/>
      <c r="BU469" s="71"/>
      <c r="BV469" s="71"/>
      <c r="BW469" s="71"/>
      <c r="BX469" s="71"/>
      <c r="BY469" s="71"/>
      <c r="BZ469" s="71"/>
      <c r="CA469" s="71"/>
      <c r="CB469" s="71"/>
      <c r="CC469" s="71"/>
      <c r="CD469" s="71"/>
      <c r="CE469" s="71"/>
      <c r="CF469" s="71"/>
      <c r="CG469" s="71"/>
      <c r="CH469" s="71"/>
      <c r="CI469" s="71"/>
      <c r="CJ469" s="71"/>
      <c r="CK469" s="71"/>
      <c r="CL469" s="71"/>
      <c r="CM469" s="71"/>
      <c r="CN469" s="71"/>
      <c r="CO469" s="71"/>
      <c r="CP469" s="71"/>
      <c r="CQ469" s="71"/>
      <c r="CR469" s="71"/>
      <c r="CS469" s="71"/>
      <c r="CT469" s="71"/>
      <c r="CU469" s="71"/>
      <c r="CV469" s="71"/>
      <c r="CW469" s="71"/>
      <c r="CX469" s="71"/>
      <c r="CY469" s="71"/>
      <c r="CZ469" s="71"/>
      <c r="DA469" s="71"/>
      <c r="DB469" s="71"/>
      <c r="DC469" s="71"/>
      <c r="DD469" s="71"/>
      <c r="DE469" s="71"/>
      <c r="DF469" s="71"/>
      <c r="DG469" s="71"/>
      <c r="DH469" s="71"/>
      <c r="DI469" s="71"/>
      <c r="DJ469" s="71"/>
      <c r="DK469" s="71"/>
      <c r="DL469" s="71"/>
      <c r="DM469" s="71"/>
      <c r="DN469" s="71"/>
      <c r="DO469" s="71"/>
      <c r="DP469" s="71"/>
      <c r="DQ469" s="71"/>
      <c r="DR469" s="71"/>
      <c r="DS469" s="71"/>
      <c r="DT469" s="71"/>
      <c r="DU469" s="71"/>
      <c r="DV469" s="71"/>
      <c r="DW469" s="71"/>
      <c r="DX469" s="71"/>
      <c r="DY469" s="71"/>
      <c r="DZ469" s="71"/>
      <c r="EA469" s="71"/>
      <c r="EB469" s="71"/>
      <c r="EC469" s="71"/>
      <c r="ED469" s="71"/>
      <c r="EE469" s="71"/>
      <c r="EF469" s="71"/>
      <c r="EG469" s="71"/>
      <c r="EH469" s="71"/>
      <c r="EI469" s="71"/>
      <c r="EJ469" s="71"/>
      <c r="EK469" s="71"/>
      <c r="EL469" s="71"/>
      <c r="EM469" s="71"/>
      <c r="EN469" s="71"/>
      <c r="EO469" s="71"/>
      <c r="EP469" s="71"/>
      <c r="EQ469" s="71"/>
      <c r="ER469" s="71"/>
      <c r="ES469" s="71"/>
      <c r="ET469" s="71"/>
      <c r="EU469" s="71"/>
      <c r="EV469" s="71"/>
      <c r="EW469" s="71"/>
      <c r="EX469" s="71"/>
      <c r="EY469" s="71"/>
      <c r="EZ469" s="71"/>
      <c r="FA469" s="71"/>
      <c r="FB469" s="71"/>
      <c r="FC469" s="71"/>
      <c r="FD469" s="71"/>
      <c r="FE469" s="71"/>
      <c r="FF469" s="71"/>
      <c r="FG469" s="71"/>
      <c r="FH469" s="71"/>
      <c r="FI469" s="71"/>
      <c r="FJ469" s="71"/>
      <c r="FK469" s="71"/>
      <c r="FL469" s="71"/>
      <c r="FM469" s="71"/>
      <c r="FN469" s="71"/>
      <c r="FO469" s="71"/>
      <c r="FP469" s="71"/>
      <c r="FQ469" s="71"/>
      <c r="FR469" s="71"/>
      <c r="FS469" s="71"/>
      <c r="FT469" s="71"/>
      <c r="FU469" s="71"/>
      <c r="FV469" s="71"/>
      <c r="FW469" s="71"/>
      <c r="FX469" s="71"/>
      <c r="FY469" s="71"/>
      <c r="FZ469" s="71"/>
      <c r="GA469" s="71"/>
      <c r="GB469" s="71"/>
      <c r="GC469" s="71"/>
      <c r="GD469" s="71"/>
      <c r="GE469" s="71"/>
      <c r="GF469" s="71"/>
      <c r="GG469" s="71"/>
      <c r="GH469" s="71"/>
      <c r="GI469" s="71"/>
      <c r="GJ469" s="71"/>
      <c r="GK469" s="71"/>
      <c r="GL469" s="71"/>
      <c r="GM469" s="71"/>
      <c r="GN469" s="71"/>
      <c r="GO469" s="71"/>
      <c r="GP469" s="71"/>
      <c r="GQ469" s="71"/>
      <c r="GR469" s="71"/>
      <c r="GS469" s="71"/>
      <c r="GT469" s="71"/>
      <c r="GU469" s="71"/>
      <c r="GV469" s="71"/>
      <c r="GW469" s="71"/>
      <c r="GX469" s="71"/>
      <c r="GY469" s="71"/>
      <c r="GZ469" s="71"/>
      <c r="HA469" s="71"/>
      <c r="HB469" s="71"/>
      <c r="HC469" s="71"/>
      <c r="HD469" s="71"/>
      <c r="HE469" s="71"/>
      <c r="HF469" s="71"/>
      <c r="HG469" s="71"/>
      <c r="HH469" s="71"/>
      <c r="HI469" s="71"/>
      <c r="HJ469" s="71"/>
      <c r="HK469" s="71"/>
      <c r="HL469" s="71"/>
      <c r="HM469" s="71"/>
      <c r="HN469" s="71"/>
      <c r="HO469" s="71"/>
      <c r="HP469" s="71"/>
      <c r="HQ469" s="71"/>
      <c r="HR469" s="71"/>
      <c r="HS469" s="71"/>
      <c r="HT469" s="71"/>
      <c r="HU469" s="71"/>
      <c r="HV469" s="71"/>
      <c r="ALG469"/>
      <c r="ALH469"/>
      <c r="ALI469"/>
      <c r="ALJ469"/>
      <c r="ALK469"/>
      <c r="ALL469"/>
      <c r="ALM469"/>
      <c r="ALN469"/>
      <c r="ALO469"/>
      <c r="ALP469"/>
      <c r="ALQ469"/>
      <c r="ALR469"/>
      <c r="ALS469"/>
      <c r="ALT469"/>
      <c r="ALU469"/>
      <c r="ALV469"/>
      <c r="ALW469"/>
      <c r="ALX469"/>
      <c r="ALY469"/>
      <c r="ALZ469"/>
      <c r="AMA469"/>
      <c r="AMB469"/>
      <c r="AMC469"/>
      <c r="AMD469"/>
      <c r="AME469"/>
      <c r="AMF469"/>
      <c r="AMG469"/>
      <c r="AMH469"/>
      <c r="AMI469"/>
      <c r="AMJ469"/>
    </row>
    <row r="470" spans="1:1024" s="115" customFormat="1">
      <c r="A470" s="103" t="s">
        <v>3243</v>
      </c>
      <c r="B470" s="104" t="s">
        <v>3244</v>
      </c>
      <c r="C470" s="105" t="s">
        <v>657</v>
      </c>
      <c r="D470" s="55" t="s">
        <v>471</v>
      </c>
      <c r="E470" s="55">
        <v>2580</v>
      </c>
      <c r="F470" s="55"/>
      <c r="G470" s="55"/>
      <c r="H470" s="106"/>
      <c r="I470" s="107"/>
      <c r="J470" s="107"/>
      <c r="K470" s="71"/>
      <c r="L470" s="71"/>
      <c r="M470" s="71"/>
      <c r="N470" s="71"/>
      <c r="O470" s="71"/>
      <c r="P470" s="71"/>
      <c r="Q470" s="71"/>
      <c r="R470" s="71"/>
      <c r="S470" s="71"/>
      <c r="T470" s="71"/>
      <c r="U470" s="71"/>
      <c r="V470" s="71"/>
      <c r="W470" s="71"/>
      <c r="X470" s="71"/>
      <c r="Y470" s="71"/>
      <c r="Z470" s="71"/>
      <c r="AA470" s="71"/>
      <c r="AB470" s="71"/>
      <c r="AC470" s="71"/>
      <c r="AD470" s="71"/>
      <c r="AE470" s="71"/>
      <c r="AF470" s="71"/>
      <c r="AG470" s="71"/>
      <c r="AH470" s="71"/>
      <c r="AI470" s="71"/>
      <c r="AJ470" s="71"/>
      <c r="AK470" s="71"/>
      <c r="AL470" s="71"/>
      <c r="AM470" s="71"/>
      <c r="AN470" s="71"/>
      <c r="AO470" s="71"/>
      <c r="AP470" s="71"/>
      <c r="AQ470" s="71"/>
      <c r="AR470" s="71"/>
      <c r="AS470" s="71"/>
      <c r="AT470" s="71"/>
      <c r="AU470" s="71"/>
      <c r="AV470" s="71"/>
      <c r="AW470" s="71"/>
      <c r="AX470" s="71"/>
      <c r="AY470" s="71"/>
      <c r="AZ470" s="71"/>
      <c r="BA470" s="71"/>
      <c r="BB470" s="71"/>
      <c r="BC470" s="71"/>
      <c r="BD470" s="71"/>
      <c r="BE470" s="71"/>
      <c r="BF470" s="71"/>
      <c r="BG470" s="71"/>
      <c r="BH470" s="71"/>
      <c r="BI470" s="71"/>
      <c r="BJ470" s="71"/>
      <c r="BK470" s="71"/>
      <c r="BL470" s="71"/>
      <c r="BM470" s="71"/>
      <c r="BN470" s="71"/>
      <c r="BO470" s="71"/>
      <c r="BP470" s="71"/>
      <c r="BQ470" s="71"/>
      <c r="BR470" s="71"/>
      <c r="BS470" s="71"/>
      <c r="BT470" s="71"/>
      <c r="BU470" s="71"/>
      <c r="BV470" s="71"/>
      <c r="BW470" s="71"/>
      <c r="BX470" s="71"/>
      <c r="BY470" s="71"/>
      <c r="BZ470" s="71"/>
      <c r="CA470" s="71"/>
      <c r="CB470" s="71"/>
      <c r="CC470" s="71"/>
      <c r="CD470" s="71"/>
      <c r="CE470" s="71"/>
      <c r="CF470" s="71"/>
      <c r="CG470" s="71"/>
      <c r="CH470" s="71"/>
      <c r="CI470" s="71"/>
      <c r="CJ470" s="71"/>
      <c r="CK470" s="71"/>
      <c r="CL470" s="71"/>
      <c r="CM470" s="71"/>
      <c r="CN470" s="71"/>
      <c r="CO470" s="71"/>
      <c r="CP470" s="71"/>
      <c r="CQ470" s="71"/>
      <c r="CR470" s="71"/>
      <c r="CS470" s="71"/>
      <c r="CT470" s="71"/>
      <c r="CU470" s="71"/>
      <c r="CV470" s="71"/>
      <c r="CW470" s="71"/>
      <c r="CX470" s="71"/>
      <c r="CY470" s="71"/>
      <c r="CZ470" s="71"/>
      <c r="DA470" s="71"/>
      <c r="DB470" s="71"/>
      <c r="DC470" s="71"/>
      <c r="DD470" s="71"/>
      <c r="DE470" s="71"/>
      <c r="DF470" s="71"/>
      <c r="DG470" s="71"/>
      <c r="DH470" s="71"/>
      <c r="DI470" s="71"/>
      <c r="DJ470" s="71"/>
      <c r="DK470" s="71"/>
      <c r="DL470" s="71"/>
      <c r="DM470" s="71"/>
      <c r="DN470" s="71"/>
      <c r="DO470" s="71"/>
      <c r="DP470" s="71"/>
      <c r="DQ470" s="71"/>
      <c r="DR470" s="71"/>
      <c r="DS470" s="71"/>
      <c r="DT470" s="71"/>
      <c r="DU470" s="71"/>
      <c r="DV470" s="71"/>
      <c r="DW470" s="71"/>
      <c r="DX470" s="71"/>
      <c r="DY470" s="71"/>
      <c r="DZ470" s="71"/>
      <c r="EA470" s="71"/>
      <c r="EB470" s="71"/>
      <c r="EC470" s="71"/>
      <c r="ED470" s="71"/>
      <c r="EE470" s="71"/>
      <c r="EF470" s="71"/>
      <c r="EG470" s="71"/>
      <c r="EH470" s="71"/>
      <c r="EI470" s="71"/>
      <c r="EJ470" s="71"/>
      <c r="EK470" s="71"/>
      <c r="EL470" s="71"/>
      <c r="EM470" s="71"/>
      <c r="EN470" s="71"/>
      <c r="EO470" s="71"/>
      <c r="EP470" s="71"/>
      <c r="EQ470" s="71"/>
      <c r="ER470" s="71"/>
      <c r="ES470" s="71"/>
      <c r="ET470" s="71"/>
      <c r="EU470" s="71"/>
      <c r="EV470" s="71"/>
      <c r="EW470" s="71"/>
      <c r="EX470" s="71"/>
      <c r="EY470" s="71"/>
      <c r="EZ470" s="71"/>
      <c r="FA470" s="71"/>
      <c r="FB470" s="71"/>
      <c r="FC470" s="71"/>
      <c r="FD470" s="71"/>
      <c r="FE470" s="71"/>
      <c r="FF470" s="71"/>
      <c r="FG470" s="71"/>
      <c r="FH470" s="71"/>
      <c r="FI470" s="71"/>
      <c r="FJ470" s="71"/>
      <c r="FK470" s="71"/>
      <c r="FL470" s="71"/>
      <c r="FM470" s="71"/>
      <c r="FN470" s="71"/>
      <c r="FO470" s="71"/>
      <c r="FP470" s="71"/>
      <c r="FQ470" s="71"/>
      <c r="FR470" s="71"/>
      <c r="FS470" s="71"/>
      <c r="FT470" s="71"/>
      <c r="FU470" s="71"/>
      <c r="FV470" s="71"/>
      <c r="FW470" s="71"/>
      <c r="FX470" s="71"/>
      <c r="FY470" s="71"/>
      <c r="FZ470" s="71"/>
      <c r="GA470" s="71"/>
      <c r="GB470" s="71"/>
      <c r="GC470" s="71"/>
      <c r="GD470" s="71"/>
      <c r="GE470" s="71"/>
      <c r="GF470" s="71"/>
      <c r="GG470" s="71"/>
      <c r="GH470" s="71"/>
      <c r="GI470" s="71"/>
      <c r="GJ470" s="71"/>
      <c r="GK470" s="71"/>
      <c r="GL470" s="71"/>
      <c r="GM470" s="71"/>
      <c r="GN470" s="71"/>
      <c r="GO470" s="71"/>
      <c r="GP470" s="71"/>
      <c r="GQ470" s="71"/>
      <c r="GR470" s="71"/>
      <c r="GS470" s="71"/>
      <c r="GT470" s="71"/>
      <c r="GU470" s="71"/>
      <c r="GV470" s="71"/>
      <c r="GW470" s="71"/>
      <c r="GX470" s="71"/>
      <c r="GY470" s="71"/>
      <c r="GZ470" s="71"/>
      <c r="HA470" s="71"/>
      <c r="HB470" s="71"/>
      <c r="HC470" s="71"/>
      <c r="HD470" s="71"/>
      <c r="HE470" s="71"/>
      <c r="HF470" s="71"/>
      <c r="HG470" s="71"/>
      <c r="HH470" s="71"/>
      <c r="HI470" s="71"/>
      <c r="HJ470" s="71"/>
      <c r="HK470" s="71"/>
      <c r="HL470" s="71"/>
      <c r="HM470" s="71"/>
      <c r="HN470" s="71"/>
      <c r="HO470" s="71"/>
      <c r="HP470" s="71"/>
      <c r="HQ470" s="71"/>
      <c r="HR470" s="71"/>
      <c r="HS470" s="71"/>
      <c r="HT470" s="71"/>
      <c r="HU470" s="71"/>
      <c r="HV470" s="71"/>
      <c r="ALG470"/>
      <c r="ALH470"/>
      <c r="ALI470"/>
      <c r="ALJ470"/>
      <c r="ALK470"/>
      <c r="ALL470"/>
      <c r="ALM470"/>
      <c r="ALN470"/>
      <c r="ALO470"/>
      <c r="ALP470"/>
      <c r="ALQ470"/>
      <c r="ALR470"/>
      <c r="ALS470"/>
      <c r="ALT470"/>
      <c r="ALU470"/>
      <c r="ALV470"/>
      <c r="ALW470"/>
      <c r="ALX470"/>
      <c r="ALY470"/>
      <c r="ALZ470"/>
      <c r="AMA470"/>
      <c r="AMB470"/>
      <c r="AMC470"/>
      <c r="AMD470"/>
      <c r="AME470"/>
      <c r="AMF470"/>
      <c r="AMG470"/>
      <c r="AMH470"/>
      <c r="AMI470"/>
      <c r="AMJ470"/>
    </row>
    <row r="471" spans="1:1024" s="115" customFormat="1" ht="25.5">
      <c r="A471" s="103" t="s">
        <v>3245</v>
      </c>
      <c r="B471" s="104" t="s">
        <v>3246</v>
      </c>
      <c r="C471" s="105" t="s">
        <v>657</v>
      </c>
      <c r="D471" s="55" t="s">
        <v>471</v>
      </c>
      <c r="E471" s="55">
        <v>260</v>
      </c>
      <c r="F471" s="55"/>
      <c r="G471" s="55"/>
      <c r="H471" s="106"/>
      <c r="I471" s="107"/>
      <c r="J471" s="107"/>
      <c r="K471" s="71"/>
      <c r="L471" s="71"/>
      <c r="M471" s="71"/>
      <c r="N471" s="71"/>
      <c r="O471" s="71"/>
      <c r="P471" s="71"/>
      <c r="Q471" s="71"/>
      <c r="R471" s="71"/>
      <c r="S471" s="71"/>
      <c r="T471" s="71"/>
      <c r="U471" s="71"/>
      <c r="V471" s="71"/>
      <c r="W471" s="71"/>
      <c r="X471" s="71"/>
      <c r="Y471" s="71"/>
      <c r="Z471" s="71"/>
      <c r="AA471" s="71"/>
      <c r="AB471" s="71"/>
      <c r="AC471" s="71"/>
      <c r="AD471" s="71"/>
      <c r="AE471" s="71"/>
      <c r="AF471" s="71"/>
      <c r="AG471" s="71"/>
      <c r="AH471" s="71"/>
      <c r="AI471" s="71"/>
      <c r="AJ471" s="71"/>
      <c r="AK471" s="71"/>
      <c r="AL471" s="71"/>
      <c r="AM471" s="71"/>
      <c r="AN471" s="71"/>
      <c r="AO471" s="71"/>
      <c r="AP471" s="71"/>
      <c r="AQ471" s="71"/>
      <c r="AR471" s="71"/>
      <c r="AS471" s="71"/>
      <c r="AT471" s="71"/>
      <c r="AU471" s="71"/>
      <c r="AV471" s="71"/>
      <c r="AW471" s="71"/>
      <c r="AX471" s="71"/>
      <c r="AY471" s="71"/>
      <c r="AZ471" s="71"/>
      <c r="BA471" s="71"/>
      <c r="BB471" s="71"/>
      <c r="BC471" s="71"/>
      <c r="BD471" s="71"/>
      <c r="BE471" s="71"/>
      <c r="BF471" s="71"/>
      <c r="BG471" s="71"/>
      <c r="BH471" s="71"/>
      <c r="BI471" s="71"/>
      <c r="BJ471" s="71"/>
      <c r="BK471" s="71"/>
      <c r="BL471" s="71"/>
      <c r="BM471" s="71"/>
      <c r="BN471" s="71"/>
      <c r="BO471" s="71"/>
      <c r="BP471" s="71"/>
      <c r="BQ471" s="71"/>
      <c r="BR471" s="71"/>
      <c r="BS471" s="71"/>
      <c r="BT471" s="71"/>
      <c r="BU471" s="71"/>
      <c r="BV471" s="71"/>
      <c r="BW471" s="71"/>
      <c r="BX471" s="71"/>
      <c r="BY471" s="71"/>
      <c r="BZ471" s="71"/>
      <c r="CA471" s="71"/>
      <c r="CB471" s="71"/>
      <c r="CC471" s="71"/>
      <c r="CD471" s="71"/>
      <c r="CE471" s="71"/>
      <c r="CF471" s="71"/>
      <c r="CG471" s="71"/>
      <c r="CH471" s="71"/>
      <c r="CI471" s="71"/>
      <c r="CJ471" s="71"/>
      <c r="CK471" s="71"/>
      <c r="CL471" s="71"/>
      <c r="CM471" s="71"/>
      <c r="CN471" s="71"/>
      <c r="CO471" s="71"/>
      <c r="CP471" s="71"/>
      <c r="CQ471" s="71"/>
      <c r="CR471" s="71"/>
      <c r="CS471" s="71"/>
      <c r="CT471" s="71"/>
      <c r="CU471" s="71"/>
      <c r="CV471" s="71"/>
      <c r="CW471" s="71"/>
      <c r="CX471" s="71"/>
      <c r="CY471" s="71"/>
      <c r="CZ471" s="71"/>
      <c r="DA471" s="71"/>
      <c r="DB471" s="71"/>
      <c r="DC471" s="71"/>
      <c r="DD471" s="71"/>
      <c r="DE471" s="71"/>
      <c r="DF471" s="71"/>
      <c r="DG471" s="71"/>
      <c r="DH471" s="71"/>
      <c r="DI471" s="71"/>
      <c r="DJ471" s="71"/>
      <c r="DK471" s="71"/>
      <c r="DL471" s="71"/>
      <c r="DM471" s="71"/>
      <c r="DN471" s="71"/>
      <c r="DO471" s="71"/>
      <c r="DP471" s="71"/>
      <c r="DQ471" s="71"/>
      <c r="DR471" s="71"/>
      <c r="DS471" s="71"/>
      <c r="DT471" s="71"/>
      <c r="DU471" s="71"/>
      <c r="DV471" s="71"/>
      <c r="DW471" s="71"/>
      <c r="DX471" s="71"/>
      <c r="DY471" s="71"/>
      <c r="DZ471" s="71"/>
      <c r="EA471" s="71"/>
      <c r="EB471" s="71"/>
      <c r="EC471" s="71"/>
      <c r="ED471" s="71"/>
      <c r="EE471" s="71"/>
      <c r="EF471" s="71"/>
      <c r="EG471" s="71"/>
      <c r="EH471" s="71"/>
      <c r="EI471" s="71"/>
      <c r="EJ471" s="71"/>
      <c r="EK471" s="71"/>
      <c r="EL471" s="71"/>
      <c r="EM471" s="71"/>
      <c r="EN471" s="71"/>
      <c r="EO471" s="71"/>
      <c r="EP471" s="71"/>
      <c r="EQ471" s="71"/>
      <c r="ER471" s="71"/>
      <c r="ES471" s="71"/>
      <c r="ET471" s="71"/>
      <c r="EU471" s="71"/>
      <c r="EV471" s="71"/>
      <c r="EW471" s="71"/>
      <c r="EX471" s="71"/>
      <c r="EY471" s="71"/>
      <c r="EZ471" s="71"/>
      <c r="FA471" s="71"/>
      <c r="FB471" s="71"/>
      <c r="FC471" s="71"/>
      <c r="FD471" s="71"/>
      <c r="FE471" s="71"/>
      <c r="FF471" s="71"/>
      <c r="FG471" s="71"/>
      <c r="FH471" s="71"/>
      <c r="FI471" s="71"/>
      <c r="FJ471" s="71"/>
      <c r="FK471" s="71"/>
      <c r="FL471" s="71"/>
      <c r="FM471" s="71"/>
      <c r="FN471" s="71"/>
      <c r="FO471" s="71"/>
      <c r="FP471" s="71"/>
      <c r="FQ471" s="71"/>
      <c r="FR471" s="71"/>
      <c r="FS471" s="71"/>
      <c r="FT471" s="71"/>
      <c r="FU471" s="71"/>
      <c r="FV471" s="71"/>
      <c r="FW471" s="71"/>
      <c r="FX471" s="71"/>
      <c r="FY471" s="71"/>
      <c r="FZ471" s="71"/>
      <c r="GA471" s="71"/>
      <c r="GB471" s="71"/>
      <c r="GC471" s="71"/>
      <c r="GD471" s="71"/>
      <c r="GE471" s="71"/>
      <c r="GF471" s="71"/>
      <c r="GG471" s="71"/>
      <c r="GH471" s="71"/>
      <c r="GI471" s="71"/>
      <c r="GJ471" s="71"/>
      <c r="GK471" s="71"/>
      <c r="GL471" s="71"/>
      <c r="GM471" s="71"/>
      <c r="GN471" s="71"/>
      <c r="GO471" s="71"/>
      <c r="GP471" s="71"/>
      <c r="GQ471" s="71"/>
      <c r="GR471" s="71"/>
      <c r="GS471" s="71"/>
      <c r="GT471" s="71"/>
      <c r="GU471" s="71"/>
      <c r="GV471" s="71"/>
      <c r="GW471" s="71"/>
      <c r="GX471" s="71"/>
      <c r="GY471" s="71"/>
      <c r="GZ471" s="71"/>
      <c r="HA471" s="71"/>
      <c r="HB471" s="71"/>
      <c r="HC471" s="71"/>
      <c r="HD471" s="71"/>
      <c r="HE471" s="71"/>
      <c r="HF471" s="71"/>
      <c r="HG471" s="71"/>
      <c r="HH471" s="71"/>
      <c r="HI471" s="71"/>
      <c r="HJ471" s="71"/>
      <c r="HK471" s="71"/>
      <c r="HL471" s="71"/>
      <c r="HM471" s="71"/>
      <c r="HN471" s="71"/>
      <c r="HO471" s="71"/>
      <c r="HP471" s="71"/>
      <c r="HQ471" s="71"/>
      <c r="HR471" s="71"/>
      <c r="HS471" s="71"/>
      <c r="HT471" s="71"/>
      <c r="HU471" s="71"/>
      <c r="HV471" s="71"/>
      <c r="ALG471"/>
      <c r="ALH471"/>
      <c r="ALI471"/>
      <c r="ALJ471"/>
      <c r="ALK471"/>
      <c r="ALL471"/>
      <c r="ALM471"/>
      <c r="ALN471"/>
      <c r="ALO471"/>
      <c r="ALP471"/>
      <c r="ALQ471"/>
      <c r="ALR471"/>
      <c r="ALS471"/>
      <c r="ALT471"/>
      <c r="ALU471"/>
      <c r="ALV471"/>
      <c r="ALW471"/>
      <c r="ALX471"/>
      <c r="ALY471"/>
      <c r="ALZ471"/>
      <c r="AMA471"/>
      <c r="AMB471"/>
      <c r="AMC471"/>
      <c r="AMD471"/>
      <c r="AME471"/>
      <c r="AMF471"/>
      <c r="AMG471"/>
      <c r="AMH471"/>
      <c r="AMI471"/>
      <c r="AMJ471"/>
    </row>
    <row r="472" spans="1:1024" s="115" customFormat="1">
      <c r="A472" s="103" t="s">
        <v>3247</v>
      </c>
      <c r="B472" s="104" t="s">
        <v>2228</v>
      </c>
      <c r="C472" s="105" t="s">
        <v>609</v>
      </c>
      <c r="D472" s="55" t="s">
        <v>471</v>
      </c>
      <c r="E472" s="55">
        <v>1</v>
      </c>
      <c r="F472" s="55"/>
      <c r="G472" s="55"/>
      <c r="H472" s="106"/>
      <c r="I472" s="107"/>
      <c r="J472" s="107"/>
      <c r="K472" s="71"/>
      <c r="L472" s="71"/>
      <c r="M472" s="71"/>
      <c r="N472" s="71"/>
      <c r="O472" s="71"/>
      <c r="P472" s="71"/>
      <c r="Q472" s="71"/>
      <c r="R472" s="71"/>
      <c r="S472" s="71"/>
      <c r="T472" s="71"/>
      <c r="U472" s="71"/>
      <c r="V472" s="71"/>
      <c r="W472" s="71"/>
      <c r="X472" s="71"/>
      <c r="Y472" s="71"/>
      <c r="Z472" s="71"/>
      <c r="AA472" s="71"/>
      <c r="AB472" s="71"/>
      <c r="AC472" s="71"/>
      <c r="AD472" s="71"/>
      <c r="AE472" s="71"/>
      <c r="AF472" s="71"/>
      <c r="AG472" s="71"/>
      <c r="AH472" s="71"/>
      <c r="AI472" s="71"/>
      <c r="AJ472" s="71"/>
      <c r="AK472" s="71"/>
      <c r="AL472" s="71"/>
      <c r="AM472" s="71"/>
      <c r="AN472" s="71"/>
      <c r="AO472" s="71"/>
      <c r="AP472" s="71"/>
      <c r="AQ472" s="71"/>
      <c r="AR472" s="71"/>
      <c r="AS472" s="71"/>
      <c r="AT472" s="71"/>
      <c r="AU472" s="71"/>
      <c r="AV472" s="71"/>
      <c r="AW472" s="71"/>
      <c r="AX472" s="71"/>
      <c r="AY472" s="71"/>
      <c r="AZ472" s="71"/>
      <c r="BA472" s="71"/>
      <c r="BB472" s="71"/>
      <c r="BC472" s="71"/>
      <c r="BD472" s="71"/>
      <c r="BE472" s="71"/>
      <c r="BF472" s="71"/>
      <c r="BG472" s="71"/>
      <c r="BH472" s="71"/>
      <c r="BI472" s="71"/>
      <c r="BJ472" s="71"/>
      <c r="BK472" s="71"/>
      <c r="BL472" s="71"/>
      <c r="BM472" s="71"/>
      <c r="BN472" s="71"/>
      <c r="BO472" s="71"/>
      <c r="BP472" s="71"/>
      <c r="BQ472" s="71"/>
      <c r="BR472" s="71"/>
      <c r="BS472" s="71"/>
      <c r="BT472" s="71"/>
      <c r="BU472" s="71"/>
      <c r="BV472" s="71"/>
      <c r="BW472" s="71"/>
      <c r="BX472" s="71"/>
      <c r="BY472" s="71"/>
      <c r="BZ472" s="71"/>
      <c r="CA472" s="71"/>
      <c r="CB472" s="71"/>
      <c r="CC472" s="71"/>
      <c r="CD472" s="71"/>
      <c r="CE472" s="71"/>
      <c r="CF472" s="71"/>
      <c r="CG472" s="71"/>
      <c r="CH472" s="71"/>
      <c r="CI472" s="71"/>
      <c r="CJ472" s="71"/>
      <c r="CK472" s="71"/>
      <c r="CL472" s="71"/>
      <c r="CM472" s="71"/>
      <c r="CN472" s="71"/>
      <c r="CO472" s="71"/>
      <c r="CP472" s="71"/>
      <c r="CQ472" s="71"/>
      <c r="CR472" s="71"/>
      <c r="CS472" s="71"/>
      <c r="CT472" s="71"/>
      <c r="CU472" s="71"/>
      <c r="CV472" s="71"/>
      <c r="CW472" s="71"/>
      <c r="CX472" s="71"/>
      <c r="CY472" s="71"/>
      <c r="CZ472" s="71"/>
      <c r="DA472" s="71"/>
      <c r="DB472" s="71"/>
      <c r="DC472" s="71"/>
      <c r="DD472" s="71"/>
      <c r="DE472" s="71"/>
      <c r="DF472" s="71"/>
      <c r="DG472" s="71"/>
      <c r="DH472" s="71"/>
      <c r="DI472" s="71"/>
      <c r="DJ472" s="71"/>
      <c r="DK472" s="71"/>
      <c r="DL472" s="71"/>
      <c r="DM472" s="71"/>
      <c r="DN472" s="71"/>
      <c r="DO472" s="71"/>
      <c r="DP472" s="71"/>
      <c r="DQ472" s="71"/>
      <c r="DR472" s="71"/>
      <c r="DS472" s="71"/>
      <c r="DT472" s="71"/>
      <c r="DU472" s="71"/>
      <c r="DV472" s="71"/>
      <c r="DW472" s="71"/>
      <c r="DX472" s="71"/>
      <c r="DY472" s="71"/>
      <c r="DZ472" s="71"/>
      <c r="EA472" s="71"/>
      <c r="EB472" s="71"/>
      <c r="EC472" s="71"/>
      <c r="ED472" s="71"/>
      <c r="EE472" s="71"/>
      <c r="EF472" s="71"/>
      <c r="EG472" s="71"/>
      <c r="EH472" s="71"/>
      <c r="EI472" s="71"/>
      <c r="EJ472" s="71"/>
      <c r="EK472" s="71"/>
      <c r="EL472" s="71"/>
      <c r="EM472" s="71"/>
      <c r="EN472" s="71"/>
      <c r="EO472" s="71"/>
      <c r="EP472" s="71"/>
      <c r="EQ472" s="71"/>
      <c r="ER472" s="71"/>
      <c r="ES472" s="71"/>
      <c r="ET472" s="71"/>
      <c r="EU472" s="71"/>
      <c r="EV472" s="71"/>
      <c r="EW472" s="71"/>
      <c r="EX472" s="71"/>
      <c r="EY472" s="71"/>
      <c r="EZ472" s="71"/>
      <c r="FA472" s="71"/>
      <c r="FB472" s="71"/>
      <c r="FC472" s="71"/>
      <c r="FD472" s="71"/>
      <c r="FE472" s="71"/>
      <c r="FF472" s="71"/>
      <c r="FG472" s="71"/>
      <c r="FH472" s="71"/>
      <c r="FI472" s="71"/>
      <c r="FJ472" s="71"/>
      <c r="FK472" s="71"/>
      <c r="FL472" s="71"/>
      <c r="FM472" s="71"/>
      <c r="FN472" s="71"/>
      <c r="FO472" s="71"/>
      <c r="FP472" s="71"/>
      <c r="FQ472" s="71"/>
      <c r="FR472" s="71"/>
      <c r="FS472" s="71"/>
      <c r="FT472" s="71"/>
      <c r="FU472" s="71"/>
      <c r="FV472" s="71"/>
      <c r="FW472" s="71"/>
      <c r="FX472" s="71"/>
      <c r="FY472" s="71"/>
      <c r="FZ472" s="71"/>
      <c r="GA472" s="71"/>
      <c r="GB472" s="71"/>
      <c r="GC472" s="71"/>
      <c r="GD472" s="71"/>
      <c r="GE472" s="71"/>
      <c r="GF472" s="71"/>
      <c r="GG472" s="71"/>
      <c r="GH472" s="71"/>
      <c r="GI472" s="71"/>
      <c r="GJ472" s="71"/>
      <c r="GK472" s="71"/>
      <c r="GL472" s="71"/>
      <c r="GM472" s="71"/>
      <c r="GN472" s="71"/>
      <c r="GO472" s="71"/>
      <c r="GP472" s="71"/>
      <c r="GQ472" s="71"/>
      <c r="GR472" s="71"/>
      <c r="GS472" s="71"/>
      <c r="GT472" s="71"/>
      <c r="GU472" s="71"/>
      <c r="GV472" s="71"/>
      <c r="GW472" s="71"/>
      <c r="GX472" s="71"/>
      <c r="GY472" s="71"/>
      <c r="GZ472" s="71"/>
      <c r="HA472" s="71"/>
      <c r="HB472" s="71"/>
      <c r="HC472" s="71"/>
      <c r="HD472" s="71"/>
      <c r="HE472" s="71"/>
      <c r="HF472" s="71"/>
      <c r="HG472" s="71"/>
      <c r="HH472" s="71"/>
      <c r="HI472" s="71"/>
      <c r="HJ472" s="71"/>
      <c r="HK472" s="71"/>
      <c r="HL472" s="71"/>
      <c r="HM472" s="71"/>
      <c r="HN472" s="71"/>
      <c r="HO472" s="71"/>
      <c r="HP472" s="71"/>
      <c r="HQ472" s="71"/>
      <c r="HR472" s="71"/>
      <c r="HS472" s="71"/>
      <c r="HT472" s="71"/>
      <c r="HU472" s="71"/>
      <c r="HV472" s="71"/>
      <c r="ALG472"/>
      <c r="ALH472"/>
      <c r="ALI472"/>
      <c r="ALJ472"/>
      <c r="ALK472"/>
      <c r="ALL472"/>
      <c r="ALM472"/>
      <c r="ALN472"/>
      <c r="ALO472"/>
      <c r="ALP472"/>
      <c r="ALQ472"/>
      <c r="ALR472"/>
      <c r="ALS472"/>
      <c r="ALT472"/>
      <c r="ALU472"/>
      <c r="ALV472"/>
      <c r="ALW472"/>
      <c r="ALX472"/>
      <c r="ALY472"/>
      <c r="ALZ472"/>
      <c r="AMA472"/>
      <c r="AMB472"/>
      <c r="AMC472"/>
      <c r="AMD472"/>
      <c r="AME472"/>
      <c r="AMF472"/>
      <c r="AMG472"/>
      <c r="AMH472"/>
      <c r="AMI472"/>
      <c r="AMJ472"/>
    </row>
    <row r="473" spans="1:1024" s="115" customFormat="1">
      <c r="A473" s="103" t="s">
        <v>3248</v>
      </c>
      <c r="B473" s="104" t="s">
        <v>2354</v>
      </c>
      <c r="C473" s="105" t="s">
        <v>609</v>
      </c>
      <c r="D473" s="55" t="s">
        <v>471</v>
      </c>
      <c r="E473" s="55">
        <v>1</v>
      </c>
      <c r="F473" s="55"/>
      <c r="G473" s="55"/>
      <c r="H473" s="106"/>
      <c r="I473" s="107"/>
      <c r="J473" s="107"/>
      <c r="K473" s="71"/>
      <c r="L473" s="71"/>
      <c r="M473" s="71"/>
      <c r="N473" s="71"/>
      <c r="O473" s="71"/>
      <c r="P473" s="71"/>
      <c r="Q473" s="71"/>
      <c r="R473" s="71"/>
      <c r="S473" s="71"/>
      <c r="T473" s="71"/>
      <c r="U473" s="71"/>
      <c r="V473" s="71"/>
      <c r="W473" s="71"/>
      <c r="X473" s="71"/>
      <c r="Y473" s="71"/>
      <c r="Z473" s="71"/>
      <c r="AA473" s="71"/>
      <c r="AB473" s="71"/>
      <c r="AC473" s="71"/>
      <c r="AD473" s="71"/>
      <c r="AE473" s="71"/>
      <c r="AF473" s="71"/>
      <c r="AG473" s="71"/>
      <c r="AH473" s="71"/>
      <c r="AI473" s="71"/>
      <c r="AJ473" s="71"/>
      <c r="AK473" s="71"/>
      <c r="AL473" s="71"/>
      <c r="AM473" s="71"/>
      <c r="AN473" s="71"/>
      <c r="AO473" s="71"/>
      <c r="AP473" s="71"/>
      <c r="AQ473" s="71"/>
      <c r="AR473" s="71"/>
      <c r="AS473" s="71"/>
      <c r="AT473" s="71"/>
      <c r="AU473" s="71"/>
      <c r="AV473" s="71"/>
      <c r="AW473" s="71"/>
      <c r="AX473" s="71"/>
      <c r="AY473" s="71"/>
      <c r="AZ473" s="71"/>
      <c r="BA473" s="71"/>
      <c r="BB473" s="71"/>
      <c r="BC473" s="71"/>
      <c r="BD473" s="71"/>
      <c r="BE473" s="71"/>
      <c r="BF473" s="71"/>
      <c r="BG473" s="71"/>
      <c r="BH473" s="71"/>
      <c r="BI473" s="71"/>
      <c r="BJ473" s="71"/>
      <c r="BK473" s="71"/>
      <c r="BL473" s="71"/>
      <c r="BM473" s="71"/>
      <c r="BN473" s="71"/>
      <c r="BO473" s="71"/>
      <c r="BP473" s="71"/>
      <c r="BQ473" s="71"/>
      <c r="BR473" s="71"/>
      <c r="BS473" s="71"/>
      <c r="BT473" s="71"/>
      <c r="BU473" s="71"/>
      <c r="BV473" s="71"/>
      <c r="BW473" s="71"/>
      <c r="BX473" s="71"/>
      <c r="BY473" s="71"/>
      <c r="BZ473" s="71"/>
      <c r="CA473" s="71"/>
      <c r="CB473" s="71"/>
      <c r="CC473" s="71"/>
      <c r="CD473" s="71"/>
      <c r="CE473" s="71"/>
      <c r="CF473" s="71"/>
      <c r="CG473" s="71"/>
      <c r="CH473" s="71"/>
      <c r="CI473" s="71"/>
      <c r="CJ473" s="71"/>
      <c r="CK473" s="71"/>
      <c r="CL473" s="71"/>
      <c r="CM473" s="71"/>
      <c r="CN473" s="71"/>
      <c r="CO473" s="71"/>
      <c r="CP473" s="71"/>
      <c r="CQ473" s="71"/>
      <c r="CR473" s="71"/>
      <c r="CS473" s="71"/>
      <c r="CT473" s="71"/>
      <c r="CU473" s="71"/>
      <c r="CV473" s="71"/>
      <c r="CW473" s="71"/>
      <c r="CX473" s="71"/>
      <c r="CY473" s="71"/>
      <c r="CZ473" s="71"/>
      <c r="DA473" s="71"/>
      <c r="DB473" s="71"/>
      <c r="DC473" s="71"/>
      <c r="DD473" s="71"/>
      <c r="DE473" s="71"/>
      <c r="DF473" s="71"/>
      <c r="DG473" s="71"/>
      <c r="DH473" s="71"/>
      <c r="DI473" s="71"/>
      <c r="DJ473" s="71"/>
      <c r="DK473" s="71"/>
      <c r="DL473" s="71"/>
      <c r="DM473" s="71"/>
      <c r="DN473" s="71"/>
      <c r="DO473" s="71"/>
      <c r="DP473" s="71"/>
      <c r="DQ473" s="71"/>
      <c r="DR473" s="71"/>
      <c r="DS473" s="71"/>
      <c r="DT473" s="71"/>
      <c r="DU473" s="71"/>
      <c r="DV473" s="71"/>
      <c r="DW473" s="71"/>
      <c r="DX473" s="71"/>
      <c r="DY473" s="71"/>
      <c r="DZ473" s="71"/>
      <c r="EA473" s="71"/>
      <c r="EB473" s="71"/>
      <c r="EC473" s="71"/>
      <c r="ED473" s="71"/>
      <c r="EE473" s="71"/>
      <c r="EF473" s="71"/>
      <c r="EG473" s="71"/>
      <c r="EH473" s="71"/>
      <c r="EI473" s="71"/>
      <c r="EJ473" s="71"/>
      <c r="EK473" s="71"/>
      <c r="EL473" s="71"/>
      <c r="EM473" s="71"/>
      <c r="EN473" s="71"/>
      <c r="EO473" s="71"/>
      <c r="EP473" s="71"/>
      <c r="EQ473" s="71"/>
      <c r="ER473" s="71"/>
      <c r="ES473" s="71"/>
      <c r="ET473" s="71"/>
      <c r="EU473" s="71"/>
      <c r="EV473" s="71"/>
      <c r="EW473" s="71"/>
      <c r="EX473" s="71"/>
      <c r="EY473" s="71"/>
      <c r="EZ473" s="71"/>
      <c r="FA473" s="71"/>
      <c r="FB473" s="71"/>
      <c r="FC473" s="71"/>
      <c r="FD473" s="71"/>
      <c r="FE473" s="71"/>
      <c r="FF473" s="71"/>
      <c r="FG473" s="71"/>
      <c r="FH473" s="71"/>
      <c r="FI473" s="71"/>
      <c r="FJ473" s="71"/>
      <c r="FK473" s="71"/>
      <c r="FL473" s="71"/>
      <c r="FM473" s="71"/>
      <c r="FN473" s="71"/>
      <c r="FO473" s="71"/>
      <c r="FP473" s="71"/>
      <c r="FQ473" s="71"/>
      <c r="FR473" s="71"/>
      <c r="FS473" s="71"/>
      <c r="FT473" s="71"/>
      <c r="FU473" s="71"/>
      <c r="FV473" s="71"/>
      <c r="FW473" s="71"/>
      <c r="FX473" s="71"/>
      <c r="FY473" s="71"/>
      <c r="FZ473" s="71"/>
      <c r="GA473" s="71"/>
      <c r="GB473" s="71"/>
      <c r="GC473" s="71"/>
      <c r="GD473" s="71"/>
      <c r="GE473" s="71"/>
      <c r="GF473" s="71"/>
      <c r="GG473" s="71"/>
      <c r="GH473" s="71"/>
      <c r="GI473" s="71"/>
      <c r="GJ473" s="71"/>
      <c r="GK473" s="71"/>
      <c r="GL473" s="71"/>
      <c r="GM473" s="71"/>
      <c r="GN473" s="71"/>
      <c r="GO473" s="71"/>
      <c r="GP473" s="71"/>
      <c r="GQ473" s="71"/>
      <c r="GR473" s="71"/>
      <c r="GS473" s="71"/>
      <c r="GT473" s="71"/>
      <c r="GU473" s="71"/>
      <c r="GV473" s="71"/>
      <c r="GW473" s="71"/>
      <c r="GX473" s="71"/>
      <c r="GY473" s="71"/>
      <c r="GZ473" s="71"/>
      <c r="HA473" s="71"/>
      <c r="HB473" s="71"/>
      <c r="HC473" s="71"/>
      <c r="HD473" s="71"/>
      <c r="HE473" s="71"/>
      <c r="HF473" s="71"/>
      <c r="HG473" s="71"/>
      <c r="HH473" s="71"/>
      <c r="HI473" s="71"/>
      <c r="HJ473" s="71"/>
      <c r="HK473" s="71"/>
      <c r="HL473" s="71"/>
      <c r="HM473" s="71"/>
      <c r="HN473" s="71"/>
      <c r="HO473" s="71"/>
      <c r="HP473" s="71"/>
      <c r="HQ473" s="71"/>
      <c r="HR473" s="71"/>
      <c r="HS473" s="71"/>
      <c r="HT473" s="71"/>
      <c r="HU473" s="71"/>
      <c r="HV473" s="71"/>
      <c r="ALG473"/>
      <c r="ALH473"/>
      <c r="ALI473"/>
      <c r="ALJ473"/>
      <c r="ALK473"/>
      <c r="ALL473"/>
      <c r="ALM473"/>
      <c r="ALN473"/>
      <c r="ALO473"/>
      <c r="ALP473"/>
      <c r="ALQ473"/>
      <c r="ALR473"/>
      <c r="ALS473"/>
      <c r="ALT473"/>
      <c r="ALU473"/>
      <c r="ALV473"/>
      <c r="ALW473"/>
      <c r="ALX473"/>
      <c r="ALY473"/>
      <c r="ALZ473"/>
      <c r="AMA473"/>
      <c r="AMB473"/>
      <c r="AMC473"/>
      <c r="AMD473"/>
      <c r="AME473"/>
      <c r="AMF473"/>
      <c r="AMG473"/>
      <c r="AMH473"/>
      <c r="AMI473"/>
      <c r="AMJ473"/>
    </row>
    <row r="474" spans="1:1024" s="115" customFormat="1" ht="25.5">
      <c r="A474" s="103" t="s">
        <v>3249</v>
      </c>
      <c r="B474" s="104" t="s">
        <v>3250</v>
      </c>
      <c r="C474" s="105" t="s">
        <v>609</v>
      </c>
      <c r="D474" s="55" t="s">
        <v>471</v>
      </c>
      <c r="E474" s="55">
        <v>1</v>
      </c>
      <c r="F474" s="55"/>
      <c r="G474" s="55"/>
      <c r="H474" s="106"/>
      <c r="I474" s="107"/>
      <c r="J474" s="107"/>
      <c r="K474" s="71"/>
      <c r="L474" s="71"/>
      <c r="M474" s="71"/>
      <c r="N474" s="71"/>
      <c r="O474" s="71"/>
      <c r="P474" s="71"/>
      <c r="Q474" s="71"/>
      <c r="R474" s="71"/>
      <c r="S474" s="71"/>
      <c r="T474" s="71"/>
      <c r="U474" s="71"/>
      <c r="V474" s="71"/>
      <c r="W474" s="71"/>
      <c r="X474" s="71"/>
      <c r="Y474" s="71"/>
      <c r="Z474" s="71"/>
      <c r="AA474" s="71"/>
      <c r="AB474" s="71"/>
      <c r="AC474" s="71"/>
      <c r="AD474" s="71"/>
      <c r="AE474" s="71"/>
      <c r="AF474" s="71"/>
      <c r="AG474" s="71"/>
      <c r="AH474" s="71"/>
      <c r="AI474" s="71"/>
      <c r="AJ474" s="71"/>
      <c r="AK474" s="71"/>
      <c r="AL474" s="71"/>
      <c r="AM474" s="71"/>
      <c r="AN474" s="71"/>
      <c r="AO474" s="71"/>
      <c r="AP474" s="71"/>
      <c r="AQ474" s="71"/>
      <c r="AR474" s="71"/>
      <c r="AS474" s="71"/>
      <c r="AT474" s="71"/>
      <c r="AU474" s="71"/>
      <c r="AV474" s="71"/>
      <c r="AW474" s="71"/>
      <c r="AX474" s="71"/>
      <c r="AY474" s="71"/>
      <c r="AZ474" s="71"/>
      <c r="BA474" s="71"/>
      <c r="BB474" s="71"/>
      <c r="BC474" s="71"/>
      <c r="BD474" s="71"/>
      <c r="BE474" s="71"/>
      <c r="BF474" s="71"/>
      <c r="BG474" s="71"/>
      <c r="BH474" s="71"/>
      <c r="BI474" s="71"/>
      <c r="BJ474" s="71"/>
      <c r="BK474" s="71"/>
      <c r="BL474" s="71"/>
      <c r="BM474" s="71"/>
      <c r="BN474" s="71"/>
      <c r="BO474" s="71"/>
      <c r="BP474" s="71"/>
      <c r="BQ474" s="71"/>
      <c r="BR474" s="71"/>
      <c r="BS474" s="71"/>
      <c r="BT474" s="71"/>
      <c r="BU474" s="71"/>
      <c r="BV474" s="71"/>
      <c r="BW474" s="71"/>
      <c r="BX474" s="71"/>
      <c r="BY474" s="71"/>
      <c r="BZ474" s="71"/>
      <c r="CA474" s="71"/>
      <c r="CB474" s="71"/>
      <c r="CC474" s="71"/>
      <c r="CD474" s="71"/>
      <c r="CE474" s="71"/>
      <c r="CF474" s="71"/>
      <c r="CG474" s="71"/>
      <c r="CH474" s="71"/>
      <c r="CI474" s="71"/>
      <c r="CJ474" s="71"/>
      <c r="CK474" s="71"/>
      <c r="CL474" s="71"/>
      <c r="CM474" s="71"/>
      <c r="CN474" s="71"/>
      <c r="CO474" s="71"/>
      <c r="CP474" s="71"/>
      <c r="CQ474" s="71"/>
      <c r="CR474" s="71"/>
      <c r="CS474" s="71"/>
      <c r="CT474" s="71"/>
      <c r="CU474" s="71"/>
      <c r="CV474" s="71"/>
      <c r="CW474" s="71"/>
      <c r="CX474" s="71"/>
      <c r="CY474" s="71"/>
      <c r="CZ474" s="71"/>
      <c r="DA474" s="71"/>
      <c r="DB474" s="71"/>
      <c r="DC474" s="71"/>
      <c r="DD474" s="71"/>
      <c r="DE474" s="71"/>
      <c r="DF474" s="71"/>
      <c r="DG474" s="71"/>
      <c r="DH474" s="71"/>
      <c r="DI474" s="71"/>
      <c r="DJ474" s="71"/>
      <c r="DK474" s="71"/>
      <c r="DL474" s="71"/>
      <c r="DM474" s="71"/>
      <c r="DN474" s="71"/>
      <c r="DO474" s="71"/>
      <c r="DP474" s="71"/>
      <c r="DQ474" s="71"/>
      <c r="DR474" s="71"/>
      <c r="DS474" s="71"/>
      <c r="DT474" s="71"/>
      <c r="DU474" s="71"/>
      <c r="DV474" s="71"/>
      <c r="DW474" s="71"/>
      <c r="DX474" s="71"/>
      <c r="DY474" s="71"/>
      <c r="DZ474" s="71"/>
      <c r="EA474" s="71"/>
      <c r="EB474" s="71"/>
      <c r="EC474" s="71"/>
      <c r="ED474" s="71"/>
      <c r="EE474" s="71"/>
      <c r="EF474" s="71"/>
      <c r="EG474" s="71"/>
      <c r="EH474" s="71"/>
      <c r="EI474" s="71"/>
      <c r="EJ474" s="71"/>
      <c r="EK474" s="71"/>
      <c r="EL474" s="71"/>
      <c r="EM474" s="71"/>
      <c r="EN474" s="71"/>
      <c r="EO474" s="71"/>
      <c r="EP474" s="71"/>
      <c r="EQ474" s="71"/>
      <c r="ER474" s="71"/>
      <c r="ES474" s="71"/>
      <c r="ET474" s="71"/>
      <c r="EU474" s="71"/>
      <c r="EV474" s="71"/>
      <c r="EW474" s="71"/>
      <c r="EX474" s="71"/>
      <c r="EY474" s="71"/>
      <c r="EZ474" s="71"/>
      <c r="FA474" s="71"/>
      <c r="FB474" s="71"/>
      <c r="FC474" s="71"/>
      <c r="FD474" s="71"/>
      <c r="FE474" s="71"/>
      <c r="FF474" s="71"/>
      <c r="FG474" s="71"/>
      <c r="FH474" s="71"/>
      <c r="FI474" s="71"/>
      <c r="FJ474" s="71"/>
      <c r="FK474" s="71"/>
      <c r="FL474" s="71"/>
      <c r="FM474" s="71"/>
      <c r="FN474" s="71"/>
      <c r="FO474" s="71"/>
      <c r="FP474" s="71"/>
      <c r="FQ474" s="71"/>
      <c r="FR474" s="71"/>
      <c r="FS474" s="71"/>
      <c r="FT474" s="71"/>
      <c r="FU474" s="71"/>
      <c r="FV474" s="71"/>
      <c r="FW474" s="71"/>
      <c r="FX474" s="71"/>
      <c r="FY474" s="71"/>
      <c r="FZ474" s="71"/>
      <c r="GA474" s="71"/>
      <c r="GB474" s="71"/>
      <c r="GC474" s="71"/>
      <c r="GD474" s="71"/>
      <c r="GE474" s="71"/>
      <c r="GF474" s="71"/>
      <c r="GG474" s="71"/>
      <c r="GH474" s="71"/>
      <c r="GI474" s="71"/>
      <c r="GJ474" s="71"/>
      <c r="GK474" s="71"/>
      <c r="GL474" s="71"/>
      <c r="GM474" s="71"/>
      <c r="GN474" s="71"/>
      <c r="GO474" s="71"/>
      <c r="GP474" s="71"/>
      <c r="GQ474" s="71"/>
      <c r="GR474" s="71"/>
      <c r="GS474" s="71"/>
      <c r="GT474" s="71"/>
      <c r="GU474" s="71"/>
      <c r="GV474" s="71"/>
      <c r="GW474" s="71"/>
      <c r="GX474" s="71"/>
      <c r="GY474" s="71"/>
      <c r="GZ474" s="71"/>
      <c r="HA474" s="71"/>
      <c r="HB474" s="71"/>
      <c r="HC474" s="71"/>
      <c r="HD474" s="71"/>
      <c r="HE474" s="71"/>
      <c r="HF474" s="71"/>
      <c r="HG474" s="71"/>
      <c r="HH474" s="71"/>
      <c r="HI474" s="71"/>
      <c r="HJ474" s="71"/>
      <c r="HK474" s="71"/>
      <c r="HL474" s="71"/>
      <c r="HM474" s="71"/>
      <c r="HN474" s="71"/>
      <c r="HO474" s="71"/>
      <c r="HP474" s="71"/>
      <c r="HQ474" s="71"/>
      <c r="HR474" s="71"/>
      <c r="HS474" s="71"/>
      <c r="HT474" s="71"/>
      <c r="HU474" s="71"/>
      <c r="HV474" s="71"/>
      <c r="ALG474"/>
      <c r="ALH474"/>
      <c r="ALI474"/>
      <c r="ALJ474"/>
      <c r="ALK474"/>
      <c r="ALL474"/>
      <c r="ALM474"/>
      <c r="ALN474"/>
      <c r="ALO474"/>
      <c r="ALP474"/>
      <c r="ALQ474"/>
      <c r="ALR474"/>
      <c r="ALS474"/>
      <c r="ALT474"/>
      <c r="ALU474"/>
      <c r="ALV474"/>
      <c r="ALW474"/>
      <c r="ALX474"/>
      <c r="ALY474"/>
      <c r="ALZ474"/>
      <c r="AMA474"/>
      <c r="AMB474"/>
      <c r="AMC474"/>
      <c r="AMD474"/>
      <c r="AME474"/>
      <c r="AMF474"/>
      <c r="AMG474"/>
      <c r="AMH474"/>
      <c r="AMI474"/>
      <c r="AMJ474"/>
    </row>
    <row r="475" spans="1:1024" s="115" customFormat="1" ht="25.5">
      <c r="A475" s="103" t="s">
        <v>3251</v>
      </c>
      <c r="B475" s="104" t="s">
        <v>3252</v>
      </c>
      <c r="C475" s="105" t="s">
        <v>609</v>
      </c>
      <c r="D475" s="55" t="s">
        <v>471</v>
      </c>
      <c r="E475" s="55">
        <v>1</v>
      </c>
      <c r="F475" s="55"/>
      <c r="G475" s="55"/>
      <c r="H475" s="106"/>
      <c r="I475" s="107"/>
      <c r="J475" s="107"/>
      <c r="K475" s="71"/>
      <c r="L475" s="71"/>
      <c r="M475" s="71"/>
      <c r="N475" s="71"/>
      <c r="O475" s="71"/>
      <c r="P475" s="71"/>
      <c r="Q475" s="71"/>
      <c r="R475" s="71"/>
      <c r="S475" s="71"/>
      <c r="T475" s="71"/>
      <c r="U475" s="71"/>
      <c r="V475" s="71"/>
      <c r="W475" s="71"/>
      <c r="X475" s="71"/>
      <c r="Y475" s="71"/>
      <c r="Z475" s="71"/>
      <c r="AA475" s="71"/>
      <c r="AB475" s="71"/>
      <c r="AC475" s="71"/>
      <c r="AD475" s="71"/>
      <c r="AE475" s="71"/>
      <c r="AF475" s="71"/>
      <c r="AG475" s="71"/>
      <c r="AH475" s="71"/>
      <c r="AI475" s="71"/>
      <c r="AJ475" s="71"/>
      <c r="AK475" s="71"/>
      <c r="AL475" s="71"/>
      <c r="AM475" s="71"/>
      <c r="AN475" s="71"/>
      <c r="AO475" s="71"/>
      <c r="AP475" s="71"/>
      <c r="AQ475" s="71"/>
      <c r="AR475" s="71"/>
      <c r="AS475" s="71"/>
      <c r="AT475" s="71"/>
      <c r="AU475" s="71"/>
      <c r="AV475" s="71"/>
      <c r="AW475" s="71"/>
      <c r="AX475" s="71"/>
      <c r="AY475" s="71"/>
      <c r="AZ475" s="71"/>
      <c r="BA475" s="71"/>
      <c r="BB475" s="71"/>
      <c r="BC475" s="71"/>
      <c r="BD475" s="71"/>
      <c r="BE475" s="71"/>
      <c r="BF475" s="71"/>
      <c r="BG475" s="71"/>
      <c r="BH475" s="71"/>
      <c r="BI475" s="71"/>
      <c r="BJ475" s="71"/>
      <c r="BK475" s="71"/>
      <c r="BL475" s="71"/>
      <c r="BM475" s="71"/>
      <c r="BN475" s="71"/>
      <c r="BO475" s="71"/>
      <c r="BP475" s="71"/>
      <c r="BQ475" s="71"/>
      <c r="BR475" s="71"/>
      <c r="BS475" s="71"/>
      <c r="BT475" s="71"/>
      <c r="BU475" s="71"/>
      <c r="BV475" s="71"/>
      <c r="BW475" s="71"/>
      <c r="BX475" s="71"/>
      <c r="BY475" s="71"/>
      <c r="BZ475" s="71"/>
      <c r="CA475" s="71"/>
      <c r="CB475" s="71"/>
      <c r="CC475" s="71"/>
      <c r="CD475" s="71"/>
      <c r="CE475" s="71"/>
      <c r="CF475" s="71"/>
      <c r="CG475" s="71"/>
      <c r="CH475" s="71"/>
      <c r="CI475" s="71"/>
      <c r="CJ475" s="71"/>
      <c r="CK475" s="71"/>
      <c r="CL475" s="71"/>
      <c r="CM475" s="71"/>
      <c r="CN475" s="71"/>
      <c r="CO475" s="71"/>
      <c r="CP475" s="71"/>
      <c r="CQ475" s="71"/>
      <c r="CR475" s="71"/>
      <c r="CS475" s="71"/>
      <c r="CT475" s="71"/>
      <c r="CU475" s="71"/>
      <c r="CV475" s="71"/>
      <c r="CW475" s="71"/>
      <c r="CX475" s="71"/>
      <c r="CY475" s="71"/>
      <c r="CZ475" s="71"/>
      <c r="DA475" s="71"/>
      <c r="DB475" s="71"/>
      <c r="DC475" s="71"/>
      <c r="DD475" s="71"/>
      <c r="DE475" s="71"/>
      <c r="DF475" s="71"/>
      <c r="DG475" s="71"/>
      <c r="DH475" s="71"/>
      <c r="DI475" s="71"/>
      <c r="DJ475" s="71"/>
      <c r="DK475" s="71"/>
      <c r="DL475" s="71"/>
      <c r="DM475" s="71"/>
      <c r="DN475" s="71"/>
      <c r="DO475" s="71"/>
      <c r="DP475" s="71"/>
      <c r="DQ475" s="71"/>
      <c r="DR475" s="71"/>
      <c r="DS475" s="71"/>
      <c r="DT475" s="71"/>
      <c r="DU475" s="71"/>
      <c r="DV475" s="71"/>
      <c r="DW475" s="71"/>
      <c r="DX475" s="71"/>
      <c r="DY475" s="71"/>
      <c r="DZ475" s="71"/>
      <c r="EA475" s="71"/>
      <c r="EB475" s="71"/>
      <c r="EC475" s="71"/>
      <c r="ED475" s="71"/>
      <c r="EE475" s="71"/>
      <c r="EF475" s="71"/>
      <c r="EG475" s="71"/>
      <c r="EH475" s="71"/>
      <c r="EI475" s="71"/>
      <c r="EJ475" s="71"/>
      <c r="EK475" s="71"/>
      <c r="EL475" s="71"/>
      <c r="EM475" s="71"/>
      <c r="EN475" s="71"/>
      <c r="EO475" s="71"/>
      <c r="EP475" s="71"/>
      <c r="EQ475" s="71"/>
      <c r="ER475" s="71"/>
      <c r="ES475" s="71"/>
      <c r="ET475" s="71"/>
      <c r="EU475" s="71"/>
      <c r="EV475" s="71"/>
      <c r="EW475" s="71"/>
      <c r="EX475" s="71"/>
      <c r="EY475" s="71"/>
      <c r="EZ475" s="71"/>
      <c r="FA475" s="71"/>
      <c r="FB475" s="71"/>
      <c r="FC475" s="71"/>
      <c r="FD475" s="71"/>
      <c r="FE475" s="71"/>
      <c r="FF475" s="71"/>
      <c r="FG475" s="71"/>
      <c r="FH475" s="71"/>
      <c r="FI475" s="71"/>
      <c r="FJ475" s="71"/>
      <c r="FK475" s="71"/>
      <c r="FL475" s="71"/>
      <c r="FM475" s="71"/>
      <c r="FN475" s="71"/>
      <c r="FO475" s="71"/>
      <c r="FP475" s="71"/>
      <c r="FQ475" s="71"/>
      <c r="FR475" s="71"/>
      <c r="FS475" s="71"/>
      <c r="FT475" s="71"/>
      <c r="FU475" s="71"/>
      <c r="FV475" s="71"/>
      <c r="FW475" s="71"/>
      <c r="FX475" s="71"/>
      <c r="FY475" s="71"/>
      <c r="FZ475" s="71"/>
      <c r="GA475" s="71"/>
      <c r="GB475" s="71"/>
      <c r="GC475" s="71"/>
      <c r="GD475" s="71"/>
      <c r="GE475" s="71"/>
      <c r="GF475" s="71"/>
      <c r="GG475" s="71"/>
      <c r="GH475" s="71"/>
      <c r="GI475" s="71"/>
      <c r="GJ475" s="71"/>
      <c r="GK475" s="71"/>
      <c r="GL475" s="71"/>
      <c r="GM475" s="71"/>
      <c r="GN475" s="71"/>
      <c r="GO475" s="71"/>
      <c r="GP475" s="71"/>
      <c r="GQ475" s="71"/>
      <c r="GR475" s="71"/>
      <c r="GS475" s="71"/>
      <c r="GT475" s="71"/>
      <c r="GU475" s="71"/>
      <c r="GV475" s="71"/>
      <c r="GW475" s="71"/>
      <c r="GX475" s="71"/>
      <c r="GY475" s="71"/>
      <c r="GZ475" s="71"/>
      <c r="HA475" s="71"/>
      <c r="HB475" s="71"/>
      <c r="HC475" s="71"/>
      <c r="HD475" s="71"/>
      <c r="HE475" s="71"/>
      <c r="HF475" s="71"/>
      <c r="HG475" s="71"/>
      <c r="HH475" s="71"/>
      <c r="HI475" s="71"/>
      <c r="HJ475" s="71"/>
      <c r="HK475" s="71"/>
      <c r="HL475" s="71"/>
      <c r="HM475" s="71"/>
      <c r="HN475" s="71"/>
      <c r="HO475" s="71"/>
      <c r="HP475" s="71"/>
      <c r="HQ475" s="71"/>
      <c r="HR475" s="71"/>
      <c r="HS475" s="71"/>
      <c r="HT475" s="71"/>
      <c r="HU475" s="71"/>
      <c r="HV475" s="71"/>
      <c r="ALG475"/>
      <c r="ALH475"/>
      <c r="ALI475"/>
      <c r="ALJ475"/>
      <c r="ALK475"/>
      <c r="ALL475"/>
      <c r="ALM475"/>
      <c r="ALN475"/>
      <c r="ALO475"/>
      <c r="ALP475"/>
      <c r="ALQ475"/>
      <c r="ALR475"/>
      <c r="ALS475"/>
      <c r="ALT475"/>
      <c r="ALU475"/>
      <c r="ALV475"/>
      <c r="ALW475"/>
      <c r="ALX475"/>
      <c r="ALY475"/>
      <c r="ALZ475"/>
      <c r="AMA475"/>
      <c r="AMB475"/>
      <c r="AMC475"/>
      <c r="AMD475"/>
      <c r="AME475"/>
      <c r="AMF475"/>
      <c r="AMG475"/>
      <c r="AMH475"/>
      <c r="AMI475"/>
      <c r="AMJ475"/>
    </row>
    <row r="476" spans="1:1024" s="94" customFormat="1">
      <c r="A476" s="117"/>
      <c r="B476" s="120"/>
      <c r="C476" s="121" t="s">
        <v>2746</v>
      </c>
      <c r="D476" s="122"/>
      <c r="E476" s="122"/>
      <c r="F476" s="122"/>
      <c r="G476" s="123"/>
      <c r="H476" s="124"/>
      <c r="I476" s="125"/>
      <c r="J476" s="125"/>
      <c r="ALE476"/>
      <c r="ALF476"/>
      <c r="ALG476"/>
      <c r="ALH476"/>
      <c r="ALI476"/>
      <c r="ALJ476"/>
      <c r="ALK476"/>
      <c r="ALL476"/>
      <c r="ALM476"/>
      <c r="ALN476"/>
      <c r="ALO476"/>
      <c r="ALP476"/>
      <c r="ALQ476"/>
      <c r="ALR476"/>
      <c r="ALS476"/>
      <c r="ALT476"/>
      <c r="ALU476"/>
      <c r="ALV476"/>
      <c r="ALW476"/>
      <c r="ALX476"/>
      <c r="ALY476"/>
      <c r="ALZ476"/>
      <c r="AMA476"/>
      <c r="AMB476"/>
      <c r="AMC476"/>
      <c r="AMD476"/>
      <c r="AME476"/>
      <c r="AMF476"/>
      <c r="AMG476"/>
      <c r="AMH476"/>
      <c r="AMI476"/>
      <c r="AMJ476"/>
    </row>
    <row r="477" spans="1:1024" s="94" customFormat="1">
      <c r="A477" s="117"/>
      <c r="B477" s="120"/>
      <c r="C477" s="121" t="s">
        <v>3253</v>
      </c>
      <c r="D477" s="122"/>
      <c r="E477" s="122"/>
      <c r="F477" s="122"/>
      <c r="G477" s="123"/>
      <c r="H477" s="124"/>
      <c r="I477" s="125"/>
      <c r="J477" s="125"/>
      <c r="ALE477"/>
      <c r="ALF477"/>
      <c r="ALG477"/>
      <c r="ALH477"/>
      <c r="ALI477"/>
      <c r="ALJ477"/>
      <c r="ALK477"/>
      <c r="ALL477"/>
      <c r="ALM477"/>
      <c r="ALN477"/>
      <c r="ALO477"/>
      <c r="ALP477"/>
      <c r="ALQ477"/>
      <c r="ALR477"/>
      <c r="ALS477"/>
      <c r="ALT477"/>
      <c r="ALU477"/>
      <c r="ALV477"/>
      <c r="ALW477"/>
      <c r="ALX477"/>
      <c r="ALY477"/>
      <c r="ALZ477"/>
      <c r="AMA477"/>
      <c r="AMB477"/>
      <c r="AMC477"/>
      <c r="AMD477"/>
      <c r="AME477"/>
      <c r="AMF477"/>
      <c r="AMG477"/>
      <c r="AMH477"/>
      <c r="AMI477"/>
      <c r="AMJ477"/>
    </row>
    <row r="478" spans="1:1024" s="94" customFormat="1">
      <c r="A478" s="117"/>
      <c r="B478" s="120"/>
      <c r="C478" s="121" t="s">
        <v>3254</v>
      </c>
      <c r="D478" s="122"/>
      <c r="E478" s="122"/>
      <c r="F478" s="122"/>
      <c r="G478" s="123"/>
      <c r="H478" s="124"/>
      <c r="I478" s="125"/>
      <c r="J478" s="125"/>
      <c r="ALE478"/>
      <c r="ALF478"/>
      <c r="ALG478"/>
      <c r="ALH478"/>
      <c r="ALI478"/>
      <c r="ALJ478"/>
      <c r="ALK478"/>
      <c r="ALL478"/>
      <c r="ALM478"/>
      <c r="ALN478"/>
      <c r="ALO478"/>
      <c r="ALP478"/>
      <c r="ALQ478"/>
      <c r="ALR478"/>
      <c r="ALS478"/>
      <c r="ALT478"/>
      <c r="ALU478"/>
      <c r="ALV478"/>
      <c r="ALW478"/>
      <c r="ALX478"/>
      <c r="ALY478"/>
      <c r="ALZ478"/>
      <c r="AMA478"/>
      <c r="AMB478"/>
      <c r="AMC478"/>
      <c r="AMD478"/>
      <c r="AME478"/>
      <c r="AMF478"/>
      <c r="AMG478"/>
      <c r="AMH478"/>
      <c r="AMI478"/>
      <c r="AMJ478"/>
    </row>
    <row r="479" spans="1:1024" s="88" customFormat="1" ht="15.75">
      <c r="A479" s="98" t="s">
        <v>35</v>
      </c>
      <c r="B479" s="100" t="s">
        <v>648</v>
      </c>
      <c r="C479" s="101"/>
      <c r="D479" s="101"/>
      <c r="E479" s="101"/>
      <c r="F479" s="101"/>
      <c r="G479" s="101"/>
      <c r="H479" s="101"/>
      <c r="I479" s="101"/>
      <c r="J479" s="102"/>
      <c r="L479" s="94"/>
      <c r="M479" s="94"/>
      <c r="N479" s="94"/>
      <c r="O479" s="94"/>
      <c r="P479" s="94"/>
      <c r="Q479" s="94"/>
      <c r="R479" s="94"/>
      <c r="S479" s="94"/>
      <c r="T479" s="94"/>
      <c r="U479" s="94"/>
      <c r="V479" s="94"/>
      <c r="W479" s="94"/>
      <c r="X479" s="94"/>
      <c r="Y479" s="94"/>
      <c r="ALE479"/>
      <c r="ALF479"/>
      <c r="ALG479"/>
      <c r="ALH479"/>
      <c r="ALI479"/>
      <c r="ALJ479"/>
      <c r="ALK479"/>
      <c r="ALL479"/>
      <c r="ALM479"/>
      <c r="ALN479"/>
      <c r="ALO479"/>
      <c r="ALP479"/>
      <c r="ALQ479"/>
      <c r="ALR479"/>
      <c r="ALS479"/>
      <c r="ALT479"/>
      <c r="ALU479"/>
      <c r="ALV479"/>
      <c r="ALW479"/>
      <c r="ALX479"/>
      <c r="ALY479"/>
      <c r="ALZ479"/>
      <c r="AMA479"/>
      <c r="AMB479"/>
      <c r="AMC479"/>
      <c r="AMD479"/>
      <c r="AME479"/>
      <c r="AMF479"/>
      <c r="AMG479"/>
      <c r="AMH479"/>
      <c r="AMI479"/>
      <c r="AMJ479"/>
    </row>
    <row r="480" spans="1:1024" s="156" customFormat="1" ht="15.75">
      <c r="A480" s="129" t="s">
        <v>649</v>
      </c>
      <c r="B480" s="131" t="s">
        <v>650</v>
      </c>
      <c r="C480" s="130"/>
      <c r="D480" s="130"/>
      <c r="E480" s="130"/>
      <c r="F480" s="130"/>
      <c r="G480" s="130"/>
      <c r="H480" s="130"/>
      <c r="I480" s="130"/>
      <c r="J480" s="132"/>
      <c r="K480" s="94"/>
      <c r="L480" s="94"/>
      <c r="M480" s="94"/>
      <c r="N480" s="94"/>
      <c r="O480" s="94"/>
      <c r="P480" s="94"/>
      <c r="Q480" s="94"/>
      <c r="R480" s="94"/>
      <c r="S480" s="96"/>
      <c r="T480" s="96"/>
      <c r="U480" s="96"/>
      <c r="V480" s="96"/>
      <c r="W480" s="96"/>
      <c r="X480" s="96"/>
      <c r="Y480" s="96"/>
      <c r="Z480" s="96"/>
      <c r="AA480" s="96"/>
      <c r="AB480" s="96"/>
      <c r="AC480" s="96"/>
      <c r="AD480" s="96"/>
      <c r="AE480" s="96"/>
      <c r="AF480" s="96"/>
      <c r="AG480" s="96"/>
      <c r="AH480" s="96"/>
      <c r="AI480" s="96"/>
      <c r="AJ480" s="96"/>
      <c r="AK480" s="96"/>
      <c r="AL480" s="96"/>
      <c r="AM480" s="96"/>
      <c r="AN480" s="96"/>
      <c r="AO480" s="96"/>
      <c r="AP480" s="96"/>
      <c r="AQ480" s="96"/>
      <c r="AR480" s="96"/>
      <c r="AS480" s="96"/>
      <c r="AT480" s="96"/>
      <c r="AU480" s="96"/>
      <c r="AV480" s="96"/>
      <c r="AW480" s="96"/>
      <c r="AX480" s="96"/>
      <c r="AY480" s="96"/>
      <c r="AZ480" s="96"/>
      <c r="BA480" s="96"/>
      <c r="BB480" s="96"/>
      <c r="BC480" s="96"/>
      <c r="BD480" s="96"/>
      <c r="BE480" s="96"/>
      <c r="BF480" s="96"/>
      <c r="BG480" s="96"/>
      <c r="BH480" s="96"/>
      <c r="BI480" s="96"/>
      <c r="BJ480" s="96"/>
      <c r="BK480" s="96"/>
      <c r="BL480" s="96"/>
      <c r="BM480" s="96"/>
      <c r="BN480" s="96"/>
      <c r="BO480" s="96"/>
      <c r="BP480" s="96"/>
      <c r="BQ480" s="96"/>
      <c r="BR480" s="96"/>
      <c r="BS480" s="96"/>
      <c r="BT480" s="96"/>
      <c r="BU480" s="96"/>
      <c r="BV480" s="96"/>
      <c r="BW480" s="96"/>
      <c r="BX480" s="96"/>
      <c r="BY480" s="96"/>
      <c r="BZ480" s="96"/>
      <c r="CA480" s="96"/>
      <c r="CB480" s="96"/>
      <c r="CC480" s="96"/>
      <c r="CD480" s="96"/>
      <c r="CE480" s="96"/>
      <c r="CF480" s="96"/>
      <c r="CG480" s="96"/>
      <c r="CH480" s="96"/>
      <c r="CI480" s="96"/>
      <c r="CJ480" s="96"/>
      <c r="CK480" s="96"/>
      <c r="CL480" s="96"/>
      <c r="CM480" s="96"/>
      <c r="CN480" s="96"/>
      <c r="CO480" s="96"/>
      <c r="CP480" s="96"/>
      <c r="CQ480" s="96"/>
      <c r="CR480" s="96"/>
      <c r="CS480" s="96"/>
      <c r="CT480" s="96"/>
      <c r="CU480" s="96"/>
      <c r="CV480" s="96"/>
      <c r="CW480" s="96"/>
      <c r="CX480" s="96"/>
      <c r="CY480" s="96"/>
      <c r="CZ480" s="96"/>
      <c r="DA480" s="96"/>
      <c r="DB480" s="96"/>
      <c r="DC480" s="96"/>
      <c r="DD480" s="96"/>
      <c r="DE480" s="96"/>
      <c r="DF480" s="96"/>
      <c r="DG480" s="96"/>
      <c r="DH480" s="96"/>
      <c r="DI480" s="96"/>
      <c r="DJ480" s="96"/>
      <c r="DK480" s="96"/>
      <c r="DL480" s="96"/>
      <c r="DM480" s="96"/>
      <c r="DN480" s="96"/>
      <c r="DO480" s="96"/>
      <c r="DP480" s="96"/>
      <c r="DQ480" s="96"/>
      <c r="DR480" s="96"/>
      <c r="DS480" s="96"/>
      <c r="DT480" s="96"/>
      <c r="DU480" s="96"/>
      <c r="DV480" s="96"/>
      <c r="DW480" s="96"/>
      <c r="DX480" s="96"/>
      <c r="DY480" s="96"/>
      <c r="DZ480" s="96"/>
      <c r="EA480" s="96"/>
      <c r="EB480" s="96"/>
      <c r="EC480" s="96"/>
      <c r="ED480" s="96"/>
      <c r="EE480" s="96"/>
      <c r="EF480" s="96"/>
      <c r="EG480" s="96"/>
      <c r="EH480" s="96"/>
      <c r="EI480" s="96"/>
      <c r="EJ480" s="96"/>
      <c r="EK480" s="96"/>
      <c r="EL480" s="96"/>
      <c r="EM480" s="96"/>
      <c r="EN480" s="96"/>
      <c r="EO480" s="96"/>
      <c r="EP480" s="96"/>
      <c r="EQ480" s="96"/>
      <c r="ER480" s="96"/>
      <c r="ES480" s="96"/>
      <c r="ET480" s="96"/>
      <c r="EU480" s="96"/>
      <c r="EV480" s="96"/>
      <c r="EW480" s="96"/>
      <c r="EX480" s="96"/>
      <c r="EY480" s="96"/>
      <c r="EZ480" s="96"/>
      <c r="FA480" s="96"/>
      <c r="FB480" s="96"/>
      <c r="FC480" s="96"/>
      <c r="FD480" s="96"/>
      <c r="FE480" s="96"/>
      <c r="FF480" s="96"/>
      <c r="FG480" s="96"/>
      <c r="FH480" s="96"/>
      <c r="FI480" s="96"/>
      <c r="FJ480" s="96"/>
      <c r="FK480" s="96"/>
      <c r="FL480" s="96"/>
      <c r="FM480" s="96"/>
      <c r="FN480" s="96"/>
      <c r="FO480" s="96"/>
      <c r="FP480" s="96"/>
      <c r="FQ480" s="96"/>
      <c r="FR480" s="96"/>
      <c r="FS480" s="96"/>
      <c r="FT480" s="96"/>
      <c r="FU480" s="96"/>
      <c r="FV480" s="96"/>
      <c r="FW480" s="96"/>
      <c r="FX480" s="96"/>
      <c r="FY480" s="96"/>
      <c r="FZ480" s="96"/>
      <c r="GA480" s="96"/>
      <c r="GB480" s="96"/>
      <c r="GC480" s="96"/>
      <c r="GD480" s="96"/>
      <c r="GE480" s="96"/>
      <c r="GF480" s="96"/>
      <c r="GG480" s="96"/>
      <c r="GH480" s="96"/>
      <c r="GI480" s="96"/>
      <c r="GJ480" s="96"/>
      <c r="GK480" s="96"/>
      <c r="GL480" s="96"/>
      <c r="GM480" s="96"/>
      <c r="GN480" s="96"/>
      <c r="GO480" s="96"/>
      <c r="GP480" s="96"/>
      <c r="GQ480" s="96"/>
      <c r="GR480" s="96"/>
      <c r="GS480" s="96"/>
      <c r="GT480" s="96"/>
      <c r="GU480" s="96"/>
      <c r="GV480" s="96"/>
      <c r="GW480" s="96"/>
      <c r="GX480" s="96"/>
      <c r="GY480" s="96"/>
      <c r="GZ480" s="96"/>
      <c r="HA480" s="96"/>
      <c r="HB480" s="96"/>
      <c r="HC480" s="96"/>
      <c r="HD480" s="96"/>
      <c r="HE480" s="96"/>
      <c r="HF480" s="96"/>
      <c r="HG480" s="96"/>
      <c r="HH480" s="96"/>
      <c r="HI480" s="96"/>
      <c r="HJ480" s="96"/>
      <c r="HK480" s="96"/>
      <c r="HL480" s="96"/>
      <c r="HM480" s="96"/>
      <c r="HN480" s="96"/>
      <c r="HO480" s="96"/>
      <c r="HP480" s="96"/>
      <c r="HQ480" s="96"/>
      <c r="HR480" s="96"/>
      <c r="HS480" s="96"/>
      <c r="HT480" s="96"/>
      <c r="HU480" s="96"/>
      <c r="HV480" s="96"/>
      <c r="ALG480"/>
      <c r="ALH480"/>
      <c r="ALI480"/>
      <c r="ALJ480"/>
      <c r="ALK480"/>
      <c r="ALL480"/>
      <c r="ALM480"/>
      <c r="ALN480"/>
      <c r="ALO480"/>
      <c r="ALP480"/>
      <c r="ALQ480"/>
      <c r="ALR480"/>
      <c r="ALS480"/>
      <c r="ALT480"/>
      <c r="ALU480"/>
      <c r="ALV480"/>
      <c r="ALW480"/>
      <c r="ALX480"/>
      <c r="ALY480"/>
      <c r="ALZ480"/>
      <c r="AMA480"/>
      <c r="AMB480"/>
      <c r="AMC480"/>
      <c r="AMD480"/>
      <c r="AME480"/>
      <c r="AMF480"/>
      <c r="AMG480"/>
      <c r="AMH480"/>
      <c r="AMI480"/>
      <c r="AMJ480"/>
    </row>
    <row r="481" spans="1:1024" s="115" customFormat="1">
      <c r="A481" s="103" t="s">
        <v>3255</v>
      </c>
      <c r="B481" s="104" t="s">
        <v>2321</v>
      </c>
      <c r="C481" s="105" t="s">
        <v>609</v>
      </c>
      <c r="D481" s="55" t="s">
        <v>471</v>
      </c>
      <c r="E481" s="158">
        <v>1</v>
      </c>
      <c r="F481" s="55"/>
      <c r="G481" s="55"/>
      <c r="H481" s="106"/>
      <c r="I481" s="107"/>
      <c r="J481" s="107"/>
      <c r="K481" s="71"/>
      <c r="L481" s="71"/>
      <c r="M481" s="71"/>
      <c r="N481" s="71"/>
      <c r="O481" s="71"/>
      <c r="P481" s="71"/>
      <c r="Q481" s="71"/>
      <c r="R481" s="71"/>
      <c r="S481" s="71"/>
      <c r="T481" s="71"/>
      <c r="U481" s="71"/>
      <c r="V481" s="71"/>
      <c r="W481" s="71"/>
      <c r="X481" s="71"/>
      <c r="Y481" s="71"/>
      <c r="Z481" s="71"/>
      <c r="AA481" s="71"/>
      <c r="AB481" s="71"/>
      <c r="AC481" s="71"/>
      <c r="AD481" s="71"/>
      <c r="AE481" s="71"/>
      <c r="AF481" s="71"/>
      <c r="AG481" s="71"/>
      <c r="AH481" s="71"/>
      <c r="AI481" s="71"/>
      <c r="AJ481" s="71"/>
      <c r="AK481" s="71"/>
      <c r="AL481" s="71"/>
      <c r="AM481" s="71"/>
      <c r="AN481" s="71"/>
      <c r="AO481" s="71"/>
      <c r="AP481" s="71"/>
      <c r="AQ481" s="71"/>
      <c r="AR481" s="71"/>
      <c r="AS481" s="71"/>
      <c r="AT481" s="71"/>
      <c r="AU481" s="71"/>
      <c r="AV481" s="71"/>
      <c r="AW481" s="71"/>
      <c r="AX481" s="71"/>
      <c r="AY481" s="71"/>
      <c r="AZ481" s="71"/>
      <c r="BA481" s="71"/>
      <c r="BB481" s="71"/>
      <c r="BC481" s="71"/>
      <c r="BD481" s="71"/>
      <c r="BE481" s="71"/>
      <c r="BF481" s="71"/>
      <c r="BG481" s="71"/>
      <c r="BH481" s="71"/>
      <c r="BI481" s="71"/>
      <c r="BJ481" s="71"/>
      <c r="BK481" s="71"/>
      <c r="BL481" s="71"/>
      <c r="BM481" s="71"/>
      <c r="BN481" s="71"/>
      <c r="BO481" s="71"/>
      <c r="BP481" s="71"/>
      <c r="BQ481" s="71"/>
      <c r="BR481" s="71"/>
      <c r="BS481" s="71"/>
      <c r="BT481" s="71"/>
      <c r="BU481" s="71"/>
      <c r="BV481" s="71"/>
      <c r="BW481" s="71"/>
      <c r="BX481" s="71"/>
      <c r="BY481" s="71"/>
      <c r="BZ481" s="71"/>
      <c r="CA481" s="71"/>
      <c r="CB481" s="71"/>
      <c r="CC481" s="71"/>
      <c r="CD481" s="71"/>
      <c r="CE481" s="71"/>
      <c r="CF481" s="71"/>
      <c r="CG481" s="71"/>
      <c r="CH481" s="71"/>
      <c r="CI481" s="71"/>
      <c r="CJ481" s="71"/>
      <c r="CK481" s="71"/>
      <c r="CL481" s="71"/>
      <c r="CM481" s="71"/>
      <c r="CN481" s="71"/>
      <c r="CO481" s="71"/>
      <c r="CP481" s="71"/>
      <c r="CQ481" s="71"/>
      <c r="CR481" s="71"/>
      <c r="CS481" s="71"/>
      <c r="CT481" s="71"/>
      <c r="CU481" s="71"/>
      <c r="CV481" s="71"/>
      <c r="CW481" s="71"/>
      <c r="CX481" s="71"/>
      <c r="CY481" s="71"/>
      <c r="CZ481" s="71"/>
      <c r="DA481" s="71"/>
      <c r="DB481" s="71"/>
      <c r="DC481" s="71"/>
      <c r="DD481" s="71"/>
      <c r="DE481" s="71"/>
      <c r="DF481" s="71"/>
      <c r="DG481" s="71"/>
      <c r="DH481" s="71"/>
      <c r="DI481" s="71"/>
      <c r="DJ481" s="71"/>
      <c r="DK481" s="71"/>
      <c r="DL481" s="71"/>
      <c r="DM481" s="71"/>
      <c r="DN481" s="71"/>
      <c r="DO481" s="71"/>
      <c r="DP481" s="71"/>
      <c r="DQ481" s="71"/>
      <c r="DR481" s="71"/>
      <c r="DS481" s="71"/>
      <c r="DT481" s="71"/>
      <c r="DU481" s="71"/>
      <c r="DV481" s="71"/>
      <c r="DW481" s="71"/>
      <c r="DX481" s="71"/>
      <c r="DY481" s="71"/>
      <c r="DZ481" s="71"/>
      <c r="EA481" s="71"/>
      <c r="EB481" s="71"/>
      <c r="EC481" s="71"/>
      <c r="ED481" s="71"/>
      <c r="EE481" s="71"/>
      <c r="EF481" s="71"/>
      <c r="EG481" s="71"/>
      <c r="EH481" s="71"/>
      <c r="EI481" s="71"/>
      <c r="EJ481" s="71"/>
      <c r="EK481" s="71"/>
      <c r="EL481" s="71"/>
      <c r="EM481" s="71"/>
      <c r="EN481" s="71"/>
      <c r="EO481" s="71"/>
      <c r="EP481" s="71"/>
      <c r="EQ481" s="71"/>
      <c r="ER481" s="71"/>
      <c r="ES481" s="71"/>
      <c r="ET481" s="71"/>
      <c r="EU481" s="71"/>
      <c r="EV481" s="71"/>
      <c r="EW481" s="71"/>
      <c r="EX481" s="71"/>
      <c r="EY481" s="71"/>
      <c r="EZ481" s="71"/>
      <c r="FA481" s="71"/>
      <c r="FB481" s="71"/>
      <c r="FC481" s="71"/>
      <c r="FD481" s="71"/>
      <c r="FE481" s="71"/>
      <c r="FF481" s="71"/>
      <c r="FG481" s="71"/>
      <c r="FH481" s="71"/>
      <c r="FI481" s="71"/>
      <c r="FJ481" s="71"/>
      <c r="FK481" s="71"/>
      <c r="FL481" s="71"/>
      <c r="FM481" s="71"/>
      <c r="FN481" s="71"/>
      <c r="FO481" s="71"/>
      <c r="FP481" s="71"/>
      <c r="FQ481" s="71"/>
      <c r="FR481" s="71"/>
      <c r="FS481" s="71"/>
      <c r="FT481" s="71"/>
      <c r="FU481" s="71"/>
      <c r="FV481" s="71"/>
      <c r="FW481" s="71"/>
      <c r="FX481" s="71"/>
      <c r="FY481" s="71"/>
      <c r="FZ481" s="71"/>
      <c r="GA481" s="71"/>
      <c r="GB481" s="71"/>
      <c r="GC481" s="71"/>
      <c r="GD481" s="71"/>
      <c r="GE481" s="71"/>
      <c r="GF481" s="71"/>
      <c r="GG481" s="71"/>
      <c r="GH481" s="71"/>
      <c r="GI481" s="71"/>
      <c r="GJ481" s="71"/>
      <c r="GK481" s="71"/>
      <c r="GL481" s="71"/>
      <c r="GM481" s="71"/>
      <c r="GN481" s="71"/>
      <c r="GO481" s="71"/>
      <c r="GP481" s="71"/>
      <c r="GQ481" s="71"/>
      <c r="GR481" s="71"/>
      <c r="GS481" s="71"/>
      <c r="GT481" s="71"/>
      <c r="GU481" s="71"/>
      <c r="GV481" s="71"/>
      <c r="GW481" s="71"/>
      <c r="GX481" s="71"/>
      <c r="GY481" s="71"/>
      <c r="GZ481" s="71"/>
      <c r="HA481" s="71"/>
      <c r="HB481" s="71"/>
      <c r="HC481" s="71"/>
      <c r="HD481" s="71"/>
      <c r="HE481" s="71"/>
      <c r="HF481" s="71"/>
      <c r="HG481" s="71"/>
      <c r="HH481" s="71"/>
      <c r="HI481" s="71"/>
      <c r="HJ481" s="71"/>
      <c r="HK481" s="71"/>
      <c r="HL481" s="71"/>
      <c r="HM481" s="71"/>
      <c r="HN481" s="71"/>
      <c r="HO481" s="71"/>
      <c r="HP481" s="71"/>
      <c r="HQ481" s="71"/>
      <c r="HR481" s="71"/>
      <c r="HS481" s="71"/>
      <c r="HT481" s="71"/>
      <c r="HU481" s="71"/>
      <c r="HV481" s="71"/>
      <c r="ALG481"/>
      <c r="ALH481"/>
      <c r="ALI481"/>
      <c r="ALJ481"/>
      <c r="ALK481"/>
      <c r="ALL481"/>
      <c r="ALM481"/>
      <c r="ALN481"/>
      <c r="ALO481"/>
      <c r="ALP481"/>
      <c r="ALQ481"/>
      <c r="ALR481"/>
      <c r="ALS481"/>
      <c r="ALT481"/>
      <c r="ALU481"/>
      <c r="ALV481"/>
      <c r="ALW481"/>
      <c r="ALX481"/>
      <c r="ALY481"/>
      <c r="ALZ481"/>
      <c r="AMA481"/>
      <c r="AMB481"/>
      <c r="AMC481"/>
      <c r="AMD481"/>
      <c r="AME481"/>
      <c r="AMF481"/>
      <c r="AMG481"/>
      <c r="AMH481"/>
      <c r="AMI481"/>
      <c r="AMJ481"/>
    </row>
    <row r="482" spans="1:1024" s="115" customFormat="1">
      <c r="A482" s="103" t="s">
        <v>3256</v>
      </c>
      <c r="B482" s="104" t="s">
        <v>2044</v>
      </c>
      <c r="C482" s="105" t="s">
        <v>609</v>
      </c>
      <c r="D482" s="55" t="s">
        <v>471</v>
      </c>
      <c r="E482" s="158">
        <v>1</v>
      </c>
      <c r="F482" s="55"/>
      <c r="G482" s="55"/>
      <c r="H482" s="106"/>
      <c r="I482" s="107"/>
      <c r="J482" s="107"/>
      <c r="K482" s="71"/>
      <c r="L482" s="71"/>
      <c r="M482" s="71"/>
      <c r="N482" s="71"/>
      <c r="O482" s="71"/>
      <c r="P482" s="71"/>
      <c r="Q482" s="71"/>
      <c r="R482" s="71"/>
      <c r="S482" s="71"/>
      <c r="T482" s="71"/>
      <c r="U482" s="71"/>
      <c r="V482" s="71"/>
      <c r="W482" s="71"/>
      <c r="X482" s="71"/>
      <c r="Y482" s="71"/>
      <c r="Z482" s="71"/>
      <c r="AA482" s="71"/>
      <c r="AB482" s="71"/>
      <c r="AC482" s="71"/>
      <c r="AD482" s="71"/>
      <c r="AE482" s="71"/>
      <c r="AF482" s="71"/>
      <c r="AG482" s="71"/>
      <c r="AH482" s="71"/>
      <c r="AI482" s="71"/>
      <c r="AJ482" s="71"/>
      <c r="AK482" s="71"/>
      <c r="AL482" s="71"/>
      <c r="AM482" s="71"/>
      <c r="AN482" s="71"/>
      <c r="AO482" s="71"/>
      <c r="AP482" s="71"/>
      <c r="AQ482" s="71"/>
      <c r="AR482" s="71"/>
      <c r="AS482" s="71"/>
      <c r="AT482" s="71"/>
      <c r="AU482" s="71"/>
      <c r="AV482" s="71"/>
      <c r="AW482" s="71"/>
      <c r="AX482" s="71"/>
      <c r="AY482" s="71"/>
      <c r="AZ482" s="71"/>
      <c r="BA482" s="71"/>
      <c r="BB482" s="71"/>
      <c r="BC482" s="71"/>
      <c r="BD482" s="71"/>
      <c r="BE482" s="71"/>
      <c r="BF482" s="71"/>
      <c r="BG482" s="71"/>
      <c r="BH482" s="71"/>
      <c r="BI482" s="71"/>
      <c r="BJ482" s="71"/>
      <c r="BK482" s="71"/>
      <c r="BL482" s="71"/>
      <c r="BM482" s="71"/>
      <c r="BN482" s="71"/>
      <c r="BO482" s="71"/>
      <c r="BP482" s="71"/>
      <c r="BQ482" s="71"/>
      <c r="BR482" s="71"/>
      <c r="BS482" s="71"/>
      <c r="BT482" s="71"/>
      <c r="BU482" s="71"/>
      <c r="BV482" s="71"/>
      <c r="BW482" s="71"/>
      <c r="BX482" s="71"/>
      <c r="BY482" s="71"/>
      <c r="BZ482" s="71"/>
      <c r="CA482" s="71"/>
      <c r="CB482" s="71"/>
      <c r="CC482" s="71"/>
      <c r="CD482" s="71"/>
      <c r="CE482" s="71"/>
      <c r="CF482" s="71"/>
      <c r="CG482" s="71"/>
      <c r="CH482" s="71"/>
      <c r="CI482" s="71"/>
      <c r="CJ482" s="71"/>
      <c r="CK482" s="71"/>
      <c r="CL482" s="71"/>
      <c r="CM482" s="71"/>
      <c r="CN482" s="71"/>
      <c r="CO482" s="71"/>
      <c r="CP482" s="71"/>
      <c r="CQ482" s="71"/>
      <c r="CR482" s="71"/>
      <c r="CS482" s="71"/>
      <c r="CT482" s="71"/>
      <c r="CU482" s="71"/>
      <c r="CV482" s="71"/>
      <c r="CW482" s="71"/>
      <c r="CX482" s="71"/>
      <c r="CY482" s="71"/>
      <c r="CZ482" s="71"/>
      <c r="DA482" s="71"/>
      <c r="DB482" s="71"/>
      <c r="DC482" s="71"/>
      <c r="DD482" s="71"/>
      <c r="DE482" s="71"/>
      <c r="DF482" s="71"/>
      <c r="DG482" s="71"/>
      <c r="DH482" s="71"/>
      <c r="DI482" s="71"/>
      <c r="DJ482" s="71"/>
      <c r="DK482" s="71"/>
      <c r="DL482" s="71"/>
      <c r="DM482" s="71"/>
      <c r="DN482" s="71"/>
      <c r="DO482" s="71"/>
      <c r="DP482" s="71"/>
      <c r="DQ482" s="71"/>
      <c r="DR482" s="71"/>
      <c r="DS482" s="71"/>
      <c r="DT482" s="71"/>
      <c r="DU482" s="71"/>
      <c r="DV482" s="71"/>
      <c r="DW482" s="71"/>
      <c r="DX482" s="71"/>
      <c r="DY482" s="71"/>
      <c r="DZ482" s="71"/>
      <c r="EA482" s="71"/>
      <c r="EB482" s="71"/>
      <c r="EC482" s="71"/>
      <c r="ED482" s="71"/>
      <c r="EE482" s="71"/>
      <c r="EF482" s="71"/>
      <c r="EG482" s="71"/>
      <c r="EH482" s="71"/>
      <c r="EI482" s="71"/>
      <c r="EJ482" s="71"/>
      <c r="EK482" s="71"/>
      <c r="EL482" s="71"/>
      <c r="EM482" s="71"/>
      <c r="EN482" s="71"/>
      <c r="EO482" s="71"/>
      <c r="EP482" s="71"/>
      <c r="EQ482" s="71"/>
      <c r="ER482" s="71"/>
      <c r="ES482" s="71"/>
      <c r="ET482" s="71"/>
      <c r="EU482" s="71"/>
      <c r="EV482" s="71"/>
      <c r="EW482" s="71"/>
      <c r="EX482" s="71"/>
      <c r="EY482" s="71"/>
      <c r="EZ482" s="71"/>
      <c r="FA482" s="71"/>
      <c r="FB482" s="71"/>
      <c r="FC482" s="71"/>
      <c r="FD482" s="71"/>
      <c r="FE482" s="71"/>
      <c r="FF482" s="71"/>
      <c r="FG482" s="71"/>
      <c r="FH482" s="71"/>
      <c r="FI482" s="71"/>
      <c r="FJ482" s="71"/>
      <c r="FK482" s="71"/>
      <c r="FL482" s="71"/>
      <c r="FM482" s="71"/>
      <c r="FN482" s="71"/>
      <c r="FO482" s="71"/>
      <c r="FP482" s="71"/>
      <c r="FQ482" s="71"/>
      <c r="FR482" s="71"/>
      <c r="FS482" s="71"/>
      <c r="FT482" s="71"/>
      <c r="FU482" s="71"/>
      <c r="FV482" s="71"/>
      <c r="FW482" s="71"/>
      <c r="FX482" s="71"/>
      <c r="FY482" s="71"/>
      <c r="FZ482" s="71"/>
      <c r="GA482" s="71"/>
      <c r="GB482" s="71"/>
      <c r="GC482" s="71"/>
      <c r="GD482" s="71"/>
      <c r="GE482" s="71"/>
      <c r="GF482" s="71"/>
      <c r="GG482" s="71"/>
      <c r="GH482" s="71"/>
      <c r="GI482" s="71"/>
      <c r="GJ482" s="71"/>
      <c r="GK482" s="71"/>
      <c r="GL482" s="71"/>
      <c r="GM482" s="71"/>
      <c r="GN482" s="71"/>
      <c r="GO482" s="71"/>
      <c r="GP482" s="71"/>
      <c r="GQ482" s="71"/>
      <c r="GR482" s="71"/>
      <c r="GS482" s="71"/>
      <c r="GT482" s="71"/>
      <c r="GU482" s="71"/>
      <c r="GV482" s="71"/>
      <c r="GW482" s="71"/>
      <c r="GX482" s="71"/>
      <c r="GY482" s="71"/>
      <c r="GZ482" s="71"/>
      <c r="HA482" s="71"/>
      <c r="HB482" s="71"/>
      <c r="HC482" s="71"/>
      <c r="HD482" s="71"/>
      <c r="HE482" s="71"/>
      <c r="HF482" s="71"/>
      <c r="HG482" s="71"/>
      <c r="HH482" s="71"/>
      <c r="HI482" s="71"/>
      <c r="HJ482" s="71"/>
      <c r="HK482" s="71"/>
      <c r="HL482" s="71"/>
      <c r="HM482" s="71"/>
      <c r="HN482" s="71"/>
      <c r="HO482" s="71"/>
      <c r="HP482" s="71"/>
      <c r="HQ482" s="71"/>
      <c r="HR482" s="71"/>
      <c r="HS482" s="71"/>
      <c r="HT482" s="71"/>
      <c r="HU482" s="71"/>
      <c r="HV482" s="71"/>
      <c r="ALG482"/>
      <c r="ALH482"/>
      <c r="ALI482"/>
      <c r="ALJ482"/>
      <c r="ALK482"/>
      <c r="ALL482"/>
      <c r="ALM482"/>
      <c r="ALN482"/>
      <c r="ALO482"/>
      <c r="ALP482"/>
      <c r="ALQ482"/>
      <c r="ALR482"/>
      <c r="ALS482"/>
      <c r="ALT482"/>
      <c r="ALU482"/>
      <c r="ALV482"/>
      <c r="ALW482"/>
      <c r="ALX482"/>
      <c r="ALY482"/>
      <c r="ALZ482"/>
      <c r="AMA482"/>
      <c r="AMB482"/>
      <c r="AMC482"/>
      <c r="AMD482"/>
      <c r="AME482"/>
      <c r="AMF482"/>
      <c r="AMG482"/>
      <c r="AMH482"/>
      <c r="AMI482"/>
      <c r="AMJ482"/>
    </row>
    <row r="483" spans="1:1024" s="115" customFormat="1">
      <c r="A483" s="103" t="s">
        <v>3257</v>
      </c>
      <c r="B483" s="159" t="s">
        <v>651</v>
      </c>
      <c r="C483" s="105" t="s">
        <v>609</v>
      </c>
      <c r="D483" s="55" t="s">
        <v>471</v>
      </c>
      <c r="E483" s="158">
        <v>1</v>
      </c>
      <c r="F483" s="55"/>
      <c r="G483" s="55"/>
      <c r="H483" s="106"/>
      <c r="I483" s="107"/>
      <c r="J483" s="107"/>
      <c r="K483" s="71"/>
      <c r="L483" s="71"/>
      <c r="M483" s="71"/>
      <c r="N483" s="71"/>
      <c r="O483" s="71"/>
      <c r="P483" s="71"/>
      <c r="Q483" s="71"/>
      <c r="R483" s="71"/>
      <c r="S483" s="71"/>
      <c r="T483" s="71"/>
      <c r="U483" s="71"/>
      <c r="V483" s="71"/>
      <c r="W483" s="71"/>
      <c r="X483" s="71"/>
      <c r="Y483" s="71"/>
      <c r="Z483" s="71"/>
      <c r="AA483" s="71"/>
      <c r="AB483" s="71"/>
      <c r="AC483" s="71"/>
      <c r="AD483" s="71"/>
      <c r="AE483" s="71"/>
      <c r="AF483" s="71"/>
      <c r="AG483" s="71"/>
      <c r="AH483" s="71"/>
      <c r="AI483" s="71"/>
      <c r="AJ483" s="71"/>
      <c r="AK483" s="71"/>
      <c r="AL483" s="71"/>
      <c r="AM483" s="71"/>
      <c r="AN483" s="71"/>
      <c r="AO483" s="71"/>
      <c r="AP483" s="71"/>
      <c r="AQ483" s="71"/>
      <c r="AR483" s="71"/>
      <c r="AS483" s="71"/>
      <c r="AT483" s="71"/>
      <c r="AU483" s="71"/>
      <c r="AV483" s="71"/>
      <c r="AW483" s="71"/>
      <c r="AX483" s="71"/>
      <c r="AY483" s="71"/>
      <c r="AZ483" s="71"/>
      <c r="BA483" s="71"/>
      <c r="BB483" s="71"/>
      <c r="BC483" s="71"/>
      <c r="BD483" s="71"/>
      <c r="BE483" s="71"/>
      <c r="BF483" s="71"/>
      <c r="BG483" s="71"/>
      <c r="BH483" s="71"/>
      <c r="BI483" s="71"/>
      <c r="BJ483" s="71"/>
      <c r="BK483" s="71"/>
      <c r="BL483" s="71"/>
      <c r="BM483" s="71"/>
      <c r="BN483" s="71"/>
      <c r="BO483" s="71"/>
      <c r="BP483" s="71"/>
      <c r="BQ483" s="71"/>
      <c r="BR483" s="71"/>
      <c r="BS483" s="71"/>
      <c r="BT483" s="71"/>
      <c r="BU483" s="71"/>
      <c r="BV483" s="71"/>
      <c r="BW483" s="71"/>
      <c r="BX483" s="71"/>
      <c r="BY483" s="71"/>
      <c r="BZ483" s="71"/>
      <c r="CA483" s="71"/>
      <c r="CB483" s="71"/>
      <c r="CC483" s="71"/>
      <c r="CD483" s="71"/>
      <c r="CE483" s="71"/>
      <c r="CF483" s="71"/>
      <c r="CG483" s="71"/>
      <c r="CH483" s="71"/>
      <c r="CI483" s="71"/>
      <c r="CJ483" s="71"/>
      <c r="CK483" s="71"/>
      <c r="CL483" s="71"/>
      <c r="CM483" s="71"/>
      <c r="CN483" s="71"/>
      <c r="CO483" s="71"/>
      <c r="CP483" s="71"/>
      <c r="CQ483" s="71"/>
      <c r="CR483" s="71"/>
      <c r="CS483" s="71"/>
      <c r="CT483" s="71"/>
      <c r="CU483" s="71"/>
      <c r="CV483" s="71"/>
      <c r="CW483" s="71"/>
      <c r="CX483" s="71"/>
      <c r="CY483" s="71"/>
      <c r="CZ483" s="71"/>
      <c r="DA483" s="71"/>
      <c r="DB483" s="71"/>
      <c r="DC483" s="71"/>
      <c r="DD483" s="71"/>
      <c r="DE483" s="71"/>
      <c r="DF483" s="71"/>
      <c r="DG483" s="71"/>
      <c r="DH483" s="71"/>
      <c r="DI483" s="71"/>
      <c r="DJ483" s="71"/>
      <c r="DK483" s="71"/>
      <c r="DL483" s="71"/>
      <c r="DM483" s="71"/>
      <c r="DN483" s="71"/>
      <c r="DO483" s="71"/>
      <c r="DP483" s="71"/>
      <c r="DQ483" s="71"/>
      <c r="DR483" s="71"/>
      <c r="DS483" s="71"/>
      <c r="DT483" s="71"/>
      <c r="DU483" s="71"/>
      <c r="DV483" s="71"/>
      <c r="DW483" s="71"/>
      <c r="DX483" s="71"/>
      <c r="DY483" s="71"/>
      <c r="DZ483" s="71"/>
      <c r="EA483" s="71"/>
      <c r="EB483" s="71"/>
      <c r="EC483" s="71"/>
      <c r="ED483" s="71"/>
      <c r="EE483" s="71"/>
      <c r="EF483" s="71"/>
      <c r="EG483" s="71"/>
      <c r="EH483" s="71"/>
      <c r="EI483" s="71"/>
      <c r="EJ483" s="71"/>
      <c r="EK483" s="71"/>
      <c r="EL483" s="71"/>
      <c r="EM483" s="71"/>
      <c r="EN483" s="71"/>
      <c r="EO483" s="71"/>
      <c r="EP483" s="71"/>
      <c r="EQ483" s="71"/>
      <c r="ER483" s="71"/>
      <c r="ES483" s="71"/>
      <c r="ET483" s="71"/>
      <c r="EU483" s="71"/>
      <c r="EV483" s="71"/>
      <c r="EW483" s="71"/>
      <c r="EX483" s="71"/>
      <c r="EY483" s="71"/>
      <c r="EZ483" s="71"/>
      <c r="FA483" s="71"/>
      <c r="FB483" s="71"/>
      <c r="FC483" s="71"/>
      <c r="FD483" s="71"/>
      <c r="FE483" s="71"/>
      <c r="FF483" s="71"/>
      <c r="FG483" s="71"/>
      <c r="FH483" s="71"/>
      <c r="FI483" s="71"/>
      <c r="FJ483" s="71"/>
      <c r="FK483" s="71"/>
      <c r="FL483" s="71"/>
      <c r="FM483" s="71"/>
      <c r="FN483" s="71"/>
      <c r="FO483" s="71"/>
      <c r="FP483" s="71"/>
      <c r="FQ483" s="71"/>
      <c r="FR483" s="71"/>
      <c r="FS483" s="71"/>
      <c r="FT483" s="71"/>
      <c r="FU483" s="71"/>
      <c r="FV483" s="71"/>
      <c r="FW483" s="71"/>
      <c r="FX483" s="71"/>
      <c r="FY483" s="71"/>
      <c r="FZ483" s="71"/>
      <c r="GA483" s="71"/>
      <c r="GB483" s="71"/>
      <c r="GC483" s="71"/>
      <c r="GD483" s="71"/>
      <c r="GE483" s="71"/>
      <c r="GF483" s="71"/>
      <c r="GG483" s="71"/>
      <c r="GH483" s="71"/>
      <c r="GI483" s="71"/>
      <c r="GJ483" s="71"/>
      <c r="GK483" s="71"/>
      <c r="GL483" s="71"/>
      <c r="GM483" s="71"/>
      <c r="GN483" s="71"/>
      <c r="GO483" s="71"/>
      <c r="GP483" s="71"/>
      <c r="GQ483" s="71"/>
      <c r="GR483" s="71"/>
      <c r="GS483" s="71"/>
      <c r="GT483" s="71"/>
      <c r="GU483" s="71"/>
      <c r="GV483" s="71"/>
      <c r="GW483" s="71"/>
      <c r="GX483" s="71"/>
      <c r="GY483" s="71"/>
      <c r="GZ483" s="71"/>
      <c r="HA483" s="71"/>
      <c r="HB483" s="71"/>
      <c r="HC483" s="71"/>
      <c r="HD483" s="71"/>
      <c r="HE483" s="71"/>
      <c r="HF483" s="71"/>
      <c r="HG483" s="71"/>
      <c r="HH483" s="71"/>
      <c r="HI483" s="71"/>
      <c r="HJ483" s="71"/>
      <c r="HK483" s="71"/>
      <c r="HL483" s="71"/>
      <c r="HM483" s="71"/>
      <c r="HN483" s="71"/>
      <c r="HO483" s="71"/>
      <c r="HP483" s="71"/>
      <c r="HQ483" s="71"/>
      <c r="HR483" s="71"/>
      <c r="HS483" s="71"/>
      <c r="HT483" s="71"/>
      <c r="HU483" s="71"/>
      <c r="HV483" s="71"/>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row>
    <row r="484" spans="1:1024" s="71" customFormat="1">
      <c r="A484" s="103" t="s">
        <v>3258</v>
      </c>
      <c r="B484" s="159" t="s">
        <v>652</v>
      </c>
      <c r="C484" s="105" t="s">
        <v>609</v>
      </c>
      <c r="D484" s="55" t="s">
        <v>471</v>
      </c>
      <c r="E484" s="158">
        <v>3</v>
      </c>
      <c r="F484" s="55"/>
      <c r="G484" s="55"/>
      <c r="H484" s="106"/>
      <c r="I484" s="107"/>
      <c r="J484" s="107"/>
      <c r="ALE484" s="115"/>
      <c r="ALF484" s="115"/>
      <c r="ALG484"/>
      <c r="ALH484"/>
      <c r="ALI484"/>
      <c r="ALJ484"/>
      <c r="ALK484"/>
      <c r="ALL484"/>
      <c r="ALM484"/>
      <c r="ALN484"/>
      <c r="ALO484"/>
      <c r="ALP484"/>
      <c r="ALQ484"/>
      <c r="ALR484"/>
      <c r="ALS484"/>
      <c r="ALT484"/>
      <c r="ALU484"/>
      <c r="ALV484"/>
      <c r="ALW484"/>
      <c r="ALX484"/>
      <c r="ALY484"/>
      <c r="ALZ484"/>
      <c r="AMA484"/>
      <c r="AMB484"/>
      <c r="AMC484"/>
      <c r="AMD484"/>
      <c r="AME484"/>
      <c r="AMF484"/>
      <c r="AMG484"/>
      <c r="AMH484"/>
      <c r="AMI484"/>
      <c r="AMJ484"/>
    </row>
    <row r="485" spans="1:1024" s="115" customFormat="1">
      <c r="A485" s="103" t="s">
        <v>3259</v>
      </c>
      <c r="B485" s="104" t="s">
        <v>3260</v>
      </c>
      <c r="C485" s="105" t="s">
        <v>609</v>
      </c>
      <c r="D485" s="55" t="s">
        <v>471</v>
      </c>
      <c r="E485" s="158">
        <v>3</v>
      </c>
      <c r="F485" s="55"/>
      <c r="G485" s="55"/>
      <c r="H485" s="106"/>
      <c r="I485" s="107"/>
      <c r="J485" s="107"/>
      <c r="K485" s="71"/>
      <c r="L485" s="71"/>
      <c r="M485" s="71"/>
      <c r="N485" s="71"/>
      <c r="O485" s="71"/>
      <c r="P485" s="71"/>
      <c r="Q485" s="71"/>
      <c r="R485" s="71"/>
      <c r="S485" s="71"/>
      <c r="T485" s="71"/>
      <c r="U485" s="71"/>
      <c r="V485" s="71"/>
      <c r="W485" s="71"/>
      <c r="X485" s="71"/>
      <c r="Y485" s="71"/>
      <c r="Z485" s="71"/>
      <c r="AA485" s="71"/>
      <c r="AB485" s="71"/>
      <c r="AC485" s="71"/>
      <c r="AD485" s="71"/>
      <c r="AE485" s="71"/>
      <c r="AF485" s="71"/>
      <c r="AG485" s="71"/>
      <c r="AH485" s="71"/>
      <c r="AI485" s="71"/>
      <c r="AJ485" s="71"/>
      <c r="AK485" s="71"/>
      <c r="AL485" s="71"/>
      <c r="AM485" s="71"/>
      <c r="AN485" s="71"/>
      <c r="AO485" s="71"/>
      <c r="AP485" s="71"/>
      <c r="AQ485" s="71"/>
      <c r="AR485" s="71"/>
      <c r="AS485" s="71"/>
      <c r="AT485" s="71"/>
      <c r="AU485" s="71"/>
      <c r="AV485" s="71"/>
      <c r="AW485" s="71"/>
      <c r="AX485" s="71"/>
      <c r="AY485" s="71"/>
      <c r="AZ485" s="71"/>
      <c r="BA485" s="71"/>
      <c r="BB485" s="71"/>
      <c r="BC485" s="71"/>
      <c r="BD485" s="71"/>
      <c r="BE485" s="71"/>
      <c r="BF485" s="71"/>
      <c r="BG485" s="71"/>
      <c r="BH485" s="71"/>
      <c r="BI485" s="71"/>
      <c r="BJ485" s="71"/>
      <c r="BK485" s="71"/>
      <c r="BL485" s="71"/>
      <c r="BM485" s="71"/>
      <c r="BN485" s="71"/>
      <c r="BO485" s="71"/>
      <c r="BP485" s="71"/>
      <c r="BQ485" s="71"/>
      <c r="BR485" s="71"/>
      <c r="BS485" s="71"/>
      <c r="BT485" s="71"/>
      <c r="BU485" s="71"/>
      <c r="BV485" s="71"/>
      <c r="BW485" s="71"/>
      <c r="BX485" s="71"/>
      <c r="BY485" s="71"/>
      <c r="BZ485" s="71"/>
      <c r="CA485" s="71"/>
      <c r="CB485" s="71"/>
      <c r="CC485" s="71"/>
      <c r="CD485" s="71"/>
      <c r="CE485" s="71"/>
      <c r="CF485" s="71"/>
      <c r="CG485" s="71"/>
      <c r="CH485" s="71"/>
      <c r="CI485" s="71"/>
      <c r="CJ485" s="71"/>
      <c r="CK485" s="71"/>
      <c r="CL485" s="71"/>
      <c r="CM485" s="71"/>
      <c r="CN485" s="71"/>
      <c r="CO485" s="71"/>
      <c r="CP485" s="71"/>
      <c r="CQ485" s="71"/>
      <c r="CR485" s="71"/>
      <c r="CS485" s="71"/>
      <c r="CT485" s="71"/>
      <c r="CU485" s="71"/>
      <c r="CV485" s="71"/>
      <c r="CW485" s="71"/>
      <c r="CX485" s="71"/>
      <c r="CY485" s="71"/>
      <c r="CZ485" s="71"/>
      <c r="DA485" s="71"/>
      <c r="DB485" s="71"/>
      <c r="DC485" s="71"/>
      <c r="DD485" s="71"/>
      <c r="DE485" s="71"/>
      <c r="DF485" s="71"/>
      <c r="DG485" s="71"/>
      <c r="DH485" s="71"/>
      <c r="DI485" s="71"/>
      <c r="DJ485" s="71"/>
      <c r="DK485" s="71"/>
      <c r="DL485" s="71"/>
      <c r="DM485" s="71"/>
      <c r="DN485" s="71"/>
      <c r="DO485" s="71"/>
      <c r="DP485" s="71"/>
      <c r="DQ485" s="71"/>
      <c r="DR485" s="71"/>
      <c r="DS485" s="71"/>
      <c r="DT485" s="71"/>
      <c r="DU485" s="71"/>
      <c r="DV485" s="71"/>
      <c r="DW485" s="71"/>
      <c r="DX485" s="71"/>
      <c r="DY485" s="71"/>
      <c r="DZ485" s="71"/>
      <c r="EA485" s="71"/>
      <c r="EB485" s="71"/>
      <c r="EC485" s="71"/>
      <c r="ED485" s="71"/>
      <c r="EE485" s="71"/>
      <c r="EF485" s="71"/>
      <c r="EG485" s="71"/>
      <c r="EH485" s="71"/>
      <c r="EI485" s="71"/>
      <c r="EJ485" s="71"/>
      <c r="EK485" s="71"/>
      <c r="EL485" s="71"/>
      <c r="EM485" s="71"/>
      <c r="EN485" s="71"/>
      <c r="EO485" s="71"/>
      <c r="EP485" s="71"/>
      <c r="EQ485" s="71"/>
      <c r="ER485" s="71"/>
      <c r="ES485" s="71"/>
      <c r="ET485" s="71"/>
      <c r="EU485" s="71"/>
      <c r="EV485" s="71"/>
      <c r="EW485" s="71"/>
      <c r="EX485" s="71"/>
      <c r="EY485" s="71"/>
      <c r="EZ485" s="71"/>
      <c r="FA485" s="71"/>
      <c r="FB485" s="71"/>
      <c r="FC485" s="71"/>
      <c r="FD485" s="71"/>
      <c r="FE485" s="71"/>
      <c r="FF485" s="71"/>
      <c r="FG485" s="71"/>
      <c r="FH485" s="71"/>
      <c r="FI485" s="71"/>
      <c r="FJ485" s="71"/>
      <c r="FK485" s="71"/>
      <c r="FL485" s="71"/>
      <c r="FM485" s="71"/>
      <c r="FN485" s="71"/>
      <c r="FO485" s="71"/>
      <c r="FP485" s="71"/>
      <c r="FQ485" s="71"/>
      <c r="FR485" s="71"/>
      <c r="FS485" s="71"/>
      <c r="FT485" s="71"/>
      <c r="FU485" s="71"/>
      <c r="FV485" s="71"/>
      <c r="FW485" s="71"/>
      <c r="FX485" s="71"/>
      <c r="FY485" s="71"/>
      <c r="FZ485" s="71"/>
      <c r="GA485" s="71"/>
      <c r="GB485" s="71"/>
      <c r="GC485" s="71"/>
      <c r="GD485" s="71"/>
      <c r="GE485" s="71"/>
      <c r="GF485" s="71"/>
      <c r="GG485" s="71"/>
      <c r="GH485" s="71"/>
      <c r="GI485" s="71"/>
      <c r="GJ485" s="71"/>
      <c r="GK485" s="71"/>
      <c r="GL485" s="71"/>
      <c r="GM485" s="71"/>
      <c r="GN485" s="71"/>
      <c r="GO485" s="71"/>
      <c r="GP485" s="71"/>
      <c r="GQ485" s="71"/>
      <c r="GR485" s="71"/>
      <c r="GS485" s="71"/>
      <c r="GT485" s="71"/>
      <c r="GU485" s="71"/>
      <c r="GV485" s="71"/>
      <c r="GW485" s="71"/>
      <c r="GX485" s="71"/>
      <c r="GY485" s="71"/>
      <c r="GZ485" s="71"/>
      <c r="HA485" s="71"/>
      <c r="HB485" s="71"/>
      <c r="HC485" s="71"/>
      <c r="HD485" s="71"/>
      <c r="HE485" s="71"/>
      <c r="HF485" s="71"/>
      <c r="HG485" s="71"/>
      <c r="HH485" s="71"/>
      <c r="HI485" s="71"/>
      <c r="HJ485" s="71"/>
      <c r="HK485" s="71"/>
      <c r="HL485" s="71"/>
      <c r="HM485" s="71"/>
      <c r="HN485" s="71"/>
      <c r="HO485" s="71"/>
      <c r="HP485" s="71"/>
      <c r="HQ485" s="71"/>
      <c r="HR485" s="71"/>
      <c r="HS485" s="71"/>
      <c r="HT485" s="71"/>
      <c r="HU485" s="71"/>
      <c r="HV485" s="71"/>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row>
    <row r="486" spans="1:1024" s="115" customFormat="1">
      <c r="A486" s="103" t="s">
        <v>3261</v>
      </c>
      <c r="B486" s="159" t="s">
        <v>653</v>
      </c>
      <c r="C486" s="105" t="s">
        <v>609</v>
      </c>
      <c r="D486" s="55" t="s">
        <v>471</v>
      </c>
      <c r="E486" s="158">
        <v>1</v>
      </c>
      <c r="F486" s="55"/>
      <c r="G486" s="55"/>
      <c r="H486" s="106"/>
      <c r="I486" s="107"/>
      <c r="J486" s="107"/>
      <c r="K486" s="71"/>
      <c r="L486" s="71"/>
      <c r="M486" s="71"/>
      <c r="N486" s="71"/>
      <c r="O486" s="71"/>
      <c r="P486" s="71"/>
      <c r="Q486" s="71"/>
      <c r="R486" s="71"/>
      <c r="S486" s="71"/>
      <c r="T486" s="71"/>
      <c r="U486" s="71"/>
      <c r="V486" s="71"/>
      <c r="W486" s="71"/>
      <c r="X486" s="71"/>
      <c r="Y486" s="71"/>
      <c r="Z486" s="71"/>
      <c r="AA486" s="71"/>
      <c r="AB486" s="71"/>
      <c r="AC486" s="71"/>
      <c r="AD486" s="71"/>
      <c r="AE486" s="71"/>
      <c r="AF486" s="71"/>
      <c r="AG486" s="71"/>
      <c r="AH486" s="71"/>
      <c r="AI486" s="71"/>
      <c r="AJ486" s="71"/>
      <c r="AK486" s="71"/>
      <c r="AL486" s="71"/>
      <c r="AM486" s="71"/>
      <c r="AN486" s="71"/>
      <c r="AO486" s="71"/>
      <c r="AP486" s="71"/>
      <c r="AQ486" s="71"/>
      <c r="AR486" s="71"/>
      <c r="AS486" s="71"/>
      <c r="AT486" s="71"/>
      <c r="AU486" s="71"/>
      <c r="AV486" s="71"/>
      <c r="AW486" s="71"/>
      <c r="AX486" s="71"/>
      <c r="AY486" s="71"/>
      <c r="AZ486" s="71"/>
      <c r="BA486" s="71"/>
      <c r="BB486" s="71"/>
      <c r="BC486" s="71"/>
      <c r="BD486" s="71"/>
      <c r="BE486" s="71"/>
      <c r="BF486" s="71"/>
      <c r="BG486" s="71"/>
      <c r="BH486" s="71"/>
      <c r="BI486" s="71"/>
      <c r="BJ486" s="71"/>
      <c r="BK486" s="71"/>
      <c r="BL486" s="71"/>
      <c r="BM486" s="71"/>
      <c r="BN486" s="71"/>
      <c r="BO486" s="71"/>
      <c r="BP486" s="71"/>
      <c r="BQ486" s="71"/>
      <c r="BR486" s="71"/>
      <c r="BS486" s="71"/>
      <c r="BT486" s="71"/>
      <c r="BU486" s="71"/>
      <c r="BV486" s="71"/>
      <c r="BW486" s="71"/>
      <c r="BX486" s="71"/>
      <c r="BY486" s="71"/>
      <c r="BZ486" s="71"/>
      <c r="CA486" s="71"/>
      <c r="CB486" s="71"/>
      <c r="CC486" s="71"/>
      <c r="CD486" s="71"/>
      <c r="CE486" s="71"/>
      <c r="CF486" s="71"/>
      <c r="CG486" s="71"/>
      <c r="CH486" s="71"/>
      <c r="CI486" s="71"/>
      <c r="CJ486" s="71"/>
      <c r="CK486" s="71"/>
      <c r="CL486" s="71"/>
      <c r="CM486" s="71"/>
      <c r="CN486" s="71"/>
      <c r="CO486" s="71"/>
      <c r="CP486" s="71"/>
      <c r="CQ486" s="71"/>
      <c r="CR486" s="71"/>
      <c r="CS486" s="71"/>
      <c r="CT486" s="71"/>
      <c r="CU486" s="71"/>
      <c r="CV486" s="71"/>
      <c r="CW486" s="71"/>
      <c r="CX486" s="71"/>
      <c r="CY486" s="71"/>
      <c r="CZ486" s="71"/>
      <c r="DA486" s="71"/>
      <c r="DB486" s="71"/>
      <c r="DC486" s="71"/>
      <c r="DD486" s="71"/>
      <c r="DE486" s="71"/>
      <c r="DF486" s="71"/>
      <c r="DG486" s="71"/>
      <c r="DH486" s="71"/>
      <c r="DI486" s="71"/>
      <c r="DJ486" s="71"/>
      <c r="DK486" s="71"/>
      <c r="DL486" s="71"/>
      <c r="DM486" s="71"/>
      <c r="DN486" s="71"/>
      <c r="DO486" s="71"/>
      <c r="DP486" s="71"/>
      <c r="DQ486" s="71"/>
      <c r="DR486" s="71"/>
      <c r="DS486" s="71"/>
      <c r="DT486" s="71"/>
      <c r="DU486" s="71"/>
      <c r="DV486" s="71"/>
      <c r="DW486" s="71"/>
      <c r="DX486" s="71"/>
      <c r="DY486" s="71"/>
      <c r="DZ486" s="71"/>
      <c r="EA486" s="71"/>
      <c r="EB486" s="71"/>
      <c r="EC486" s="71"/>
      <c r="ED486" s="71"/>
      <c r="EE486" s="71"/>
      <c r="EF486" s="71"/>
      <c r="EG486" s="71"/>
      <c r="EH486" s="71"/>
      <c r="EI486" s="71"/>
      <c r="EJ486" s="71"/>
      <c r="EK486" s="71"/>
      <c r="EL486" s="71"/>
      <c r="EM486" s="71"/>
      <c r="EN486" s="71"/>
      <c r="EO486" s="71"/>
      <c r="EP486" s="71"/>
      <c r="EQ486" s="71"/>
      <c r="ER486" s="71"/>
      <c r="ES486" s="71"/>
      <c r="ET486" s="71"/>
      <c r="EU486" s="71"/>
      <c r="EV486" s="71"/>
      <c r="EW486" s="71"/>
      <c r="EX486" s="71"/>
      <c r="EY486" s="71"/>
      <c r="EZ486" s="71"/>
      <c r="FA486" s="71"/>
      <c r="FB486" s="71"/>
      <c r="FC486" s="71"/>
      <c r="FD486" s="71"/>
      <c r="FE486" s="71"/>
      <c r="FF486" s="71"/>
      <c r="FG486" s="71"/>
      <c r="FH486" s="71"/>
      <c r="FI486" s="71"/>
      <c r="FJ486" s="71"/>
      <c r="FK486" s="71"/>
      <c r="FL486" s="71"/>
      <c r="FM486" s="71"/>
      <c r="FN486" s="71"/>
      <c r="FO486" s="71"/>
      <c r="FP486" s="71"/>
      <c r="FQ486" s="71"/>
      <c r="FR486" s="71"/>
      <c r="FS486" s="71"/>
      <c r="FT486" s="71"/>
      <c r="FU486" s="71"/>
      <c r="FV486" s="71"/>
      <c r="FW486" s="71"/>
      <c r="FX486" s="71"/>
      <c r="FY486" s="71"/>
      <c r="FZ486" s="71"/>
      <c r="GA486" s="71"/>
      <c r="GB486" s="71"/>
      <c r="GC486" s="71"/>
      <c r="GD486" s="71"/>
      <c r="GE486" s="71"/>
      <c r="GF486" s="71"/>
      <c r="GG486" s="71"/>
      <c r="GH486" s="71"/>
      <c r="GI486" s="71"/>
      <c r="GJ486" s="71"/>
      <c r="GK486" s="71"/>
      <c r="GL486" s="71"/>
      <c r="GM486" s="71"/>
      <c r="GN486" s="71"/>
      <c r="GO486" s="71"/>
      <c r="GP486" s="71"/>
      <c r="GQ486" s="71"/>
      <c r="GR486" s="71"/>
      <c r="GS486" s="71"/>
      <c r="GT486" s="71"/>
      <c r="GU486" s="71"/>
      <c r="GV486" s="71"/>
      <c r="GW486" s="71"/>
      <c r="GX486" s="71"/>
      <c r="GY486" s="71"/>
      <c r="GZ486" s="71"/>
      <c r="HA486" s="71"/>
      <c r="HB486" s="71"/>
      <c r="HC486" s="71"/>
      <c r="HD486" s="71"/>
      <c r="HE486" s="71"/>
      <c r="HF486" s="71"/>
      <c r="HG486" s="71"/>
      <c r="HH486" s="71"/>
      <c r="HI486" s="71"/>
      <c r="HJ486" s="71"/>
      <c r="HK486" s="71"/>
      <c r="HL486" s="71"/>
      <c r="HM486" s="71"/>
      <c r="HN486" s="71"/>
      <c r="HO486" s="71"/>
      <c r="HP486" s="71"/>
      <c r="HQ486" s="71"/>
      <c r="HR486" s="71"/>
      <c r="HS486" s="71"/>
      <c r="HT486" s="71"/>
      <c r="HU486" s="71"/>
      <c r="HV486" s="71"/>
      <c r="ALG486"/>
      <c r="ALH486"/>
      <c r="ALI486"/>
      <c r="ALJ486"/>
      <c r="ALK486"/>
      <c r="ALL486"/>
      <c r="ALM486"/>
      <c r="ALN486"/>
      <c r="ALO486"/>
      <c r="ALP486"/>
      <c r="ALQ486"/>
      <c r="ALR486"/>
      <c r="ALS486"/>
      <c r="ALT486"/>
      <c r="ALU486"/>
      <c r="ALV486"/>
      <c r="ALW486"/>
      <c r="ALX486"/>
      <c r="ALY486"/>
      <c r="ALZ486"/>
      <c r="AMA486"/>
      <c r="AMB486"/>
      <c r="AMC486"/>
      <c r="AMD486"/>
      <c r="AME486"/>
      <c r="AMF486"/>
      <c r="AMG486"/>
      <c r="AMH486"/>
      <c r="AMI486"/>
      <c r="AMJ486"/>
    </row>
    <row r="487" spans="1:1024" s="115" customFormat="1">
      <c r="A487" s="103" t="s">
        <v>3262</v>
      </c>
      <c r="B487" s="159" t="s">
        <v>654</v>
      </c>
      <c r="C487" s="105" t="s">
        <v>655</v>
      </c>
      <c r="D487" s="55" t="s">
        <v>471</v>
      </c>
      <c r="E487" s="158">
        <v>1</v>
      </c>
      <c r="F487" s="55"/>
      <c r="G487" s="55"/>
      <c r="H487" s="106"/>
      <c r="I487" s="107"/>
      <c r="J487" s="107"/>
      <c r="K487" s="71"/>
      <c r="L487" s="71"/>
      <c r="M487" s="71"/>
      <c r="N487" s="71"/>
      <c r="O487" s="71"/>
      <c r="P487" s="71"/>
      <c r="Q487" s="71"/>
      <c r="R487" s="71"/>
      <c r="S487" s="71"/>
      <c r="T487" s="71"/>
      <c r="U487" s="71"/>
      <c r="V487" s="71"/>
      <c r="W487" s="71"/>
      <c r="X487" s="71"/>
      <c r="Y487" s="71"/>
      <c r="Z487" s="71"/>
      <c r="AA487" s="71"/>
      <c r="AB487" s="71"/>
      <c r="AC487" s="71"/>
      <c r="AD487" s="71"/>
      <c r="AE487" s="71"/>
      <c r="AF487" s="71"/>
      <c r="AG487" s="71"/>
      <c r="AH487" s="71"/>
      <c r="AI487" s="71"/>
      <c r="AJ487" s="71"/>
      <c r="AK487" s="71"/>
      <c r="AL487" s="71"/>
      <c r="AM487" s="71"/>
      <c r="AN487" s="71"/>
      <c r="AO487" s="71"/>
      <c r="AP487" s="71"/>
      <c r="AQ487" s="71"/>
      <c r="AR487" s="71"/>
      <c r="AS487" s="71"/>
      <c r="AT487" s="71"/>
      <c r="AU487" s="71"/>
      <c r="AV487" s="71"/>
      <c r="AW487" s="71"/>
      <c r="AX487" s="71"/>
      <c r="AY487" s="71"/>
      <c r="AZ487" s="71"/>
      <c r="BA487" s="71"/>
      <c r="BB487" s="71"/>
      <c r="BC487" s="71"/>
      <c r="BD487" s="71"/>
      <c r="BE487" s="71"/>
      <c r="BF487" s="71"/>
      <c r="BG487" s="71"/>
      <c r="BH487" s="71"/>
      <c r="BI487" s="71"/>
      <c r="BJ487" s="71"/>
      <c r="BK487" s="71"/>
      <c r="BL487" s="71"/>
      <c r="BM487" s="71"/>
      <c r="BN487" s="71"/>
      <c r="BO487" s="71"/>
      <c r="BP487" s="71"/>
      <c r="BQ487" s="71"/>
      <c r="BR487" s="71"/>
      <c r="BS487" s="71"/>
      <c r="BT487" s="71"/>
      <c r="BU487" s="71"/>
      <c r="BV487" s="71"/>
      <c r="BW487" s="71"/>
      <c r="BX487" s="71"/>
      <c r="BY487" s="71"/>
      <c r="BZ487" s="71"/>
      <c r="CA487" s="71"/>
      <c r="CB487" s="71"/>
      <c r="CC487" s="71"/>
      <c r="CD487" s="71"/>
      <c r="CE487" s="71"/>
      <c r="CF487" s="71"/>
      <c r="CG487" s="71"/>
      <c r="CH487" s="71"/>
      <c r="CI487" s="71"/>
      <c r="CJ487" s="71"/>
      <c r="CK487" s="71"/>
      <c r="CL487" s="71"/>
      <c r="CM487" s="71"/>
      <c r="CN487" s="71"/>
      <c r="CO487" s="71"/>
      <c r="CP487" s="71"/>
      <c r="CQ487" s="71"/>
      <c r="CR487" s="71"/>
      <c r="CS487" s="71"/>
      <c r="CT487" s="71"/>
      <c r="CU487" s="71"/>
      <c r="CV487" s="71"/>
      <c r="CW487" s="71"/>
      <c r="CX487" s="71"/>
      <c r="CY487" s="71"/>
      <c r="CZ487" s="71"/>
      <c r="DA487" s="71"/>
      <c r="DB487" s="71"/>
      <c r="DC487" s="71"/>
      <c r="DD487" s="71"/>
      <c r="DE487" s="71"/>
      <c r="DF487" s="71"/>
      <c r="DG487" s="71"/>
      <c r="DH487" s="71"/>
      <c r="DI487" s="71"/>
      <c r="DJ487" s="71"/>
      <c r="DK487" s="71"/>
      <c r="DL487" s="71"/>
      <c r="DM487" s="71"/>
      <c r="DN487" s="71"/>
      <c r="DO487" s="71"/>
      <c r="DP487" s="71"/>
      <c r="DQ487" s="71"/>
      <c r="DR487" s="71"/>
      <c r="DS487" s="71"/>
      <c r="DT487" s="71"/>
      <c r="DU487" s="71"/>
      <c r="DV487" s="71"/>
      <c r="DW487" s="71"/>
      <c r="DX487" s="71"/>
      <c r="DY487" s="71"/>
      <c r="DZ487" s="71"/>
      <c r="EA487" s="71"/>
      <c r="EB487" s="71"/>
      <c r="EC487" s="71"/>
      <c r="ED487" s="71"/>
      <c r="EE487" s="71"/>
      <c r="EF487" s="71"/>
      <c r="EG487" s="71"/>
      <c r="EH487" s="71"/>
      <c r="EI487" s="71"/>
      <c r="EJ487" s="71"/>
      <c r="EK487" s="71"/>
      <c r="EL487" s="71"/>
      <c r="EM487" s="71"/>
      <c r="EN487" s="71"/>
      <c r="EO487" s="71"/>
      <c r="EP487" s="71"/>
      <c r="EQ487" s="71"/>
      <c r="ER487" s="71"/>
      <c r="ES487" s="71"/>
      <c r="ET487" s="71"/>
      <c r="EU487" s="71"/>
      <c r="EV487" s="71"/>
      <c r="EW487" s="71"/>
      <c r="EX487" s="71"/>
      <c r="EY487" s="71"/>
      <c r="EZ487" s="71"/>
      <c r="FA487" s="71"/>
      <c r="FB487" s="71"/>
      <c r="FC487" s="71"/>
      <c r="FD487" s="71"/>
      <c r="FE487" s="71"/>
      <c r="FF487" s="71"/>
      <c r="FG487" s="71"/>
      <c r="FH487" s="71"/>
      <c r="FI487" s="71"/>
      <c r="FJ487" s="71"/>
      <c r="FK487" s="71"/>
      <c r="FL487" s="71"/>
      <c r="FM487" s="71"/>
      <c r="FN487" s="71"/>
      <c r="FO487" s="71"/>
      <c r="FP487" s="71"/>
      <c r="FQ487" s="71"/>
      <c r="FR487" s="71"/>
      <c r="FS487" s="71"/>
      <c r="FT487" s="71"/>
      <c r="FU487" s="71"/>
      <c r="FV487" s="71"/>
      <c r="FW487" s="71"/>
      <c r="FX487" s="71"/>
      <c r="FY487" s="71"/>
      <c r="FZ487" s="71"/>
      <c r="GA487" s="71"/>
      <c r="GB487" s="71"/>
      <c r="GC487" s="71"/>
      <c r="GD487" s="71"/>
      <c r="GE487" s="71"/>
      <c r="GF487" s="71"/>
      <c r="GG487" s="71"/>
      <c r="GH487" s="71"/>
      <c r="GI487" s="71"/>
      <c r="GJ487" s="71"/>
      <c r="GK487" s="71"/>
      <c r="GL487" s="71"/>
      <c r="GM487" s="71"/>
      <c r="GN487" s="71"/>
      <c r="GO487" s="71"/>
      <c r="GP487" s="71"/>
      <c r="GQ487" s="71"/>
      <c r="GR487" s="71"/>
      <c r="GS487" s="71"/>
      <c r="GT487" s="71"/>
      <c r="GU487" s="71"/>
      <c r="GV487" s="71"/>
      <c r="GW487" s="71"/>
      <c r="GX487" s="71"/>
      <c r="GY487" s="71"/>
      <c r="GZ487" s="71"/>
      <c r="HA487" s="71"/>
      <c r="HB487" s="71"/>
      <c r="HC487" s="71"/>
      <c r="HD487" s="71"/>
      <c r="HE487" s="71"/>
      <c r="HF487" s="71"/>
      <c r="HG487" s="71"/>
      <c r="HH487" s="71"/>
      <c r="HI487" s="71"/>
      <c r="HJ487" s="71"/>
      <c r="HK487" s="71"/>
      <c r="HL487" s="71"/>
      <c r="HM487" s="71"/>
      <c r="HN487" s="71"/>
      <c r="HO487" s="71"/>
      <c r="HP487" s="71"/>
      <c r="HQ487" s="71"/>
      <c r="HR487" s="71"/>
      <c r="HS487" s="71"/>
      <c r="HT487" s="71"/>
      <c r="HU487" s="71"/>
      <c r="HV487" s="71"/>
      <c r="ALG487"/>
      <c r="ALH487"/>
      <c r="ALI487"/>
      <c r="ALJ487"/>
      <c r="ALK487"/>
      <c r="ALL487"/>
      <c r="ALM487"/>
      <c r="ALN487"/>
      <c r="ALO487"/>
      <c r="ALP487"/>
      <c r="ALQ487"/>
      <c r="ALR487"/>
      <c r="ALS487"/>
      <c r="ALT487"/>
      <c r="ALU487"/>
      <c r="ALV487"/>
      <c r="ALW487"/>
      <c r="ALX487"/>
      <c r="ALY487"/>
      <c r="ALZ487"/>
      <c r="AMA487"/>
      <c r="AMB487"/>
      <c r="AMC487"/>
      <c r="AMD487"/>
      <c r="AME487"/>
      <c r="AMF487"/>
      <c r="AMG487"/>
      <c r="AMH487"/>
      <c r="AMI487"/>
      <c r="AMJ487"/>
    </row>
    <row r="488" spans="1:1024" s="115" customFormat="1">
      <c r="A488" s="103" t="s">
        <v>3263</v>
      </c>
      <c r="B488" s="159" t="s">
        <v>656</v>
      </c>
      <c r="C488" s="105" t="s">
        <v>609</v>
      </c>
      <c r="D488" s="55" t="s">
        <v>471</v>
      </c>
      <c r="E488" s="158">
        <v>1</v>
      </c>
      <c r="F488" s="55"/>
      <c r="G488" s="55"/>
      <c r="H488" s="106"/>
      <c r="I488" s="107"/>
      <c r="J488" s="107"/>
      <c r="K488" s="71"/>
      <c r="L488" s="71"/>
      <c r="M488" s="71"/>
      <c r="N488" s="71"/>
      <c r="O488" s="71"/>
      <c r="P488" s="71"/>
      <c r="Q488" s="71"/>
      <c r="R488" s="71"/>
      <c r="S488" s="71"/>
      <c r="T488" s="71"/>
      <c r="U488" s="71"/>
      <c r="V488" s="71"/>
      <c r="W488" s="71"/>
      <c r="X488" s="71"/>
      <c r="Y488" s="71"/>
      <c r="Z488" s="71"/>
      <c r="AA488" s="71"/>
      <c r="AB488" s="71"/>
      <c r="AC488" s="71"/>
      <c r="AD488" s="71"/>
      <c r="AE488" s="71"/>
      <c r="AF488" s="71"/>
      <c r="AG488" s="71"/>
      <c r="AH488" s="71"/>
      <c r="AI488" s="71"/>
      <c r="AJ488" s="71"/>
      <c r="AK488" s="71"/>
      <c r="AL488" s="71"/>
      <c r="AM488" s="71"/>
      <c r="AN488" s="71"/>
      <c r="AO488" s="71"/>
      <c r="AP488" s="71"/>
      <c r="AQ488" s="71"/>
      <c r="AR488" s="71"/>
      <c r="AS488" s="71"/>
      <c r="AT488" s="71"/>
      <c r="AU488" s="71"/>
      <c r="AV488" s="71"/>
      <c r="AW488" s="71"/>
      <c r="AX488" s="71"/>
      <c r="AY488" s="71"/>
      <c r="AZ488" s="71"/>
      <c r="BA488" s="71"/>
      <c r="BB488" s="71"/>
      <c r="BC488" s="71"/>
      <c r="BD488" s="71"/>
      <c r="BE488" s="71"/>
      <c r="BF488" s="71"/>
      <c r="BG488" s="71"/>
      <c r="BH488" s="71"/>
      <c r="BI488" s="71"/>
      <c r="BJ488" s="71"/>
      <c r="BK488" s="71"/>
      <c r="BL488" s="71"/>
      <c r="BM488" s="71"/>
      <c r="BN488" s="71"/>
      <c r="BO488" s="71"/>
      <c r="BP488" s="71"/>
      <c r="BQ488" s="71"/>
      <c r="BR488" s="71"/>
      <c r="BS488" s="71"/>
      <c r="BT488" s="71"/>
      <c r="BU488" s="71"/>
      <c r="BV488" s="71"/>
      <c r="BW488" s="71"/>
      <c r="BX488" s="71"/>
      <c r="BY488" s="71"/>
      <c r="BZ488" s="71"/>
      <c r="CA488" s="71"/>
      <c r="CB488" s="71"/>
      <c r="CC488" s="71"/>
      <c r="CD488" s="71"/>
      <c r="CE488" s="71"/>
      <c r="CF488" s="71"/>
      <c r="CG488" s="71"/>
      <c r="CH488" s="71"/>
      <c r="CI488" s="71"/>
      <c r="CJ488" s="71"/>
      <c r="CK488" s="71"/>
      <c r="CL488" s="71"/>
      <c r="CM488" s="71"/>
      <c r="CN488" s="71"/>
      <c r="CO488" s="71"/>
      <c r="CP488" s="71"/>
      <c r="CQ488" s="71"/>
      <c r="CR488" s="71"/>
      <c r="CS488" s="71"/>
      <c r="CT488" s="71"/>
      <c r="CU488" s="71"/>
      <c r="CV488" s="71"/>
      <c r="CW488" s="71"/>
      <c r="CX488" s="71"/>
      <c r="CY488" s="71"/>
      <c r="CZ488" s="71"/>
      <c r="DA488" s="71"/>
      <c r="DB488" s="71"/>
      <c r="DC488" s="71"/>
      <c r="DD488" s="71"/>
      <c r="DE488" s="71"/>
      <c r="DF488" s="71"/>
      <c r="DG488" s="71"/>
      <c r="DH488" s="71"/>
      <c r="DI488" s="71"/>
      <c r="DJ488" s="71"/>
      <c r="DK488" s="71"/>
      <c r="DL488" s="71"/>
      <c r="DM488" s="71"/>
      <c r="DN488" s="71"/>
      <c r="DO488" s="71"/>
      <c r="DP488" s="71"/>
      <c r="DQ488" s="71"/>
      <c r="DR488" s="71"/>
      <c r="DS488" s="71"/>
      <c r="DT488" s="71"/>
      <c r="DU488" s="71"/>
      <c r="DV488" s="71"/>
      <c r="DW488" s="71"/>
      <c r="DX488" s="71"/>
      <c r="DY488" s="71"/>
      <c r="DZ488" s="71"/>
      <c r="EA488" s="71"/>
      <c r="EB488" s="71"/>
      <c r="EC488" s="71"/>
      <c r="ED488" s="71"/>
      <c r="EE488" s="71"/>
      <c r="EF488" s="71"/>
      <c r="EG488" s="71"/>
      <c r="EH488" s="71"/>
      <c r="EI488" s="71"/>
      <c r="EJ488" s="71"/>
      <c r="EK488" s="71"/>
      <c r="EL488" s="71"/>
      <c r="EM488" s="71"/>
      <c r="EN488" s="71"/>
      <c r="EO488" s="71"/>
      <c r="EP488" s="71"/>
      <c r="EQ488" s="71"/>
      <c r="ER488" s="71"/>
      <c r="ES488" s="71"/>
      <c r="ET488" s="71"/>
      <c r="EU488" s="71"/>
      <c r="EV488" s="71"/>
      <c r="EW488" s="71"/>
      <c r="EX488" s="71"/>
      <c r="EY488" s="71"/>
      <c r="EZ488" s="71"/>
      <c r="FA488" s="71"/>
      <c r="FB488" s="71"/>
      <c r="FC488" s="71"/>
      <c r="FD488" s="71"/>
      <c r="FE488" s="71"/>
      <c r="FF488" s="71"/>
      <c r="FG488" s="71"/>
      <c r="FH488" s="71"/>
      <c r="FI488" s="71"/>
      <c r="FJ488" s="71"/>
      <c r="FK488" s="71"/>
      <c r="FL488" s="71"/>
      <c r="FM488" s="71"/>
      <c r="FN488" s="71"/>
      <c r="FO488" s="71"/>
      <c r="FP488" s="71"/>
      <c r="FQ488" s="71"/>
      <c r="FR488" s="71"/>
      <c r="FS488" s="71"/>
      <c r="FT488" s="71"/>
      <c r="FU488" s="71"/>
      <c r="FV488" s="71"/>
      <c r="FW488" s="71"/>
      <c r="FX488" s="71"/>
      <c r="FY488" s="71"/>
      <c r="FZ488" s="71"/>
      <c r="GA488" s="71"/>
      <c r="GB488" s="71"/>
      <c r="GC488" s="71"/>
      <c r="GD488" s="71"/>
      <c r="GE488" s="71"/>
      <c r="GF488" s="71"/>
      <c r="GG488" s="71"/>
      <c r="GH488" s="71"/>
      <c r="GI488" s="71"/>
      <c r="GJ488" s="71"/>
      <c r="GK488" s="71"/>
      <c r="GL488" s="71"/>
      <c r="GM488" s="71"/>
      <c r="GN488" s="71"/>
      <c r="GO488" s="71"/>
      <c r="GP488" s="71"/>
      <c r="GQ488" s="71"/>
      <c r="GR488" s="71"/>
      <c r="GS488" s="71"/>
      <c r="GT488" s="71"/>
      <c r="GU488" s="71"/>
      <c r="GV488" s="71"/>
      <c r="GW488" s="71"/>
      <c r="GX488" s="71"/>
      <c r="GY488" s="71"/>
      <c r="GZ488" s="71"/>
      <c r="HA488" s="71"/>
      <c r="HB488" s="71"/>
      <c r="HC488" s="71"/>
      <c r="HD488" s="71"/>
      <c r="HE488" s="71"/>
      <c r="HF488" s="71"/>
      <c r="HG488" s="71"/>
      <c r="HH488" s="71"/>
      <c r="HI488" s="71"/>
      <c r="HJ488" s="71"/>
      <c r="HK488" s="71"/>
      <c r="HL488" s="71"/>
      <c r="HM488" s="71"/>
      <c r="HN488" s="71"/>
      <c r="HO488" s="71"/>
      <c r="HP488" s="71"/>
      <c r="HQ488" s="71"/>
      <c r="HR488" s="71"/>
      <c r="HS488" s="71"/>
      <c r="HT488" s="71"/>
      <c r="HU488" s="71"/>
      <c r="HV488" s="71"/>
      <c r="ALG488"/>
      <c r="ALH488"/>
      <c r="ALI488"/>
      <c r="ALJ488"/>
      <c r="ALK488"/>
      <c r="ALL488"/>
      <c r="ALM488"/>
      <c r="ALN488"/>
      <c r="ALO488"/>
      <c r="ALP488"/>
      <c r="ALQ488"/>
      <c r="ALR488"/>
      <c r="ALS488"/>
      <c r="ALT488"/>
      <c r="ALU488"/>
      <c r="ALV488"/>
      <c r="ALW488"/>
      <c r="ALX488"/>
      <c r="ALY488"/>
      <c r="ALZ488"/>
      <c r="AMA488"/>
      <c r="AMB488"/>
      <c r="AMC488"/>
      <c r="AMD488"/>
      <c r="AME488"/>
      <c r="AMF488"/>
      <c r="AMG488"/>
      <c r="AMH488"/>
      <c r="AMI488"/>
      <c r="AMJ488"/>
    </row>
    <row r="489" spans="1:1024" s="115" customFormat="1">
      <c r="A489" s="103" t="s">
        <v>3264</v>
      </c>
      <c r="B489" s="159" t="s">
        <v>2226</v>
      </c>
      <c r="C489" s="105" t="s">
        <v>657</v>
      </c>
      <c r="D489" s="55" t="s">
        <v>471</v>
      </c>
      <c r="E489" s="158">
        <v>2.2000000000000002</v>
      </c>
      <c r="F489" s="55"/>
      <c r="G489" s="55"/>
      <c r="H489" s="106"/>
      <c r="I489" s="107"/>
      <c r="J489" s="107"/>
      <c r="K489" s="71"/>
      <c r="L489" s="71"/>
      <c r="M489" s="71"/>
      <c r="N489" s="71"/>
      <c r="O489" s="71"/>
      <c r="P489" s="71"/>
      <c r="Q489" s="71"/>
      <c r="R489" s="71"/>
      <c r="S489" s="71"/>
      <c r="T489" s="71"/>
      <c r="U489" s="71"/>
      <c r="V489" s="71"/>
      <c r="W489" s="71"/>
      <c r="X489" s="71"/>
      <c r="Y489" s="71"/>
      <c r="Z489" s="71"/>
      <c r="AA489" s="71"/>
      <c r="AB489" s="71"/>
      <c r="AC489" s="71"/>
      <c r="AD489" s="71"/>
      <c r="AE489" s="71"/>
      <c r="AF489" s="71"/>
      <c r="AG489" s="71"/>
      <c r="AH489" s="71"/>
      <c r="AI489" s="71"/>
      <c r="AJ489" s="71"/>
      <c r="AK489" s="71"/>
      <c r="AL489" s="71"/>
      <c r="AM489" s="71"/>
      <c r="AN489" s="71"/>
      <c r="AO489" s="71"/>
      <c r="AP489" s="71"/>
      <c r="AQ489" s="71"/>
      <c r="AR489" s="71"/>
      <c r="AS489" s="71"/>
      <c r="AT489" s="71"/>
      <c r="AU489" s="71"/>
      <c r="AV489" s="71"/>
      <c r="AW489" s="71"/>
      <c r="AX489" s="71"/>
      <c r="AY489" s="71"/>
      <c r="AZ489" s="71"/>
      <c r="BA489" s="71"/>
      <c r="BB489" s="71"/>
      <c r="BC489" s="71"/>
      <c r="BD489" s="71"/>
      <c r="BE489" s="71"/>
      <c r="BF489" s="71"/>
      <c r="BG489" s="71"/>
      <c r="BH489" s="71"/>
      <c r="BI489" s="71"/>
      <c r="BJ489" s="71"/>
      <c r="BK489" s="71"/>
      <c r="BL489" s="71"/>
      <c r="BM489" s="71"/>
      <c r="BN489" s="71"/>
      <c r="BO489" s="71"/>
      <c r="BP489" s="71"/>
      <c r="BQ489" s="71"/>
      <c r="BR489" s="71"/>
      <c r="BS489" s="71"/>
      <c r="BT489" s="71"/>
      <c r="BU489" s="71"/>
      <c r="BV489" s="71"/>
      <c r="BW489" s="71"/>
      <c r="BX489" s="71"/>
      <c r="BY489" s="71"/>
      <c r="BZ489" s="71"/>
      <c r="CA489" s="71"/>
      <c r="CB489" s="71"/>
      <c r="CC489" s="71"/>
      <c r="CD489" s="71"/>
      <c r="CE489" s="71"/>
      <c r="CF489" s="71"/>
      <c r="CG489" s="71"/>
      <c r="CH489" s="71"/>
      <c r="CI489" s="71"/>
      <c r="CJ489" s="71"/>
      <c r="CK489" s="71"/>
      <c r="CL489" s="71"/>
      <c r="CM489" s="71"/>
      <c r="CN489" s="71"/>
      <c r="CO489" s="71"/>
      <c r="CP489" s="71"/>
      <c r="CQ489" s="71"/>
      <c r="CR489" s="71"/>
      <c r="CS489" s="71"/>
      <c r="CT489" s="71"/>
      <c r="CU489" s="71"/>
      <c r="CV489" s="71"/>
      <c r="CW489" s="71"/>
      <c r="CX489" s="71"/>
      <c r="CY489" s="71"/>
      <c r="CZ489" s="71"/>
      <c r="DA489" s="71"/>
      <c r="DB489" s="71"/>
      <c r="DC489" s="71"/>
      <c r="DD489" s="71"/>
      <c r="DE489" s="71"/>
      <c r="DF489" s="71"/>
      <c r="DG489" s="71"/>
      <c r="DH489" s="71"/>
      <c r="DI489" s="71"/>
      <c r="DJ489" s="71"/>
      <c r="DK489" s="71"/>
      <c r="DL489" s="71"/>
      <c r="DM489" s="71"/>
      <c r="DN489" s="71"/>
      <c r="DO489" s="71"/>
      <c r="DP489" s="71"/>
      <c r="DQ489" s="71"/>
      <c r="DR489" s="71"/>
      <c r="DS489" s="71"/>
      <c r="DT489" s="71"/>
      <c r="DU489" s="71"/>
      <c r="DV489" s="71"/>
      <c r="DW489" s="71"/>
      <c r="DX489" s="71"/>
      <c r="DY489" s="71"/>
      <c r="DZ489" s="71"/>
      <c r="EA489" s="71"/>
      <c r="EB489" s="71"/>
      <c r="EC489" s="71"/>
      <c r="ED489" s="71"/>
      <c r="EE489" s="71"/>
      <c r="EF489" s="71"/>
      <c r="EG489" s="71"/>
      <c r="EH489" s="71"/>
      <c r="EI489" s="71"/>
      <c r="EJ489" s="71"/>
      <c r="EK489" s="71"/>
      <c r="EL489" s="71"/>
      <c r="EM489" s="71"/>
      <c r="EN489" s="71"/>
      <c r="EO489" s="71"/>
      <c r="EP489" s="71"/>
      <c r="EQ489" s="71"/>
      <c r="ER489" s="71"/>
      <c r="ES489" s="71"/>
      <c r="ET489" s="71"/>
      <c r="EU489" s="71"/>
      <c r="EV489" s="71"/>
      <c r="EW489" s="71"/>
      <c r="EX489" s="71"/>
      <c r="EY489" s="71"/>
      <c r="EZ489" s="71"/>
      <c r="FA489" s="71"/>
      <c r="FB489" s="71"/>
      <c r="FC489" s="71"/>
      <c r="FD489" s="71"/>
      <c r="FE489" s="71"/>
      <c r="FF489" s="71"/>
      <c r="FG489" s="71"/>
      <c r="FH489" s="71"/>
      <c r="FI489" s="71"/>
      <c r="FJ489" s="71"/>
      <c r="FK489" s="71"/>
      <c r="FL489" s="71"/>
      <c r="FM489" s="71"/>
      <c r="FN489" s="71"/>
      <c r="FO489" s="71"/>
      <c r="FP489" s="71"/>
      <c r="FQ489" s="71"/>
      <c r="FR489" s="71"/>
      <c r="FS489" s="71"/>
      <c r="FT489" s="71"/>
      <c r="FU489" s="71"/>
      <c r="FV489" s="71"/>
      <c r="FW489" s="71"/>
      <c r="FX489" s="71"/>
      <c r="FY489" s="71"/>
      <c r="FZ489" s="71"/>
      <c r="GA489" s="71"/>
      <c r="GB489" s="71"/>
      <c r="GC489" s="71"/>
      <c r="GD489" s="71"/>
      <c r="GE489" s="71"/>
      <c r="GF489" s="71"/>
      <c r="GG489" s="71"/>
      <c r="GH489" s="71"/>
      <c r="GI489" s="71"/>
      <c r="GJ489" s="71"/>
      <c r="GK489" s="71"/>
      <c r="GL489" s="71"/>
      <c r="GM489" s="71"/>
      <c r="GN489" s="71"/>
      <c r="GO489" s="71"/>
      <c r="GP489" s="71"/>
      <c r="GQ489" s="71"/>
      <c r="GR489" s="71"/>
      <c r="GS489" s="71"/>
      <c r="GT489" s="71"/>
      <c r="GU489" s="71"/>
      <c r="GV489" s="71"/>
      <c r="GW489" s="71"/>
      <c r="GX489" s="71"/>
      <c r="GY489" s="71"/>
      <c r="GZ489" s="71"/>
      <c r="HA489" s="71"/>
      <c r="HB489" s="71"/>
      <c r="HC489" s="71"/>
      <c r="HD489" s="71"/>
      <c r="HE489" s="71"/>
      <c r="HF489" s="71"/>
      <c r="HG489" s="71"/>
      <c r="HH489" s="71"/>
      <c r="HI489" s="71"/>
      <c r="HJ489" s="71"/>
      <c r="HK489" s="71"/>
      <c r="HL489" s="71"/>
      <c r="HM489" s="71"/>
      <c r="HN489" s="71"/>
      <c r="HO489" s="71"/>
      <c r="HP489" s="71"/>
      <c r="HQ489" s="71"/>
      <c r="HR489" s="71"/>
      <c r="HS489" s="71"/>
      <c r="HT489" s="71"/>
      <c r="HU489" s="71"/>
      <c r="HV489" s="71"/>
      <c r="ALG489"/>
      <c r="ALH489"/>
      <c r="ALI489"/>
      <c r="ALJ489"/>
      <c r="ALK489"/>
      <c r="ALL489"/>
      <c r="ALM489"/>
      <c r="ALN489"/>
      <c r="ALO489"/>
      <c r="ALP489"/>
      <c r="ALQ489"/>
      <c r="ALR489"/>
      <c r="ALS489"/>
      <c r="ALT489"/>
      <c r="ALU489"/>
      <c r="ALV489"/>
      <c r="ALW489"/>
      <c r="ALX489"/>
      <c r="ALY489"/>
      <c r="ALZ489"/>
      <c r="AMA489"/>
      <c r="AMB489"/>
      <c r="AMC489"/>
      <c r="AMD489"/>
      <c r="AME489"/>
      <c r="AMF489"/>
      <c r="AMG489"/>
      <c r="AMH489"/>
      <c r="AMI489"/>
      <c r="AMJ489"/>
    </row>
    <row r="490" spans="1:1024" s="115" customFormat="1">
      <c r="A490" s="103" t="s">
        <v>3265</v>
      </c>
      <c r="B490" s="159" t="s">
        <v>658</v>
      </c>
      <c r="C490" s="105" t="s">
        <v>657</v>
      </c>
      <c r="D490" s="55" t="s">
        <v>471</v>
      </c>
      <c r="E490" s="158">
        <v>2</v>
      </c>
      <c r="F490" s="55"/>
      <c r="G490" s="55"/>
      <c r="H490" s="106"/>
      <c r="I490" s="107"/>
      <c r="J490" s="107"/>
      <c r="K490" s="71"/>
      <c r="L490" s="71"/>
      <c r="M490" s="71"/>
      <c r="N490" s="71"/>
      <c r="O490" s="71"/>
      <c r="P490" s="71"/>
      <c r="Q490" s="71"/>
      <c r="R490" s="71"/>
      <c r="S490" s="71"/>
      <c r="T490" s="71"/>
      <c r="U490" s="71"/>
      <c r="V490" s="71"/>
      <c r="W490" s="71"/>
      <c r="X490" s="71"/>
      <c r="Y490" s="71"/>
      <c r="Z490" s="71"/>
      <c r="AA490" s="71"/>
      <c r="AB490" s="71"/>
      <c r="AC490" s="71"/>
      <c r="AD490" s="71"/>
      <c r="AE490" s="71"/>
      <c r="AF490" s="71"/>
      <c r="AG490" s="71"/>
      <c r="AH490" s="71"/>
      <c r="AI490" s="71"/>
      <c r="AJ490" s="71"/>
      <c r="AK490" s="71"/>
      <c r="AL490" s="71"/>
      <c r="AM490" s="71"/>
      <c r="AN490" s="71"/>
      <c r="AO490" s="71"/>
      <c r="AP490" s="71"/>
      <c r="AQ490" s="71"/>
      <c r="AR490" s="71"/>
      <c r="AS490" s="71"/>
      <c r="AT490" s="71"/>
      <c r="AU490" s="71"/>
      <c r="AV490" s="71"/>
      <c r="AW490" s="71"/>
      <c r="AX490" s="71"/>
      <c r="AY490" s="71"/>
      <c r="AZ490" s="71"/>
      <c r="BA490" s="71"/>
      <c r="BB490" s="71"/>
      <c r="BC490" s="71"/>
      <c r="BD490" s="71"/>
      <c r="BE490" s="71"/>
      <c r="BF490" s="71"/>
      <c r="BG490" s="71"/>
      <c r="BH490" s="71"/>
      <c r="BI490" s="71"/>
      <c r="BJ490" s="71"/>
      <c r="BK490" s="71"/>
      <c r="BL490" s="71"/>
      <c r="BM490" s="71"/>
      <c r="BN490" s="71"/>
      <c r="BO490" s="71"/>
      <c r="BP490" s="71"/>
      <c r="BQ490" s="71"/>
      <c r="BR490" s="71"/>
      <c r="BS490" s="71"/>
      <c r="BT490" s="71"/>
      <c r="BU490" s="71"/>
      <c r="BV490" s="71"/>
      <c r="BW490" s="71"/>
      <c r="BX490" s="71"/>
      <c r="BY490" s="71"/>
      <c r="BZ490" s="71"/>
      <c r="CA490" s="71"/>
      <c r="CB490" s="71"/>
      <c r="CC490" s="71"/>
      <c r="CD490" s="71"/>
      <c r="CE490" s="71"/>
      <c r="CF490" s="71"/>
      <c r="CG490" s="71"/>
      <c r="CH490" s="71"/>
      <c r="CI490" s="71"/>
      <c r="CJ490" s="71"/>
      <c r="CK490" s="71"/>
      <c r="CL490" s="71"/>
      <c r="CM490" s="71"/>
      <c r="CN490" s="71"/>
      <c r="CO490" s="71"/>
      <c r="CP490" s="71"/>
      <c r="CQ490" s="71"/>
      <c r="CR490" s="71"/>
      <c r="CS490" s="71"/>
      <c r="CT490" s="71"/>
      <c r="CU490" s="71"/>
      <c r="CV490" s="71"/>
      <c r="CW490" s="71"/>
      <c r="CX490" s="71"/>
      <c r="CY490" s="71"/>
      <c r="CZ490" s="71"/>
      <c r="DA490" s="71"/>
      <c r="DB490" s="71"/>
      <c r="DC490" s="71"/>
      <c r="DD490" s="71"/>
      <c r="DE490" s="71"/>
      <c r="DF490" s="71"/>
      <c r="DG490" s="71"/>
      <c r="DH490" s="71"/>
      <c r="DI490" s="71"/>
      <c r="DJ490" s="71"/>
      <c r="DK490" s="71"/>
      <c r="DL490" s="71"/>
      <c r="DM490" s="71"/>
      <c r="DN490" s="71"/>
      <c r="DO490" s="71"/>
      <c r="DP490" s="71"/>
      <c r="DQ490" s="71"/>
      <c r="DR490" s="71"/>
      <c r="DS490" s="71"/>
      <c r="DT490" s="71"/>
      <c r="DU490" s="71"/>
      <c r="DV490" s="71"/>
      <c r="DW490" s="71"/>
      <c r="DX490" s="71"/>
      <c r="DY490" s="71"/>
      <c r="DZ490" s="71"/>
      <c r="EA490" s="71"/>
      <c r="EB490" s="71"/>
      <c r="EC490" s="71"/>
      <c r="ED490" s="71"/>
      <c r="EE490" s="71"/>
      <c r="EF490" s="71"/>
      <c r="EG490" s="71"/>
      <c r="EH490" s="71"/>
      <c r="EI490" s="71"/>
      <c r="EJ490" s="71"/>
      <c r="EK490" s="71"/>
      <c r="EL490" s="71"/>
      <c r="EM490" s="71"/>
      <c r="EN490" s="71"/>
      <c r="EO490" s="71"/>
      <c r="EP490" s="71"/>
      <c r="EQ490" s="71"/>
      <c r="ER490" s="71"/>
      <c r="ES490" s="71"/>
      <c r="ET490" s="71"/>
      <c r="EU490" s="71"/>
      <c r="EV490" s="71"/>
      <c r="EW490" s="71"/>
      <c r="EX490" s="71"/>
      <c r="EY490" s="71"/>
      <c r="EZ490" s="71"/>
      <c r="FA490" s="71"/>
      <c r="FB490" s="71"/>
      <c r="FC490" s="71"/>
      <c r="FD490" s="71"/>
      <c r="FE490" s="71"/>
      <c r="FF490" s="71"/>
      <c r="FG490" s="71"/>
      <c r="FH490" s="71"/>
      <c r="FI490" s="71"/>
      <c r="FJ490" s="71"/>
      <c r="FK490" s="71"/>
      <c r="FL490" s="71"/>
      <c r="FM490" s="71"/>
      <c r="FN490" s="71"/>
      <c r="FO490" s="71"/>
      <c r="FP490" s="71"/>
      <c r="FQ490" s="71"/>
      <c r="FR490" s="71"/>
      <c r="FS490" s="71"/>
      <c r="FT490" s="71"/>
      <c r="FU490" s="71"/>
      <c r="FV490" s="71"/>
      <c r="FW490" s="71"/>
      <c r="FX490" s="71"/>
      <c r="FY490" s="71"/>
      <c r="FZ490" s="71"/>
      <c r="GA490" s="71"/>
      <c r="GB490" s="71"/>
      <c r="GC490" s="71"/>
      <c r="GD490" s="71"/>
      <c r="GE490" s="71"/>
      <c r="GF490" s="71"/>
      <c r="GG490" s="71"/>
      <c r="GH490" s="71"/>
      <c r="GI490" s="71"/>
      <c r="GJ490" s="71"/>
      <c r="GK490" s="71"/>
      <c r="GL490" s="71"/>
      <c r="GM490" s="71"/>
      <c r="GN490" s="71"/>
      <c r="GO490" s="71"/>
      <c r="GP490" s="71"/>
      <c r="GQ490" s="71"/>
      <c r="GR490" s="71"/>
      <c r="GS490" s="71"/>
      <c r="GT490" s="71"/>
      <c r="GU490" s="71"/>
      <c r="GV490" s="71"/>
      <c r="GW490" s="71"/>
      <c r="GX490" s="71"/>
      <c r="GY490" s="71"/>
      <c r="GZ490" s="71"/>
      <c r="HA490" s="71"/>
      <c r="HB490" s="71"/>
      <c r="HC490" s="71"/>
      <c r="HD490" s="71"/>
      <c r="HE490" s="71"/>
      <c r="HF490" s="71"/>
      <c r="HG490" s="71"/>
      <c r="HH490" s="71"/>
      <c r="HI490" s="71"/>
      <c r="HJ490" s="71"/>
      <c r="HK490" s="71"/>
      <c r="HL490" s="71"/>
      <c r="HM490" s="71"/>
      <c r="HN490" s="71"/>
      <c r="HO490" s="71"/>
      <c r="HP490" s="71"/>
      <c r="HQ490" s="71"/>
      <c r="HR490" s="71"/>
      <c r="HS490" s="71"/>
      <c r="HT490" s="71"/>
      <c r="HU490" s="71"/>
      <c r="HV490" s="71"/>
      <c r="ALG490"/>
      <c r="ALH490"/>
      <c r="ALI490"/>
      <c r="ALJ490"/>
      <c r="ALK490"/>
      <c r="ALL490"/>
      <c r="ALM490"/>
      <c r="ALN490"/>
      <c r="ALO490"/>
      <c r="ALP490"/>
      <c r="ALQ490"/>
      <c r="ALR490"/>
      <c r="ALS490"/>
      <c r="ALT490"/>
      <c r="ALU490"/>
      <c r="ALV490"/>
      <c r="ALW490"/>
      <c r="ALX490"/>
      <c r="ALY490"/>
      <c r="ALZ490"/>
      <c r="AMA490"/>
      <c r="AMB490"/>
      <c r="AMC490"/>
      <c r="AMD490"/>
      <c r="AME490"/>
      <c r="AMF490"/>
      <c r="AMG490"/>
      <c r="AMH490"/>
      <c r="AMI490"/>
      <c r="AMJ490"/>
    </row>
    <row r="491" spans="1:1024" s="115" customFormat="1">
      <c r="A491" s="103" t="s">
        <v>3266</v>
      </c>
      <c r="B491" s="104" t="s">
        <v>3267</v>
      </c>
      <c r="C491" s="105" t="s">
        <v>609</v>
      </c>
      <c r="D491" s="55" t="s">
        <v>471</v>
      </c>
      <c r="E491" s="158">
        <v>1</v>
      </c>
      <c r="F491" s="55"/>
      <c r="G491" s="55"/>
      <c r="H491" s="106"/>
      <c r="I491" s="107"/>
      <c r="J491" s="107"/>
      <c r="K491" s="71"/>
      <c r="L491" s="71"/>
      <c r="M491" s="71"/>
      <c r="N491" s="71"/>
      <c r="O491" s="71"/>
      <c r="P491" s="71"/>
      <c r="Q491" s="71"/>
      <c r="R491" s="71"/>
      <c r="S491" s="71"/>
      <c r="T491" s="71"/>
      <c r="U491" s="71"/>
      <c r="V491" s="71"/>
      <c r="W491" s="71"/>
      <c r="X491" s="71"/>
      <c r="Y491" s="71"/>
      <c r="Z491" s="71"/>
      <c r="AA491" s="71"/>
      <c r="AB491" s="71"/>
      <c r="AC491" s="71"/>
      <c r="AD491" s="71"/>
      <c r="AE491" s="71"/>
      <c r="AF491" s="71"/>
      <c r="AG491" s="71"/>
      <c r="AH491" s="71"/>
      <c r="AI491" s="71"/>
      <c r="AJ491" s="71"/>
      <c r="AK491" s="71"/>
      <c r="AL491" s="71"/>
      <c r="AM491" s="71"/>
      <c r="AN491" s="71"/>
      <c r="AO491" s="71"/>
      <c r="AP491" s="71"/>
      <c r="AQ491" s="71"/>
      <c r="AR491" s="71"/>
      <c r="AS491" s="71"/>
      <c r="AT491" s="71"/>
      <c r="AU491" s="71"/>
      <c r="AV491" s="71"/>
      <c r="AW491" s="71"/>
      <c r="AX491" s="71"/>
      <c r="AY491" s="71"/>
      <c r="AZ491" s="71"/>
      <c r="BA491" s="71"/>
      <c r="BB491" s="71"/>
      <c r="BC491" s="71"/>
      <c r="BD491" s="71"/>
      <c r="BE491" s="71"/>
      <c r="BF491" s="71"/>
      <c r="BG491" s="71"/>
      <c r="BH491" s="71"/>
      <c r="BI491" s="71"/>
      <c r="BJ491" s="71"/>
      <c r="BK491" s="71"/>
      <c r="BL491" s="71"/>
      <c r="BM491" s="71"/>
      <c r="BN491" s="71"/>
      <c r="BO491" s="71"/>
      <c r="BP491" s="71"/>
      <c r="BQ491" s="71"/>
      <c r="BR491" s="71"/>
      <c r="BS491" s="71"/>
      <c r="BT491" s="71"/>
      <c r="BU491" s="71"/>
      <c r="BV491" s="71"/>
      <c r="BW491" s="71"/>
      <c r="BX491" s="71"/>
      <c r="BY491" s="71"/>
      <c r="BZ491" s="71"/>
      <c r="CA491" s="71"/>
      <c r="CB491" s="71"/>
      <c r="CC491" s="71"/>
      <c r="CD491" s="71"/>
      <c r="CE491" s="71"/>
      <c r="CF491" s="71"/>
      <c r="CG491" s="71"/>
      <c r="CH491" s="71"/>
      <c r="CI491" s="71"/>
      <c r="CJ491" s="71"/>
      <c r="CK491" s="71"/>
      <c r="CL491" s="71"/>
      <c r="CM491" s="71"/>
      <c r="CN491" s="71"/>
      <c r="CO491" s="71"/>
      <c r="CP491" s="71"/>
      <c r="CQ491" s="71"/>
      <c r="CR491" s="71"/>
      <c r="CS491" s="71"/>
      <c r="CT491" s="71"/>
      <c r="CU491" s="71"/>
      <c r="CV491" s="71"/>
      <c r="CW491" s="71"/>
      <c r="CX491" s="71"/>
      <c r="CY491" s="71"/>
      <c r="CZ491" s="71"/>
      <c r="DA491" s="71"/>
      <c r="DB491" s="71"/>
      <c r="DC491" s="71"/>
      <c r="DD491" s="71"/>
      <c r="DE491" s="71"/>
      <c r="DF491" s="71"/>
      <c r="DG491" s="71"/>
      <c r="DH491" s="71"/>
      <c r="DI491" s="71"/>
      <c r="DJ491" s="71"/>
      <c r="DK491" s="71"/>
      <c r="DL491" s="71"/>
      <c r="DM491" s="71"/>
      <c r="DN491" s="71"/>
      <c r="DO491" s="71"/>
      <c r="DP491" s="71"/>
      <c r="DQ491" s="71"/>
      <c r="DR491" s="71"/>
      <c r="DS491" s="71"/>
      <c r="DT491" s="71"/>
      <c r="DU491" s="71"/>
      <c r="DV491" s="71"/>
      <c r="DW491" s="71"/>
      <c r="DX491" s="71"/>
      <c r="DY491" s="71"/>
      <c r="DZ491" s="71"/>
      <c r="EA491" s="71"/>
      <c r="EB491" s="71"/>
      <c r="EC491" s="71"/>
      <c r="ED491" s="71"/>
      <c r="EE491" s="71"/>
      <c r="EF491" s="71"/>
      <c r="EG491" s="71"/>
      <c r="EH491" s="71"/>
      <c r="EI491" s="71"/>
      <c r="EJ491" s="71"/>
      <c r="EK491" s="71"/>
      <c r="EL491" s="71"/>
      <c r="EM491" s="71"/>
      <c r="EN491" s="71"/>
      <c r="EO491" s="71"/>
      <c r="EP491" s="71"/>
      <c r="EQ491" s="71"/>
      <c r="ER491" s="71"/>
      <c r="ES491" s="71"/>
      <c r="ET491" s="71"/>
      <c r="EU491" s="71"/>
      <c r="EV491" s="71"/>
      <c r="EW491" s="71"/>
      <c r="EX491" s="71"/>
      <c r="EY491" s="71"/>
      <c r="EZ491" s="71"/>
      <c r="FA491" s="71"/>
      <c r="FB491" s="71"/>
      <c r="FC491" s="71"/>
      <c r="FD491" s="71"/>
      <c r="FE491" s="71"/>
      <c r="FF491" s="71"/>
      <c r="FG491" s="71"/>
      <c r="FH491" s="71"/>
      <c r="FI491" s="71"/>
      <c r="FJ491" s="71"/>
      <c r="FK491" s="71"/>
      <c r="FL491" s="71"/>
      <c r="FM491" s="71"/>
      <c r="FN491" s="71"/>
      <c r="FO491" s="71"/>
      <c r="FP491" s="71"/>
      <c r="FQ491" s="71"/>
      <c r="FR491" s="71"/>
      <c r="FS491" s="71"/>
      <c r="FT491" s="71"/>
      <c r="FU491" s="71"/>
      <c r="FV491" s="71"/>
      <c r="FW491" s="71"/>
      <c r="FX491" s="71"/>
      <c r="FY491" s="71"/>
      <c r="FZ491" s="71"/>
      <c r="GA491" s="71"/>
      <c r="GB491" s="71"/>
      <c r="GC491" s="71"/>
      <c r="GD491" s="71"/>
      <c r="GE491" s="71"/>
      <c r="GF491" s="71"/>
      <c r="GG491" s="71"/>
      <c r="GH491" s="71"/>
      <c r="GI491" s="71"/>
      <c r="GJ491" s="71"/>
      <c r="GK491" s="71"/>
      <c r="GL491" s="71"/>
      <c r="GM491" s="71"/>
      <c r="GN491" s="71"/>
      <c r="GO491" s="71"/>
      <c r="GP491" s="71"/>
      <c r="GQ491" s="71"/>
      <c r="GR491" s="71"/>
      <c r="GS491" s="71"/>
      <c r="GT491" s="71"/>
      <c r="GU491" s="71"/>
      <c r="GV491" s="71"/>
      <c r="GW491" s="71"/>
      <c r="GX491" s="71"/>
      <c r="GY491" s="71"/>
      <c r="GZ491" s="71"/>
      <c r="HA491" s="71"/>
      <c r="HB491" s="71"/>
      <c r="HC491" s="71"/>
      <c r="HD491" s="71"/>
      <c r="HE491" s="71"/>
      <c r="HF491" s="71"/>
      <c r="HG491" s="71"/>
      <c r="HH491" s="71"/>
      <c r="HI491" s="71"/>
      <c r="HJ491" s="71"/>
      <c r="HK491" s="71"/>
      <c r="HL491" s="71"/>
      <c r="HM491" s="71"/>
      <c r="HN491" s="71"/>
      <c r="HO491" s="71"/>
      <c r="HP491" s="71"/>
      <c r="HQ491" s="71"/>
      <c r="HR491" s="71"/>
      <c r="HS491" s="71"/>
      <c r="HT491" s="71"/>
      <c r="HU491" s="71"/>
      <c r="HV491" s="71"/>
      <c r="ALG491"/>
      <c r="ALH491"/>
      <c r="ALI491"/>
      <c r="ALJ491"/>
      <c r="ALK491"/>
      <c r="ALL491"/>
      <c r="ALM491"/>
      <c r="ALN491"/>
      <c r="ALO491"/>
      <c r="ALP491"/>
      <c r="ALQ491"/>
      <c r="ALR491"/>
      <c r="ALS491"/>
      <c r="ALT491"/>
      <c r="ALU491"/>
      <c r="ALV491"/>
      <c r="ALW491"/>
      <c r="ALX491"/>
      <c r="ALY491"/>
      <c r="ALZ491"/>
      <c r="AMA491"/>
      <c r="AMB491"/>
      <c r="AMC491"/>
      <c r="AMD491"/>
      <c r="AME491"/>
      <c r="AMF491"/>
      <c r="AMG491"/>
      <c r="AMH491"/>
      <c r="AMI491"/>
      <c r="AMJ491"/>
    </row>
    <row r="492" spans="1:1024" s="115" customFormat="1">
      <c r="A492" s="103" t="s">
        <v>3268</v>
      </c>
      <c r="B492" s="104" t="s">
        <v>3269</v>
      </c>
      <c r="C492" s="105" t="s">
        <v>609</v>
      </c>
      <c r="D492" s="55" t="s">
        <v>471</v>
      </c>
      <c r="E492" s="158">
        <v>1</v>
      </c>
      <c r="F492" s="55"/>
      <c r="G492" s="55"/>
      <c r="H492" s="106"/>
      <c r="I492" s="107"/>
      <c r="J492" s="107"/>
      <c r="K492" s="71"/>
      <c r="L492" s="71"/>
      <c r="M492" s="71"/>
      <c r="N492" s="71"/>
      <c r="O492" s="71"/>
      <c r="P492" s="71"/>
      <c r="Q492" s="71"/>
      <c r="R492" s="71"/>
      <c r="S492" s="71"/>
      <c r="T492" s="71"/>
      <c r="U492" s="71"/>
      <c r="V492" s="71"/>
      <c r="W492" s="71"/>
      <c r="X492" s="71"/>
      <c r="Y492" s="71"/>
      <c r="Z492" s="71"/>
      <c r="AA492" s="71"/>
      <c r="AB492" s="71"/>
      <c r="AC492" s="71"/>
      <c r="AD492" s="71"/>
      <c r="AE492" s="71"/>
      <c r="AF492" s="71"/>
      <c r="AG492" s="71"/>
      <c r="AH492" s="71"/>
      <c r="AI492" s="71"/>
      <c r="AJ492" s="71"/>
      <c r="AK492" s="71"/>
      <c r="AL492" s="71"/>
      <c r="AM492" s="71"/>
      <c r="AN492" s="71"/>
      <c r="AO492" s="71"/>
      <c r="AP492" s="71"/>
      <c r="AQ492" s="71"/>
      <c r="AR492" s="71"/>
      <c r="AS492" s="71"/>
      <c r="AT492" s="71"/>
      <c r="AU492" s="71"/>
      <c r="AV492" s="71"/>
      <c r="AW492" s="71"/>
      <c r="AX492" s="71"/>
      <c r="AY492" s="71"/>
      <c r="AZ492" s="71"/>
      <c r="BA492" s="71"/>
      <c r="BB492" s="71"/>
      <c r="BC492" s="71"/>
      <c r="BD492" s="71"/>
      <c r="BE492" s="71"/>
      <c r="BF492" s="71"/>
      <c r="BG492" s="71"/>
      <c r="BH492" s="71"/>
      <c r="BI492" s="71"/>
      <c r="BJ492" s="71"/>
      <c r="BK492" s="71"/>
      <c r="BL492" s="71"/>
      <c r="BM492" s="71"/>
      <c r="BN492" s="71"/>
      <c r="BO492" s="71"/>
      <c r="BP492" s="71"/>
      <c r="BQ492" s="71"/>
      <c r="BR492" s="71"/>
      <c r="BS492" s="71"/>
      <c r="BT492" s="71"/>
      <c r="BU492" s="71"/>
      <c r="BV492" s="71"/>
      <c r="BW492" s="71"/>
      <c r="BX492" s="71"/>
      <c r="BY492" s="71"/>
      <c r="BZ492" s="71"/>
      <c r="CA492" s="71"/>
      <c r="CB492" s="71"/>
      <c r="CC492" s="71"/>
      <c r="CD492" s="71"/>
      <c r="CE492" s="71"/>
      <c r="CF492" s="71"/>
      <c r="CG492" s="71"/>
      <c r="CH492" s="71"/>
      <c r="CI492" s="71"/>
      <c r="CJ492" s="71"/>
      <c r="CK492" s="71"/>
      <c r="CL492" s="71"/>
      <c r="CM492" s="71"/>
      <c r="CN492" s="71"/>
      <c r="CO492" s="71"/>
      <c r="CP492" s="71"/>
      <c r="CQ492" s="71"/>
      <c r="CR492" s="71"/>
      <c r="CS492" s="71"/>
      <c r="CT492" s="71"/>
      <c r="CU492" s="71"/>
      <c r="CV492" s="71"/>
      <c r="CW492" s="71"/>
      <c r="CX492" s="71"/>
      <c r="CY492" s="71"/>
      <c r="CZ492" s="71"/>
      <c r="DA492" s="71"/>
      <c r="DB492" s="71"/>
      <c r="DC492" s="71"/>
      <c r="DD492" s="71"/>
      <c r="DE492" s="71"/>
      <c r="DF492" s="71"/>
      <c r="DG492" s="71"/>
      <c r="DH492" s="71"/>
      <c r="DI492" s="71"/>
      <c r="DJ492" s="71"/>
      <c r="DK492" s="71"/>
      <c r="DL492" s="71"/>
      <c r="DM492" s="71"/>
      <c r="DN492" s="71"/>
      <c r="DO492" s="71"/>
      <c r="DP492" s="71"/>
      <c r="DQ492" s="71"/>
      <c r="DR492" s="71"/>
      <c r="DS492" s="71"/>
      <c r="DT492" s="71"/>
      <c r="DU492" s="71"/>
      <c r="DV492" s="71"/>
      <c r="DW492" s="71"/>
      <c r="DX492" s="71"/>
      <c r="DY492" s="71"/>
      <c r="DZ492" s="71"/>
      <c r="EA492" s="71"/>
      <c r="EB492" s="71"/>
      <c r="EC492" s="71"/>
      <c r="ED492" s="71"/>
      <c r="EE492" s="71"/>
      <c r="EF492" s="71"/>
      <c r="EG492" s="71"/>
      <c r="EH492" s="71"/>
      <c r="EI492" s="71"/>
      <c r="EJ492" s="71"/>
      <c r="EK492" s="71"/>
      <c r="EL492" s="71"/>
      <c r="EM492" s="71"/>
      <c r="EN492" s="71"/>
      <c r="EO492" s="71"/>
      <c r="EP492" s="71"/>
      <c r="EQ492" s="71"/>
      <c r="ER492" s="71"/>
      <c r="ES492" s="71"/>
      <c r="ET492" s="71"/>
      <c r="EU492" s="71"/>
      <c r="EV492" s="71"/>
      <c r="EW492" s="71"/>
      <c r="EX492" s="71"/>
      <c r="EY492" s="71"/>
      <c r="EZ492" s="71"/>
      <c r="FA492" s="71"/>
      <c r="FB492" s="71"/>
      <c r="FC492" s="71"/>
      <c r="FD492" s="71"/>
      <c r="FE492" s="71"/>
      <c r="FF492" s="71"/>
      <c r="FG492" s="71"/>
      <c r="FH492" s="71"/>
      <c r="FI492" s="71"/>
      <c r="FJ492" s="71"/>
      <c r="FK492" s="71"/>
      <c r="FL492" s="71"/>
      <c r="FM492" s="71"/>
      <c r="FN492" s="71"/>
      <c r="FO492" s="71"/>
      <c r="FP492" s="71"/>
      <c r="FQ492" s="71"/>
      <c r="FR492" s="71"/>
      <c r="FS492" s="71"/>
      <c r="FT492" s="71"/>
      <c r="FU492" s="71"/>
      <c r="FV492" s="71"/>
      <c r="FW492" s="71"/>
      <c r="FX492" s="71"/>
      <c r="FY492" s="71"/>
      <c r="FZ492" s="71"/>
      <c r="GA492" s="71"/>
      <c r="GB492" s="71"/>
      <c r="GC492" s="71"/>
      <c r="GD492" s="71"/>
      <c r="GE492" s="71"/>
      <c r="GF492" s="71"/>
      <c r="GG492" s="71"/>
      <c r="GH492" s="71"/>
      <c r="GI492" s="71"/>
      <c r="GJ492" s="71"/>
      <c r="GK492" s="71"/>
      <c r="GL492" s="71"/>
      <c r="GM492" s="71"/>
      <c r="GN492" s="71"/>
      <c r="GO492" s="71"/>
      <c r="GP492" s="71"/>
      <c r="GQ492" s="71"/>
      <c r="GR492" s="71"/>
      <c r="GS492" s="71"/>
      <c r="GT492" s="71"/>
      <c r="GU492" s="71"/>
      <c r="GV492" s="71"/>
      <c r="GW492" s="71"/>
      <c r="GX492" s="71"/>
      <c r="GY492" s="71"/>
      <c r="GZ492" s="71"/>
      <c r="HA492" s="71"/>
      <c r="HB492" s="71"/>
      <c r="HC492" s="71"/>
      <c r="HD492" s="71"/>
      <c r="HE492" s="71"/>
      <c r="HF492" s="71"/>
      <c r="HG492" s="71"/>
      <c r="HH492" s="71"/>
      <c r="HI492" s="71"/>
      <c r="HJ492" s="71"/>
      <c r="HK492" s="71"/>
      <c r="HL492" s="71"/>
      <c r="HM492" s="71"/>
      <c r="HN492" s="71"/>
      <c r="HO492" s="71"/>
      <c r="HP492" s="71"/>
      <c r="HQ492" s="71"/>
      <c r="HR492" s="71"/>
      <c r="HS492" s="71"/>
      <c r="HT492" s="71"/>
      <c r="HU492" s="71"/>
      <c r="HV492" s="71"/>
      <c r="ALG492"/>
      <c r="ALH492"/>
      <c r="ALI492"/>
      <c r="ALJ492"/>
      <c r="ALK492"/>
      <c r="ALL492"/>
      <c r="ALM492"/>
      <c r="ALN492"/>
      <c r="ALO492"/>
      <c r="ALP492"/>
      <c r="ALQ492"/>
      <c r="ALR492"/>
      <c r="ALS492"/>
      <c r="ALT492"/>
      <c r="ALU492"/>
      <c r="ALV492"/>
      <c r="ALW492"/>
      <c r="ALX492"/>
      <c r="ALY492"/>
      <c r="ALZ492"/>
      <c r="AMA492"/>
      <c r="AMB492"/>
      <c r="AMC492"/>
      <c r="AMD492"/>
      <c r="AME492"/>
      <c r="AMF492"/>
      <c r="AMG492"/>
      <c r="AMH492"/>
      <c r="AMI492"/>
      <c r="AMJ492"/>
    </row>
    <row r="493" spans="1:1024" s="94" customFormat="1">
      <c r="A493" s="117"/>
      <c r="B493" s="120"/>
      <c r="C493" s="121" t="s">
        <v>3270</v>
      </c>
      <c r="D493" s="122"/>
      <c r="E493" s="122"/>
      <c r="F493" s="122"/>
      <c r="G493" s="123"/>
      <c r="H493" s="124"/>
      <c r="I493" s="125"/>
      <c r="J493" s="125"/>
      <c r="ALE493"/>
      <c r="ALF493"/>
      <c r="ALG493"/>
      <c r="ALH493"/>
      <c r="ALI493"/>
      <c r="ALJ493"/>
      <c r="ALK493"/>
      <c r="ALL493"/>
      <c r="ALM493"/>
      <c r="ALN493"/>
      <c r="ALO493"/>
      <c r="ALP493"/>
      <c r="ALQ493"/>
      <c r="ALR493"/>
      <c r="ALS493"/>
      <c r="ALT493"/>
      <c r="ALU493"/>
      <c r="ALV493"/>
      <c r="ALW493"/>
      <c r="ALX493"/>
      <c r="ALY493"/>
      <c r="ALZ493"/>
      <c r="AMA493"/>
      <c r="AMB493"/>
      <c r="AMC493"/>
      <c r="AMD493"/>
      <c r="AME493"/>
      <c r="AMF493"/>
      <c r="AMG493"/>
      <c r="AMH493"/>
      <c r="AMI493"/>
      <c r="AMJ493"/>
    </row>
    <row r="494" spans="1:1024" s="156" customFormat="1" ht="15.75">
      <c r="A494" s="129" t="s">
        <v>659</v>
      </c>
      <c r="B494" s="131" t="s">
        <v>660</v>
      </c>
      <c r="C494" s="130"/>
      <c r="D494" s="130"/>
      <c r="E494" s="130"/>
      <c r="F494" s="130"/>
      <c r="G494" s="130"/>
      <c r="H494" s="130"/>
      <c r="I494" s="130"/>
      <c r="J494" s="132"/>
      <c r="K494" s="94"/>
      <c r="L494" s="94"/>
      <c r="M494" s="94"/>
      <c r="N494" s="94"/>
      <c r="O494" s="94"/>
      <c r="P494" s="94"/>
      <c r="Q494" s="94"/>
      <c r="R494" s="94"/>
      <c r="S494" s="94"/>
      <c r="T494" s="94"/>
      <c r="U494" s="94"/>
      <c r="V494" s="94"/>
      <c r="W494" s="94"/>
      <c r="X494" s="94"/>
      <c r="Y494" s="94"/>
      <c r="Z494" s="94"/>
      <c r="AA494" s="94"/>
      <c r="AB494" s="96"/>
      <c r="AC494" s="96"/>
      <c r="AD494" s="96"/>
      <c r="AE494" s="96"/>
      <c r="AF494" s="96"/>
      <c r="AG494" s="96"/>
      <c r="AH494" s="96"/>
      <c r="AI494" s="96"/>
      <c r="AJ494" s="96"/>
      <c r="AK494" s="96"/>
      <c r="AL494" s="96"/>
      <c r="AM494" s="96"/>
      <c r="AN494" s="96"/>
      <c r="AO494" s="96"/>
      <c r="AP494" s="96"/>
      <c r="AQ494" s="96"/>
      <c r="AR494" s="96"/>
      <c r="AS494" s="96"/>
      <c r="AT494" s="96"/>
      <c r="AU494" s="96"/>
      <c r="AV494" s="96"/>
      <c r="AW494" s="96"/>
      <c r="AX494" s="96"/>
      <c r="AY494" s="96"/>
      <c r="AZ494" s="96"/>
      <c r="BA494" s="96"/>
      <c r="BB494" s="96"/>
      <c r="BC494" s="96"/>
      <c r="BD494" s="96"/>
      <c r="BE494" s="96"/>
      <c r="BF494" s="96"/>
      <c r="BG494" s="96"/>
      <c r="BH494" s="96"/>
      <c r="BI494" s="96"/>
      <c r="BJ494" s="96"/>
      <c r="BK494" s="96"/>
      <c r="BL494" s="96"/>
      <c r="BM494" s="96"/>
      <c r="BN494" s="96"/>
      <c r="BO494" s="96"/>
      <c r="BP494" s="96"/>
      <c r="BQ494" s="96"/>
      <c r="BR494" s="96"/>
      <c r="BS494" s="96"/>
      <c r="BT494" s="96"/>
      <c r="BU494" s="96"/>
      <c r="BV494" s="96"/>
      <c r="BW494" s="96"/>
      <c r="BX494" s="96"/>
      <c r="BY494" s="96"/>
      <c r="BZ494" s="96"/>
      <c r="CA494" s="96"/>
      <c r="CB494" s="96"/>
      <c r="CC494" s="96"/>
      <c r="CD494" s="96"/>
      <c r="CE494" s="96"/>
      <c r="CF494" s="96"/>
      <c r="CG494" s="96"/>
      <c r="CH494" s="96"/>
      <c r="CI494" s="96"/>
      <c r="CJ494" s="96"/>
      <c r="CK494" s="96"/>
      <c r="CL494" s="96"/>
      <c r="CM494" s="96"/>
      <c r="CN494" s="96"/>
      <c r="CO494" s="96"/>
      <c r="CP494" s="96"/>
      <c r="CQ494" s="96"/>
      <c r="CR494" s="96"/>
      <c r="CS494" s="96"/>
      <c r="CT494" s="96"/>
      <c r="CU494" s="96"/>
      <c r="CV494" s="96"/>
      <c r="CW494" s="96"/>
      <c r="CX494" s="96"/>
      <c r="CY494" s="96"/>
      <c r="CZ494" s="96"/>
      <c r="DA494" s="96"/>
      <c r="DB494" s="96"/>
      <c r="DC494" s="96"/>
      <c r="DD494" s="96"/>
      <c r="DE494" s="96"/>
      <c r="DF494" s="96"/>
      <c r="DG494" s="96"/>
      <c r="DH494" s="96"/>
      <c r="DI494" s="96"/>
      <c r="DJ494" s="96"/>
      <c r="DK494" s="96"/>
      <c r="DL494" s="96"/>
      <c r="DM494" s="96"/>
      <c r="DN494" s="96"/>
      <c r="DO494" s="96"/>
      <c r="DP494" s="96"/>
      <c r="DQ494" s="96"/>
      <c r="DR494" s="96"/>
      <c r="DS494" s="96"/>
      <c r="DT494" s="96"/>
      <c r="DU494" s="96"/>
      <c r="DV494" s="96"/>
      <c r="DW494" s="96"/>
      <c r="DX494" s="96"/>
      <c r="DY494" s="96"/>
      <c r="DZ494" s="96"/>
      <c r="EA494" s="96"/>
      <c r="EB494" s="96"/>
      <c r="EC494" s="96"/>
      <c r="ED494" s="96"/>
      <c r="EE494" s="96"/>
      <c r="EF494" s="96"/>
      <c r="EG494" s="96"/>
      <c r="EH494" s="96"/>
      <c r="EI494" s="96"/>
      <c r="EJ494" s="96"/>
      <c r="EK494" s="96"/>
      <c r="EL494" s="96"/>
      <c r="EM494" s="96"/>
      <c r="EN494" s="96"/>
      <c r="EO494" s="96"/>
      <c r="EP494" s="96"/>
      <c r="EQ494" s="96"/>
      <c r="ER494" s="96"/>
      <c r="ES494" s="96"/>
      <c r="ET494" s="96"/>
      <c r="EU494" s="96"/>
      <c r="EV494" s="96"/>
      <c r="EW494" s="96"/>
      <c r="EX494" s="96"/>
      <c r="EY494" s="96"/>
      <c r="EZ494" s="96"/>
      <c r="FA494" s="96"/>
      <c r="FB494" s="96"/>
      <c r="FC494" s="96"/>
      <c r="FD494" s="96"/>
      <c r="FE494" s="96"/>
      <c r="FF494" s="96"/>
      <c r="FG494" s="96"/>
      <c r="FH494" s="96"/>
      <c r="FI494" s="96"/>
      <c r="FJ494" s="96"/>
      <c r="FK494" s="96"/>
      <c r="FL494" s="96"/>
      <c r="FM494" s="96"/>
      <c r="FN494" s="96"/>
      <c r="FO494" s="96"/>
      <c r="FP494" s="96"/>
      <c r="FQ494" s="96"/>
      <c r="FR494" s="96"/>
      <c r="FS494" s="96"/>
      <c r="FT494" s="96"/>
      <c r="FU494" s="96"/>
      <c r="FV494" s="96"/>
      <c r="FW494" s="96"/>
      <c r="FX494" s="96"/>
      <c r="FY494" s="96"/>
      <c r="FZ494" s="96"/>
      <c r="GA494" s="96"/>
      <c r="GB494" s="96"/>
      <c r="GC494" s="96"/>
      <c r="GD494" s="96"/>
      <c r="GE494" s="96"/>
      <c r="GF494" s="96"/>
      <c r="GG494" s="96"/>
      <c r="GH494" s="96"/>
      <c r="GI494" s="96"/>
      <c r="GJ494" s="96"/>
      <c r="GK494" s="96"/>
      <c r="GL494" s="96"/>
      <c r="GM494" s="96"/>
      <c r="GN494" s="96"/>
      <c r="GO494" s="96"/>
      <c r="GP494" s="96"/>
      <c r="GQ494" s="96"/>
      <c r="GR494" s="96"/>
      <c r="GS494" s="96"/>
      <c r="GT494" s="96"/>
      <c r="GU494" s="96"/>
      <c r="GV494" s="96"/>
      <c r="GW494" s="96"/>
      <c r="GX494" s="96"/>
      <c r="GY494" s="96"/>
      <c r="GZ494" s="96"/>
      <c r="HA494" s="96"/>
      <c r="HB494" s="96"/>
      <c r="HC494" s="96"/>
      <c r="HD494" s="96"/>
      <c r="HE494" s="96"/>
      <c r="HF494" s="96"/>
      <c r="HG494" s="96"/>
      <c r="HH494" s="96"/>
      <c r="HI494" s="96"/>
      <c r="HJ494" s="96"/>
      <c r="HK494" s="96"/>
      <c r="HL494" s="96"/>
      <c r="HM494" s="96"/>
      <c r="HN494" s="96"/>
      <c r="HO494" s="96"/>
      <c r="HP494" s="96"/>
      <c r="HQ494" s="96"/>
      <c r="HR494" s="96"/>
      <c r="HS494" s="96"/>
      <c r="HT494" s="96"/>
      <c r="HU494" s="96"/>
      <c r="HV494" s="96"/>
      <c r="ALG494"/>
      <c r="ALH494"/>
      <c r="ALI494"/>
      <c r="ALJ494"/>
      <c r="ALK494"/>
      <c r="ALL494"/>
      <c r="ALM494"/>
      <c r="ALN494"/>
      <c r="ALO494"/>
      <c r="ALP494"/>
      <c r="ALQ494"/>
      <c r="ALR494"/>
      <c r="ALS494"/>
      <c r="ALT494"/>
      <c r="ALU494"/>
      <c r="ALV494"/>
      <c r="ALW494"/>
      <c r="ALX494"/>
      <c r="ALY494"/>
      <c r="ALZ494"/>
      <c r="AMA494"/>
      <c r="AMB494"/>
      <c r="AMC494"/>
      <c r="AMD494"/>
      <c r="AME494"/>
      <c r="AMF494"/>
      <c r="AMG494"/>
      <c r="AMH494"/>
      <c r="AMI494"/>
      <c r="AMJ494"/>
    </row>
    <row r="495" spans="1:1024" s="115" customFormat="1">
      <c r="A495" s="103" t="s">
        <v>3271</v>
      </c>
      <c r="B495" s="159" t="s">
        <v>3272</v>
      </c>
      <c r="C495" s="105" t="s">
        <v>657</v>
      </c>
      <c r="D495" s="55" t="s">
        <v>471</v>
      </c>
      <c r="E495" s="158">
        <v>4.4000000000000004</v>
      </c>
      <c r="F495" s="55"/>
      <c r="G495" s="55"/>
      <c r="H495" s="106"/>
      <c r="I495" s="107"/>
      <c r="J495" s="107"/>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c r="AY495" s="71"/>
      <c r="AZ495" s="71"/>
      <c r="BA495" s="71"/>
      <c r="BB495" s="71"/>
      <c r="BC495" s="71"/>
      <c r="BD495" s="71"/>
      <c r="BE495" s="71"/>
      <c r="BF495" s="71"/>
      <c r="BG495" s="71"/>
      <c r="BH495" s="71"/>
      <c r="BI495" s="71"/>
      <c r="BJ495" s="71"/>
      <c r="BK495" s="71"/>
      <c r="BL495" s="71"/>
      <c r="BM495" s="71"/>
      <c r="BN495" s="71"/>
      <c r="BO495" s="71"/>
      <c r="BP495" s="71"/>
      <c r="BQ495" s="71"/>
      <c r="BR495" s="71"/>
      <c r="BS495" s="71"/>
      <c r="BT495" s="71"/>
      <c r="BU495" s="71"/>
      <c r="BV495" s="71"/>
      <c r="BW495" s="71"/>
      <c r="BX495" s="71"/>
      <c r="BY495" s="71"/>
      <c r="BZ495" s="71"/>
      <c r="CA495" s="71"/>
      <c r="CB495" s="71"/>
      <c r="CC495" s="71"/>
      <c r="CD495" s="71"/>
      <c r="CE495" s="71"/>
      <c r="CF495" s="71"/>
      <c r="CG495" s="71"/>
      <c r="CH495" s="71"/>
      <c r="CI495" s="71"/>
      <c r="CJ495" s="71"/>
      <c r="CK495" s="71"/>
      <c r="CL495" s="71"/>
      <c r="CM495" s="71"/>
      <c r="CN495" s="71"/>
      <c r="CO495" s="71"/>
      <c r="CP495" s="71"/>
      <c r="CQ495" s="71"/>
      <c r="CR495" s="71"/>
      <c r="CS495" s="71"/>
      <c r="CT495" s="71"/>
      <c r="CU495" s="71"/>
      <c r="CV495" s="71"/>
      <c r="CW495" s="71"/>
      <c r="CX495" s="71"/>
      <c r="CY495" s="71"/>
      <c r="CZ495" s="71"/>
      <c r="DA495" s="71"/>
      <c r="DB495" s="71"/>
      <c r="DC495" s="71"/>
      <c r="DD495" s="71"/>
      <c r="DE495" s="71"/>
      <c r="DF495" s="71"/>
      <c r="DG495" s="71"/>
      <c r="DH495" s="71"/>
      <c r="DI495" s="71"/>
      <c r="DJ495" s="71"/>
      <c r="DK495" s="71"/>
      <c r="DL495" s="71"/>
      <c r="DM495" s="71"/>
      <c r="DN495" s="71"/>
      <c r="DO495" s="71"/>
      <c r="DP495" s="71"/>
      <c r="DQ495" s="71"/>
      <c r="DR495" s="71"/>
      <c r="DS495" s="71"/>
      <c r="DT495" s="71"/>
      <c r="DU495" s="71"/>
      <c r="DV495" s="71"/>
      <c r="DW495" s="71"/>
      <c r="DX495" s="71"/>
      <c r="DY495" s="71"/>
      <c r="DZ495" s="71"/>
      <c r="EA495" s="71"/>
      <c r="EB495" s="71"/>
      <c r="EC495" s="71"/>
      <c r="ED495" s="71"/>
      <c r="EE495" s="71"/>
      <c r="EF495" s="71"/>
      <c r="EG495" s="71"/>
      <c r="EH495" s="71"/>
      <c r="EI495" s="71"/>
      <c r="EJ495" s="71"/>
      <c r="EK495" s="71"/>
      <c r="EL495" s="71"/>
      <c r="EM495" s="71"/>
      <c r="EN495" s="71"/>
      <c r="EO495" s="71"/>
      <c r="EP495" s="71"/>
      <c r="EQ495" s="71"/>
      <c r="ER495" s="71"/>
      <c r="ES495" s="71"/>
      <c r="ET495" s="71"/>
      <c r="EU495" s="71"/>
      <c r="EV495" s="71"/>
      <c r="EW495" s="71"/>
      <c r="EX495" s="71"/>
      <c r="EY495" s="71"/>
      <c r="EZ495" s="71"/>
      <c r="FA495" s="71"/>
      <c r="FB495" s="71"/>
      <c r="FC495" s="71"/>
      <c r="FD495" s="71"/>
      <c r="FE495" s="71"/>
      <c r="FF495" s="71"/>
      <c r="FG495" s="71"/>
      <c r="FH495" s="71"/>
      <c r="FI495" s="71"/>
      <c r="FJ495" s="71"/>
      <c r="FK495" s="71"/>
      <c r="FL495" s="71"/>
      <c r="FM495" s="71"/>
      <c r="FN495" s="71"/>
      <c r="FO495" s="71"/>
      <c r="FP495" s="71"/>
      <c r="FQ495" s="71"/>
      <c r="FR495" s="71"/>
      <c r="FS495" s="71"/>
      <c r="FT495" s="71"/>
      <c r="FU495" s="71"/>
      <c r="FV495" s="71"/>
      <c r="FW495" s="71"/>
      <c r="FX495" s="71"/>
      <c r="FY495" s="71"/>
      <c r="FZ495" s="71"/>
      <c r="GA495" s="71"/>
      <c r="GB495" s="71"/>
      <c r="GC495" s="71"/>
      <c r="GD495" s="71"/>
      <c r="GE495" s="71"/>
      <c r="GF495" s="71"/>
      <c r="GG495" s="71"/>
      <c r="GH495" s="71"/>
      <c r="GI495" s="71"/>
      <c r="GJ495" s="71"/>
      <c r="GK495" s="71"/>
      <c r="GL495" s="71"/>
      <c r="GM495" s="71"/>
      <c r="GN495" s="71"/>
      <c r="GO495" s="71"/>
      <c r="GP495" s="71"/>
      <c r="GQ495" s="71"/>
      <c r="GR495" s="71"/>
      <c r="GS495" s="71"/>
      <c r="GT495" s="71"/>
      <c r="GU495" s="71"/>
      <c r="GV495" s="71"/>
      <c r="GW495" s="71"/>
      <c r="GX495" s="71"/>
      <c r="GY495" s="71"/>
      <c r="GZ495" s="71"/>
      <c r="HA495" s="71"/>
      <c r="HB495" s="71"/>
      <c r="HC495" s="71"/>
      <c r="HD495" s="71"/>
      <c r="HE495" s="71"/>
      <c r="HF495" s="71"/>
      <c r="HG495" s="71"/>
      <c r="HH495" s="71"/>
      <c r="HI495" s="71"/>
      <c r="HJ495" s="71"/>
      <c r="HK495" s="71"/>
      <c r="HL495" s="71"/>
      <c r="HM495" s="71"/>
      <c r="HN495" s="71"/>
      <c r="HO495" s="71"/>
      <c r="HP495" s="71"/>
      <c r="HQ495" s="71"/>
      <c r="HR495" s="71"/>
      <c r="HS495" s="71"/>
      <c r="HT495" s="71"/>
      <c r="HU495" s="71"/>
      <c r="HV495" s="71"/>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row>
    <row r="496" spans="1:1024" s="115" customFormat="1">
      <c r="A496" s="103" t="s">
        <v>3273</v>
      </c>
      <c r="B496" s="159" t="s">
        <v>3274</v>
      </c>
      <c r="C496" s="105" t="s">
        <v>657</v>
      </c>
      <c r="D496" s="55" t="s">
        <v>471</v>
      </c>
      <c r="E496" s="158">
        <v>255.7</v>
      </c>
      <c r="F496" s="55"/>
      <c r="G496" s="55"/>
      <c r="H496" s="106"/>
      <c r="I496" s="107"/>
      <c r="J496" s="107"/>
      <c r="K496" s="71"/>
      <c r="L496" s="71"/>
      <c r="M496" s="71"/>
      <c r="N496" s="71"/>
      <c r="O496" s="71"/>
      <c r="P496" s="71"/>
      <c r="Q496" s="71"/>
      <c r="R496" s="71"/>
      <c r="S496" s="71"/>
      <c r="T496" s="71"/>
      <c r="U496" s="71"/>
      <c r="V496" s="71"/>
      <c r="W496" s="71"/>
      <c r="X496" s="71"/>
      <c r="Y496" s="71"/>
      <c r="Z496" s="71"/>
      <c r="AA496" s="71"/>
      <c r="AB496" s="71"/>
      <c r="AC496" s="71"/>
      <c r="AD496" s="71"/>
      <c r="AE496" s="71"/>
      <c r="AF496" s="71"/>
      <c r="AG496" s="71"/>
      <c r="AH496" s="71"/>
      <c r="AI496" s="71"/>
      <c r="AJ496" s="71"/>
      <c r="AK496" s="71"/>
      <c r="AL496" s="71"/>
      <c r="AM496" s="71"/>
      <c r="AN496" s="71"/>
      <c r="AO496" s="71"/>
      <c r="AP496" s="71"/>
      <c r="AQ496" s="71"/>
      <c r="AR496" s="71"/>
      <c r="AS496" s="71"/>
      <c r="AT496" s="71"/>
      <c r="AU496" s="71"/>
      <c r="AV496" s="71"/>
      <c r="AW496" s="71"/>
      <c r="AX496" s="71"/>
      <c r="AY496" s="71"/>
      <c r="AZ496" s="71"/>
      <c r="BA496" s="71"/>
      <c r="BB496" s="71"/>
      <c r="BC496" s="71"/>
      <c r="BD496" s="71"/>
      <c r="BE496" s="71"/>
      <c r="BF496" s="71"/>
      <c r="BG496" s="71"/>
      <c r="BH496" s="71"/>
      <c r="BI496" s="71"/>
      <c r="BJ496" s="71"/>
      <c r="BK496" s="71"/>
      <c r="BL496" s="71"/>
      <c r="BM496" s="71"/>
      <c r="BN496" s="71"/>
      <c r="BO496" s="71"/>
      <c r="BP496" s="71"/>
      <c r="BQ496" s="71"/>
      <c r="BR496" s="71"/>
      <c r="BS496" s="71"/>
      <c r="BT496" s="71"/>
      <c r="BU496" s="71"/>
      <c r="BV496" s="71"/>
      <c r="BW496" s="71"/>
      <c r="BX496" s="71"/>
      <c r="BY496" s="71"/>
      <c r="BZ496" s="71"/>
      <c r="CA496" s="71"/>
      <c r="CB496" s="71"/>
      <c r="CC496" s="71"/>
      <c r="CD496" s="71"/>
      <c r="CE496" s="71"/>
      <c r="CF496" s="71"/>
      <c r="CG496" s="71"/>
      <c r="CH496" s="71"/>
      <c r="CI496" s="71"/>
      <c r="CJ496" s="71"/>
      <c r="CK496" s="71"/>
      <c r="CL496" s="71"/>
      <c r="CM496" s="71"/>
      <c r="CN496" s="71"/>
      <c r="CO496" s="71"/>
      <c r="CP496" s="71"/>
      <c r="CQ496" s="71"/>
      <c r="CR496" s="71"/>
      <c r="CS496" s="71"/>
      <c r="CT496" s="71"/>
      <c r="CU496" s="71"/>
      <c r="CV496" s="71"/>
      <c r="CW496" s="71"/>
      <c r="CX496" s="71"/>
      <c r="CY496" s="71"/>
      <c r="CZ496" s="71"/>
      <c r="DA496" s="71"/>
      <c r="DB496" s="71"/>
      <c r="DC496" s="71"/>
      <c r="DD496" s="71"/>
      <c r="DE496" s="71"/>
      <c r="DF496" s="71"/>
      <c r="DG496" s="71"/>
      <c r="DH496" s="71"/>
      <c r="DI496" s="71"/>
      <c r="DJ496" s="71"/>
      <c r="DK496" s="71"/>
      <c r="DL496" s="71"/>
      <c r="DM496" s="71"/>
      <c r="DN496" s="71"/>
      <c r="DO496" s="71"/>
      <c r="DP496" s="71"/>
      <c r="DQ496" s="71"/>
      <c r="DR496" s="71"/>
      <c r="DS496" s="71"/>
      <c r="DT496" s="71"/>
      <c r="DU496" s="71"/>
      <c r="DV496" s="71"/>
      <c r="DW496" s="71"/>
      <c r="DX496" s="71"/>
      <c r="DY496" s="71"/>
      <c r="DZ496" s="71"/>
      <c r="EA496" s="71"/>
      <c r="EB496" s="71"/>
      <c r="EC496" s="71"/>
      <c r="ED496" s="71"/>
      <c r="EE496" s="71"/>
      <c r="EF496" s="71"/>
      <c r="EG496" s="71"/>
      <c r="EH496" s="71"/>
      <c r="EI496" s="71"/>
      <c r="EJ496" s="71"/>
      <c r="EK496" s="71"/>
      <c r="EL496" s="71"/>
      <c r="EM496" s="71"/>
      <c r="EN496" s="71"/>
      <c r="EO496" s="71"/>
      <c r="EP496" s="71"/>
      <c r="EQ496" s="71"/>
      <c r="ER496" s="71"/>
      <c r="ES496" s="71"/>
      <c r="ET496" s="71"/>
      <c r="EU496" s="71"/>
      <c r="EV496" s="71"/>
      <c r="EW496" s="71"/>
      <c r="EX496" s="71"/>
      <c r="EY496" s="71"/>
      <c r="EZ496" s="71"/>
      <c r="FA496" s="71"/>
      <c r="FB496" s="71"/>
      <c r="FC496" s="71"/>
      <c r="FD496" s="71"/>
      <c r="FE496" s="71"/>
      <c r="FF496" s="71"/>
      <c r="FG496" s="71"/>
      <c r="FH496" s="71"/>
      <c r="FI496" s="71"/>
      <c r="FJ496" s="71"/>
      <c r="FK496" s="71"/>
      <c r="FL496" s="71"/>
      <c r="FM496" s="71"/>
      <c r="FN496" s="71"/>
      <c r="FO496" s="71"/>
      <c r="FP496" s="71"/>
      <c r="FQ496" s="71"/>
      <c r="FR496" s="71"/>
      <c r="FS496" s="71"/>
      <c r="FT496" s="71"/>
      <c r="FU496" s="71"/>
      <c r="FV496" s="71"/>
      <c r="FW496" s="71"/>
      <c r="FX496" s="71"/>
      <c r="FY496" s="71"/>
      <c r="FZ496" s="71"/>
      <c r="GA496" s="71"/>
      <c r="GB496" s="71"/>
      <c r="GC496" s="71"/>
      <c r="GD496" s="71"/>
      <c r="GE496" s="71"/>
      <c r="GF496" s="71"/>
      <c r="GG496" s="71"/>
      <c r="GH496" s="71"/>
      <c r="GI496" s="71"/>
      <c r="GJ496" s="71"/>
      <c r="GK496" s="71"/>
      <c r="GL496" s="71"/>
      <c r="GM496" s="71"/>
      <c r="GN496" s="71"/>
      <c r="GO496" s="71"/>
      <c r="GP496" s="71"/>
      <c r="GQ496" s="71"/>
      <c r="GR496" s="71"/>
      <c r="GS496" s="71"/>
      <c r="GT496" s="71"/>
      <c r="GU496" s="71"/>
      <c r="GV496" s="71"/>
      <c r="GW496" s="71"/>
      <c r="GX496" s="71"/>
      <c r="GY496" s="71"/>
      <c r="GZ496" s="71"/>
      <c r="HA496" s="71"/>
      <c r="HB496" s="71"/>
      <c r="HC496" s="71"/>
      <c r="HD496" s="71"/>
      <c r="HE496" s="71"/>
      <c r="HF496" s="71"/>
      <c r="HG496" s="71"/>
      <c r="HH496" s="71"/>
      <c r="HI496" s="71"/>
      <c r="HJ496" s="71"/>
      <c r="HK496" s="71"/>
      <c r="HL496" s="71"/>
      <c r="HM496" s="71"/>
      <c r="HN496" s="71"/>
      <c r="HO496" s="71"/>
      <c r="HP496" s="71"/>
      <c r="HQ496" s="71"/>
      <c r="HR496" s="71"/>
      <c r="HS496" s="71"/>
      <c r="HT496" s="71"/>
      <c r="HU496" s="71"/>
      <c r="HV496" s="71"/>
      <c r="ALG496"/>
      <c r="ALH496"/>
      <c r="ALI496"/>
      <c r="ALJ496"/>
      <c r="ALK496"/>
      <c r="ALL496"/>
      <c r="ALM496"/>
      <c r="ALN496"/>
      <c r="ALO496"/>
      <c r="ALP496"/>
      <c r="ALQ496"/>
      <c r="ALR496"/>
      <c r="ALS496"/>
      <c r="ALT496"/>
      <c r="ALU496"/>
      <c r="ALV496"/>
      <c r="ALW496"/>
      <c r="ALX496"/>
      <c r="ALY496"/>
      <c r="ALZ496"/>
      <c r="AMA496"/>
      <c r="AMB496"/>
      <c r="AMC496"/>
      <c r="AMD496"/>
      <c r="AME496"/>
      <c r="AMF496"/>
      <c r="AMG496"/>
      <c r="AMH496"/>
      <c r="AMI496"/>
      <c r="AMJ496"/>
    </row>
    <row r="497" spans="1:1024" s="115" customFormat="1">
      <c r="A497" s="103" t="s">
        <v>3273</v>
      </c>
      <c r="B497" s="159" t="s">
        <v>3275</v>
      </c>
      <c r="C497" s="105" t="s">
        <v>657</v>
      </c>
      <c r="D497" s="55" t="s">
        <v>471</v>
      </c>
      <c r="E497" s="158">
        <v>787.7</v>
      </c>
      <c r="F497" s="55"/>
      <c r="G497" s="55"/>
      <c r="H497" s="106"/>
      <c r="I497" s="107"/>
      <c r="J497" s="107"/>
      <c r="K497" s="71"/>
      <c r="L497" s="71"/>
      <c r="M497" s="71"/>
      <c r="N497" s="71"/>
      <c r="O497" s="71"/>
      <c r="P497" s="71"/>
      <c r="Q497" s="71"/>
      <c r="R497" s="71"/>
      <c r="S497" s="71"/>
      <c r="T497" s="71"/>
      <c r="U497" s="71"/>
      <c r="V497" s="71"/>
      <c r="W497" s="71"/>
      <c r="X497" s="71"/>
      <c r="Y497" s="71"/>
      <c r="Z497" s="71"/>
      <c r="AA497" s="71"/>
      <c r="AB497" s="71"/>
      <c r="AC497" s="71"/>
      <c r="AD497" s="71"/>
      <c r="AE497" s="71"/>
      <c r="AF497" s="71"/>
      <c r="AG497" s="71"/>
      <c r="AH497" s="71"/>
      <c r="AI497" s="71"/>
      <c r="AJ497" s="71"/>
      <c r="AK497" s="71"/>
      <c r="AL497" s="71"/>
      <c r="AM497" s="71"/>
      <c r="AN497" s="71"/>
      <c r="AO497" s="71"/>
      <c r="AP497" s="71"/>
      <c r="AQ497" s="71"/>
      <c r="AR497" s="71"/>
      <c r="AS497" s="71"/>
      <c r="AT497" s="71"/>
      <c r="AU497" s="71"/>
      <c r="AV497" s="71"/>
      <c r="AW497" s="71"/>
      <c r="AX497" s="71"/>
      <c r="AY497" s="71"/>
      <c r="AZ497" s="71"/>
      <c r="BA497" s="71"/>
      <c r="BB497" s="71"/>
      <c r="BC497" s="71"/>
      <c r="BD497" s="71"/>
      <c r="BE497" s="71"/>
      <c r="BF497" s="71"/>
      <c r="BG497" s="71"/>
      <c r="BH497" s="71"/>
      <c r="BI497" s="71"/>
      <c r="BJ497" s="71"/>
      <c r="BK497" s="71"/>
      <c r="BL497" s="71"/>
      <c r="BM497" s="71"/>
      <c r="BN497" s="71"/>
      <c r="BO497" s="71"/>
      <c r="BP497" s="71"/>
      <c r="BQ497" s="71"/>
      <c r="BR497" s="71"/>
      <c r="BS497" s="71"/>
      <c r="BT497" s="71"/>
      <c r="BU497" s="71"/>
      <c r="BV497" s="71"/>
      <c r="BW497" s="71"/>
      <c r="BX497" s="71"/>
      <c r="BY497" s="71"/>
      <c r="BZ497" s="71"/>
      <c r="CA497" s="71"/>
      <c r="CB497" s="71"/>
      <c r="CC497" s="71"/>
      <c r="CD497" s="71"/>
      <c r="CE497" s="71"/>
      <c r="CF497" s="71"/>
      <c r="CG497" s="71"/>
      <c r="CH497" s="71"/>
      <c r="CI497" s="71"/>
      <c r="CJ497" s="71"/>
      <c r="CK497" s="71"/>
      <c r="CL497" s="71"/>
      <c r="CM497" s="71"/>
      <c r="CN497" s="71"/>
      <c r="CO497" s="71"/>
      <c r="CP497" s="71"/>
      <c r="CQ497" s="71"/>
      <c r="CR497" s="71"/>
      <c r="CS497" s="71"/>
      <c r="CT497" s="71"/>
      <c r="CU497" s="71"/>
      <c r="CV497" s="71"/>
      <c r="CW497" s="71"/>
      <c r="CX497" s="71"/>
      <c r="CY497" s="71"/>
      <c r="CZ497" s="71"/>
      <c r="DA497" s="71"/>
      <c r="DB497" s="71"/>
      <c r="DC497" s="71"/>
      <c r="DD497" s="71"/>
      <c r="DE497" s="71"/>
      <c r="DF497" s="71"/>
      <c r="DG497" s="71"/>
      <c r="DH497" s="71"/>
      <c r="DI497" s="71"/>
      <c r="DJ497" s="71"/>
      <c r="DK497" s="71"/>
      <c r="DL497" s="71"/>
      <c r="DM497" s="71"/>
      <c r="DN497" s="71"/>
      <c r="DO497" s="71"/>
      <c r="DP497" s="71"/>
      <c r="DQ497" s="71"/>
      <c r="DR497" s="71"/>
      <c r="DS497" s="71"/>
      <c r="DT497" s="71"/>
      <c r="DU497" s="71"/>
      <c r="DV497" s="71"/>
      <c r="DW497" s="71"/>
      <c r="DX497" s="71"/>
      <c r="DY497" s="71"/>
      <c r="DZ497" s="71"/>
      <c r="EA497" s="71"/>
      <c r="EB497" s="71"/>
      <c r="EC497" s="71"/>
      <c r="ED497" s="71"/>
      <c r="EE497" s="71"/>
      <c r="EF497" s="71"/>
      <c r="EG497" s="71"/>
      <c r="EH497" s="71"/>
      <c r="EI497" s="71"/>
      <c r="EJ497" s="71"/>
      <c r="EK497" s="71"/>
      <c r="EL497" s="71"/>
      <c r="EM497" s="71"/>
      <c r="EN497" s="71"/>
      <c r="EO497" s="71"/>
      <c r="EP497" s="71"/>
      <c r="EQ497" s="71"/>
      <c r="ER497" s="71"/>
      <c r="ES497" s="71"/>
      <c r="ET497" s="71"/>
      <c r="EU497" s="71"/>
      <c r="EV497" s="71"/>
      <c r="EW497" s="71"/>
      <c r="EX497" s="71"/>
      <c r="EY497" s="71"/>
      <c r="EZ497" s="71"/>
      <c r="FA497" s="71"/>
      <c r="FB497" s="71"/>
      <c r="FC497" s="71"/>
      <c r="FD497" s="71"/>
      <c r="FE497" s="71"/>
      <c r="FF497" s="71"/>
      <c r="FG497" s="71"/>
      <c r="FH497" s="71"/>
      <c r="FI497" s="71"/>
      <c r="FJ497" s="71"/>
      <c r="FK497" s="71"/>
      <c r="FL497" s="71"/>
      <c r="FM497" s="71"/>
      <c r="FN497" s="71"/>
      <c r="FO497" s="71"/>
      <c r="FP497" s="71"/>
      <c r="FQ497" s="71"/>
      <c r="FR497" s="71"/>
      <c r="FS497" s="71"/>
      <c r="FT497" s="71"/>
      <c r="FU497" s="71"/>
      <c r="FV497" s="71"/>
      <c r="FW497" s="71"/>
      <c r="FX497" s="71"/>
      <c r="FY497" s="71"/>
      <c r="FZ497" s="71"/>
      <c r="GA497" s="71"/>
      <c r="GB497" s="71"/>
      <c r="GC497" s="71"/>
      <c r="GD497" s="71"/>
      <c r="GE497" s="71"/>
      <c r="GF497" s="71"/>
      <c r="GG497" s="71"/>
      <c r="GH497" s="71"/>
      <c r="GI497" s="71"/>
      <c r="GJ497" s="71"/>
      <c r="GK497" s="71"/>
      <c r="GL497" s="71"/>
      <c r="GM497" s="71"/>
      <c r="GN497" s="71"/>
      <c r="GO497" s="71"/>
      <c r="GP497" s="71"/>
      <c r="GQ497" s="71"/>
      <c r="GR497" s="71"/>
      <c r="GS497" s="71"/>
      <c r="GT497" s="71"/>
      <c r="GU497" s="71"/>
      <c r="GV497" s="71"/>
      <c r="GW497" s="71"/>
      <c r="GX497" s="71"/>
      <c r="GY497" s="71"/>
      <c r="GZ497" s="71"/>
      <c r="HA497" s="71"/>
      <c r="HB497" s="71"/>
      <c r="HC497" s="71"/>
      <c r="HD497" s="71"/>
      <c r="HE497" s="71"/>
      <c r="HF497" s="71"/>
      <c r="HG497" s="71"/>
      <c r="HH497" s="71"/>
      <c r="HI497" s="71"/>
      <c r="HJ497" s="71"/>
      <c r="HK497" s="71"/>
      <c r="HL497" s="71"/>
      <c r="HM497" s="71"/>
      <c r="HN497" s="71"/>
      <c r="HO497" s="71"/>
      <c r="HP497" s="71"/>
      <c r="HQ497" s="71"/>
      <c r="HR497" s="71"/>
      <c r="HS497" s="71"/>
      <c r="HT497" s="71"/>
      <c r="HU497" s="71"/>
      <c r="HV497" s="71"/>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row>
    <row r="498" spans="1:1024" s="115" customFormat="1">
      <c r="A498" s="103" t="s">
        <v>3276</v>
      </c>
      <c r="B498" s="159" t="s">
        <v>3277</v>
      </c>
      <c r="C498" s="105" t="s">
        <v>657</v>
      </c>
      <c r="D498" s="55" t="s">
        <v>471</v>
      </c>
      <c r="E498" s="158">
        <v>17.600000000000001</v>
      </c>
      <c r="F498" s="55"/>
      <c r="G498" s="55"/>
      <c r="H498" s="106"/>
      <c r="I498" s="107"/>
      <c r="J498" s="107"/>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71"/>
      <c r="CA498" s="71"/>
      <c r="CB498" s="71"/>
      <c r="CC498" s="71"/>
      <c r="CD498" s="71"/>
      <c r="CE498" s="71"/>
      <c r="CF498" s="71"/>
      <c r="CG498" s="71"/>
      <c r="CH498" s="71"/>
      <c r="CI498" s="71"/>
      <c r="CJ498" s="71"/>
      <c r="CK498" s="71"/>
      <c r="CL498" s="71"/>
      <c r="CM498" s="71"/>
      <c r="CN498" s="71"/>
      <c r="CO498" s="71"/>
      <c r="CP498" s="71"/>
      <c r="CQ498" s="71"/>
      <c r="CR498" s="71"/>
      <c r="CS498" s="71"/>
      <c r="CT498" s="71"/>
      <c r="CU498" s="71"/>
      <c r="CV498" s="71"/>
      <c r="CW498" s="71"/>
      <c r="CX498" s="71"/>
      <c r="CY498" s="71"/>
      <c r="CZ498" s="71"/>
      <c r="DA498" s="71"/>
      <c r="DB498" s="71"/>
      <c r="DC498" s="71"/>
      <c r="DD498" s="71"/>
      <c r="DE498" s="71"/>
      <c r="DF498" s="71"/>
      <c r="DG498" s="71"/>
      <c r="DH498" s="71"/>
      <c r="DI498" s="71"/>
      <c r="DJ498" s="71"/>
      <c r="DK498" s="71"/>
      <c r="DL498" s="71"/>
      <c r="DM498" s="71"/>
      <c r="DN498" s="71"/>
      <c r="DO498" s="71"/>
      <c r="DP498" s="71"/>
      <c r="DQ498" s="71"/>
      <c r="DR498" s="71"/>
      <c r="DS498" s="71"/>
      <c r="DT498" s="71"/>
      <c r="DU498" s="71"/>
      <c r="DV498" s="71"/>
      <c r="DW498" s="71"/>
      <c r="DX498" s="71"/>
      <c r="DY498" s="71"/>
      <c r="DZ498" s="71"/>
      <c r="EA498" s="71"/>
      <c r="EB498" s="71"/>
      <c r="EC498" s="71"/>
      <c r="ED498" s="71"/>
      <c r="EE498" s="71"/>
      <c r="EF498" s="71"/>
      <c r="EG498" s="71"/>
      <c r="EH498" s="71"/>
      <c r="EI498" s="71"/>
      <c r="EJ498" s="71"/>
      <c r="EK498" s="71"/>
      <c r="EL498" s="71"/>
      <c r="EM498" s="71"/>
      <c r="EN498" s="71"/>
      <c r="EO498" s="71"/>
      <c r="EP498" s="71"/>
      <c r="EQ498" s="71"/>
      <c r="ER498" s="71"/>
      <c r="ES498" s="71"/>
      <c r="ET498" s="71"/>
      <c r="EU498" s="71"/>
      <c r="EV498" s="71"/>
      <c r="EW498" s="71"/>
      <c r="EX498" s="71"/>
      <c r="EY498" s="71"/>
      <c r="EZ498" s="71"/>
      <c r="FA498" s="71"/>
      <c r="FB498" s="71"/>
      <c r="FC498" s="71"/>
      <c r="FD498" s="71"/>
      <c r="FE498" s="71"/>
      <c r="FF498" s="71"/>
      <c r="FG498" s="71"/>
      <c r="FH498" s="71"/>
      <c r="FI498" s="71"/>
      <c r="FJ498" s="71"/>
      <c r="FK498" s="71"/>
      <c r="FL498" s="71"/>
      <c r="FM498" s="71"/>
      <c r="FN498" s="71"/>
      <c r="FO498" s="71"/>
      <c r="FP498" s="71"/>
      <c r="FQ498" s="71"/>
      <c r="FR498" s="71"/>
      <c r="FS498" s="71"/>
      <c r="FT498" s="71"/>
      <c r="FU498" s="71"/>
      <c r="FV498" s="71"/>
      <c r="FW498" s="71"/>
      <c r="FX498" s="71"/>
      <c r="FY498" s="71"/>
      <c r="FZ498" s="71"/>
      <c r="GA498" s="71"/>
      <c r="GB498" s="71"/>
      <c r="GC498" s="71"/>
      <c r="GD498" s="71"/>
      <c r="GE498" s="71"/>
      <c r="GF498" s="71"/>
      <c r="GG498" s="71"/>
      <c r="GH498" s="71"/>
      <c r="GI498" s="71"/>
      <c r="GJ498" s="71"/>
      <c r="GK498" s="71"/>
      <c r="GL498" s="71"/>
      <c r="GM498" s="71"/>
      <c r="GN498" s="71"/>
      <c r="GO498" s="71"/>
      <c r="GP498" s="71"/>
      <c r="GQ498" s="71"/>
      <c r="GR498" s="71"/>
      <c r="GS498" s="71"/>
      <c r="GT498" s="71"/>
      <c r="GU498" s="71"/>
      <c r="GV498" s="71"/>
      <c r="GW498" s="71"/>
      <c r="GX498" s="71"/>
      <c r="GY498" s="71"/>
      <c r="GZ498" s="71"/>
      <c r="HA498" s="71"/>
      <c r="HB498" s="71"/>
      <c r="HC498" s="71"/>
      <c r="HD498" s="71"/>
      <c r="HE498" s="71"/>
      <c r="HF498" s="71"/>
      <c r="HG498" s="71"/>
      <c r="HH498" s="71"/>
      <c r="HI498" s="71"/>
      <c r="HJ498" s="71"/>
      <c r="HK498" s="71"/>
      <c r="HL498" s="71"/>
      <c r="HM498" s="71"/>
      <c r="HN498" s="71"/>
      <c r="HO498" s="71"/>
      <c r="HP498" s="71"/>
      <c r="HQ498" s="71"/>
      <c r="HR498" s="71"/>
      <c r="HS498" s="71"/>
      <c r="HT498" s="71"/>
      <c r="HU498" s="71"/>
      <c r="HV498" s="71"/>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row>
    <row r="499" spans="1:1024" s="115" customFormat="1">
      <c r="A499" s="103" t="s">
        <v>3278</v>
      </c>
      <c r="B499" s="159" t="s">
        <v>3279</v>
      </c>
      <c r="C499" s="105" t="s">
        <v>657</v>
      </c>
      <c r="D499" s="55" t="s">
        <v>471</v>
      </c>
      <c r="E499" s="158">
        <v>63.9</v>
      </c>
      <c r="F499" s="55"/>
      <c r="G499" s="55"/>
      <c r="H499" s="106"/>
      <c r="I499" s="107"/>
      <c r="J499" s="107"/>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71"/>
      <c r="CA499" s="71"/>
      <c r="CB499" s="71"/>
      <c r="CC499" s="71"/>
      <c r="CD499" s="71"/>
      <c r="CE499" s="71"/>
      <c r="CF499" s="71"/>
      <c r="CG499" s="71"/>
      <c r="CH499" s="71"/>
      <c r="CI499" s="71"/>
      <c r="CJ499" s="71"/>
      <c r="CK499" s="71"/>
      <c r="CL499" s="71"/>
      <c r="CM499" s="71"/>
      <c r="CN499" s="71"/>
      <c r="CO499" s="71"/>
      <c r="CP499" s="71"/>
      <c r="CQ499" s="71"/>
      <c r="CR499" s="71"/>
      <c r="CS499" s="71"/>
      <c r="CT499" s="71"/>
      <c r="CU499" s="71"/>
      <c r="CV499" s="71"/>
      <c r="CW499" s="71"/>
      <c r="CX499" s="71"/>
      <c r="CY499" s="71"/>
      <c r="CZ499" s="71"/>
      <c r="DA499" s="71"/>
      <c r="DB499" s="71"/>
      <c r="DC499" s="71"/>
      <c r="DD499" s="71"/>
      <c r="DE499" s="71"/>
      <c r="DF499" s="71"/>
      <c r="DG499" s="71"/>
      <c r="DH499" s="71"/>
      <c r="DI499" s="71"/>
      <c r="DJ499" s="71"/>
      <c r="DK499" s="71"/>
      <c r="DL499" s="71"/>
      <c r="DM499" s="71"/>
      <c r="DN499" s="71"/>
      <c r="DO499" s="71"/>
      <c r="DP499" s="71"/>
      <c r="DQ499" s="71"/>
      <c r="DR499" s="71"/>
      <c r="DS499" s="71"/>
      <c r="DT499" s="71"/>
      <c r="DU499" s="71"/>
      <c r="DV499" s="71"/>
      <c r="DW499" s="71"/>
      <c r="DX499" s="71"/>
      <c r="DY499" s="71"/>
      <c r="DZ499" s="71"/>
      <c r="EA499" s="71"/>
      <c r="EB499" s="71"/>
      <c r="EC499" s="71"/>
      <c r="ED499" s="71"/>
      <c r="EE499" s="71"/>
      <c r="EF499" s="71"/>
      <c r="EG499" s="71"/>
      <c r="EH499" s="71"/>
      <c r="EI499" s="71"/>
      <c r="EJ499" s="71"/>
      <c r="EK499" s="71"/>
      <c r="EL499" s="71"/>
      <c r="EM499" s="71"/>
      <c r="EN499" s="71"/>
      <c r="EO499" s="71"/>
      <c r="EP499" s="71"/>
      <c r="EQ499" s="71"/>
      <c r="ER499" s="71"/>
      <c r="ES499" s="71"/>
      <c r="ET499" s="71"/>
      <c r="EU499" s="71"/>
      <c r="EV499" s="71"/>
      <c r="EW499" s="71"/>
      <c r="EX499" s="71"/>
      <c r="EY499" s="71"/>
      <c r="EZ499" s="71"/>
      <c r="FA499" s="71"/>
      <c r="FB499" s="71"/>
      <c r="FC499" s="71"/>
      <c r="FD499" s="71"/>
      <c r="FE499" s="71"/>
      <c r="FF499" s="71"/>
      <c r="FG499" s="71"/>
      <c r="FH499" s="71"/>
      <c r="FI499" s="71"/>
      <c r="FJ499" s="71"/>
      <c r="FK499" s="71"/>
      <c r="FL499" s="71"/>
      <c r="FM499" s="71"/>
      <c r="FN499" s="71"/>
      <c r="FO499" s="71"/>
      <c r="FP499" s="71"/>
      <c r="FQ499" s="71"/>
      <c r="FR499" s="71"/>
      <c r="FS499" s="71"/>
      <c r="FT499" s="71"/>
      <c r="FU499" s="71"/>
      <c r="FV499" s="71"/>
      <c r="FW499" s="71"/>
      <c r="FX499" s="71"/>
      <c r="FY499" s="71"/>
      <c r="FZ499" s="71"/>
      <c r="GA499" s="71"/>
      <c r="GB499" s="71"/>
      <c r="GC499" s="71"/>
      <c r="GD499" s="71"/>
      <c r="GE499" s="71"/>
      <c r="GF499" s="71"/>
      <c r="GG499" s="71"/>
      <c r="GH499" s="71"/>
      <c r="GI499" s="71"/>
      <c r="GJ499" s="71"/>
      <c r="GK499" s="71"/>
      <c r="GL499" s="71"/>
      <c r="GM499" s="71"/>
      <c r="GN499" s="71"/>
      <c r="GO499" s="71"/>
      <c r="GP499" s="71"/>
      <c r="GQ499" s="71"/>
      <c r="GR499" s="71"/>
      <c r="GS499" s="71"/>
      <c r="GT499" s="71"/>
      <c r="GU499" s="71"/>
      <c r="GV499" s="71"/>
      <c r="GW499" s="71"/>
      <c r="GX499" s="71"/>
      <c r="GY499" s="71"/>
      <c r="GZ499" s="71"/>
      <c r="HA499" s="71"/>
      <c r="HB499" s="71"/>
      <c r="HC499" s="71"/>
      <c r="HD499" s="71"/>
      <c r="HE499" s="71"/>
      <c r="HF499" s="71"/>
      <c r="HG499" s="71"/>
      <c r="HH499" s="71"/>
      <c r="HI499" s="71"/>
      <c r="HJ499" s="71"/>
      <c r="HK499" s="71"/>
      <c r="HL499" s="71"/>
      <c r="HM499" s="71"/>
      <c r="HN499" s="71"/>
      <c r="HO499" s="71"/>
      <c r="HP499" s="71"/>
      <c r="HQ499" s="71"/>
      <c r="HR499" s="71"/>
      <c r="HS499" s="71"/>
      <c r="HT499" s="71"/>
      <c r="HU499" s="71"/>
      <c r="HV499" s="71"/>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row>
    <row r="500" spans="1:1024" s="115" customFormat="1" ht="25.5">
      <c r="A500" s="103" t="s">
        <v>3280</v>
      </c>
      <c r="B500" s="159" t="s">
        <v>3281</v>
      </c>
      <c r="C500" s="105" t="s">
        <v>657</v>
      </c>
      <c r="D500" s="55" t="s">
        <v>471</v>
      </c>
      <c r="E500" s="158">
        <v>5975.2</v>
      </c>
      <c r="F500" s="55"/>
      <c r="G500" s="55"/>
      <c r="H500" s="106"/>
      <c r="I500" s="107"/>
      <c r="J500" s="107"/>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71"/>
      <c r="CA500" s="71"/>
      <c r="CB500" s="71"/>
      <c r="CC500" s="71"/>
      <c r="CD500" s="71"/>
      <c r="CE500" s="71"/>
      <c r="CF500" s="71"/>
      <c r="CG500" s="71"/>
      <c r="CH500" s="71"/>
      <c r="CI500" s="71"/>
      <c r="CJ500" s="71"/>
      <c r="CK500" s="71"/>
      <c r="CL500" s="71"/>
      <c r="CM500" s="71"/>
      <c r="CN500" s="71"/>
      <c r="CO500" s="71"/>
      <c r="CP500" s="71"/>
      <c r="CQ500" s="71"/>
      <c r="CR500" s="71"/>
      <c r="CS500" s="71"/>
      <c r="CT500" s="71"/>
      <c r="CU500" s="71"/>
      <c r="CV500" s="71"/>
      <c r="CW500" s="71"/>
      <c r="CX500" s="71"/>
      <c r="CY500" s="71"/>
      <c r="CZ500" s="71"/>
      <c r="DA500" s="71"/>
      <c r="DB500" s="71"/>
      <c r="DC500" s="71"/>
      <c r="DD500" s="71"/>
      <c r="DE500" s="71"/>
      <c r="DF500" s="71"/>
      <c r="DG500" s="71"/>
      <c r="DH500" s="71"/>
      <c r="DI500" s="71"/>
      <c r="DJ500" s="71"/>
      <c r="DK500" s="71"/>
      <c r="DL500" s="71"/>
      <c r="DM500" s="71"/>
      <c r="DN500" s="71"/>
      <c r="DO500" s="71"/>
      <c r="DP500" s="71"/>
      <c r="DQ500" s="71"/>
      <c r="DR500" s="71"/>
      <c r="DS500" s="71"/>
      <c r="DT500" s="71"/>
      <c r="DU500" s="71"/>
      <c r="DV500" s="71"/>
      <c r="DW500" s="71"/>
      <c r="DX500" s="71"/>
      <c r="DY500" s="71"/>
      <c r="DZ500" s="71"/>
      <c r="EA500" s="71"/>
      <c r="EB500" s="71"/>
      <c r="EC500" s="71"/>
      <c r="ED500" s="71"/>
      <c r="EE500" s="71"/>
      <c r="EF500" s="71"/>
      <c r="EG500" s="71"/>
      <c r="EH500" s="71"/>
      <c r="EI500" s="71"/>
      <c r="EJ500" s="71"/>
      <c r="EK500" s="71"/>
      <c r="EL500" s="71"/>
      <c r="EM500" s="71"/>
      <c r="EN500" s="71"/>
      <c r="EO500" s="71"/>
      <c r="EP500" s="71"/>
      <c r="EQ500" s="71"/>
      <c r="ER500" s="71"/>
      <c r="ES500" s="71"/>
      <c r="ET500" s="71"/>
      <c r="EU500" s="71"/>
      <c r="EV500" s="71"/>
      <c r="EW500" s="71"/>
      <c r="EX500" s="71"/>
      <c r="EY500" s="71"/>
      <c r="EZ500" s="71"/>
      <c r="FA500" s="71"/>
      <c r="FB500" s="71"/>
      <c r="FC500" s="71"/>
      <c r="FD500" s="71"/>
      <c r="FE500" s="71"/>
      <c r="FF500" s="71"/>
      <c r="FG500" s="71"/>
      <c r="FH500" s="71"/>
      <c r="FI500" s="71"/>
      <c r="FJ500" s="71"/>
      <c r="FK500" s="71"/>
      <c r="FL500" s="71"/>
      <c r="FM500" s="71"/>
      <c r="FN500" s="71"/>
      <c r="FO500" s="71"/>
      <c r="FP500" s="71"/>
      <c r="FQ500" s="71"/>
      <c r="FR500" s="71"/>
      <c r="FS500" s="71"/>
      <c r="FT500" s="71"/>
      <c r="FU500" s="71"/>
      <c r="FV500" s="71"/>
      <c r="FW500" s="71"/>
      <c r="FX500" s="71"/>
      <c r="FY500" s="71"/>
      <c r="FZ500" s="71"/>
      <c r="GA500" s="71"/>
      <c r="GB500" s="71"/>
      <c r="GC500" s="71"/>
      <c r="GD500" s="71"/>
      <c r="GE500" s="71"/>
      <c r="GF500" s="71"/>
      <c r="GG500" s="71"/>
      <c r="GH500" s="71"/>
      <c r="GI500" s="71"/>
      <c r="GJ500" s="71"/>
      <c r="GK500" s="71"/>
      <c r="GL500" s="71"/>
      <c r="GM500" s="71"/>
      <c r="GN500" s="71"/>
      <c r="GO500" s="71"/>
      <c r="GP500" s="71"/>
      <c r="GQ500" s="71"/>
      <c r="GR500" s="71"/>
      <c r="GS500" s="71"/>
      <c r="GT500" s="71"/>
      <c r="GU500" s="71"/>
      <c r="GV500" s="71"/>
      <c r="GW500" s="71"/>
      <c r="GX500" s="71"/>
      <c r="GY500" s="71"/>
      <c r="GZ500" s="71"/>
      <c r="HA500" s="71"/>
      <c r="HB500" s="71"/>
      <c r="HC500" s="71"/>
      <c r="HD500" s="71"/>
      <c r="HE500" s="71"/>
      <c r="HF500" s="71"/>
      <c r="HG500" s="71"/>
      <c r="HH500" s="71"/>
      <c r="HI500" s="71"/>
      <c r="HJ500" s="71"/>
      <c r="HK500" s="71"/>
      <c r="HL500" s="71"/>
      <c r="HM500" s="71"/>
      <c r="HN500" s="71"/>
      <c r="HO500" s="71"/>
      <c r="HP500" s="71"/>
      <c r="HQ500" s="71"/>
      <c r="HR500" s="71"/>
      <c r="HS500" s="71"/>
      <c r="HT500" s="71"/>
      <c r="HU500" s="71"/>
      <c r="HV500" s="71"/>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row>
    <row r="501" spans="1:1024" s="115" customFormat="1">
      <c r="A501" s="103" t="s">
        <v>3282</v>
      </c>
      <c r="B501" s="159" t="s">
        <v>3283</v>
      </c>
      <c r="C501" s="105" t="s">
        <v>657</v>
      </c>
      <c r="D501" s="55" t="s">
        <v>471</v>
      </c>
      <c r="E501" s="158">
        <v>60.9</v>
      </c>
      <c r="F501" s="55"/>
      <c r="G501" s="55"/>
      <c r="H501" s="106"/>
      <c r="I501" s="107"/>
      <c r="J501" s="107"/>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71"/>
      <c r="CA501" s="71"/>
      <c r="CB501" s="71"/>
      <c r="CC501" s="71"/>
      <c r="CD501" s="71"/>
      <c r="CE501" s="71"/>
      <c r="CF501" s="71"/>
      <c r="CG501" s="71"/>
      <c r="CH501" s="71"/>
      <c r="CI501" s="71"/>
      <c r="CJ501" s="71"/>
      <c r="CK501" s="71"/>
      <c r="CL501" s="71"/>
      <c r="CM501" s="71"/>
      <c r="CN501" s="71"/>
      <c r="CO501" s="71"/>
      <c r="CP501" s="71"/>
      <c r="CQ501" s="71"/>
      <c r="CR501" s="71"/>
      <c r="CS501" s="71"/>
      <c r="CT501" s="71"/>
      <c r="CU501" s="71"/>
      <c r="CV501" s="71"/>
      <c r="CW501" s="71"/>
      <c r="CX501" s="71"/>
      <c r="CY501" s="71"/>
      <c r="CZ501" s="71"/>
      <c r="DA501" s="71"/>
      <c r="DB501" s="71"/>
      <c r="DC501" s="71"/>
      <c r="DD501" s="71"/>
      <c r="DE501" s="71"/>
      <c r="DF501" s="71"/>
      <c r="DG501" s="71"/>
      <c r="DH501" s="71"/>
      <c r="DI501" s="71"/>
      <c r="DJ501" s="71"/>
      <c r="DK501" s="71"/>
      <c r="DL501" s="71"/>
      <c r="DM501" s="71"/>
      <c r="DN501" s="71"/>
      <c r="DO501" s="71"/>
      <c r="DP501" s="71"/>
      <c r="DQ501" s="71"/>
      <c r="DR501" s="71"/>
      <c r="DS501" s="71"/>
      <c r="DT501" s="71"/>
      <c r="DU501" s="71"/>
      <c r="DV501" s="71"/>
      <c r="DW501" s="71"/>
      <c r="DX501" s="71"/>
      <c r="DY501" s="71"/>
      <c r="DZ501" s="71"/>
      <c r="EA501" s="71"/>
      <c r="EB501" s="71"/>
      <c r="EC501" s="71"/>
      <c r="ED501" s="71"/>
      <c r="EE501" s="71"/>
      <c r="EF501" s="71"/>
      <c r="EG501" s="71"/>
      <c r="EH501" s="71"/>
      <c r="EI501" s="71"/>
      <c r="EJ501" s="71"/>
      <c r="EK501" s="71"/>
      <c r="EL501" s="71"/>
      <c r="EM501" s="71"/>
      <c r="EN501" s="71"/>
      <c r="EO501" s="71"/>
      <c r="EP501" s="71"/>
      <c r="EQ501" s="71"/>
      <c r="ER501" s="71"/>
      <c r="ES501" s="71"/>
      <c r="ET501" s="71"/>
      <c r="EU501" s="71"/>
      <c r="EV501" s="71"/>
      <c r="EW501" s="71"/>
      <c r="EX501" s="71"/>
      <c r="EY501" s="71"/>
      <c r="EZ501" s="71"/>
      <c r="FA501" s="71"/>
      <c r="FB501" s="71"/>
      <c r="FC501" s="71"/>
      <c r="FD501" s="71"/>
      <c r="FE501" s="71"/>
      <c r="FF501" s="71"/>
      <c r="FG501" s="71"/>
      <c r="FH501" s="71"/>
      <c r="FI501" s="71"/>
      <c r="FJ501" s="71"/>
      <c r="FK501" s="71"/>
      <c r="FL501" s="71"/>
      <c r="FM501" s="71"/>
      <c r="FN501" s="71"/>
      <c r="FO501" s="71"/>
      <c r="FP501" s="71"/>
      <c r="FQ501" s="71"/>
      <c r="FR501" s="71"/>
      <c r="FS501" s="71"/>
      <c r="FT501" s="71"/>
      <c r="FU501" s="71"/>
      <c r="FV501" s="71"/>
      <c r="FW501" s="71"/>
      <c r="FX501" s="71"/>
      <c r="FY501" s="71"/>
      <c r="FZ501" s="71"/>
      <c r="GA501" s="71"/>
      <c r="GB501" s="71"/>
      <c r="GC501" s="71"/>
      <c r="GD501" s="71"/>
      <c r="GE501" s="71"/>
      <c r="GF501" s="71"/>
      <c r="GG501" s="71"/>
      <c r="GH501" s="71"/>
      <c r="GI501" s="71"/>
      <c r="GJ501" s="71"/>
      <c r="GK501" s="71"/>
      <c r="GL501" s="71"/>
      <c r="GM501" s="71"/>
      <c r="GN501" s="71"/>
      <c r="GO501" s="71"/>
      <c r="GP501" s="71"/>
      <c r="GQ501" s="71"/>
      <c r="GR501" s="71"/>
      <c r="GS501" s="71"/>
      <c r="GT501" s="71"/>
      <c r="GU501" s="71"/>
      <c r="GV501" s="71"/>
      <c r="GW501" s="71"/>
      <c r="GX501" s="71"/>
      <c r="GY501" s="71"/>
      <c r="GZ501" s="71"/>
      <c r="HA501" s="71"/>
      <c r="HB501" s="71"/>
      <c r="HC501" s="71"/>
      <c r="HD501" s="71"/>
      <c r="HE501" s="71"/>
      <c r="HF501" s="71"/>
      <c r="HG501" s="71"/>
      <c r="HH501" s="71"/>
      <c r="HI501" s="71"/>
      <c r="HJ501" s="71"/>
      <c r="HK501" s="71"/>
      <c r="HL501" s="71"/>
      <c r="HM501" s="71"/>
      <c r="HN501" s="71"/>
      <c r="HO501" s="71"/>
      <c r="HP501" s="71"/>
      <c r="HQ501" s="71"/>
      <c r="HR501" s="71"/>
      <c r="HS501" s="71"/>
      <c r="HT501" s="71"/>
      <c r="HU501" s="71"/>
      <c r="HV501" s="7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row>
    <row r="502" spans="1:1024" s="115" customFormat="1" ht="25.5">
      <c r="A502" s="103" t="s">
        <v>3284</v>
      </c>
      <c r="B502" s="159" t="s">
        <v>3285</v>
      </c>
      <c r="C502" s="105" t="s">
        <v>657</v>
      </c>
      <c r="D502" s="55" t="s">
        <v>471</v>
      </c>
      <c r="E502" s="158">
        <v>9746.6</v>
      </c>
      <c r="F502" s="55"/>
      <c r="G502" s="55"/>
      <c r="H502" s="106"/>
      <c r="I502" s="107"/>
      <c r="J502" s="107"/>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71"/>
      <c r="CA502" s="71"/>
      <c r="CB502" s="71"/>
      <c r="CC502" s="71"/>
      <c r="CD502" s="71"/>
      <c r="CE502" s="71"/>
      <c r="CF502" s="71"/>
      <c r="CG502" s="71"/>
      <c r="CH502" s="71"/>
      <c r="CI502" s="71"/>
      <c r="CJ502" s="71"/>
      <c r="CK502" s="71"/>
      <c r="CL502" s="71"/>
      <c r="CM502" s="71"/>
      <c r="CN502" s="71"/>
      <c r="CO502" s="71"/>
      <c r="CP502" s="71"/>
      <c r="CQ502" s="71"/>
      <c r="CR502" s="71"/>
      <c r="CS502" s="71"/>
      <c r="CT502" s="71"/>
      <c r="CU502" s="71"/>
      <c r="CV502" s="71"/>
      <c r="CW502" s="71"/>
      <c r="CX502" s="71"/>
      <c r="CY502" s="71"/>
      <c r="CZ502" s="71"/>
      <c r="DA502" s="71"/>
      <c r="DB502" s="71"/>
      <c r="DC502" s="71"/>
      <c r="DD502" s="71"/>
      <c r="DE502" s="71"/>
      <c r="DF502" s="71"/>
      <c r="DG502" s="71"/>
      <c r="DH502" s="71"/>
      <c r="DI502" s="71"/>
      <c r="DJ502" s="71"/>
      <c r="DK502" s="71"/>
      <c r="DL502" s="71"/>
      <c r="DM502" s="71"/>
      <c r="DN502" s="71"/>
      <c r="DO502" s="71"/>
      <c r="DP502" s="71"/>
      <c r="DQ502" s="71"/>
      <c r="DR502" s="71"/>
      <c r="DS502" s="71"/>
      <c r="DT502" s="71"/>
      <c r="DU502" s="71"/>
      <c r="DV502" s="71"/>
      <c r="DW502" s="71"/>
      <c r="DX502" s="71"/>
      <c r="DY502" s="71"/>
      <c r="DZ502" s="71"/>
      <c r="EA502" s="71"/>
      <c r="EB502" s="71"/>
      <c r="EC502" s="71"/>
      <c r="ED502" s="71"/>
      <c r="EE502" s="71"/>
      <c r="EF502" s="71"/>
      <c r="EG502" s="71"/>
      <c r="EH502" s="71"/>
      <c r="EI502" s="71"/>
      <c r="EJ502" s="71"/>
      <c r="EK502" s="71"/>
      <c r="EL502" s="71"/>
      <c r="EM502" s="71"/>
      <c r="EN502" s="71"/>
      <c r="EO502" s="71"/>
      <c r="EP502" s="71"/>
      <c r="EQ502" s="71"/>
      <c r="ER502" s="71"/>
      <c r="ES502" s="71"/>
      <c r="ET502" s="71"/>
      <c r="EU502" s="71"/>
      <c r="EV502" s="71"/>
      <c r="EW502" s="71"/>
      <c r="EX502" s="71"/>
      <c r="EY502" s="71"/>
      <c r="EZ502" s="71"/>
      <c r="FA502" s="71"/>
      <c r="FB502" s="71"/>
      <c r="FC502" s="71"/>
      <c r="FD502" s="71"/>
      <c r="FE502" s="71"/>
      <c r="FF502" s="71"/>
      <c r="FG502" s="71"/>
      <c r="FH502" s="71"/>
      <c r="FI502" s="71"/>
      <c r="FJ502" s="71"/>
      <c r="FK502" s="71"/>
      <c r="FL502" s="71"/>
      <c r="FM502" s="71"/>
      <c r="FN502" s="71"/>
      <c r="FO502" s="71"/>
      <c r="FP502" s="71"/>
      <c r="FQ502" s="71"/>
      <c r="FR502" s="71"/>
      <c r="FS502" s="71"/>
      <c r="FT502" s="71"/>
      <c r="FU502" s="71"/>
      <c r="FV502" s="71"/>
      <c r="FW502" s="71"/>
      <c r="FX502" s="71"/>
      <c r="FY502" s="71"/>
      <c r="FZ502" s="71"/>
      <c r="GA502" s="71"/>
      <c r="GB502" s="71"/>
      <c r="GC502" s="71"/>
      <c r="GD502" s="71"/>
      <c r="GE502" s="71"/>
      <c r="GF502" s="71"/>
      <c r="GG502" s="71"/>
      <c r="GH502" s="71"/>
      <c r="GI502" s="71"/>
      <c r="GJ502" s="71"/>
      <c r="GK502" s="71"/>
      <c r="GL502" s="71"/>
      <c r="GM502" s="71"/>
      <c r="GN502" s="71"/>
      <c r="GO502" s="71"/>
      <c r="GP502" s="71"/>
      <c r="GQ502" s="71"/>
      <c r="GR502" s="71"/>
      <c r="GS502" s="71"/>
      <c r="GT502" s="71"/>
      <c r="GU502" s="71"/>
      <c r="GV502" s="71"/>
      <c r="GW502" s="71"/>
      <c r="GX502" s="71"/>
      <c r="GY502" s="71"/>
      <c r="GZ502" s="71"/>
      <c r="HA502" s="71"/>
      <c r="HB502" s="71"/>
      <c r="HC502" s="71"/>
      <c r="HD502" s="71"/>
      <c r="HE502" s="71"/>
      <c r="HF502" s="71"/>
      <c r="HG502" s="71"/>
      <c r="HH502" s="71"/>
      <c r="HI502" s="71"/>
      <c r="HJ502" s="71"/>
      <c r="HK502" s="71"/>
      <c r="HL502" s="71"/>
      <c r="HM502" s="71"/>
      <c r="HN502" s="71"/>
      <c r="HO502" s="71"/>
      <c r="HP502" s="71"/>
      <c r="HQ502" s="71"/>
      <c r="HR502" s="71"/>
      <c r="HS502" s="71"/>
      <c r="HT502" s="71"/>
      <c r="HU502" s="71"/>
      <c r="HV502" s="71"/>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row>
    <row r="503" spans="1:1024" s="115" customFormat="1">
      <c r="A503" s="103" t="s">
        <v>3286</v>
      </c>
      <c r="B503" s="159" t="s">
        <v>3287</v>
      </c>
      <c r="C503" s="105" t="s">
        <v>657</v>
      </c>
      <c r="D503" s="55" t="s">
        <v>471</v>
      </c>
      <c r="E503" s="158">
        <v>381.6</v>
      </c>
      <c r="F503" s="55"/>
      <c r="G503" s="55"/>
      <c r="H503" s="106"/>
      <c r="I503" s="107"/>
      <c r="J503" s="107"/>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71"/>
      <c r="CA503" s="71"/>
      <c r="CB503" s="71"/>
      <c r="CC503" s="71"/>
      <c r="CD503" s="71"/>
      <c r="CE503" s="71"/>
      <c r="CF503" s="71"/>
      <c r="CG503" s="71"/>
      <c r="CH503" s="71"/>
      <c r="CI503" s="71"/>
      <c r="CJ503" s="71"/>
      <c r="CK503" s="71"/>
      <c r="CL503" s="71"/>
      <c r="CM503" s="71"/>
      <c r="CN503" s="71"/>
      <c r="CO503" s="71"/>
      <c r="CP503" s="71"/>
      <c r="CQ503" s="71"/>
      <c r="CR503" s="71"/>
      <c r="CS503" s="71"/>
      <c r="CT503" s="71"/>
      <c r="CU503" s="71"/>
      <c r="CV503" s="71"/>
      <c r="CW503" s="71"/>
      <c r="CX503" s="71"/>
      <c r="CY503" s="71"/>
      <c r="CZ503" s="71"/>
      <c r="DA503" s="71"/>
      <c r="DB503" s="71"/>
      <c r="DC503" s="71"/>
      <c r="DD503" s="71"/>
      <c r="DE503" s="71"/>
      <c r="DF503" s="71"/>
      <c r="DG503" s="71"/>
      <c r="DH503" s="71"/>
      <c r="DI503" s="71"/>
      <c r="DJ503" s="71"/>
      <c r="DK503" s="71"/>
      <c r="DL503" s="71"/>
      <c r="DM503" s="71"/>
      <c r="DN503" s="71"/>
      <c r="DO503" s="71"/>
      <c r="DP503" s="71"/>
      <c r="DQ503" s="71"/>
      <c r="DR503" s="71"/>
      <c r="DS503" s="71"/>
      <c r="DT503" s="71"/>
      <c r="DU503" s="71"/>
      <c r="DV503" s="71"/>
      <c r="DW503" s="71"/>
      <c r="DX503" s="71"/>
      <c r="DY503" s="71"/>
      <c r="DZ503" s="71"/>
      <c r="EA503" s="71"/>
      <c r="EB503" s="71"/>
      <c r="EC503" s="71"/>
      <c r="ED503" s="71"/>
      <c r="EE503" s="71"/>
      <c r="EF503" s="71"/>
      <c r="EG503" s="71"/>
      <c r="EH503" s="71"/>
      <c r="EI503" s="71"/>
      <c r="EJ503" s="71"/>
      <c r="EK503" s="71"/>
      <c r="EL503" s="71"/>
      <c r="EM503" s="71"/>
      <c r="EN503" s="71"/>
      <c r="EO503" s="71"/>
      <c r="EP503" s="71"/>
      <c r="EQ503" s="71"/>
      <c r="ER503" s="71"/>
      <c r="ES503" s="71"/>
      <c r="ET503" s="71"/>
      <c r="EU503" s="71"/>
      <c r="EV503" s="71"/>
      <c r="EW503" s="71"/>
      <c r="EX503" s="71"/>
      <c r="EY503" s="71"/>
      <c r="EZ503" s="71"/>
      <c r="FA503" s="71"/>
      <c r="FB503" s="71"/>
      <c r="FC503" s="71"/>
      <c r="FD503" s="71"/>
      <c r="FE503" s="71"/>
      <c r="FF503" s="71"/>
      <c r="FG503" s="71"/>
      <c r="FH503" s="71"/>
      <c r="FI503" s="71"/>
      <c r="FJ503" s="71"/>
      <c r="FK503" s="71"/>
      <c r="FL503" s="71"/>
      <c r="FM503" s="71"/>
      <c r="FN503" s="71"/>
      <c r="FO503" s="71"/>
      <c r="FP503" s="71"/>
      <c r="FQ503" s="71"/>
      <c r="FR503" s="71"/>
      <c r="FS503" s="71"/>
      <c r="FT503" s="71"/>
      <c r="FU503" s="71"/>
      <c r="FV503" s="71"/>
      <c r="FW503" s="71"/>
      <c r="FX503" s="71"/>
      <c r="FY503" s="71"/>
      <c r="FZ503" s="71"/>
      <c r="GA503" s="71"/>
      <c r="GB503" s="71"/>
      <c r="GC503" s="71"/>
      <c r="GD503" s="71"/>
      <c r="GE503" s="71"/>
      <c r="GF503" s="71"/>
      <c r="GG503" s="71"/>
      <c r="GH503" s="71"/>
      <c r="GI503" s="71"/>
      <c r="GJ503" s="71"/>
      <c r="GK503" s="71"/>
      <c r="GL503" s="71"/>
      <c r="GM503" s="71"/>
      <c r="GN503" s="71"/>
      <c r="GO503" s="71"/>
      <c r="GP503" s="71"/>
      <c r="GQ503" s="71"/>
      <c r="GR503" s="71"/>
      <c r="GS503" s="71"/>
      <c r="GT503" s="71"/>
      <c r="GU503" s="71"/>
      <c r="GV503" s="71"/>
      <c r="GW503" s="71"/>
      <c r="GX503" s="71"/>
      <c r="GY503" s="71"/>
      <c r="GZ503" s="71"/>
      <c r="HA503" s="71"/>
      <c r="HB503" s="71"/>
      <c r="HC503" s="71"/>
      <c r="HD503" s="71"/>
      <c r="HE503" s="71"/>
      <c r="HF503" s="71"/>
      <c r="HG503" s="71"/>
      <c r="HH503" s="71"/>
      <c r="HI503" s="71"/>
      <c r="HJ503" s="71"/>
      <c r="HK503" s="71"/>
      <c r="HL503" s="71"/>
      <c r="HM503" s="71"/>
      <c r="HN503" s="71"/>
      <c r="HO503" s="71"/>
      <c r="HP503" s="71"/>
      <c r="HQ503" s="71"/>
      <c r="HR503" s="71"/>
      <c r="HS503" s="71"/>
      <c r="HT503" s="71"/>
      <c r="HU503" s="71"/>
      <c r="HV503" s="71"/>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row>
    <row r="504" spans="1:1024" s="115" customFormat="1">
      <c r="A504" s="103" t="s">
        <v>3288</v>
      </c>
      <c r="B504" s="159" t="s">
        <v>3289</v>
      </c>
      <c r="C504" s="105" t="s">
        <v>657</v>
      </c>
      <c r="D504" s="55" t="s">
        <v>471</v>
      </c>
      <c r="E504" s="158">
        <v>5012.1000000000004</v>
      </c>
      <c r="F504" s="55"/>
      <c r="G504" s="55"/>
      <c r="H504" s="106"/>
      <c r="I504" s="107"/>
      <c r="J504" s="107"/>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71"/>
      <c r="CA504" s="71"/>
      <c r="CB504" s="71"/>
      <c r="CC504" s="71"/>
      <c r="CD504" s="71"/>
      <c r="CE504" s="71"/>
      <c r="CF504" s="71"/>
      <c r="CG504" s="71"/>
      <c r="CH504" s="71"/>
      <c r="CI504" s="71"/>
      <c r="CJ504" s="71"/>
      <c r="CK504" s="71"/>
      <c r="CL504" s="71"/>
      <c r="CM504" s="71"/>
      <c r="CN504" s="71"/>
      <c r="CO504" s="71"/>
      <c r="CP504" s="71"/>
      <c r="CQ504" s="71"/>
      <c r="CR504" s="71"/>
      <c r="CS504" s="71"/>
      <c r="CT504" s="71"/>
      <c r="CU504" s="71"/>
      <c r="CV504" s="71"/>
      <c r="CW504" s="71"/>
      <c r="CX504" s="71"/>
      <c r="CY504" s="71"/>
      <c r="CZ504" s="71"/>
      <c r="DA504" s="71"/>
      <c r="DB504" s="71"/>
      <c r="DC504" s="71"/>
      <c r="DD504" s="71"/>
      <c r="DE504" s="71"/>
      <c r="DF504" s="71"/>
      <c r="DG504" s="71"/>
      <c r="DH504" s="71"/>
      <c r="DI504" s="71"/>
      <c r="DJ504" s="71"/>
      <c r="DK504" s="71"/>
      <c r="DL504" s="71"/>
      <c r="DM504" s="71"/>
      <c r="DN504" s="71"/>
      <c r="DO504" s="71"/>
      <c r="DP504" s="71"/>
      <c r="DQ504" s="71"/>
      <c r="DR504" s="71"/>
      <c r="DS504" s="71"/>
      <c r="DT504" s="71"/>
      <c r="DU504" s="71"/>
      <c r="DV504" s="71"/>
      <c r="DW504" s="71"/>
      <c r="DX504" s="71"/>
      <c r="DY504" s="71"/>
      <c r="DZ504" s="71"/>
      <c r="EA504" s="71"/>
      <c r="EB504" s="71"/>
      <c r="EC504" s="71"/>
      <c r="ED504" s="71"/>
      <c r="EE504" s="71"/>
      <c r="EF504" s="71"/>
      <c r="EG504" s="71"/>
      <c r="EH504" s="71"/>
      <c r="EI504" s="71"/>
      <c r="EJ504" s="71"/>
      <c r="EK504" s="71"/>
      <c r="EL504" s="71"/>
      <c r="EM504" s="71"/>
      <c r="EN504" s="71"/>
      <c r="EO504" s="71"/>
      <c r="EP504" s="71"/>
      <c r="EQ504" s="71"/>
      <c r="ER504" s="71"/>
      <c r="ES504" s="71"/>
      <c r="ET504" s="71"/>
      <c r="EU504" s="71"/>
      <c r="EV504" s="71"/>
      <c r="EW504" s="71"/>
      <c r="EX504" s="71"/>
      <c r="EY504" s="71"/>
      <c r="EZ504" s="71"/>
      <c r="FA504" s="71"/>
      <c r="FB504" s="71"/>
      <c r="FC504" s="71"/>
      <c r="FD504" s="71"/>
      <c r="FE504" s="71"/>
      <c r="FF504" s="71"/>
      <c r="FG504" s="71"/>
      <c r="FH504" s="71"/>
      <c r="FI504" s="71"/>
      <c r="FJ504" s="71"/>
      <c r="FK504" s="71"/>
      <c r="FL504" s="71"/>
      <c r="FM504" s="71"/>
      <c r="FN504" s="71"/>
      <c r="FO504" s="71"/>
      <c r="FP504" s="71"/>
      <c r="FQ504" s="71"/>
      <c r="FR504" s="71"/>
      <c r="FS504" s="71"/>
      <c r="FT504" s="71"/>
      <c r="FU504" s="71"/>
      <c r="FV504" s="71"/>
      <c r="FW504" s="71"/>
      <c r="FX504" s="71"/>
      <c r="FY504" s="71"/>
      <c r="FZ504" s="71"/>
      <c r="GA504" s="71"/>
      <c r="GB504" s="71"/>
      <c r="GC504" s="71"/>
      <c r="GD504" s="71"/>
      <c r="GE504" s="71"/>
      <c r="GF504" s="71"/>
      <c r="GG504" s="71"/>
      <c r="GH504" s="71"/>
      <c r="GI504" s="71"/>
      <c r="GJ504" s="71"/>
      <c r="GK504" s="71"/>
      <c r="GL504" s="71"/>
      <c r="GM504" s="71"/>
      <c r="GN504" s="71"/>
      <c r="GO504" s="71"/>
      <c r="GP504" s="71"/>
      <c r="GQ504" s="71"/>
      <c r="GR504" s="71"/>
      <c r="GS504" s="71"/>
      <c r="GT504" s="71"/>
      <c r="GU504" s="71"/>
      <c r="GV504" s="71"/>
      <c r="GW504" s="71"/>
      <c r="GX504" s="71"/>
      <c r="GY504" s="71"/>
      <c r="GZ504" s="71"/>
      <c r="HA504" s="71"/>
      <c r="HB504" s="71"/>
      <c r="HC504" s="71"/>
      <c r="HD504" s="71"/>
      <c r="HE504" s="71"/>
      <c r="HF504" s="71"/>
      <c r="HG504" s="71"/>
      <c r="HH504" s="71"/>
      <c r="HI504" s="71"/>
      <c r="HJ504" s="71"/>
      <c r="HK504" s="71"/>
      <c r="HL504" s="71"/>
      <c r="HM504" s="71"/>
      <c r="HN504" s="71"/>
      <c r="HO504" s="71"/>
      <c r="HP504" s="71"/>
      <c r="HQ504" s="71"/>
      <c r="HR504" s="71"/>
      <c r="HS504" s="71"/>
      <c r="HT504" s="71"/>
      <c r="HU504" s="71"/>
      <c r="HV504" s="71"/>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row>
    <row r="505" spans="1:1024" s="115" customFormat="1">
      <c r="A505" s="103" t="s">
        <v>3290</v>
      </c>
      <c r="B505" s="159" t="s">
        <v>3291</v>
      </c>
      <c r="C505" s="105" t="s">
        <v>657</v>
      </c>
      <c r="D505" s="55" t="s">
        <v>471</v>
      </c>
      <c r="E505" s="158">
        <v>492.5</v>
      </c>
      <c r="F505" s="55"/>
      <c r="G505" s="55"/>
      <c r="H505" s="106"/>
      <c r="I505" s="107"/>
      <c r="J505" s="107"/>
      <c r="K505" s="71"/>
      <c r="L505" s="71"/>
      <c r="M505" s="71"/>
      <c r="N505" s="71"/>
      <c r="O505" s="71"/>
      <c r="P505" s="71"/>
      <c r="Q505" s="71"/>
      <c r="R505" s="71"/>
      <c r="S505" s="71"/>
      <c r="T505" s="71"/>
      <c r="U505" s="71"/>
      <c r="V505" s="71"/>
      <c r="W505" s="71"/>
      <c r="X505" s="71"/>
      <c r="Y505" s="71"/>
      <c r="Z505" s="71"/>
      <c r="AA505" s="71"/>
      <c r="AB505" s="71"/>
      <c r="AC505" s="71"/>
      <c r="AD505" s="71"/>
      <c r="AE505" s="71"/>
      <c r="AF505" s="71"/>
      <c r="AG505" s="71"/>
      <c r="AH505" s="71"/>
      <c r="AI505" s="71"/>
      <c r="AJ505" s="71"/>
      <c r="AK505" s="71"/>
      <c r="AL505" s="71"/>
      <c r="AM505" s="71"/>
      <c r="AN505" s="71"/>
      <c r="AO505" s="71"/>
      <c r="AP505" s="71"/>
      <c r="AQ505" s="71"/>
      <c r="AR505" s="71"/>
      <c r="AS505" s="71"/>
      <c r="AT505" s="71"/>
      <c r="AU505" s="71"/>
      <c r="AV505" s="71"/>
      <c r="AW505" s="71"/>
      <c r="AX505" s="71"/>
      <c r="AY505" s="71"/>
      <c r="AZ505" s="71"/>
      <c r="BA505" s="71"/>
      <c r="BB505" s="71"/>
      <c r="BC505" s="71"/>
      <c r="BD505" s="71"/>
      <c r="BE505" s="71"/>
      <c r="BF505" s="71"/>
      <c r="BG505" s="71"/>
      <c r="BH505" s="71"/>
      <c r="BI505" s="71"/>
      <c r="BJ505" s="71"/>
      <c r="BK505" s="71"/>
      <c r="BL505" s="71"/>
      <c r="BM505" s="71"/>
      <c r="BN505" s="71"/>
      <c r="BO505" s="71"/>
      <c r="BP505" s="71"/>
      <c r="BQ505" s="71"/>
      <c r="BR505" s="71"/>
      <c r="BS505" s="71"/>
      <c r="BT505" s="71"/>
      <c r="BU505" s="71"/>
      <c r="BV505" s="71"/>
      <c r="BW505" s="71"/>
      <c r="BX505" s="71"/>
      <c r="BY505" s="71"/>
      <c r="BZ505" s="71"/>
      <c r="CA505" s="71"/>
      <c r="CB505" s="71"/>
      <c r="CC505" s="71"/>
      <c r="CD505" s="71"/>
      <c r="CE505" s="71"/>
      <c r="CF505" s="71"/>
      <c r="CG505" s="71"/>
      <c r="CH505" s="71"/>
      <c r="CI505" s="71"/>
      <c r="CJ505" s="71"/>
      <c r="CK505" s="71"/>
      <c r="CL505" s="71"/>
      <c r="CM505" s="71"/>
      <c r="CN505" s="71"/>
      <c r="CO505" s="71"/>
      <c r="CP505" s="71"/>
      <c r="CQ505" s="71"/>
      <c r="CR505" s="71"/>
      <c r="CS505" s="71"/>
      <c r="CT505" s="71"/>
      <c r="CU505" s="71"/>
      <c r="CV505" s="71"/>
      <c r="CW505" s="71"/>
      <c r="CX505" s="71"/>
      <c r="CY505" s="71"/>
      <c r="CZ505" s="71"/>
      <c r="DA505" s="71"/>
      <c r="DB505" s="71"/>
      <c r="DC505" s="71"/>
      <c r="DD505" s="71"/>
      <c r="DE505" s="71"/>
      <c r="DF505" s="71"/>
      <c r="DG505" s="71"/>
      <c r="DH505" s="71"/>
      <c r="DI505" s="71"/>
      <c r="DJ505" s="71"/>
      <c r="DK505" s="71"/>
      <c r="DL505" s="71"/>
      <c r="DM505" s="71"/>
      <c r="DN505" s="71"/>
      <c r="DO505" s="71"/>
      <c r="DP505" s="71"/>
      <c r="DQ505" s="71"/>
      <c r="DR505" s="71"/>
      <c r="DS505" s="71"/>
      <c r="DT505" s="71"/>
      <c r="DU505" s="71"/>
      <c r="DV505" s="71"/>
      <c r="DW505" s="71"/>
      <c r="DX505" s="71"/>
      <c r="DY505" s="71"/>
      <c r="DZ505" s="71"/>
      <c r="EA505" s="71"/>
      <c r="EB505" s="71"/>
      <c r="EC505" s="71"/>
      <c r="ED505" s="71"/>
      <c r="EE505" s="71"/>
      <c r="EF505" s="71"/>
      <c r="EG505" s="71"/>
      <c r="EH505" s="71"/>
      <c r="EI505" s="71"/>
      <c r="EJ505" s="71"/>
      <c r="EK505" s="71"/>
      <c r="EL505" s="71"/>
      <c r="EM505" s="71"/>
      <c r="EN505" s="71"/>
      <c r="EO505" s="71"/>
      <c r="EP505" s="71"/>
      <c r="EQ505" s="71"/>
      <c r="ER505" s="71"/>
      <c r="ES505" s="71"/>
      <c r="ET505" s="71"/>
      <c r="EU505" s="71"/>
      <c r="EV505" s="71"/>
      <c r="EW505" s="71"/>
      <c r="EX505" s="71"/>
      <c r="EY505" s="71"/>
      <c r="EZ505" s="71"/>
      <c r="FA505" s="71"/>
      <c r="FB505" s="71"/>
      <c r="FC505" s="71"/>
      <c r="FD505" s="71"/>
      <c r="FE505" s="71"/>
      <c r="FF505" s="71"/>
      <c r="FG505" s="71"/>
      <c r="FH505" s="71"/>
      <c r="FI505" s="71"/>
      <c r="FJ505" s="71"/>
      <c r="FK505" s="71"/>
      <c r="FL505" s="71"/>
      <c r="FM505" s="71"/>
      <c r="FN505" s="71"/>
      <c r="FO505" s="71"/>
      <c r="FP505" s="71"/>
      <c r="FQ505" s="71"/>
      <c r="FR505" s="71"/>
      <c r="FS505" s="71"/>
      <c r="FT505" s="71"/>
      <c r="FU505" s="71"/>
      <c r="FV505" s="71"/>
      <c r="FW505" s="71"/>
      <c r="FX505" s="71"/>
      <c r="FY505" s="71"/>
      <c r="FZ505" s="71"/>
      <c r="GA505" s="71"/>
      <c r="GB505" s="71"/>
      <c r="GC505" s="71"/>
      <c r="GD505" s="71"/>
      <c r="GE505" s="71"/>
      <c r="GF505" s="71"/>
      <c r="GG505" s="71"/>
      <c r="GH505" s="71"/>
      <c r="GI505" s="71"/>
      <c r="GJ505" s="71"/>
      <c r="GK505" s="71"/>
      <c r="GL505" s="71"/>
      <c r="GM505" s="71"/>
      <c r="GN505" s="71"/>
      <c r="GO505" s="71"/>
      <c r="GP505" s="71"/>
      <c r="GQ505" s="71"/>
      <c r="GR505" s="71"/>
      <c r="GS505" s="71"/>
      <c r="GT505" s="71"/>
      <c r="GU505" s="71"/>
      <c r="GV505" s="71"/>
      <c r="GW505" s="71"/>
      <c r="GX505" s="71"/>
      <c r="GY505" s="71"/>
      <c r="GZ505" s="71"/>
      <c r="HA505" s="71"/>
      <c r="HB505" s="71"/>
      <c r="HC505" s="71"/>
      <c r="HD505" s="71"/>
      <c r="HE505" s="71"/>
      <c r="HF505" s="71"/>
      <c r="HG505" s="71"/>
      <c r="HH505" s="71"/>
      <c r="HI505" s="71"/>
      <c r="HJ505" s="71"/>
      <c r="HK505" s="71"/>
      <c r="HL505" s="71"/>
      <c r="HM505" s="71"/>
      <c r="HN505" s="71"/>
      <c r="HO505" s="71"/>
      <c r="HP505" s="71"/>
      <c r="HQ505" s="71"/>
      <c r="HR505" s="71"/>
      <c r="HS505" s="71"/>
      <c r="HT505" s="71"/>
      <c r="HU505" s="71"/>
      <c r="HV505" s="71"/>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row>
    <row r="506" spans="1:1024" s="115" customFormat="1">
      <c r="A506" s="103" t="s">
        <v>3292</v>
      </c>
      <c r="B506" s="159" t="s">
        <v>3293</v>
      </c>
      <c r="C506" s="105" t="s">
        <v>657</v>
      </c>
      <c r="D506" s="55" t="s">
        <v>471</v>
      </c>
      <c r="E506" s="158">
        <v>551.70000000000005</v>
      </c>
      <c r="F506" s="55"/>
      <c r="G506" s="55"/>
      <c r="H506" s="106"/>
      <c r="I506" s="107"/>
      <c r="J506" s="107"/>
      <c r="K506" s="71"/>
      <c r="L506" s="71"/>
      <c r="M506" s="71"/>
      <c r="N506" s="71"/>
      <c r="O506" s="71"/>
      <c r="P506" s="71"/>
      <c r="Q506" s="71"/>
      <c r="R506" s="71"/>
      <c r="S506" s="71"/>
      <c r="T506" s="71"/>
      <c r="U506" s="71"/>
      <c r="V506" s="71"/>
      <c r="W506" s="71"/>
      <c r="X506" s="71"/>
      <c r="Y506" s="71"/>
      <c r="Z506" s="71"/>
      <c r="AA506" s="71"/>
      <c r="AB506" s="71"/>
      <c r="AC506" s="71"/>
      <c r="AD506" s="71"/>
      <c r="AE506" s="71"/>
      <c r="AF506" s="71"/>
      <c r="AG506" s="71"/>
      <c r="AH506" s="71"/>
      <c r="AI506" s="71"/>
      <c r="AJ506" s="71"/>
      <c r="AK506" s="71"/>
      <c r="AL506" s="71"/>
      <c r="AM506" s="71"/>
      <c r="AN506" s="71"/>
      <c r="AO506" s="71"/>
      <c r="AP506" s="71"/>
      <c r="AQ506" s="71"/>
      <c r="AR506" s="71"/>
      <c r="AS506" s="71"/>
      <c r="AT506" s="71"/>
      <c r="AU506" s="71"/>
      <c r="AV506" s="71"/>
      <c r="AW506" s="71"/>
      <c r="AX506" s="71"/>
      <c r="AY506" s="71"/>
      <c r="AZ506" s="71"/>
      <c r="BA506" s="71"/>
      <c r="BB506" s="71"/>
      <c r="BC506" s="71"/>
      <c r="BD506" s="71"/>
      <c r="BE506" s="71"/>
      <c r="BF506" s="71"/>
      <c r="BG506" s="71"/>
      <c r="BH506" s="71"/>
      <c r="BI506" s="71"/>
      <c r="BJ506" s="71"/>
      <c r="BK506" s="71"/>
      <c r="BL506" s="71"/>
      <c r="BM506" s="71"/>
      <c r="BN506" s="71"/>
      <c r="BO506" s="71"/>
      <c r="BP506" s="71"/>
      <c r="BQ506" s="71"/>
      <c r="BR506" s="71"/>
      <c r="BS506" s="71"/>
      <c r="BT506" s="71"/>
      <c r="BU506" s="71"/>
      <c r="BV506" s="71"/>
      <c r="BW506" s="71"/>
      <c r="BX506" s="71"/>
      <c r="BY506" s="71"/>
      <c r="BZ506" s="71"/>
      <c r="CA506" s="71"/>
      <c r="CB506" s="71"/>
      <c r="CC506" s="71"/>
      <c r="CD506" s="71"/>
      <c r="CE506" s="71"/>
      <c r="CF506" s="71"/>
      <c r="CG506" s="71"/>
      <c r="CH506" s="71"/>
      <c r="CI506" s="71"/>
      <c r="CJ506" s="71"/>
      <c r="CK506" s="71"/>
      <c r="CL506" s="71"/>
      <c r="CM506" s="71"/>
      <c r="CN506" s="71"/>
      <c r="CO506" s="71"/>
      <c r="CP506" s="71"/>
      <c r="CQ506" s="71"/>
      <c r="CR506" s="71"/>
      <c r="CS506" s="71"/>
      <c r="CT506" s="71"/>
      <c r="CU506" s="71"/>
      <c r="CV506" s="71"/>
      <c r="CW506" s="71"/>
      <c r="CX506" s="71"/>
      <c r="CY506" s="71"/>
      <c r="CZ506" s="71"/>
      <c r="DA506" s="71"/>
      <c r="DB506" s="71"/>
      <c r="DC506" s="71"/>
      <c r="DD506" s="71"/>
      <c r="DE506" s="71"/>
      <c r="DF506" s="71"/>
      <c r="DG506" s="71"/>
      <c r="DH506" s="71"/>
      <c r="DI506" s="71"/>
      <c r="DJ506" s="71"/>
      <c r="DK506" s="71"/>
      <c r="DL506" s="71"/>
      <c r="DM506" s="71"/>
      <c r="DN506" s="71"/>
      <c r="DO506" s="71"/>
      <c r="DP506" s="71"/>
      <c r="DQ506" s="71"/>
      <c r="DR506" s="71"/>
      <c r="DS506" s="71"/>
      <c r="DT506" s="71"/>
      <c r="DU506" s="71"/>
      <c r="DV506" s="71"/>
      <c r="DW506" s="71"/>
      <c r="DX506" s="71"/>
      <c r="DY506" s="71"/>
      <c r="DZ506" s="71"/>
      <c r="EA506" s="71"/>
      <c r="EB506" s="71"/>
      <c r="EC506" s="71"/>
      <c r="ED506" s="71"/>
      <c r="EE506" s="71"/>
      <c r="EF506" s="71"/>
      <c r="EG506" s="71"/>
      <c r="EH506" s="71"/>
      <c r="EI506" s="71"/>
      <c r="EJ506" s="71"/>
      <c r="EK506" s="71"/>
      <c r="EL506" s="71"/>
      <c r="EM506" s="71"/>
      <c r="EN506" s="71"/>
      <c r="EO506" s="71"/>
      <c r="EP506" s="71"/>
      <c r="EQ506" s="71"/>
      <c r="ER506" s="71"/>
      <c r="ES506" s="71"/>
      <c r="ET506" s="71"/>
      <c r="EU506" s="71"/>
      <c r="EV506" s="71"/>
      <c r="EW506" s="71"/>
      <c r="EX506" s="71"/>
      <c r="EY506" s="71"/>
      <c r="EZ506" s="71"/>
      <c r="FA506" s="71"/>
      <c r="FB506" s="71"/>
      <c r="FC506" s="71"/>
      <c r="FD506" s="71"/>
      <c r="FE506" s="71"/>
      <c r="FF506" s="71"/>
      <c r="FG506" s="71"/>
      <c r="FH506" s="71"/>
      <c r="FI506" s="71"/>
      <c r="FJ506" s="71"/>
      <c r="FK506" s="71"/>
      <c r="FL506" s="71"/>
      <c r="FM506" s="71"/>
      <c r="FN506" s="71"/>
      <c r="FO506" s="71"/>
      <c r="FP506" s="71"/>
      <c r="FQ506" s="71"/>
      <c r="FR506" s="71"/>
      <c r="FS506" s="71"/>
      <c r="FT506" s="71"/>
      <c r="FU506" s="71"/>
      <c r="FV506" s="71"/>
      <c r="FW506" s="71"/>
      <c r="FX506" s="71"/>
      <c r="FY506" s="71"/>
      <c r="FZ506" s="71"/>
      <c r="GA506" s="71"/>
      <c r="GB506" s="71"/>
      <c r="GC506" s="71"/>
      <c r="GD506" s="71"/>
      <c r="GE506" s="71"/>
      <c r="GF506" s="71"/>
      <c r="GG506" s="71"/>
      <c r="GH506" s="71"/>
      <c r="GI506" s="71"/>
      <c r="GJ506" s="71"/>
      <c r="GK506" s="71"/>
      <c r="GL506" s="71"/>
      <c r="GM506" s="71"/>
      <c r="GN506" s="71"/>
      <c r="GO506" s="71"/>
      <c r="GP506" s="71"/>
      <c r="GQ506" s="71"/>
      <c r="GR506" s="71"/>
      <c r="GS506" s="71"/>
      <c r="GT506" s="71"/>
      <c r="GU506" s="71"/>
      <c r="GV506" s="71"/>
      <c r="GW506" s="71"/>
      <c r="GX506" s="71"/>
      <c r="GY506" s="71"/>
      <c r="GZ506" s="71"/>
      <c r="HA506" s="71"/>
      <c r="HB506" s="71"/>
      <c r="HC506" s="71"/>
      <c r="HD506" s="71"/>
      <c r="HE506" s="71"/>
      <c r="HF506" s="71"/>
      <c r="HG506" s="71"/>
      <c r="HH506" s="71"/>
      <c r="HI506" s="71"/>
      <c r="HJ506" s="71"/>
      <c r="HK506" s="71"/>
      <c r="HL506" s="71"/>
      <c r="HM506" s="71"/>
      <c r="HN506" s="71"/>
      <c r="HO506" s="71"/>
      <c r="HP506" s="71"/>
      <c r="HQ506" s="71"/>
      <c r="HR506" s="71"/>
      <c r="HS506" s="71"/>
      <c r="HT506" s="71"/>
      <c r="HU506" s="71"/>
      <c r="HV506" s="71"/>
      <c r="ALG506"/>
      <c r="ALH506"/>
      <c r="ALI506"/>
      <c r="ALJ506"/>
      <c r="ALK506"/>
      <c r="ALL506"/>
      <c r="ALM506"/>
      <c r="ALN506"/>
      <c r="ALO506"/>
      <c r="ALP506"/>
      <c r="ALQ506"/>
      <c r="ALR506"/>
      <c r="ALS506"/>
      <c r="ALT506"/>
      <c r="ALU506"/>
      <c r="ALV506"/>
      <c r="ALW506"/>
      <c r="ALX506"/>
      <c r="ALY506"/>
      <c r="ALZ506"/>
      <c r="AMA506"/>
      <c r="AMB506"/>
      <c r="AMC506"/>
      <c r="AMD506"/>
      <c r="AME506"/>
      <c r="AMF506"/>
      <c r="AMG506"/>
      <c r="AMH506"/>
      <c r="AMI506"/>
      <c r="AMJ506"/>
    </row>
    <row r="507" spans="1:1024" s="94" customFormat="1">
      <c r="A507" s="117"/>
      <c r="B507" s="120"/>
      <c r="C507" s="121" t="s">
        <v>3294</v>
      </c>
      <c r="D507" s="122"/>
      <c r="E507" s="122"/>
      <c r="F507" s="122"/>
      <c r="G507" s="123"/>
      <c r="H507" s="124"/>
      <c r="I507" s="125"/>
      <c r="J507" s="125"/>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row>
    <row r="508" spans="1:1024" s="156" customFormat="1" ht="15.75">
      <c r="A508" s="129" t="s">
        <v>661</v>
      </c>
      <c r="B508" s="131" t="s">
        <v>662</v>
      </c>
      <c r="C508" s="130"/>
      <c r="D508" s="130"/>
      <c r="E508" s="130"/>
      <c r="F508" s="130"/>
      <c r="G508" s="130"/>
      <c r="H508" s="130"/>
      <c r="I508" s="130"/>
      <c r="J508" s="132"/>
      <c r="K508" s="94"/>
      <c r="L508" s="94"/>
      <c r="M508" s="94"/>
      <c r="N508" s="94"/>
      <c r="O508" s="94"/>
      <c r="P508" s="94"/>
      <c r="Q508" s="94"/>
      <c r="R508" s="94"/>
      <c r="S508" s="94"/>
      <c r="T508" s="94"/>
      <c r="U508" s="94"/>
      <c r="V508" s="94"/>
      <c r="W508" s="94"/>
      <c r="X508" s="94"/>
      <c r="Y508" s="94"/>
      <c r="Z508" s="94"/>
      <c r="AA508" s="94"/>
      <c r="AB508" s="96"/>
      <c r="AC508" s="96"/>
      <c r="AD508" s="96"/>
      <c r="AE508" s="96"/>
      <c r="AF508" s="96"/>
      <c r="AG508" s="96"/>
      <c r="AH508" s="96"/>
      <c r="AI508" s="96"/>
      <c r="AJ508" s="96"/>
      <c r="AK508" s="96"/>
      <c r="AL508" s="96"/>
      <c r="AM508" s="96"/>
      <c r="AN508" s="96"/>
      <c r="AO508" s="96"/>
      <c r="AP508" s="96"/>
      <c r="AQ508" s="96"/>
      <c r="AR508" s="96"/>
      <c r="AS508" s="96"/>
      <c r="AT508" s="96"/>
      <c r="AU508" s="96"/>
      <c r="AV508" s="96"/>
      <c r="AW508" s="96"/>
      <c r="AX508" s="96"/>
      <c r="AY508" s="96"/>
      <c r="AZ508" s="96"/>
      <c r="BA508" s="96"/>
      <c r="BB508" s="96"/>
      <c r="BC508" s="96"/>
      <c r="BD508" s="96"/>
      <c r="BE508" s="96"/>
      <c r="BF508" s="96"/>
      <c r="BG508" s="96"/>
      <c r="BH508" s="96"/>
      <c r="BI508" s="96"/>
      <c r="BJ508" s="96"/>
      <c r="BK508" s="96"/>
      <c r="BL508" s="96"/>
      <c r="BM508" s="96"/>
      <c r="BN508" s="96"/>
      <c r="BO508" s="96"/>
      <c r="BP508" s="96"/>
      <c r="BQ508" s="96"/>
      <c r="BR508" s="96"/>
      <c r="BS508" s="96"/>
      <c r="BT508" s="96"/>
      <c r="BU508" s="96"/>
      <c r="BV508" s="96"/>
      <c r="BW508" s="96"/>
      <c r="BX508" s="96"/>
      <c r="BY508" s="96"/>
      <c r="BZ508" s="96"/>
      <c r="CA508" s="96"/>
      <c r="CB508" s="96"/>
      <c r="CC508" s="96"/>
      <c r="CD508" s="96"/>
      <c r="CE508" s="96"/>
      <c r="CF508" s="96"/>
      <c r="CG508" s="96"/>
      <c r="CH508" s="96"/>
      <c r="CI508" s="96"/>
      <c r="CJ508" s="96"/>
      <c r="CK508" s="96"/>
      <c r="CL508" s="96"/>
      <c r="CM508" s="96"/>
      <c r="CN508" s="96"/>
      <c r="CO508" s="96"/>
      <c r="CP508" s="96"/>
      <c r="CQ508" s="96"/>
      <c r="CR508" s="96"/>
      <c r="CS508" s="96"/>
      <c r="CT508" s="96"/>
      <c r="CU508" s="96"/>
      <c r="CV508" s="96"/>
      <c r="CW508" s="96"/>
      <c r="CX508" s="96"/>
      <c r="CY508" s="96"/>
      <c r="CZ508" s="96"/>
      <c r="DA508" s="96"/>
      <c r="DB508" s="96"/>
      <c r="DC508" s="96"/>
      <c r="DD508" s="96"/>
      <c r="DE508" s="96"/>
      <c r="DF508" s="96"/>
      <c r="DG508" s="96"/>
      <c r="DH508" s="96"/>
      <c r="DI508" s="96"/>
      <c r="DJ508" s="96"/>
      <c r="DK508" s="96"/>
      <c r="DL508" s="96"/>
      <c r="DM508" s="96"/>
      <c r="DN508" s="96"/>
      <c r="DO508" s="96"/>
      <c r="DP508" s="96"/>
      <c r="DQ508" s="96"/>
      <c r="DR508" s="96"/>
      <c r="DS508" s="96"/>
      <c r="DT508" s="96"/>
      <c r="DU508" s="96"/>
      <c r="DV508" s="96"/>
      <c r="DW508" s="96"/>
      <c r="DX508" s="96"/>
      <c r="DY508" s="96"/>
      <c r="DZ508" s="96"/>
      <c r="EA508" s="96"/>
      <c r="EB508" s="96"/>
      <c r="EC508" s="96"/>
      <c r="ED508" s="96"/>
      <c r="EE508" s="96"/>
      <c r="EF508" s="96"/>
      <c r="EG508" s="96"/>
      <c r="EH508" s="96"/>
      <c r="EI508" s="96"/>
      <c r="EJ508" s="96"/>
      <c r="EK508" s="96"/>
      <c r="EL508" s="96"/>
      <c r="EM508" s="96"/>
      <c r="EN508" s="96"/>
      <c r="EO508" s="96"/>
      <c r="EP508" s="96"/>
      <c r="EQ508" s="96"/>
      <c r="ER508" s="96"/>
      <c r="ES508" s="96"/>
      <c r="ET508" s="96"/>
      <c r="EU508" s="96"/>
      <c r="EV508" s="96"/>
      <c r="EW508" s="96"/>
      <c r="EX508" s="96"/>
      <c r="EY508" s="96"/>
      <c r="EZ508" s="96"/>
      <c r="FA508" s="96"/>
      <c r="FB508" s="96"/>
      <c r="FC508" s="96"/>
      <c r="FD508" s="96"/>
      <c r="FE508" s="96"/>
      <c r="FF508" s="96"/>
      <c r="FG508" s="96"/>
      <c r="FH508" s="96"/>
      <c r="FI508" s="96"/>
      <c r="FJ508" s="96"/>
      <c r="FK508" s="96"/>
      <c r="FL508" s="96"/>
      <c r="FM508" s="96"/>
      <c r="FN508" s="96"/>
      <c r="FO508" s="96"/>
      <c r="FP508" s="96"/>
      <c r="FQ508" s="96"/>
      <c r="FR508" s="96"/>
      <c r="FS508" s="96"/>
      <c r="FT508" s="96"/>
      <c r="FU508" s="96"/>
      <c r="FV508" s="96"/>
      <c r="FW508" s="96"/>
      <c r="FX508" s="96"/>
      <c r="FY508" s="96"/>
      <c r="FZ508" s="96"/>
      <c r="GA508" s="96"/>
      <c r="GB508" s="96"/>
      <c r="GC508" s="96"/>
      <c r="GD508" s="96"/>
      <c r="GE508" s="96"/>
      <c r="GF508" s="96"/>
      <c r="GG508" s="96"/>
      <c r="GH508" s="96"/>
      <c r="GI508" s="96"/>
      <c r="GJ508" s="96"/>
      <c r="GK508" s="96"/>
      <c r="GL508" s="96"/>
      <c r="GM508" s="96"/>
      <c r="GN508" s="96"/>
      <c r="GO508" s="96"/>
      <c r="GP508" s="96"/>
      <c r="GQ508" s="96"/>
      <c r="GR508" s="96"/>
      <c r="GS508" s="96"/>
      <c r="GT508" s="96"/>
      <c r="GU508" s="96"/>
      <c r="GV508" s="96"/>
      <c r="GW508" s="96"/>
      <c r="GX508" s="96"/>
      <c r="GY508" s="96"/>
      <c r="GZ508" s="96"/>
      <c r="HA508" s="96"/>
      <c r="HB508" s="96"/>
      <c r="HC508" s="96"/>
      <c r="HD508" s="96"/>
      <c r="HE508" s="96"/>
      <c r="HF508" s="96"/>
      <c r="HG508" s="96"/>
      <c r="HH508" s="96"/>
      <c r="HI508" s="96"/>
      <c r="HJ508" s="96"/>
      <c r="HK508" s="96"/>
      <c r="HL508" s="96"/>
      <c r="HM508" s="96"/>
      <c r="HN508" s="96"/>
      <c r="HO508" s="96"/>
      <c r="HP508" s="96"/>
      <c r="HQ508" s="96"/>
      <c r="HR508" s="96"/>
      <c r="HS508" s="96"/>
      <c r="HT508" s="96"/>
      <c r="HU508" s="96"/>
      <c r="HV508" s="96"/>
      <c r="ALG508"/>
      <c r="ALH508"/>
      <c r="ALI508"/>
      <c r="ALJ508"/>
      <c r="ALK508"/>
      <c r="ALL508"/>
      <c r="ALM508"/>
      <c r="ALN508"/>
      <c r="ALO508"/>
      <c r="ALP508"/>
      <c r="ALQ508"/>
      <c r="ALR508"/>
      <c r="ALS508"/>
      <c r="ALT508"/>
      <c r="ALU508"/>
      <c r="ALV508"/>
      <c r="ALW508"/>
      <c r="ALX508"/>
      <c r="ALY508"/>
      <c r="ALZ508"/>
      <c r="AMA508"/>
      <c r="AMB508"/>
      <c r="AMC508"/>
      <c r="AMD508"/>
      <c r="AME508"/>
      <c r="AMF508"/>
      <c r="AMG508"/>
      <c r="AMH508"/>
      <c r="AMI508"/>
      <c r="AMJ508"/>
    </row>
    <row r="509" spans="1:1024" s="71" customFormat="1">
      <c r="A509" s="103" t="s">
        <v>3295</v>
      </c>
      <c r="B509" s="104" t="s">
        <v>3296</v>
      </c>
      <c r="C509" s="105" t="s">
        <v>655</v>
      </c>
      <c r="D509" s="55" t="s">
        <v>471</v>
      </c>
      <c r="E509" s="55">
        <v>1</v>
      </c>
      <c r="F509" s="55"/>
      <c r="G509" s="55"/>
      <c r="H509" s="106"/>
      <c r="I509" s="107"/>
      <c r="J509" s="107"/>
      <c r="ALE509" s="115"/>
      <c r="ALF509" s="115"/>
      <c r="ALG509"/>
      <c r="ALH509"/>
      <c r="ALI509"/>
      <c r="ALJ509"/>
      <c r="ALK509"/>
      <c r="ALL509"/>
      <c r="ALM509"/>
      <c r="ALN509"/>
      <c r="ALO509"/>
      <c r="ALP509"/>
      <c r="ALQ509"/>
      <c r="ALR509"/>
      <c r="ALS509"/>
      <c r="ALT509"/>
      <c r="ALU509"/>
      <c r="ALV509"/>
      <c r="ALW509"/>
      <c r="ALX509"/>
      <c r="ALY509"/>
      <c r="ALZ509"/>
      <c r="AMA509"/>
      <c r="AMB509"/>
      <c r="AMC509"/>
      <c r="AMD509"/>
      <c r="AME509"/>
      <c r="AMF509"/>
      <c r="AMG509"/>
      <c r="AMH509"/>
      <c r="AMI509"/>
      <c r="AMJ509"/>
    </row>
    <row r="510" spans="1:1024" s="71" customFormat="1">
      <c r="A510" s="103" t="s">
        <v>3297</v>
      </c>
      <c r="B510" s="104" t="s">
        <v>663</v>
      </c>
      <c r="C510" s="105" t="s">
        <v>655</v>
      </c>
      <c r="D510" s="55" t="s">
        <v>471</v>
      </c>
      <c r="E510" s="55">
        <v>12</v>
      </c>
      <c r="F510" s="55"/>
      <c r="G510" s="55"/>
      <c r="H510" s="106"/>
      <c r="I510" s="107"/>
      <c r="J510" s="107"/>
      <c r="ALE510" s="115"/>
      <c r="ALF510" s="115"/>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row>
    <row r="511" spans="1:1024" s="94" customFormat="1">
      <c r="A511" s="117"/>
      <c r="B511" s="120"/>
      <c r="C511" s="121" t="s">
        <v>3298</v>
      </c>
      <c r="D511" s="122"/>
      <c r="E511" s="122"/>
      <c r="F511" s="122"/>
      <c r="G511" s="123"/>
      <c r="H511" s="124"/>
      <c r="I511" s="125"/>
      <c r="J511" s="125"/>
      <c r="ALE511"/>
      <c r="ALF511"/>
      <c r="ALG511"/>
      <c r="ALH511"/>
      <c r="ALI511"/>
      <c r="ALJ511"/>
      <c r="ALK511"/>
      <c r="ALL511"/>
      <c r="ALM511"/>
      <c r="ALN511"/>
      <c r="ALO511"/>
      <c r="ALP511"/>
      <c r="ALQ511"/>
      <c r="ALR511"/>
      <c r="ALS511"/>
      <c r="ALT511"/>
      <c r="ALU511"/>
      <c r="ALV511"/>
      <c r="ALW511"/>
      <c r="ALX511"/>
      <c r="ALY511"/>
      <c r="ALZ511"/>
      <c r="AMA511"/>
      <c r="AMB511"/>
      <c r="AMC511"/>
      <c r="AMD511"/>
      <c r="AME511"/>
      <c r="AMF511"/>
      <c r="AMG511"/>
      <c r="AMH511"/>
      <c r="AMI511"/>
      <c r="AMJ511"/>
    </row>
    <row r="512" spans="1:1024" s="156" customFormat="1" ht="15.75">
      <c r="A512" s="129" t="s">
        <v>664</v>
      </c>
      <c r="B512" s="131" t="s">
        <v>665</v>
      </c>
      <c r="C512" s="130"/>
      <c r="D512" s="130"/>
      <c r="E512" s="130"/>
      <c r="F512" s="130"/>
      <c r="G512" s="130"/>
      <c r="H512" s="130"/>
      <c r="I512" s="130"/>
      <c r="J512" s="132"/>
      <c r="K512" s="94"/>
      <c r="L512" s="94"/>
      <c r="M512" s="94"/>
      <c r="N512" s="94"/>
      <c r="O512" s="94"/>
      <c r="P512" s="94"/>
      <c r="Q512" s="94"/>
      <c r="R512" s="94"/>
      <c r="S512" s="94"/>
      <c r="T512" s="94"/>
      <c r="U512" s="94"/>
      <c r="V512" s="94"/>
      <c r="W512" s="94"/>
      <c r="X512" s="94"/>
      <c r="Y512" s="94"/>
      <c r="Z512" s="94"/>
      <c r="AA512" s="94"/>
      <c r="AB512" s="96"/>
      <c r="AC512" s="96"/>
      <c r="AD512" s="96"/>
      <c r="AE512" s="96"/>
      <c r="AF512" s="96"/>
      <c r="AG512" s="96"/>
      <c r="AH512" s="96"/>
      <c r="AI512" s="96"/>
      <c r="AJ512" s="96"/>
      <c r="AK512" s="96"/>
      <c r="AL512" s="96"/>
      <c r="AM512" s="96"/>
      <c r="AN512" s="96"/>
      <c r="AO512" s="96"/>
      <c r="AP512" s="96"/>
      <c r="AQ512" s="96"/>
      <c r="AR512" s="96"/>
      <c r="AS512" s="96"/>
      <c r="AT512" s="96"/>
      <c r="AU512" s="96"/>
      <c r="AV512" s="96"/>
      <c r="AW512" s="96"/>
      <c r="AX512" s="96"/>
      <c r="AY512" s="96"/>
      <c r="AZ512" s="96"/>
      <c r="BA512" s="96"/>
      <c r="BB512" s="96"/>
      <c r="BC512" s="96"/>
      <c r="BD512" s="96"/>
      <c r="BE512" s="96"/>
      <c r="BF512" s="96"/>
      <c r="BG512" s="96"/>
      <c r="BH512" s="96"/>
      <c r="BI512" s="96"/>
      <c r="BJ512" s="96"/>
      <c r="BK512" s="96"/>
      <c r="BL512" s="96"/>
      <c r="BM512" s="96"/>
      <c r="BN512" s="96"/>
      <c r="BO512" s="96"/>
      <c r="BP512" s="96"/>
      <c r="BQ512" s="96"/>
      <c r="BR512" s="96"/>
      <c r="BS512" s="96"/>
      <c r="BT512" s="96"/>
      <c r="BU512" s="96"/>
      <c r="BV512" s="96"/>
      <c r="BW512" s="96"/>
      <c r="BX512" s="96"/>
      <c r="BY512" s="96"/>
      <c r="BZ512" s="96"/>
      <c r="CA512" s="96"/>
      <c r="CB512" s="96"/>
      <c r="CC512" s="96"/>
      <c r="CD512" s="96"/>
      <c r="CE512" s="96"/>
      <c r="CF512" s="96"/>
      <c r="CG512" s="96"/>
      <c r="CH512" s="96"/>
      <c r="CI512" s="96"/>
      <c r="CJ512" s="96"/>
      <c r="CK512" s="96"/>
      <c r="CL512" s="96"/>
      <c r="CM512" s="96"/>
      <c r="CN512" s="96"/>
      <c r="CO512" s="96"/>
      <c r="CP512" s="96"/>
      <c r="CQ512" s="96"/>
      <c r="CR512" s="96"/>
      <c r="CS512" s="96"/>
      <c r="CT512" s="96"/>
      <c r="CU512" s="96"/>
      <c r="CV512" s="96"/>
      <c r="CW512" s="96"/>
      <c r="CX512" s="96"/>
      <c r="CY512" s="96"/>
      <c r="CZ512" s="96"/>
      <c r="DA512" s="96"/>
      <c r="DB512" s="96"/>
      <c r="DC512" s="96"/>
      <c r="DD512" s="96"/>
      <c r="DE512" s="96"/>
      <c r="DF512" s="96"/>
      <c r="DG512" s="96"/>
      <c r="DH512" s="96"/>
      <c r="DI512" s="96"/>
      <c r="DJ512" s="96"/>
      <c r="DK512" s="96"/>
      <c r="DL512" s="96"/>
      <c r="DM512" s="96"/>
      <c r="DN512" s="96"/>
      <c r="DO512" s="96"/>
      <c r="DP512" s="96"/>
      <c r="DQ512" s="96"/>
      <c r="DR512" s="96"/>
      <c r="DS512" s="96"/>
      <c r="DT512" s="96"/>
      <c r="DU512" s="96"/>
      <c r="DV512" s="96"/>
      <c r="DW512" s="96"/>
      <c r="DX512" s="96"/>
      <c r="DY512" s="96"/>
      <c r="DZ512" s="96"/>
      <c r="EA512" s="96"/>
      <c r="EB512" s="96"/>
      <c r="EC512" s="96"/>
      <c r="ED512" s="96"/>
      <c r="EE512" s="96"/>
      <c r="EF512" s="96"/>
      <c r="EG512" s="96"/>
      <c r="EH512" s="96"/>
      <c r="EI512" s="96"/>
      <c r="EJ512" s="96"/>
      <c r="EK512" s="96"/>
      <c r="EL512" s="96"/>
      <c r="EM512" s="96"/>
      <c r="EN512" s="96"/>
      <c r="EO512" s="96"/>
      <c r="EP512" s="96"/>
      <c r="EQ512" s="96"/>
      <c r="ER512" s="96"/>
      <c r="ES512" s="96"/>
      <c r="ET512" s="96"/>
      <c r="EU512" s="96"/>
      <c r="EV512" s="96"/>
      <c r="EW512" s="96"/>
      <c r="EX512" s="96"/>
      <c r="EY512" s="96"/>
      <c r="EZ512" s="96"/>
      <c r="FA512" s="96"/>
      <c r="FB512" s="96"/>
      <c r="FC512" s="96"/>
      <c r="FD512" s="96"/>
      <c r="FE512" s="96"/>
      <c r="FF512" s="96"/>
      <c r="FG512" s="96"/>
      <c r="FH512" s="96"/>
      <c r="FI512" s="96"/>
      <c r="FJ512" s="96"/>
      <c r="FK512" s="96"/>
      <c r="FL512" s="96"/>
      <c r="FM512" s="96"/>
      <c r="FN512" s="96"/>
      <c r="FO512" s="96"/>
      <c r="FP512" s="96"/>
      <c r="FQ512" s="96"/>
      <c r="FR512" s="96"/>
      <c r="FS512" s="96"/>
      <c r="FT512" s="96"/>
      <c r="FU512" s="96"/>
      <c r="FV512" s="96"/>
      <c r="FW512" s="96"/>
      <c r="FX512" s="96"/>
      <c r="FY512" s="96"/>
      <c r="FZ512" s="96"/>
      <c r="GA512" s="96"/>
      <c r="GB512" s="96"/>
      <c r="GC512" s="96"/>
      <c r="GD512" s="96"/>
      <c r="GE512" s="96"/>
      <c r="GF512" s="96"/>
      <c r="GG512" s="96"/>
      <c r="GH512" s="96"/>
      <c r="GI512" s="96"/>
      <c r="GJ512" s="96"/>
      <c r="GK512" s="96"/>
      <c r="GL512" s="96"/>
      <c r="GM512" s="96"/>
      <c r="GN512" s="96"/>
      <c r="GO512" s="96"/>
      <c r="GP512" s="96"/>
      <c r="GQ512" s="96"/>
      <c r="GR512" s="96"/>
      <c r="GS512" s="96"/>
      <c r="GT512" s="96"/>
      <c r="GU512" s="96"/>
      <c r="GV512" s="96"/>
      <c r="GW512" s="96"/>
      <c r="GX512" s="96"/>
      <c r="GY512" s="96"/>
      <c r="GZ512" s="96"/>
      <c r="HA512" s="96"/>
      <c r="HB512" s="96"/>
      <c r="HC512" s="96"/>
      <c r="HD512" s="96"/>
      <c r="HE512" s="96"/>
      <c r="HF512" s="96"/>
      <c r="HG512" s="96"/>
      <c r="HH512" s="96"/>
      <c r="HI512" s="96"/>
      <c r="HJ512" s="96"/>
      <c r="HK512" s="96"/>
      <c r="HL512" s="96"/>
      <c r="HM512" s="96"/>
      <c r="HN512" s="96"/>
      <c r="HO512" s="96"/>
      <c r="HP512" s="96"/>
      <c r="HQ512" s="96"/>
      <c r="HR512" s="96"/>
      <c r="HS512" s="96"/>
      <c r="HT512" s="96"/>
      <c r="HU512" s="96"/>
      <c r="HV512" s="96"/>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row>
    <row r="513" spans="1:1024" s="71" customFormat="1">
      <c r="A513" s="103" t="s">
        <v>3299</v>
      </c>
      <c r="B513" s="159" t="s">
        <v>3300</v>
      </c>
      <c r="C513" s="160" t="s">
        <v>609</v>
      </c>
      <c r="D513" s="55" t="s">
        <v>471</v>
      </c>
      <c r="E513" s="158">
        <v>4</v>
      </c>
      <c r="F513" s="55"/>
      <c r="G513" s="55"/>
      <c r="H513" s="106"/>
      <c r="I513" s="107"/>
      <c r="J513" s="107"/>
      <c r="ALE513" s="115"/>
      <c r="ALF513" s="115"/>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row>
    <row r="514" spans="1:1024" s="71" customFormat="1">
      <c r="A514" s="103" t="s">
        <v>3301</v>
      </c>
      <c r="B514" s="159" t="s">
        <v>3302</v>
      </c>
      <c r="C514" s="160" t="s">
        <v>609</v>
      </c>
      <c r="D514" s="55" t="s">
        <v>471</v>
      </c>
      <c r="E514" s="158">
        <v>143</v>
      </c>
      <c r="F514" s="55"/>
      <c r="G514" s="55"/>
      <c r="H514" s="106"/>
      <c r="I514" s="107"/>
      <c r="J514" s="107"/>
      <c r="ALE514" s="115"/>
      <c r="ALF514" s="115"/>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row>
    <row r="515" spans="1:1024" s="71" customFormat="1">
      <c r="A515" s="103" t="s">
        <v>3303</v>
      </c>
      <c r="B515" s="159" t="s">
        <v>3304</v>
      </c>
      <c r="C515" s="160" t="s">
        <v>609</v>
      </c>
      <c r="D515" s="55" t="s">
        <v>471</v>
      </c>
      <c r="E515" s="158">
        <v>1</v>
      </c>
      <c r="F515" s="55"/>
      <c r="G515" s="55"/>
      <c r="H515" s="106"/>
      <c r="I515" s="107"/>
      <c r="J515" s="107"/>
      <c r="ALE515" s="115"/>
      <c r="ALF515" s="1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row>
    <row r="516" spans="1:1024" s="71" customFormat="1">
      <c r="A516" s="103" t="s">
        <v>3305</v>
      </c>
      <c r="B516" s="159" t="s">
        <v>666</v>
      </c>
      <c r="C516" s="160" t="s">
        <v>609</v>
      </c>
      <c r="D516" s="55" t="s">
        <v>471</v>
      </c>
      <c r="E516" s="158">
        <v>22</v>
      </c>
      <c r="F516" s="55"/>
      <c r="G516" s="55"/>
      <c r="H516" s="106"/>
      <c r="I516" s="107"/>
      <c r="J516" s="107"/>
      <c r="ALE516" s="115"/>
      <c r="ALF516" s="115"/>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row>
    <row r="517" spans="1:1024" s="71" customFormat="1">
      <c r="A517" s="103" t="s">
        <v>3306</v>
      </c>
      <c r="B517" s="159" t="s">
        <v>2215</v>
      </c>
      <c r="C517" s="160" t="s">
        <v>609</v>
      </c>
      <c r="D517" s="55" t="s">
        <v>471</v>
      </c>
      <c r="E517" s="158">
        <v>335</v>
      </c>
      <c r="F517" s="55"/>
      <c r="G517" s="55"/>
      <c r="H517" s="106"/>
      <c r="I517" s="107"/>
      <c r="J517" s="107"/>
      <c r="ALE517" s="115"/>
      <c r="ALF517" s="115"/>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row>
    <row r="518" spans="1:1024" s="71" customFormat="1">
      <c r="A518" s="103" t="s">
        <v>3307</v>
      </c>
      <c r="B518" s="159" t="s">
        <v>2216</v>
      </c>
      <c r="C518" s="160" t="s">
        <v>609</v>
      </c>
      <c r="D518" s="55" t="s">
        <v>471</v>
      </c>
      <c r="E518" s="158">
        <v>277</v>
      </c>
      <c r="F518" s="55"/>
      <c r="G518" s="55"/>
      <c r="H518" s="106"/>
      <c r="I518" s="107"/>
      <c r="J518" s="107"/>
      <c r="ALE518" s="115"/>
      <c r="ALF518" s="115"/>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row>
    <row r="519" spans="1:1024" s="71" customFormat="1">
      <c r="A519" s="103" t="s">
        <v>3308</v>
      </c>
      <c r="B519" s="159" t="s">
        <v>667</v>
      </c>
      <c r="C519" s="160" t="s">
        <v>609</v>
      </c>
      <c r="D519" s="55" t="s">
        <v>471</v>
      </c>
      <c r="E519" s="158">
        <v>277</v>
      </c>
      <c r="F519" s="55"/>
      <c r="G519" s="55"/>
      <c r="H519" s="106"/>
      <c r="I519" s="107"/>
      <c r="J519" s="107"/>
      <c r="ALE519" s="115"/>
      <c r="ALF519" s="115"/>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row>
    <row r="520" spans="1:1024" s="71" customFormat="1">
      <c r="A520" s="103" t="s">
        <v>3309</v>
      </c>
      <c r="B520" s="159" t="s">
        <v>668</v>
      </c>
      <c r="C520" s="160" t="s">
        <v>609</v>
      </c>
      <c r="D520" s="55" t="s">
        <v>471</v>
      </c>
      <c r="E520" s="158">
        <v>335</v>
      </c>
      <c r="F520" s="55"/>
      <c r="G520" s="55"/>
      <c r="H520" s="106"/>
      <c r="I520" s="107"/>
      <c r="J520" s="107"/>
      <c r="ALE520" s="115"/>
      <c r="ALF520" s="115"/>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row>
    <row r="521" spans="1:1024" s="71" customFormat="1">
      <c r="A521" s="103" t="s">
        <v>3310</v>
      </c>
      <c r="B521" s="159" t="s">
        <v>669</v>
      </c>
      <c r="C521" s="160" t="s">
        <v>609</v>
      </c>
      <c r="D521" s="55" t="s">
        <v>471</v>
      </c>
      <c r="E521" s="158">
        <v>5</v>
      </c>
      <c r="F521" s="55"/>
      <c r="G521" s="55"/>
      <c r="H521" s="106"/>
      <c r="I521" s="107"/>
      <c r="J521" s="107"/>
      <c r="ALE521" s="115"/>
      <c r="ALF521" s="115"/>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row>
    <row r="522" spans="1:1024" s="94" customFormat="1">
      <c r="A522" s="117"/>
      <c r="B522" s="120"/>
      <c r="C522" s="121" t="s">
        <v>3311</v>
      </c>
      <c r="D522" s="122"/>
      <c r="E522" s="122"/>
      <c r="F522" s="122"/>
      <c r="G522" s="123"/>
      <c r="H522" s="124"/>
      <c r="I522" s="125"/>
      <c r="J522" s="125"/>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spans="1:1024" s="156" customFormat="1" ht="15.75">
      <c r="A523" s="129" t="s">
        <v>670</v>
      </c>
      <c r="B523" s="131" t="s">
        <v>671</v>
      </c>
      <c r="C523" s="130"/>
      <c r="D523" s="130"/>
      <c r="E523" s="130"/>
      <c r="F523" s="130"/>
      <c r="G523" s="130"/>
      <c r="H523" s="130"/>
      <c r="I523" s="130"/>
      <c r="J523" s="132"/>
      <c r="K523" s="94"/>
      <c r="L523" s="94"/>
      <c r="M523" s="94"/>
      <c r="N523" s="94"/>
      <c r="O523" s="94"/>
      <c r="P523" s="94"/>
      <c r="Q523" s="94"/>
      <c r="R523" s="94"/>
      <c r="S523" s="94"/>
      <c r="T523" s="94"/>
      <c r="U523" s="94"/>
      <c r="V523" s="94"/>
      <c r="W523" s="94"/>
      <c r="X523" s="94"/>
      <c r="Y523" s="94"/>
      <c r="Z523" s="94"/>
      <c r="AA523" s="94"/>
      <c r="AB523" s="96"/>
      <c r="AC523" s="96"/>
      <c r="AD523" s="96"/>
      <c r="AE523" s="96"/>
      <c r="AF523" s="96"/>
      <c r="AG523" s="96"/>
      <c r="AH523" s="96"/>
      <c r="AI523" s="96"/>
      <c r="AJ523" s="96"/>
      <c r="AK523" s="96"/>
      <c r="AL523" s="96"/>
      <c r="AM523" s="96"/>
      <c r="AN523" s="96"/>
      <c r="AO523" s="96"/>
      <c r="AP523" s="96"/>
      <c r="AQ523" s="96"/>
      <c r="AR523" s="96"/>
      <c r="AS523" s="96"/>
      <c r="AT523" s="96"/>
      <c r="AU523" s="96"/>
      <c r="AV523" s="96"/>
      <c r="AW523" s="96"/>
      <c r="AX523" s="96"/>
      <c r="AY523" s="96"/>
      <c r="AZ523" s="96"/>
      <c r="BA523" s="96"/>
      <c r="BB523" s="96"/>
      <c r="BC523" s="96"/>
      <c r="BD523" s="96"/>
      <c r="BE523" s="96"/>
      <c r="BF523" s="96"/>
      <c r="BG523" s="96"/>
      <c r="BH523" s="96"/>
      <c r="BI523" s="96"/>
      <c r="BJ523" s="96"/>
      <c r="BK523" s="96"/>
      <c r="BL523" s="96"/>
      <c r="BM523" s="96"/>
      <c r="BN523" s="96"/>
      <c r="BO523" s="96"/>
      <c r="BP523" s="96"/>
      <c r="BQ523" s="96"/>
      <c r="BR523" s="96"/>
      <c r="BS523" s="96"/>
      <c r="BT523" s="96"/>
      <c r="BU523" s="96"/>
      <c r="BV523" s="96"/>
      <c r="BW523" s="96"/>
      <c r="BX523" s="96"/>
      <c r="BY523" s="96"/>
      <c r="BZ523" s="96"/>
      <c r="CA523" s="96"/>
      <c r="CB523" s="96"/>
      <c r="CC523" s="96"/>
      <c r="CD523" s="96"/>
      <c r="CE523" s="96"/>
      <c r="CF523" s="96"/>
      <c r="CG523" s="96"/>
      <c r="CH523" s="96"/>
      <c r="CI523" s="96"/>
      <c r="CJ523" s="96"/>
      <c r="CK523" s="96"/>
      <c r="CL523" s="96"/>
      <c r="CM523" s="96"/>
      <c r="CN523" s="96"/>
      <c r="CO523" s="96"/>
      <c r="CP523" s="96"/>
      <c r="CQ523" s="96"/>
      <c r="CR523" s="96"/>
      <c r="CS523" s="96"/>
      <c r="CT523" s="96"/>
      <c r="CU523" s="96"/>
      <c r="CV523" s="96"/>
      <c r="CW523" s="96"/>
      <c r="CX523" s="96"/>
      <c r="CY523" s="96"/>
      <c r="CZ523" s="96"/>
      <c r="DA523" s="96"/>
      <c r="DB523" s="96"/>
      <c r="DC523" s="96"/>
      <c r="DD523" s="96"/>
      <c r="DE523" s="96"/>
      <c r="DF523" s="96"/>
      <c r="DG523" s="96"/>
      <c r="DH523" s="96"/>
      <c r="DI523" s="96"/>
      <c r="DJ523" s="96"/>
      <c r="DK523" s="96"/>
      <c r="DL523" s="96"/>
      <c r="DM523" s="96"/>
      <c r="DN523" s="96"/>
      <c r="DO523" s="96"/>
      <c r="DP523" s="96"/>
      <c r="DQ523" s="96"/>
      <c r="DR523" s="96"/>
      <c r="DS523" s="96"/>
      <c r="DT523" s="96"/>
      <c r="DU523" s="96"/>
      <c r="DV523" s="96"/>
      <c r="DW523" s="96"/>
      <c r="DX523" s="96"/>
      <c r="DY523" s="96"/>
      <c r="DZ523" s="96"/>
      <c r="EA523" s="96"/>
      <c r="EB523" s="96"/>
      <c r="EC523" s="96"/>
      <c r="ED523" s="96"/>
      <c r="EE523" s="96"/>
      <c r="EF523" s="96"/>
      <c r="EG523" s="96"/>
      <c r="EH523" s="96"/>
      <c r="EI523" s="96"/>
      <c r="EJ523" s="96"/>
      <c r="EK523" s="96"/>
      <c r="EL523" s="96"/>
      <c r="EM523" s="96"/>
      <c r="EN523" s="96"/>
      <c r="EO523" s="96"/>
      <c r="EP523" s="96"/>
      <c r="EQ523" s="96"/>
      <c r="ER523" s="96"/>
      <c r="ES523" s="96"/>
      <c r="ET523" s="96"/>
      <c r="EU523" s="96"/>
      <c r="EV523" s="96"/>
      <c r="EW523" s="96"/>
      <c r="EX523" s="96"/>
      <c r="EY523" s="96"/>
      <c r="EZ523" s="96"/>
      <c r="FA523" s="96"/>
      <c r="FB523" s="96"/>
      <c r="FC523" s="96"/>
      <c r="FD523" s="96"/>
      <c r="FE523" s="96"/>
      <c r="FF523" s="96"/>
      <c r="FG523" s="96"/>
      <c r="FH523" s="96"/>
      <c r="FI523" s="96"/>
      <c r="FJ523" s="96"/>
      <c r="FK523" s="96"/>
      <c r="FL523" s="96"/>
      <c r="FM523" s="96"/>
      <c r="FN523" s="96"/>
      <c r="FO523" s="96"/>
      <c r="FP523" s="96"/>
      <c r="FQ523" s="96"/>
      <c r="FR523" s="96"/>
      <c r="FS523" s="96"/>
      <c r="FT523" s="96"/>
      <c r="FU523" s="96"/>
      <c r="FV523" s="96"/>
      <c r="FW523" s="96"/>
      <c r="FX523" s="96"/>
      <c r="FY523" s="96"/>
      <c r="FZ523" s="96"/>
      <c r="GA523" s="96"/>
      <c r="GB523" s="96"/>
      <c r="GC523" s="96"/>
      <c r="GD523" s="96"/>
      <c r="GE523" s="96"/>
      <c r="GF523" s="96"/>
      <c r="GG523" s="96"/>
      <c r="GH523" s="96"/>
      <c r="GI523" s="96"/>
      <c r="GJ523" s="96"/>
      <c r="GK523" s="96"/>
      <c r="GL523" s="96"/>
      <c r="GM523" s="96"/>
      <c r="GN523" s="96"/>
      <c r="GO523" s="96"/>
      <c r="GP523" s="96"/>
      <c r="GQ523" s="96"/>
      <c r="GR523" s="96"/>
      <c r="GS523" s="96"/>
      <c r="GT523" s="96"/>
      <c r="GU523" s="96"/>
      <c r="GV523" s="96"/>
      <c r="GW523" s="96"/>
      <c r="GX523" s="96"/>
      <c r="GY523" s="96"/>
      <c r="GZ523" s="96"/>
      <c r="HA523" s="96"/>
      <c r="HB523" s="96"/>
      <c r="HC523" s="96"/>
      <c r="HD523" s="96"/>
      <c r="HE523" s="96"/>
      <c r="HF523" s="96"/>
      <c r="HG523" s="96"/>
      <c r="HH523" s="96"/>
      <c r="HI523" s="96"/>
      <c r="HJ523" s="96"/>
      <c r="HK523" s="96"/>
      <c r="HL523" s="96"/>
      <c r="HM523" s="96"/>
      <c r="HN523" s="96"/>
      <c r="HO523" s="96"/>
      <c r="HP523" s="96"/>
      <c r="HQ523" s="96"/>
      <c r="HR523" s="96"/>
      <c r="HS523" s="96"/>
      <c r="HT523" s="96"/>
      <c r="HU523" s="96"/>
      <c r="HV523" s="96"/>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spans="1:1024" s="115" customFormat="1">
      <c r="A524" s="103" t="s">
        <v>3312</v>
      </c>
      <c r="B524" s="159" t="s">
        <v>3313</v>
      </c>
      <c r="C524" s="105" t="s">
        <v>609</v>
      </c>
      <c r="D524" s="55" t="s">
        <v>471</v>
      </c>
      <c r="E524" s="55">
        <v>1</v>
      </c>
      <c r="F524" s="55"/>
      <c r="G524" s="55"/>
      <c r="H524" s="106"/>
      <c r="I524" s="107"/>
      <c r="J524" s="107"/>
      <c r="K524" s="71"/>
      <c r="L524" s="71"/>
      <c r="M524" s="71"/>
      <c r="N524" s="71"/>
      <c r="O524" s="71"/>
      <c r="P524" s="71"/>
      <c r="Q524" s="71"/>
      <c r="R524" s="71"/>
      <c r="S524" s="71"/>
      <c r="T524" s="71"/>
      <c r="U524" s="71"/>
      <c r="V524" s="71"/>
      <c r="W524" s="71"/>
      <c r="X524" s="71"/>
      <c r="Y524" s="71"/>
      <c r="Z524" s="71"/>
      <c r="AA524" s="71"/>
      <c r="AB524" s="71"/>
      <c r="AC524" s="71"/>
      <c r="AD524" s="71"/>
      <c r="AE524" s="71"/>
      <c r="AF524" s="71"/>
      <c r="AG524" s="71"/>
      <c r="AH524" s="71"/>
      <c r="AI524" s="71"/>
      <c r="AJ524" s="71"/>
      <c r="AK524" s="71"/>
      <c r="AL524" s="71"/>
      <c r="AM524" s="71"/>
      <c r="AN524" s="71"/>
      <c r="AO524" s="71"/>
      <c r="AP524" s="71"/>
      <c r="AQ524" s="71"/>
      <c r="AR524" s="71"/>
      <c r="AS524" s="71"/>
      <c r="AT524" s="71"/>
      <c r="AU524" s="71"/>
      <c r="AV524" s="71"/>
      <c r="AW524" s="71"/>
      <c r="AX524" s="71"/>
      <c r="AY524" s="71"/>
      <c r="AZ524" s="71"/>
      <c r="BA524" s="71"/>
      <c r="BB524" s="71"/>
      <c r="BC524" s="71"/>
      <c r="BD524" s="71"/>
      <c r="BE524" s="71"/>
      <c r="BF524" s="71"/>
      <c r="BG524" s="71"/>
      <c r="BH524" s="71"/>
      <c r="BI524" s="71"/>
      <c r="BJ524" s="71"/>
      <c r="BK524" s="71"/>
      <c r="BL524" s="71"/>
      <c r="BM524" s="71"/>
      <c r="BN524" s="71"/>
      <c r="BO524" s="71"/>
      <c r="BP524" s="71"/>
      <c r="BQ524" s="71"/>
      <c r="BR524" s="71"/>
      <c r="BS524" s="71"/>
      <c r="BT524" s="71"/>
      <c r="BU524" s="71"/>
      <c r="BV524" s="71"/>
      <c r="BW524" s="71"/>
      <c r="BX524" s="71"/>
      <c r="BY524" s="71"/>
      <c r="BZ524" s="71"/>
      <c r="CA524" s="71"/>
      <c r="CB524" s="71"/>
      <c r="CC524" s="71"/>
      <c r="CD524" s="71"/>
      <c r="CE524" s="71"/>
      <c r="CF524" s="71"/>
      <c r="CG524" s="71"/>
      <c r="CH524" s="71"/>
      <c r="CI524" s="71"/>
      <c r="CJ524" s="71"/>
      <c r="CK524" s="71"/>
      <c r="CL524" s="71"/>
      <c r="CM524" s="71"/>
      <c r="CN524" s="71"/>
      <c r="CO524" s="71"/>
      <c r="CP524" s="71"/>
      <c r="CQ524" s="71"/>
      <c r="CR524" s="71"/>
      <c r="CS524" s="71"/>
      <c r="CT524" s="71"/>
      <c r="CU524" s="71"/>
      <c r="CV524" s="71"/>
      <c r="CW524" s="71"/>
      <c r="CX524" s="71"/>
      <c r="CY524" s="71"/>
      <c r="CZ524" s="71"/>
      <c r="DA524" s="71"/>
      <c r="DB524" s="71"/>
      <c r="DC524" s="71"/>
      <c r="DD524" s="71"/>
      <c r="DE524" s="71"/>
      <c r="DF524" s="71"/>
      <c r="DG524" s="71"/>
      <c r="DH524" s="71"/>
      <c r="DI524" s="71"/>
      <c r="DJ524" s="71"/>
      <c r="DK524" s="71"/>
      <c r="DL524" s="71"/>
      <c r="DM524" s="71"/>
      <c r="DN524" s="71"/>
      <c r="DO524" s="71"/>
      <c r="DP524" s="71"/>
      <c r="DQ524" s="71"/>
      <c r="DR524" s="71"/>
      <c r="DS524" s="71"/>
      <c r="DT524" s="71"/>
      <c r="DU524" s="71"/>
      <c r="DV524" s="71"/>
      <c r="DW524" s="71"/>
      <c r="DX524" s="71"/>
      <c r="DY524" s="71"/>
      <c r="DZ524" s="71"/>
      <c r="EA524" s="71"/>
      <c r="EB524" s="71"/>
      <c r="EC524" s="71"/>
      <c r="ED524" s="71"/>
      <c r="EE524" s="71"/>
      <c r="EF524" s="71"/>
      <c r="EG524" s="71"/>
      <c r="EH524" s="71"/>
      <c r="EI524" s="71"/>
      <c r="EJ524" s="71"/>
      <c r="EK524" s="71"/>
      <c r="EL524" s="71"/>
      <c r="EM524" s="71"/>
      <c r="EN524" s="71"/>
      <c r="EO524" s="71"/>
      <c r="EP524" s="71"/>
      <c r="EQ524" s="71"/>
      <c r="ER524" s="71"/>
      <c r="ES524" s="71"/>
      <c r="ET524" s="71"/>
      <c r="EU524" s="71"/>
      <c r="EV524" s="71"/>
      <c r="EW524" s="71"/>
      <c r="EX524" s="71"/>
      <c r="EY524" s="71"/>
      <c r="EZ524" s="71"/>
      <c r="FA524" s="71"/>
      <c r="FB524" s="71"/>
      <c r="FC524" s="71"/>
      <c r="FD524" s="71"/>
      <c r="FE524" s="71"/>
      <c r="FF524" s="71"/>
      <c r="FG524" s="71"/>
      <c r="FH524" s="71"/>
      <c r="FI524" s="71"/>
      <c r="FJ524" s="71"/>
      <c r="FK524" s="71"/>
      <c r="FL524" s="71"/>
      <c r="FM524" s="71"/>
      <c r="FN524" s="71"/>
      <c r="FO524" s="71"/>
      <c r="FP524" s="71"/>
      <c r="FQ524" s="71"/>
      <c r="FR524" s="71"/>
      <c r="FS524" s="71"/>
      <c r="FT524" s="71"/>
      <c r="FU524" s="71"/>
      <c r="FV524" s="71"/>
      <c r="FW524" s="71"/>
      <c r="FX524" s="71"/>
      <c r="FY524" s="71"/>
      <c r="FZ524" s="71"/>
      <c r="GA524" s="71"/>
      <c r="GB524" s="71"/>
      <c r="GC524" s="71"/>
      <c r="GD524" s="71"/>
      <c r="GE524" s="71"/>
      <c r="GF524" s="71"/>
      <c r="GG524" s="71"/>
      <c r="GH524" s="71"/>
      <c r="GI524" s="71"/>
      <c r="GJ524" s="71"/>
      <c r="GK524" s="71"/>
      <c r="GL524" s="71"/>
      <c r="GM524" s="71"/>
      <c r="GN524" s="71"/>
      <c r="GO524" s="71"/>
      <c r="GP524" s="71"/>
      <c r="GQ524" s="71"/>
      <c r="GR524" s="71"/>
      <c r="GS524" s="71"/>
      <c r="GT524" s="71"/>
      <c r="GU524" s="71"/>
      <c r="GV524" s="71"/>
      <c r="GW524" s="71"/>
      <c r="GX524" s="71"/>
      <c r="GY524" s="71"/>
      <c r="GZ524" s="71"/>
      <c r="HA524" s="71"/>
      <c r="HB524" s="71"/>
      <c r="HC524" s="71"/>
      <c r="HD524" s="71"/>
      <c r="HE524" s="71"/>
      <c r="HF524" s="71"/>
      <c r="HG524" s="71"/>
      <c r="HH524" s="71"/>
      <c r="HI524" s="71"/>
      <c r="HJ524" s="71"/>
      <c r="HK524" s="71"/>
      <c r="HL524" s="71"/>
      <c r="HM524" s="71"/>
      <c r="HN524" s="71"/>
      <c r="HO524" s="71"/>
      <c r="HP524" s="71"/>
      <c r="HQ524" s="71"/>
      <c r="HR524" s="71"/>
      <c r="HS524" s="71"/>
      <c r="HT524" s="71"/>
      <c r="HU524" s="71"/>
      <c r="HV524" s="71"/>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spans="1:1024" s="94" customFormat="1">
      <c r="A525" s="117"/>
      <c r="B525" s="120"/>
      <c r="C525" s="121" t="s">
        <v>3314</v>
      </c>
      <c r="D525" s="122"/>
      <c r="E525" s="122"/>
      <c r="F525" s="122"/>
      <c r="G525" s="123"/>
      <c r="H525" s="124"/>
      <c r="I525" s="125"/>
      <c r="J525" s="1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spans="1:1024" s="156" customFormat="1" ht="15.75">
      <c r="A526" s="129" t="s">
        <v>672</v>
      </c>
      <c r="B526" s="131" t="s">
        <v>673</v>
      </c>
      <c r="C526" s="130"/>
      <c r="D526" s="130"/>
      <c r="E526" s="130"/>
      <c r="F526" s="130"/>
      <c r="G526" s="130"/>
      <c r="H526" s="130"/>
      <c r="I526" s="130"/>
      <c r="J526" s="132"/>
      <c r="K526" s="94"/>
      <c r="L526" s="94"/>
      <c r="M526" s="94"/>
      <c r="N526" s="94"/>
      <c r="O526" s="94"/>
      <c r="P526" s="94"/>
      <c r="Q526" s="94"/>
      <c r="R526" s="94"/>
      <c r="S526" s="94"/>
      <c r="T526" s="94"/>
      <c r="U526" s="94"/>
      <c r="V526" s="94"/>
      <c r="W526" s="94"/>
      <c r="X526" s="94"/>
      <c r="Y526" s="94"/>
      <c r="Z526" s="94"/>
      <c r="AA526" s="94"/>
      <c r="AB526" s="96"/>
      <c r="AC526" s="96"/>
      <c r="AD526" s="96"/>
      <c r="AE526" s="96"/>
      <c r="AF526" s="96"/>
      <c r="AG526" s="96"/>
      <c r="AH526" s="96"/>
      <c r="AI526" s="96"/>
      <c r="AJ526" s="96"/>
      <c r="AK526" s="96"/>
      <c r="AL526" s="96"/>
      <c r="AM526" s="96"/>
      <c r="AN526" s="96"/>
      <c r="AO526" s="96"/>
      <c r="AP526" s="96"/>
      <c r="AQ526" s="96"/>
      <c r="AR526" s="96"/>
      <c r="AS526" s="96"/>
      <c r="AT526" s="96"/>
      <c r="AU526" s="96"/>
      <c r="AV526" s="96"/>
      <c r="AW526" s="96"/>
      <c r="AX526" s="96"/>
      <c r="AY526" s="96"/>
      <c r="AZ526" s="96"/>
      <c r="BA526" s="96"/>
      <c r="BB526" s="96"/>
      <c r="BC526" s="96"/>
      <c r="BD526" s="96"/>
      <c r="BE526" s="96"/>
      <c r="BF526" s="96"/>
      <c r="BG526" s="96"/>
      <c r="BH526" s="96"/>
      <c r="BI526" s="96"/>
      <c r="BJ526" s="96"/>
      <c r="BK526" s="96"/>
      <c r="BL526" s="96"/>
      <c r="BM526" s="96"/>
      <c r="BN526" s="96"/>
      <c r="BO526" s="96"/>
      <c r="BP526" s="96"/>
      <c r="BQ526" s="96"/>
      <c r="BR526" s="96"/>
      <c r="BS526" s="96"/>
      <c r="BT526" s="96"/>
      <c r="BU526" s="96"/>
      <c r="BV526" s="96"/>
      <c r="BW526" s="96"/>
      <c r="BX526" s="96"/>
      <c r="BY526" s="96"/>
      <c r="BZ526" s="96"/>
      <c r="CA526" s="96"/>
      <c r="CB526" s="96"/>
      <c r="CC526" s="96"/>
      <c r="CD526" s="96"/>
      <c r="CE526" s="96"/>
      <c r="CF526" s="96"/>
      <c r="CG526" s="96"/>
      <c r="CH526" s="96"/>
      <c r="CI526" s="96"/>
      <c r="CJ526" s="96"/>
      <c r="CK526" s="96"/>
      <c r="CL526" s="96"/>
      <c r="CM526" s="96"/>
      <c r="CN526" s="96"/>
      <c r="CO526" s="96"/>
      <c r="CP526" s="96"/>
      <c r="CQ526" s="96"/>
      <c r="CR526" s="96"/>
      <c r="CS526" s="96"/>
      <c r="CT526" s="96"/>
      <c r="CU526" s="96"/>
      <c r="CV526" s="96"/>
      <c r="CW526" s="96"/>
      <c r="CX526" s="96"/>
      <c r="CY526" s="96"/>
      <c r="CZ526" s="96"/>
      <c r="DA526" s="96"/>
      <c r="DB526" s="96"/>
      <c r="DC526" s="96"/>
      <c r="DD526" s="96"/>
      <c r="DE526" s="96"/>
      <c r="DF526" s="96"/>
      <c r="DG526" s="96"/>
      <c r="DH526" s="96"/>
      <c r="DI526" s="96"/>
      <c r="DJ526" s="96"/>
      <c r="DK526" s="96"/>
      <c r="DL526" s="96"/>
      <c r="DM526" s="96"/>
      <c r="DN526" s="96"/>
      <c r="DO526" s="96"/>
      <c r="DP526" s="96"/>
      <c r="DQ526" s="96"/>
      <c r="DR526" s="96"/>
      <c r="DS526" s="96"/>
      <c r="DT526" s="96"/>
      <c r="DU526" s="96"/>
      <c r="DV526" s="96"/>
      <c r="DW526" s="96"/>
      <c r="DX526" s="96"/>
      <c r="DY526" s="96"/>
      <c r="DZ526" s="96"/>
      <c r="EA526" s="96"/>
      <c r="EB526" s="96"/>
      <c r="EC526" s="96"/>
      <c r="ED526" s="96"/>
      <c r="EE526" s="96"/>
      <c r="EF526" s="96"/>
      <c r="EG526" s="96"/>
      <c r="EH526" s="96"/>
      <c r="EI526" s="96"/>
      <c r="EJ526" s="96"/>
      <c r="EK526" s="96"/>
      <c r="EL526" s="96"/>
      <c r="EM526" s="96"/>
      <c r="EN526" s="96"/>
      <c r="EO526" s="96"/>
      <c r="EP526" s="96"/>
      <c r="EQ526" s="96"/>
      <c r="ER526" s="96"/>
      <c r="ES526" s="96"/>
      <c r="ET526" s="96"/>
      <c r="EU526" s="96"/>
      <c r="EV526" s="96"/>
      <c r="EW526" s="96"/>
      <c r="EX526" s="96"/>
      <c r="EY526" s="96"/>
      <c r="EZ526" s="96"/>
      <c r="FA526" s="96"/>
      <c r="FB526" s="96"/>
      <c r="FC526" s="96"/>
      <c r="FD526" s="96"/>
      <c r="FE526" s="96"/>
      <c r="FF526" s="96"/>
      <c r="FG526" s="96"/>
      <c r="FH526" s="96"/>
      <c r="FI526" s="96"/>
      <c r="FJ526" s="96"/>
      <c r="FK526" s="96"/>
      <c r="FL526" s="96"/>
      <c r="FM526" s="96"/>
      <c r="FN526" s="96"/>
      <c r="FO526" s="96"/>
      <c r="FP526" s="96"/>
      <c r="FQ526" s="96"/>
      <c r="FR526" s="96"/>
      <c r="FS526" s="96"/>
      <c r="FT526" s="96"/>
      <c r="FU526" s="96"/>
      <c r="FV526" s="96"/>
      <c r="FW526" s="96"/>
      <c r="FX526" s="96"/>
      <c r="FY526" s="96"/>
      <c r="FZ526" s="96"/>
      <c r="GA526" s="96"/>
      <c r="GB526" s="96"/>
      <c r="GC526" s="96"/>
      <c r="GD526" s="96"/>
      <c r="GE526" s="96"/>
      <c r="GF526" s="96"/>
      <c r="GG526" s="96"/>
      <c r="GH526" s="96"/>
      <c r="GI526" s="96"/>
      <c r="GJ526" s="96"/>
      <c r="GK526" s="96"/>
      <c r="GL526" s="96"/>
      <c r="GM526" s="96"/>
      <c r="GN526" s="96"/>
      <c r="GO526" s="96"/>
      <c r="GP526" s="96"/>
      <c r="GQ526" s="96"/>
      <c r="GR526" s="96"/>
      <c r="GS526" s="96"/>
      <c r="GT526" s="96"/>
      <c r="GU526" s="96"/>
      <c r="GV526" s="96"/>
      <c r="GW526" s="96"/>
      <c r="GX526" s="96"/>
      <c r="GY526" s="96"/>
      <c r="GZ526" s="96"/>
      <c r="HA526" s="96"/>
      <c r="HB526" s="96"/>
      <c r="HC526" s="96"/>
      <c r="HD526" s="96"/>
      <c r="HE526" s="96"/>
      <c r="HF526" s="96"/>
      <c r="HG526" s="96"/>
      <c r="HH526" s="96"/>
      <c r="HI526" s="96"/>
      <c r="HJ526" s="96"/>
      <c r="HK526" s="96"/>
      <c r="HL526" s="96"/>
      <c r="HM526" s="96"/>
      <c r="HN526" s="96"/>
      <c r="HO526" s="96"/>
      <c r="HP526" s="96"/>
      <c r="HQ526" s="96"/>
      <c r="HR526" s="96"/>
      <c r="HS526" s="96"/>
      <c r="HT526" s="96"/>
      <c r="HU526" s="96"/>
      <c r="HV526" s="9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row>
    <row r="527" spans="1:1024" s="71" customFormat="1">
      <c r="A527" s="103" t="s">
        <v>3315</v>
      </c>
      <c r="B527" s="159" t="s">
        <v>3316</v>
      </c>
      <c r="C527" s="105" t="s">
        <v>609</v>
      </c>
      <c r="D527" s="55" t="s">
        <v>471</v>
      </c>
      <c r="E527" s="161">
        <v>4</v>
      </c>
      <c r="F527" s="55"/>
      <c r="G527" s="55"/>
      <c r="H527" s="106"/>
      <c r="I527" s="107"/>
      <c r="J527" s="107"/>
      <c r="ALE527" s="115"/>
      <c r="ALF527" s="115"/>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row>
    <row r="528" spans="1:1024" s="71" customFormat="1">
      <c r="A528" s="103" t="s">
        <v>3317</v>
      </c>
      <c r="B528" s="159" t="s">
        <v>3318</v>
      </c>
      <c r="C528" s="105" t="s">
        <v>609</v>
      </c>
      <c r="D528" s="55" t="s">
        <v>471</v>
      </c>
      <c r="E528" s="161">
        <v>2</v>
      </c>
      <c r="F528" s="55"/>
      <c r="G528" s="55"/>
      <c r="H528" s="106"/>
      <c r="I528" s="107"/>
      <c r="J528" s="107"/>
      <c r="ALE528" s="115"/>
      <c r="ALF528" s="115"/>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row>
    <row r="529" spans="1:1024" s="71" customFormat="1">
      <c r="A529" s="103" t="s">
        <v>3319</v>
      </c>
      <c r="B529" s="159" t="s">
        <v>3320</v>
      </c>
      <c r="C529" s="105" t="s">
        <v>609</v>
      </c>
      <c r="D529" s="55" t="s">
        <v>471</v>
      </c>
      <c r="E529" s="161">
        <v>7</v>
      </c>
      <c r="F529" s="55"/>
      <c r="G529" s="55"/>
      <c r="H529" s="106"/>
      <c r="I529" s="107"/>
      <c r="J529" s="107"/>
      <c r="ALE529" s="115"/>
      <c r="ALF529" s="115"/>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row>
    <row r="530" spans="1:1024" s="71" customFormat="1">
      <c r="A530" s="103" t="s">
        <v>3321</v>
      </c>
      <c r="B530" s="159" t="s">
        <v>3322</v>
      </c>
      <c r="C530" s="105" t="s">
        <v>609</v>
      </c>
      <c r="D530" s="55" t="s">
        <v>471</v>
      </c>
      <c r="E530" s="161">
        <v>4</v>
      </c>
      <c r="F530" s="55"/>
      <c r="G530" s="55"/>
      <c r="H530" s="106"/>
      <c r="I530" s="107"/>
      <c r="J530" s="107"/>
      <c r="ALE530" s="115"/>
      <c r="ALF530" s="115"/>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row>
    <row r="531" spans="1:1024" s="71" customFormat="1">
      <c r="A531" s="103" t="s">
        <v>3323</v>
      </c>
      <c r="B531" s="159" t="s">
        <v>3324</v>
      </c>
      <c r="C531" s="105" t="s">
        <v>609</v>
      </c>
      <c r="D531" s="55" t="s">
        <v>471</v>
      </c>
      <c r="E531" s="161">
        <v>43</v>
      </c>
      <c r="F531" s="55"/>
      <c r="G531" s="55"/>
      <c r="H531" s="106"/>
      <c r="I531" s="107"/>
      <c r="J531" s="107"/>
      <c r="ALE531" s="115"/>
      <c r="ALF531" s="115"/>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row>
    <row r="532" spans="1:1024" s="71" customFormat="1">
      <c r="A532" s="103" t="s">
        <v>3325</v>
      </c>
      <c r="B532" s="159" t="s">
        <v>3326</v>
      </c>
      <c r="C532" s="105" t="s">
        <v>609</v>
      </c>
      <c r="D532" s="55" t="s">
        <v>471</v>
      </c>
      <c r="E532" s="161">
        <v>9</v>
      </c>
      <c r="F532" s="55"/>
      <c r="G532" s="55"/>
      <c r="H532" s="106"/>
      <c r="I532" s="107"/>
      <c r="J532" s="107"/>
      <c r="ALE532" s="115"/>
      <c r="ALF532" s="115"/>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row>
    <row r="533" spans="1:1024" s="71" customFormat="1">
      <c r="A533" s="103" t="s">
        <v>3327</v>
      </c>
      <c r="B533" s="159" t="s">
        <v>3328</v>
      </c>
      <c r="C533" s="105" t="s">
        <v>609</v>
      </c>
      <c r="D533" s="55" t="s">
        <v>471</v>
      </c>
      <c r="E533" s="161">
        <v>1</v>
      </c>
      <c r="F533" s="55"/>
      <c r="G533" s="55"/>
      <c r="H533" s="106"/>
      <c r="I533" s="107"/>
      <c r="J533" s="107"/>
      <c r="ALE533" s="115"/>
      <c r="ALF533" s="115"/>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row>
    <row r="534" spans="1:1024" s="71" customFormat="1">
      <c r="A534" s="103" t="s">
        <v>3329</v>
      </c>
      <c r="B534" s="159" t="s">
        <v>3330</v>
      </c>
      <c r="C534" s="105" t="s">
        <v>609</v>
      </c>
      <c r="D534" s="55" t="s">
        <v>471</v>
      </c>
      <c r="E534" s="161">
        <v>8</v>
      </c>
      <c r="F534" s="55"/>
      <c r="G534" s="55"/>
      <c r="H534" s="106"/>
      <c r="I534" s="107"/>
      <c r="J534" s="107"/>
      <c r="ALE534" s="115"/>
      <c r="ALF534" s="115"/>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row>
    <row r="535" spans="1:1024" s="71" customFormat="1">
      <c r="A535" s="103" t="s">
        <v>3331</v>
      </c>
      <c r="B535" s="159" t="s">
        <v>3332</v>
      </c>
      <c r="C535" s="105" t="s">
        <v>609</v>
      </c>
      <c r="D535" s="55" t="s">
        <v>471</v>
      </c>
      <c r="E535" s="161">
        <v>1</v>
      </c>
      <c r="F535" s="55"/>
      <c r="G535" s="55"/>
      <c r="H535" s="106"/>
      <c r="I535" s="107"/>
      <c r="J535" s="107"/>
      <c r="ALE535" s="115"/>
      <c r="ALF535" s="11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row>
    <row r="536" spans="1:1024" s="71" customFormat="1">
      <c r="A536" s="103" t="s">
        <v>3333</v>
      </c>
      <c r="B536" s="159" t="s">
        <v>3334</v>
      </c>
      <c r="C536" s="105" t="s">
        <v>609</v>
      </c>
      <c r="D536" s="55" t="s">
        <v>471</v>
      </c>
      <c r="E536" s="161">
        <v>1</v>
      </c>
      <c r="F536" s="55"/>
      <c r="G536" s="55"/>
      <c r="H536" s="106"/>
      <c r="I536" s="107"/>
      <c r="J536" s="107"/>
      <c r="ALE536" s="115"/>
      <c r="ALF536" s="115"/>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row>
    <row r="537" spans="1:1024" s="71" customFormat="1">
      <c r="A537" s="103" t="s">
        <v>3335</v>
      </c>
      <c r="B537" s="159" t="s">
        <v>3336</v>
      </c>
      <c r="C537" s="105" t="s">
        <v>609</v>
      </c>
      <c r="D537" s="55" t="s">
        <v>471</v>
      </c>
      <c r="E537" s="161">
        <v>1</v>
      </c>
      <c r="F537" s="55"/>
      <c r="G537" s="55"/>
      <c r="H537" s="106"/>
      <c r="I537" s="107"/>
      <c r="J537" s="107"/>
      <c r="ALE537" s="115"/>
      <c r="ALF537" s="115"/>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row>
    <row r="538" spans="1:1024" s="71" customFormat="1">
      <c r="A538" s="103" t="s">
        <v>3337</v>
      </c>
      <c r="B538" s="159" t="s">
        <v>3338</v>
      </c>
      <c r="C538" s="105" t="s">
        <v>609</v>
      </c>
      <c r="D538" s="55" t="s">
        <v>471</v>
      </c>
      <c r="E538" s="161">
        <v>1</v>
      </c>
      <c r="F538" s="55"/>
      <c r="G538" s="55"/>
      <c r="H538" s="106"/>
      <c r="I538" s="107"/>
      <c r="J538" s="107"/>
      <c r="ALE538" s="115"/>
      <c r="ALF538" s="115"/>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spans="1:1024" s="71" customFormat="1">
      <c r="A539" s="103" t="s">
        <v>3339</v>
      </c>
      <c r="B539" s="159" t="s">
        <v>674</v>
      </c>
      <c r="C539" s="105" t="s">
        <v>609</v>
      </c>
      <c r="D539" s="55" t="s">
        <v>471</v>
      </c>
      <c r="E539" s="161">
        <v>1</v>
      </c>
      <c r="F539" s="55"/>
      <c r="G539" s="55"/>
      <c r="H539" s="106"/>
      <c r="I539" s="107"/>
      <c r="J539" s="107"/>
      <c r="ALE539" s="115"/>
      <c r="ALF539" s="115"/>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spans="1:1024" s="94" customFormat="1">
      <c r="A540" s="117"/>
      <c r="B540" s="120"/>
      <c r="C540" s="121" t="s">
        <v>3340</v>
      </c>
      <c r="D540" s="122"/>
      <c r="E540" s="122"/>
      <c r="F540" s="122"/>
      <c r="G540" s="123"/>
      <c r="H540" s="124"/>
      <c r="I540" s="125"/>
      <c r="J540" s="125"/>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spans="1:1024" s="156" customFormat="1" ht="15.75">
      <c r="A541" s="129" t="s">
        <v>675</v>
      </c>
      <c r="B541" s="131" t="s">
        <v>676</v>
      </c>
      <c r="C541" s="130"/>
      <c r="D541" s="130"/>
      <c r="E541" s="130"/>
      <c r="F541" s="130"/>
      <c r="G541" s="130"/>
      <c r="H541" s="130"/>
      <c r="I541" s="130"/>
      <c r="J541" s="132"/>
      <c r="K541" s="94"/>
      <c r="L541" s="94"/>
      <c r="M541" s="94"/>
      <c r="N541" s="94"/>
      <c r="O541" s="94"/>
      <c r="P541" s="94"/>
      <c r="Q541" s="94"/>
      <c r="R541" s="94"/>
      <c r="S541" s="94"/>
      <c r="T541" s="94"/>
      <c r="U541" s="94"/>
      <c r="V541" s="94"/>
      <c r="W541" s="94"/>
      <c r="X541" s="94"/>
      <c r="Y541" s="94"/>
      <c r="Z541" s="94"/>
      <c r="AA541" s="94"/>
      <c r="AB541" s="96"/>
      <c r="AC541" s="96"/>
      <c r="AD541" s="96"/>
      <c r="AE541" s="96"/>
      <c r="AF541" s="96"/>
      <c r="AG541" s="96"/>
      <c r="AH541" s="96"/>
      <c r="AI541" s="96"/>
      <c r="AJ541" s="96"/>
      <c r="AK541" s="96"/>
      <c r="AL541" s="96"/>
      <c r="AM541" s="96"/>
      <c r="AN541" s="96"/>
      <c r="AO541" s="96"/>
      <c r="AP541" s="96"/>
      <c r="AQ541" s="96"/>
      <c r="AR541" s="96"/>
      <c r="AS541" s="96"/>
      <c r="AT541" s="96"/>
      <c r="AU541" s="96"/>
      <c r="AV541" s="96"/>
      <c r="AW541" s="96"/>
      <c r="AX541" s="96"/>
      <c r="AY541" s="96"/>
      <c r="AZ541" s="96"/>
      <c r="BA541" s="96"/>
      <c r="BB541" s="96"/>
      <c r="BC541" s="96"/>
      <c r="BD541" s="96"/>
      <c r="BE541" s="96"/>
      <c r="BF541" s="96"/>
      <c r="BG541" s="96"/>
      <c r="BH541" s="96"/>
      <c r="BI541" s="96"/>
      <c r="BJ541" s="96"/>
      <c r="BK541" s="96"/>
      <c r="BL541" s="96"/>
      <c r="BM541" s="96"/>
      <c r="BN541" s="96"/>
      <c r="BO541" s="96"/>
      <c r="BP541" s="96"/>
      <c r="BQ541" s="96"/>
      <c r="BR541" s="96"/>
      <c r="BS541" s="96"/>
      <c r="BT541" s="96"/>
      <c r="BU541" s="96"/>
      <c r="BV541" s="96"/>
      <c r="BW541" s="96"/>
      <c r="BX541" s="96"/>
      <c r="BY541" s="96"/>
      <c r="BZ541" s="96"/>
      <c r="CA541" s="96"/>
      <c r="CB541" s="96"/>
      <c r="CC541" s="96"/>
      <c r="CD541" s="96"/>
      <c r="CE541" s="96"/>
      <c r="CF541" s="96"/>
      <c r="CG541" s="96"/>
      <c r="CH541" s="96"/>
      <c r="CI541" s="96"/>
      <c r="CJ541" s="96"/>
      <c r="CK541" s="96"/>
      <c r="CL541" s="96"/>
      <c r="CM541" s="96"/>
      <c r="CN541" s="96"/>
      <c r="CO541" s="96"/>
      <c r="CP541" s="96"/>
      <c r="CQ541" s="96"/>
      <c r="CR541" s="96"/>
      <c r="CS541" s="96"/>
      <c r="CT541" s="96"/>
      <c r="CU541" s="96"/>
      <c r="CV541" s="96"/>
      <c r="CW541" s="96"/>
      <c r="CX541" s="96"/>
      <c r="CY541" s="96"/>
      <c r="CZ541" s="96"/>
      <c r="DA541" s="96"/>
      <c r="DB541" s="96"/>
      <c r="DC541" s="96"/>
      <c r="DD541" s="96"/>
      <c r="DE541" s="96"/>
      <c r="DF541" s="96"/>
      <c r="DG541" s="96"/>
      <c r="DH541" s="96"/>
      <c r="DI541" s="96"/>
      <c r="DJ541" s="96"/>
      <c r="DK541" s="96"/>
      <c r="DL541" s="96"/>
      <c r="DM541" s="96"/>
      <c r="DN541" s="96"/>
      <c r="DO541" s="96"/>
      <c r="DP541" s="96"/>
      <c r="DQ541" s="96"/>
      <c r="DR541" s="96"/>
      <c r="DS541" s="96"/>
      <c r="DT541" s="96"/>
      <c r="DU541" s="96"/>
      <c r="DV541" s="96"/>
      <c r="DW541" s="96"/>
      <c r="DX541" s="96"/>
      <c r="DY541" s="96"/>
      <c r="DZ541" s="96"/>
      <c r="EA541" s="96"/>
      <c r="EB541" s="96"/>
      <c r="EC541" s="96"/>
      <c r="ED541" s="96"/>
      <c r="EE541" s="96"/>
      <c r="EF541" s="96"/>
      <c r="EG541" s="96"/>
      <c r="EH541" s="96"/>
      <c r="EI541" s="96"/>
      <c r="EJ541" s="96"/>
      <c r="EK541" s="96"/>
      <c r="EL541" s="96"/>
      <c r="EM541" s="96"/>
      <c r="EN541" s="96"/>
      <c r="EO541" s="96"/>
      <c r="EP541" s="96"/>
      <c r="EQ541" s="96"/>
      <c r="ER541" s="96"/>
      <c r="ES541" s="96"/>
      <c r="ET541" s="96"/>
      <c r="EU541" s="96"/>
      <c r="EV541" s="96"/>
      <c r="EW541" s="96"/>
      <c r="EX541" s="96"/>
      <c r="EY541" s="96"/>
      <c r="EZ541" s="96"/>
      <c r="FA541" s="96"/>
      <c r="FB541" s="96"/>
      <c r="FC541" s="96"/>
      <c r="FD541" s="96"/>
      <c r="FE541" s="96"/>
      <c r="FF541" s="96"/>
      <c r="FG541" s="96"/>
      <c r="FH541" s="96"/>
      <c r="FI541" s="96"/>
      <c r="FJ541" s="96"/>
      <c r="FK541" s="96"/>
      <c r="FL541" s="96"/>
      <c r="FM541" s="96"/>
      <c r="FN541" s="96"/>
      <c r="FO541" s="96"/>
      <c r="FP541" s="96"/>
      <c r="FQ541" s="96"/>
      <c r="FR541" s="96"/>
      <c r="FS541" s="96"/>
      <c r="FT541" s="96"/>
      <c r="FU541" s="96"/>
      <c r="FV541" s="96"/>
      <c r="FW541" s="96"/>
      <c r="FX541" s="96"/>
      <c r="FY541" s="96"/>
      <c r="FZ541" s="96"/>
      <c r="GA541" s="96"/>
      <c r="GB541" s="96"/>
      <c r="GC541" s="96"/>
      <c r="GD541" s="96"/>
      <c r="GE541" s="96"/>
      <c r="GF541" s="96"/>
      <c r="GG541" s="96"/>
      <c r="GH541" s="96"/>
      <c r="GI541" s="96"/>
      <c r="GJ541" s="96"/>
      <c r="GK541" s="96"/>
      <c r="GL541" s="96"/>
      <c r="GM541" s="96"/>
      <c r="GN541" s="96"/>
      <c r="GO541" s="96"/>
      <c r="GP541" s="96"/>
      <c r="GQ541" s="96"/>
      <c r="GR541" s="96"/>
      <c r="GS541" s="96"/>
      <c r="GT541" s="96"/>
      <c r="GU541" s="96"/>
      <c r="GV541" s="96"/>
      <c r="GW541" s="96"/>
      <c r="GX541" s="96"/>
      <c r="GY541" s="96"/>
      <c r="GZ541" s="96"/>
      <c r="HA541" s="96"/>
      <c r="HB541" s="96"/>
      <c r="HC541" s="96"/>
      <c r="HD541" s="96"/>
      <c r="HE541" s="96"/>
      <c r="HF541" s="96"/>
      <c r="HG541" s="96"/>
      <c r="HH541" s="96"/>
      <c r="HI541" s="96"/>
      <c r="HJ541" s="96"/>
      <c r="HK541" s="96"/>
      <c r="HL541" s="96"/>
      <c r="HM541" s="96"/>
      <c r="HN541" s="96"/>
      <c r="HO541" s="96"/>
      <c r="HP541" s="96"/>
      <c r="HQ541" s="96"/>
      <c r="HR541" s="96"/>
      <c r="HS541" s="96"/>
      <c r="HT541" s="96"/>
      <c r="HU541" s="96"/>
      <c r="HV541" s="96"/>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spans="1:1024" s="115" customFormat="1" ht="25.5">
      <c r="A542" s="103" t="s">
        <v>3341</v>
      </c>
      <c r="B542" s="104" t="s">
        <v>3342</v>
      </c>
      <c r="C542" s="105" t="s">
        <v>657</v>
      </c>
      <c r="D542" s="55" t="s">
        <v>471</v>
      </c>
      <c r="E542" s="158">
        <v>1.5</v>
      </c>
      <c r="F542" s="55"/>
      <c r="G542" s="55"/>
      <c r="H542" s="106"/>
      <c r="I542" s="107"/>
      <c r="J542" s="107"/>
      <c r="K542" s="71"/>
      <c r="L542" s="71"/>
      <c r="M542" s="71"/>
      <c r="N542" s="71"/>
      <c r="O542" s="71"/>
      <c r="P542" s="71"/>
      <c r="Q542" s="71"/>
      <c r="R542" s="71"/>
      <c r="S542" s="71"/>
      <c r="T542" s="71"/>
      <c r="U542" s="71"/>
      <c r="V542" s="71"/>
      <c r="W542" s="71"/>
      <c r="X542" s="71"/>
      <c r="Y542" s="71"/>
      <c r="Z542" s="71"/>
      <c r="AA542" s="71"/>
      <c r="AB542" s="71"/>
      <c r="AC542" s="71"/>
      <c r="AD542" s="71"/>
      <c r="AE542" s="71"/>
      <c r="AF542" s="71"/>
      <c r="AG542" s="71"/>
      <c r="AH542" s="71"/>
      <c r="AI542" s="71"/>
      <c r="AJ542" s="71"/>
      <c r="AK542" s="71"/>
      <c r="AL542" s="71"/>
      <c r="AM542" s="71"/>
      <c r="AN542" s="71"/>
      <c r="AO542" s="71"/>
      <c r="AP542" s="71"/>
      <c r="AQ542" s="71"/>
      <c r="AR542" s="71"/>
      <c r="AS542" s="71"/>
      <c r="AT542" s="71"/>
      <c r="AU542" s="71"/>
      <c r="AV542" s="71"/>
      <c r="AW542" s="71"/>
      <c r="AX542" s="71"/>
      <c r="AY542" s="71"/>
      <c r="AZ542" s="71"/>
      <c r="BA542" s="71"/>
      <c r="BB542" s="71"/>
      <c r="BC542" s="71"/>
      <c r="BD542" s="71"/>
      <c r="BE542" s="71"/>
      <c r="BF542" s="71"/>
      <c r="BG542" s="71"/>
      <c r="BH542" s="71"/>
      <c r="BI542" s="71"/>
      <c r="BJ542" s="71"/>
      <c r="BK542" s="71"/>
      <c r="BL542" s="71"/>
      <c r="BM542" s="71"/>
      <c r="BN542" s="71"/>
      <c r="BO542" s="71"/>
      <c r="BP542" s="71"/>
      <c r="BQ542" s="71"/>
      <c r="BR542" s="71"/>
      <c r="BS542" s="71"/>
      <c r="BT542" s="71"/>
      <c r="BU542" s="71"/>
      <c r="BV542" s="71"/>
      <c r="BW542" s="71"/>
      <c r="BX542" s="71"/>
      <c r="BY542" s="71"/>
      <c r="BZ542" s="71"/>
      <c r="CA542" s="71"/>
      <c r="CB542" s="71"/>
      <c r="CC542" s="71"/>
      <c r="CD542" s="71"/>
      <c r="CE542" s="71"/>
      <c r="CF542" s="71"/>
      <c r="CG542" s="71"/>
      <c r="CH542" s="71"/>
      <c r="CI542" s="71"/>
      <c r="CJ542" s="71"/>
      <c r="CK542" s="71"/>
      <c r="CL542" s="71"/>
      <c r="CM542" s="71"/>
      <c r="CN542" s="71"/>
      <c r="CO542" s="71"/>
      <c r="CP542" s="71"/>
      <c r="CQ542" s="71"/>
      <c r="CR542" s="71"/>
      <c r="CS542" s="71"/>
      <c r="CT542" s="71"/>
      <c r="CU542" s="71"/>
      <c r="CV542" s="71"/>
      <c r="CW542" s="71"/>
      <c r="CX542" s="71"/>
      <c r="CY542" s="71"/>
      <c r="CZ542" s="71"/>
      <c r="DA542" s="71"/>
      <c r="DB542" s="71"/>
      <c r="DC542" s="71"/>
      <c r="DD542" s="71"/>
      <c r="DE542" s="71"/>
      <c r="DF542" s="71"/>
      <c r="DG542" s="71"/>
      <c r="DH542" s="71"/>
      <c r="DI542" s="71"/>
      <c r="DJ542" s="71"/>
      <c r="DK542" s="71"/>
      <c r="DL542" s="71"/>
      <c r="DM542" s="71"/>
      <c r="DN542" s="71"/>
      <c r="DO542" s="71"/>
      <c r="DP542" s="71"/>
      <c r="DQ542" s="71"/>
      <c r="DR542" s="71"/>
      <c r="DS542" s="71"/>
      <c r="DT542" s="71"/>
      <c r="DU542" s="71"/>
      <c r="DV542" s="71"/>
      <c r="DW542" s="71"/>
      <c r="DX542" s="71"/>
      <c r="DY542" s="71"/>
      <c r="DZ542" s="71"/>
      <c r="EA542" s="71"/>
      <c r="EB542" s="71"/>
      <c r="EC542" s="71"/>
      <c r="ED542" s="71"/>
      <c r="EE542" s="71"/>
      <c r="EF542" s="71"/>
      <c r="EG542" s="71"/>
      <c r="EH542" s="71"/>
      <c r="EI542" s="71"/>
      <c r="EJ542" s="71"/>
      <c r="EK542" s="71"/>
      <c r="EL542" s="71"/>
      <c r="EM542" s="71"/>
      <c r="EN542" s="71"/>
      <c r="EO542" s="71"/>
      <c r="EP542" s="71"/>
      <c r="EQ542" s="71"/>
      <c r="ER542" s="71"/>
      <c r="ES542" s="71"/>
      <c r="ET542" s="71"/>
      <c r="EU542" s="71"/>
      <c r="EV542" s="71"/>
      <c r="EW542" s="71"/>
      <c r="EX542" s="71"/>
      <c r="EY542" s="71"/>
      <c r="EZ542" s="71"/>
      <c r="FA542" s="71"/>
      <c r="FB542" s="71"/>
      <c r="FC542" s="71"/>
      <c r="FD542" s="71"/>
      <c r="FE542" s="71"/>
      <c r="FF542" s="71"/>
      <c r="FG542" s="71"/>
      <c r="FH542" s="71"/>
      <c r="FI542" s="71"/>
      <c r="FJ542" s="71"/>
      <c r="FK542" s="71"/>
      <c r="FL542" s="71"/>
      <c r="FM542" s="71"/>
      <c r="FN542" s="71"/>
      <c r="FO542" s="71"/>
      <c r="FP542" s="71"/>
      <c r="FQ542" s="71"/>
      <c r="FR542" s="71"/>
      <c r="FS542" s="71"/>
      <c r="FT542" s="71"/>
      <c r="FU542" s="71"/>
      <c r="FV542" s="71"/>
      <c r="FW542" s="71"/>
      <c r="FX542" s="71"/>
      <c r="FY542" s="71"/>
      <c r="FZ542" s="71"/>
      <c r="GA542" s="71"/>
      <c r="GB542" s="71"/>
      <c r="GC542" s="71"/>
      <c r="GD542" s="71"/>
      <c r="GE542" s="71"/>
      <c r="GF542" s="71"/>
      <c r="GG542" s="71"/>
      <c r="GH542" s="71"/>
      <c r="GI542" s="71"/>
      <c r="GJ542" s="71"/>
      <c r="GK542" s="71"/>
      <c r="GL542" s="71"/>
      <c r="GM542" s="71"/>
      <c r="GN542" s="71"/>
      <c r="GO542" s="71"/>
      <c r="GP542" s="71"/>
      <c r="GQ542" s="71"/>
      <c r="GR542" s="71"/>
      <c r="GS542" s="71"/>
      <c r="GT542" s="71"/>
      <c r="GU542" s="71"/>
      <c r="GV542" s="71"/>
      <c r="GW542" s="71"/>
      <c r="GX542" s="71"/>
      <c r="GY542" s="71"/>
      <c r="GZ542" s="71"/>
      <c r="HA542" s="71"/>
      <c r="HB542" s="71"/>
      <c r="HC542" s="71"/>
      <c r="HD542" s="71"/>
      <c r="HE542" s="71"/>
      <c r="HF542" s="71"/>
      <c r="HG542" s="71"/>
      <c r="HH542" s="71"/>
      <c r="HI542" s="71"/>
      <c r="HJ542" s="71"/>
      <c r="HK542" s="71"/>
      <c r="HL542" s="71"/>
      <c r="HM542" s="71"/>
      <c r="HN542" s="71"/>
      <c r="HO542" s="71"/>
      <c r="HP542" s="71"/>
      <c r="HQ542" s="71"/>
      <c r="HR542" s="71"/>
      <c r="HS542" s="71"/>
      <c r="HT542" s="71"/>
      <c r="HU542" s="71"/>
      <c r="HV542" s="71"/>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spans="1:1024" s="115" customFormat="1">
      <c r="A543" s="103" t="s">
        <v>3343</v>
      </c>
      <c r="B543" s="162" t="s">
        <v>3344</v>
      </c>
      <c r="C543" s="105" t="s">
        <v>657</v>
      </c>
      <c r="D543" s="55" t="s">
        <v>471</v>
      </c>
      <c r="E543" s="158">
        <v>4</v>
      </c>
      <c r="F543" s="55"/>
      <c r="G543" s="55"/>
      <c r="H543" s="106"/>
      <c r="I543" s="107"/>
      <c r="J543" s="107"/>
      <c r="K543" s="71"/>
      <c r="L543" s="71"/>
      <c r="M543" s="71"/>
      <c r="N543" s="71"/>
      <c r="O543" s="71"/>
      <c r="P543" s="71"/>
      <c r="Q543" s="71"/>
      <c r="R543" s="71"/>
      <c r="S543" s="71"/>
      <c r="T543" s="71"/>
      <c r="U543" s="71"/>
      <c r="V543" s="71"/>
      <c r="W543" s="71"/>
      <c r="X543" s="71"/>
      <c r="Y543" s="71"/>
      <c r="Z543" s="71"/>
      <c r="AA543" s="71"/>
      <c r="AB543" s="71"/>
      <c r="AC543" s="71"/>
      <c r="AD543" s="71"/>
      <c r="AE543" s="71"/>
      <c r="AF543" s="71"/>
      <c r="AG543" s="71"/>
      <c r="AH543" s="71"/>
      <c r="AI543" s="71"/>
      <c r="AJ543" s="71"/>
      <c r="AK543" s="71"/>
      <c r="AL543" s="71"/>
      <c r="AM543" s="71"/>
      <c r="AN543" s="71"/>
      <c r="AO543" s="71"/>
      <c r="AP543" s="71"/>
      <c r="AQ543" s="71"/>
      <c r="AR543" s="71"/>
      <c r="AS543" s="71"/>
      <c r="AT543" s="71"/>
      <c r="AU543" s="71"/>
      <c r="AV543" s="71"/>
      <c r="AW543" s="71"/>
      <c r="AX543" s="71"/>
      <c r="AY543" s="71"/>
      <c r="AZ543" s="71"/>
      <c r="BA543" s="71"/>
      <c r="BB543" s="71"/>
      <c r="BC543" s="71"/>
      <c r="BD543" s="71"/>
      <c r="BE543" s="71"/>
      <c r="BF543" s="71"/>
      <c r="BG543" s="71"/>
      <c r="BH543" s="71"/>
      <c r="BI543" s="71"/>
      <c r="BJ543" s="71"/>
      <c r="BK543" s="71"/>
      <c r="BL543" s="71"/>
      <c r="BM543" s="71"/>
      <c r="BN543" s="71"/>
      <c r="BO543" s="71"/>
      <c r="BP543" s="71"/>
      <c r="BQ543" s="71"/>
      <c r="BR543" s="71"/>
      <c r="BS543" s="71"/>
      <c r="BT543" s="71"/>
      <c r="BU543" s="71"/>
      <c r="BV543" s="71"/>
      <c r="BW543" s="71"/>
      <c r="BX543" s="71"/>
      <c r="BY543" s="71"/>
      <c r="BZ543" s="71"/>
      <c r="CA543" s="71"/>
      <c r="CB543" s="71"/>
      <c r="CC543" s="71"/>
      <c r="CD543" s="71"/>
      <c r="CE543" s="71"/>
      <c r="CF543" s="71"/>
      <c r="CG543" s="71"/>
      <c r="CH543" s="71"/>
      <c r="CI543" s="71"/>
      <c r="CJ543" s="71"/>
      <c r="CK543" s="71"/>
      <c r="CL543" s="71"/>
      <c r="CM543" s="71"/>
      <c r="CN543" s="71"/>
      <c r="CO543" s="71"/>
      <c r="CP543" s="71"/>
      <c r="CQ543" s="71"/>
      <c r="CR543" s="71"/>
      <c r="CS543" s="71"/>
      <c r="CT543" s="71"/>
      <c r="CU543" s="71"/>
      <c r="CV543" s="71"/>
      <c r="CW543" s="71"/>
      <c r="CX543" s="71"/>
      <c r="CY543" s="71"/>
      <c r="CZ543" s="71"/>
      <c r="DA543" s="71"/>
      <c r="DB543" s="71"/>
      <c r="DC543" s="71"/>
      <c r="DD543" s="71"/>
      <c r="DE543" s="71"/>
      <c r="DF543" s="71"/>
      <c r="DG543" s="71"/>
      <c r="DH543" s="71"/>
      <c r="DI543" s="71"/>
      <c r="DJ543" s="71"/>
      <c r="DK543" s="71"/>
      <c r="DL543" s="71"/>
      <c r="DM543" s="71"/>
      <c r="DN543" s="71"/>
      <c r="DO543" s="71"/>
      <c r="DP543" s="71"/>
      <c r="DQ543" s="71"/>
      <c r="DR543" s="71"/>
      <c r="DS543" s="71"/>
      <c r="DT543" s="71"/>
      <c r="DU543" s="71"/>
      <c r="DV543" s="71"/>
      <c r="DW543" s="71"/>
      <c r="DX543" s="71"/>
      <c r="DY543" s="71"/>
      <c r="DZ543" s="71"/>
      <c r="EA543" s="71"/>
      <c r="EB543" s="71"/>
      <c r="EC543" s="71"/>
      <c r="ED543" s="71"/>
      <c r="EE543" s="71"/>
      <c r="EF543" s="71"/>
      <c r="EG543" s="71"/>
      <c r="EH543" s="71"/>
      <c r="EI543" s="71"/>
      <c r="EJ543" s="71"/>
      <c r="EK543" s="71"/>
      <c r="EL543" s="71"/>
      <c r="EM543" s="71"/>
      <c r="EN543" s="71"/>
      <c r="EO543" s="71"/>
      <c r="EP543" s="71"/>
      <c r="EQ543" s="71"/>
      <c r="ER543" s="71"/>
      <c r="ES543" s="71"/>
      <c r="ET543" s="71"/>
      <c r="EU543" s="71"/>
      <c r="EV543" s="71"/>
      <c r="EW543" s="71"/>
      <c r="EX543" s="71"/>
      <c r="EY543" s="71"/>
      <c r="EZ543" s="71"/>
      <c r="FA543" s="71"/>
      <c r="FB543" s="71"/>
      <c r="FC543" s="71"/>
      <c r="FD543" s="71"/>
      <c r="FE543" s="71"/>
      <c r="FF543" s="71"/>
      <c r="FG543" s="71"/>
      <c r="FH543" s="71"/>
      <c r="FI543" s="71"/>
      <c r="FJ543" s="71"/>
      <c r="FK543" s="71"/>
      <c r="FL543" s="71"/>
      <c r="FM543" s="71"/>
      <c r="FN543" s="71"/>
      <c r="FO543" s="71"/>
      <c r="FP543" s="71"/>
      <c r="FQ543" s="71"/>
      <c r="FR543" s="71"/>
      <c r="FS543" s="71"/>
      <c r="FT543" s="71"/>
      <c r="FU543" s="71"/>
      <c r="FV543" s="71"/>
      <c r="FW543" s="71"/>
      <c r="FX543" s="71"/>
      <c r="FY543" s="71"/>
      <c r="FZ543" s="71"/>
      <c r="GA543" s="71"/>
      <c r="GB543" s="71"/>
      <c r="GC543" s="71"/>
      <c r="GD543" s="71"/>
      <c r="GE543" s="71"/>
      <c r="GF543" s="71"/>
      <c r="GG543" s="71"/>
      <c r="GH543" s="71"/>
      <c r="GI543" s="71"/>
      <c r="GJ543" s="71"/>
      <c r="GK543" s="71"/>
      <c r="GL543" s="71"/>
      <c r="GM543" s="71"/>
      <c r="GN543" s="71"/>
      <c r="GO543" s="71"/>
      <c r="GP543" s="71"/>
      <c r="GQ543" s="71"/>
      <c r="GR543" s="71"/>
      <c r="GS543" s="71"/>
      <c r="GT543" s="71"/>
      <c r="GU543" s="71"/>
      <c r="GV543" s="71"/>
      <c r="GW543" s="71"/>
      <c r="GX543" s="71"/>
      <c r="GY543" s="71"/>
      <c r="GZ543" s="71"/>
      <c r="HA543" s="71"/>
      <c r="HB543" s="71"/>
      <c r="HC543" s="71"/>
      <c r="HD543" s="71"/>
      <c r="HE543" s="71"/>
      <c r="HF543" s="71"/>
      <c r="HG543" s="71"/>
      <c r="HH543" s="71"/>
      <c r="HI543" s="71"/>
      <c r="HJ543" s="71"/>
      <c r="HK543" s="71"/>
      <c r="HL543" s="71"/>
      <c r="HM543" s="71"/>
      <c r="HN543" s="71"/>
      <c r="HO543" s="71"/>
      <c r="HP543" s="71"/>
      <c r="HQ543" s="71"/>
      <c r="HR543" s="71"/>
      <c r="HS543" s="71"/>
      <c r="HT543" s="71"/>
      <c r="HU543" s="71"/>
      <c r="HV543" s="71"/>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spans="1:1024" s="94" customFormat="1">
      <c r="A544" s="117"/>
      <c r="B544" s="120"/>
      <c r="C544" s="121" t="s">
        <v>3345</v>
      </c>
      <c r="D544" s="122"/>
      <c r="E544" s="122"/>
      <c r="F544" s="122"/>
      <c r="G544" s="123"/>
      <c r="H544" s="124"/>
      <c r="I544" s="125"/>
      <c r="J544" s="125"/>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spans="1:1024" s="156" customFormat="1" ht="15.75">
      <c r="A545" s="129" t="s">
        <v>677</v>
      </c>
      <c r="B545" s="131" t="s">
        <v>678</v>
      </c>
      <c r="C545" s="130"/>
      <c r="D545" s="130"/>
      <c r="E545" s="130"/>
      <c r="F545" s="130"/>
      <c r="G545" s="130"/>
      <c r="H545" s="130"/>
      <c r="I545" s="130"/>
      <c r="J545" s="132"/>
      <c r="K545" s="94"/>
      <c r="L545" s="94"/>
      <c r="M545" s="94"/>
      <c r="N545" s="94"/>
      <c r="O545" s="94"/>
      <c r="P545" s="94"/>
      <c r="Q545" s="94"/>
      <c r="R545" s="94"/>
      <c r="S545" s="94"/>
      <c r="T545" s="94"/>
      <c r="U545" s="94"/>
      <c r="V545" s="94"/>
      <c r="W545" s="94"/>
      <c r="X545" s="94"/>
      <c r="Y545" s="94"/>
      <c r="Z545" s="94"/>
      <c r="AA545" s="94"/>
      <c r="AB545" s="96"/>
      <c r="AC545" s="96"/>
      <c r="AD545" s="96"/>
      <c r="AE545" s="96"/>
      <c r="AF545" s="96"/>
      <c r="AG545" s="96"/>
      <c r="AH545" s="96"/>
      <c r="AI545" s="96"/>
      <c r="AJ545" s="96"/>
      <c r="AK545" s="96"/>
      <c r="AL545" s="96"/>
      <c r="AM545" s="96"/>
      <c r="AN545" s="96"/>
      <c r="AO545" s="96"/>
      <c r="AP545" s="96"/>
      <c r="AQ545" s="96"/>
      <c r="AR545" s="96"/>
      <c r="AS545" s="96"/>
      <c r="AT545" s="96"/>
      <c r="AU545" s="96"/>
      <c r="AV545" s="96"/>
      <c r="AW545" s="96"/>
      <c r="AX545" s="96"/>
      <c r="AY545" s="96"/>
      <c r="AZ545" s="96"/>
      <c r="BA545" s="96"/>
      <c r="BB545" s="96"/>
      <c r="BC545" s="96"/>
      <c r="BD545" s="96"/>
      <c r="BE545" s="96"/>
      <c r="BF545" s="96"/>
      <c r="BG545" s="96"/>
      <c r="BH545" s="96"/>
      <c r="BI545" s="96"/>
      <c r="BJ545" s="96"/>
      <c r="BK545" s="96"/>
      <c r="BL545" s="96"/>
      <c r="BM545" s="96"/>
      <c r="BN545" s="96"/>
      <c r="BO545" s="96"/>
      <c r="BP545" s="96"/>
      <c r="BQ545" s="96"/>
      <c r="BR545" s="96"/>
      <c r="BS545" s="96"/>
      <c r="BT545" s="96"/>
      <c r="BU545" s="96"/>
      <c r="BV545" s="96"/>
      <c r="BW545" s="96"/>
      <c r="BX545" s="96"/>
      <c r="BY545" s="96"/>
      <c r="BZ545" s="96"/>
      <c r="CA545" s="96"/>
      <c r="CB545" s="96"/>
      <c r="CC545" s="96"/>
      <c r="CD545" s="96"/>
      <c r="CE545" s="96"/>
      <c r="CF545" s="96"/>
      <c r="CG545" s="96"/>
      <c r="CH545" s="96"/>
      <c r="CI545" s="96"/>
      <c r="CJ545" s="96"/>
      <c r="CK545" s="96"/>
      <c r="CL545" s="96"/>
      <c r="CM545" s="96"/>
      <c r="CN545" s="96"/>
      <c r="CO545" s="96"/>
      <c r="CP545" s="96"/>
      <c r="CQ545" s="96"/>
      <c r="CR545" s="96"/>
      <c r="CS545" s="96"/>
      <c r="CT545" s="96"/>
      <c r="CU545" s="96"/>
      <c r="CV545" s="96"/>
      <c r="CW545" s="96"/>
      <c r="CX545" s="96"/>
      <c r="CY545" s="96"/>
      <c r="CZ545" s="96"/>
      <c r="DA545" s="96"/>
      <c r="DB545" s="96"/>
      <c r="DC545" s="96"/>
      <c r="DD545" s="96"/>
      <c r="DE545" s="96"/>
      <c r="DF545" s="96"/>
      <c r="DG545" s="96"/>
      <c r="DH545" s="96"/>
      <c r="DI545" s="96"/>
      <c r="DJ545" s="96"/>
      <c r="DK545" s="96"/>
      <c r="DL545" s="96"/>
      <c r="DM545" s="96"/>
      <c r="DN545" s="96"/>
      <c r="DO545" s="96"/>
      <c r="DP545" s="96"/>
      <c r="DQ545" s="96"/>
      <c r="DR545" s="96"/>
      <c r="DS545" s="96"/>
      <c r="DT545" s="96"/>
      <c r="DU545" s="96"/>
      <c r="DV545" s="96"/>
      <c r="DW545" s="96"/>
      <c r="DX545" s="96"/>
      <c r="DY545" s="96"/>
      <c r="DZ545" s="96"/>
      <c r="EA545" s="96"/>
      <c r="EB545" s="96"/>
      <c r="EC545" s="96"/>
      <c r="ED545" s="96"/>
      <c r="EE545" s="96"/>
      <c r="EF545" s="96"/>
      <c r="EG545" s="96"/>
      <c r="EH545" s="96"/>
      <c r="EI545" s="96"/>
      <c r="EJ545" s="96"/>
      <c r="EK545" s="96"/>
      <c r="EL545" s="96"/>
      <c r="EM545" s="96"/>
      <c r="EN545" s="96"/>
      <c r="EO545" s="96"/>
      <c r="EP545" s="96"/>
      <c r="EQ545" s="96"/>
      <c r="ER545" s="96"/>
      <c r="ES545" s="96"/>
      <c r="ET545" s="96"/>
      <c r="EU545" s="96"/>
      <c r="EV545" s="96"/>
      <c r="EW545" s="96"/>
      <c r="EX545" s="96"/>
      <c r="EY545" s="96"/>
      <c r="EZ545" s="96"/>
      <c r="FA545" s="96"/>
      <c r="FB545" s="96"/>
      <c r="FC545" s="96"/>
      <c r="FD545" s="96"/>
      <c r="FE545" s="96"/>
      <c r="FF545" s="96"/>
      <c r="FG545" s="96"/>
      <c r="FH545" s="96"/>
      <c r="FI545" s="96"/>
      <c r="FJ545" s="96"/>
      <c r="FK545" s="96"/>
      <c r="FL545" s="96"/>
      <c r="FM545" s="96"/>
      <c r="FN545" s="96"/>
      <c r="FO545" s="96"/>
      <c r="FP545" s="96"/>
      <c r="FQ545" s="96"/>
      <c r="FR545" s="96"/>
      <c r="FS545" s="96"/>
      <c r="FT545" s="96"/>
      <c r="FU545" s="96"/>
      <c r="FV545" s="96"/>
      <c r="FW545" s="96"/>
      <c r="FX545" s="96"/>
      <c r="FY545" s="96"/>
      <c r="FZ545" s="96"/>
      <c r="GA545" s="96"/>
      <c r="GB545" s="96"/>
      <c r="GC545" s="96"/>
      <c r="GD545" s="96"/>
      <c r="GE545" s="96"/>
      <c r="GF545" s="96"/>
      <c r="GG545" s="96"/>
      <c r="GH545" s="96"/>
      <c r="GI545" s="96"/>
      <c r="GJ545" s="96"/>
      <c r="GK545" s="96"/>
      <c r="GL545" s="96"/>
      <c r="GM545" s="96"/>
      <c r="GN545" s="96"/>
      <c r="GO545" s="96"/>
      <c r="GP545" s="96"/>
      <c r="GQ545" s="96"/>
      <c r="GR545" s="96"/>
      <c r="GS545" s="96"/>
      <c r="GT545" s="96"/>
      <c r="GU545" s="96"/>
      <c r="GV545" s="96"/>
      <c r="GW545" s="96"/>
      <c r="GX545" s="96"/>
      <c r="GY545" s="96"/>
      <c r="GZ545" s="96"/>
      <c r="HA545" s="96"/>
      <c r="HB545" s="96"/>
      <c r="HC545" s="96"/>
      <c r="HD545" s="96"/>
      <c r="HE545" s="96"/>
      <c r="HF545" s="96"/>
      <c r="HG545" s="96"/>
      <c r="HH545" s="96"/>
      <c r="HI545" s="96"/>
      <c r="HJ545" s="96"/>
      <c r="HK545" s="96"/>
      <c r="HL545" s="96"/>
      <c r="HM545" s="96"/>
      <c r="HN545" s="96"/>
      <c r="HO545" s="96"/>
      <c r="HP545" s="96"/>
      <c r="HQ545" s="96"/>
      <c r="HR545" s="96"/>
      <c r="HS545" s="96"/>
      <c r="HT545" s="96"/>
      <c r="HU545" s="96"/>
      <c r="HV545" s="96"/>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spans="1:1024" s="115" customFormat="1" ht="25.5">
      <c r="A546" s="103" t="s">
        <v>3346</v>
      </c>
      <c r="B546" s="104" t="s">
        <v>3347</v>
      </c>
      <c r="C546" s="105" t="s">
        <v>657</v>
      </c>
      <c r="D546" s="55" t="s">
        <v>471</v>
      </c>
      <c r="E546" s="158">
        <v>14.5</v>
      </c>
      <c r="F546" s="55"/>
      <c r="G546" s="55"/>
      <c r="H546" s="106"/>
      <c r="I546" s="107"/>
      <c r="J546" s="107"/>
      <c r="K546" s="71"/>
      <c r="L546" s="71"/>
      <c r="M546" s="71"/>
      <c r="N546" s="71"/>
      <c r="O546" s="71"/>
      <c r="P546" s="71"/>
      <c r="Q546" s="71"/>
      <c r="R546" s="71"/>
      <c r="S546" s="71"/>
      <c r="T546" s="71"/>
      <c r="U546" s="71"/>
      <c r="V546" s="71"/>
      <c r="W546" s="71"/>
      <c r="X546" s="71"/>
      <c r="Y546" s="71"/>
      <c r="Z546" s="71"/>
      <c r="AA546" s="71"/>
      <c r="AB546" s="71"/>
      <c r="AC546" s="71"/>
      <c r="AD546" s="71"/>
      <c r="AE546" s="71"/>
      <c r="AF546" s="71"/>
      <c r="AG546" s="71"/>
      <c r="AH546" s="71"/>
      <c r="AI546" s="71"/>
      <c r="AJ546" s="71"/>
      <c r="AK546" s="71"/>
      <c r="AL546" s="71"/>
      <c r="AM546" s="71"/>
      <c r="AN546" s="71"/>
      <c r="AO546" s="71"/>
      <c r="AP546" s="71"/>
      <c r="AQ546" s="71"/>
      <c r="AR546" s="71"/>
      <c r="AS546" s="71"/>
      <c r="AT546" s="71"/>
      <c r="AU546" s="71"/>
      <c r="AV546" s="71"/>
      <c r="AW546" s="71"/>
      <c r="AX546" s="71"/>
      <c r="AY546" s="71"/>
      <c r="AZ546" s="71"/>
      <c r="BA546" s="71"/>
      <c r="BB546" s="71"/>
      <c r="BC546" s="71"/>
      <c r="BD546" s="71"/>
      <c r="BE546" s="71"/>
      <c r="BF546" s="71"/>
      <c r="BG546" s="71"/>
      <c r="BH546" s="71"/>
      <c r="BI546" s="71"/>
      <c r="BJ546" s="71"/>
      <c r="BK546" s="71"/>
      <c r="BL546" s="71"/>
      <c r="BM546" s="71"/>
      <c r="BN546" s="71"/>
      <c r="BO546" s="71"/>
      <c r="BP546" s="71"/>
      <c r="BQ546" s="71"/>
      <c r="BR546" s="71"/>
      <c r="BS546" s="71"/>
      <c r="BT546" s="71"/>
      <c r="BU546" s="71"/>
      <c r="BV546" s="71"/>
      <c r="BW546" s="71"/>
      <c r="BX546" s="71"/>
      <c r="BY546" s="71"/>
      <c r="BZ546" s="71"/>
      <c r="CA546" s="71"/>
      <c r="CB546" s="71"/>
      <c r="CC546" s="71"/>
      <c r="CD546" s="71"/>
      <c r="CE546" s="71"/>
      <c r="CF546" s="71"/>
      <c r="CG546" s="71"/>
      <c r="CH546" s="71"/>
      <c r="CI546" s="71"/>
      <c r="CJ546" s="71"/>
      <c r="CK546" s="71"/>
      <c r="CL546" s="71"/>
      <c r="CM546" s="71"/>
      <c r="CN546" s="71"/>
      <c r="CO546" s="71"/>
      <c r="CP546" s="71"/>
      <c r="CQ546" s="71"/>
      <c r="CR546" s="71"/>
      <c r="CS546" s="71"/>
      <c r="CT546" s="71"/>
      <c r="CU546" s="71"/>
      <c r="CV546" s="71"/>
      <c r="CW546" s="71"/>
      <c r="CX546" s="71"/>
      <c r="CY546" s="71"/>
      <c r="CZ546" s="71"/>
      <c r="DA546" s="71"/>
      <c r="DB546" s="71"/>
      <c r="DC546" s="71"/>
      <c r="DD546" s="71"/>
      <c r="DE546" s="71"/>
      <c r="DF546" s="71"/>
      <c r="DG546" s="71"/>
      <c r="DH546" s="71"/>
      <c r="DI546" s="71"/>
      <c r="DJ546" s="71"/>
      <c r="DK546" s="71"/>
      <c r="DL546" s="71"/>
      <c r="DM546" s="71"/>
      <c r="DN546" s="71"/>
      <c r="DO546" s="71"/>
      <c r="DP546" s="71"/>
      <c r="DQ546" s="71"/>
      <c r="DR546" s="71"/>
      <c r="DS546" s="71"/>
      <c r="DT546" s="71"/>
      <c r="DU546" s="71"/>
      <c r="DV546" s="71"/>
      <c r="DW546" s="71"/>
      <c r="DX546" s="71"/>
      <c r="DY546" s="71"/>
      <c r="DZ546" s="71"/>
      <c r="EA546" s="71"/>
      <c r="EB546" s="71"/>
      <c r="EC546" s="71"/>
      <c r="ED546" s="71"/>
      <c r="EE546" s="71"/>
      <c r="EF546" s="71"/>
      <c r="EG546" s="71"/>
      <c r="EH546" s="71"/>
      <c r="EI546" s="71"/>
      <c r="EJ546" s="71"/>
      <c r="EK546" s="71"/>
      <c r="EL546" s="71"/>
      <c r="EM546" s="71"/>
      <c r="EN546" s="71"/>
      <c r="EO546" s="71"/>
      <c r="EP546" s="71"/>
      <c r="EQ546" s="71"/>
      <c r="ER546" s="71"/>
      <c r="ES546" s="71"/>
      <c r="ET546" s="71"/>
      <c r="EU546" s="71"/>
      <c r="EV546" s="71"/>
      <c r="EW546" s="71"/>
      <c r="EX546" s="71"/>
      <c r="EY546" s="71"/>
      <c r="EZ546" s="71"/>
      <c r="FA546" s="71"/>
      <c r="FB546" s="71"/>
      <c r="FC546" s="71"/>
      <c r="FD546" s="71"/>
      <c r="FE546" s="71"/>
      <c r="FF546" s="71"/>
      <c r="FG546" s="71"/>
      <c r="FH546" s="71"/>
      <c r="FI546" s="71"/>
      <c r="FJ546" s="71"/>
      <c r="FK546" s="71"/>
      <c r="FL546" s="71"/>
      <c r="FM546" s="71"/>
      <c r="FN546" s="71"/>
      <c r="FO546" s="71"/>
      <c r="FP546" s="71"/>
      <c r="FQ546" s="71"/>
      <c r="FR546" s="71"/>
      <c r="FS546" s="71"/>
      <c r="FT546" s="71"/>
      <c r="FU546" s="71"/>
      <c r="FV546" s="71"/>
      <c r="FW546" s="71"/>
      <c r="FX546" s="71"/>
      <c r="FY546" s="71"/>
      <c r="FZ546" s="71"/>
      <c r="GA546" s="71"/>
      <c r="GB546" s="71"/>
      <c r="GC546" s="71"/>
      <c r="GD546" s="71"/>
      <c r="GE546" s="71"/>
      <c r="GF546" s="71"/>
      <c r="GG546" s="71"/>
      <c r="GH546" s="71"/>
      <c r="GI546" s="71"/>
      <c r="GJ546" s="71"/>
      <c r="GK546" s="71"/>
      <c r="GL546" s="71"/>
      <c r="GM546" s="71"/>
      <c r="GN546" s="71"/>
      <c r="GO546" s="71"/>
      <c r="GP546" s="71"/>
      <c r="GQ546" s="71"/>
      <c r="GR546" s="71"/>
      <c r="GS546" s="71"/>
      <c r="GT546" s="71"/>
      <c r="GU546" s="71"/>
      <c r="GV546" s="71"/>
      <c r="GW546" s="71"/>
      <c r="GX546" s="71"/>
      <c r="GY546" s="71"/>
      <c r="GZ546" s="71"/>
      <c r="HA546" s="71"/>
      <c r="HB546" s="71"/>
      <c r="HC546" s="71"/>
      <c r="HD546" s="71"/>
      <c r="HE546" s="71"/>
      <c r="HF546" s="71"/>
      <c r="HG546" s="71"/>
      <c r="HH546" s="71"/>
      <c r="HI546" s="71"/>
      <c r="HJ546" s="71"/>
      <c r="HK546" s="71"/>
      <c r="HL546" s="71"/>
      <c r="HM546" s="71"/>
      <c r="HN546" s="71"/>
      <c r="HO546" s="71"/>
      <c r="HP546" s="71"/>
      <c r="HQ546" s="71"/>
      <c r="HR546" s="71"/>
      <c r="HS546" s="71"/>
      <c r="HT546" s="71"/>
      <c r="HU546" s="71"/>
      <c r="HV546" s="71"/>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spans="1:1024" s="71" customFormat="1" ht="25.5">
      <c r="A547" s="103" t="s">
        <v>3348</v>
      </c>
      <c r="B547" s="104" t="s">
        <v>3349</v>
      </c>
      <c r="C547" s="105" t="s">
        <v>657</v>
      </c>
      <c r="D547" s="55" t="s">
        <v>471</v>
      </c>
      <c r="E547" s="158">
        <v>3587.3</v>
      </c>
      <c r="F547" s="55"/>
      <c r="G547" s="55"/>
      <c r="H547" s="106"/>
      <c r="I547" s="107"/>
      <c r="J547" s="107"/>
      <c r="ALE547" s="115"/>
      <c r="ALF547" s="115"/>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spans="1:1024" s="71" customFormat="1">
      <c r="A548" s="103" t="s">
        <v>3350</v>
      </c>
      <c r="B548" s="104" t="s">
        <v>3351</v>
      </c>
      <c r="C548" s="105" t="s">
        <v>657</v>
      </c>
      <c r="D548" s="55" t="s">
        <v>471</v>
      </c>
      <c r="E548" s="158">
        <v>1.5</v>
      </c>
      <c r="F548" s="55"/>
      <c r="G548" s="55"/>
      <c r="H548" s="106"/>
      <c r="I548" s="107"/>
      <c r="J548" s="107"/>
      <c r="ALE548" s="115"/>
      <c r="ALF548" s="115"/>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spans="1:1024" s="71" customFormat="1" ht="25.5">
      <c r="A549" s="103" t="s">
        <v>3352</v>
      </c>
      <c r="B549" s="104" t="s">
        <v>3353</v>
      </c>
      <c r="C549" s="105" t="s">
        <v>657</v>
      </c>
      <c r="D549" s="55" t="s">
        <v>471</v>
      </c>
      <c r="E549" s="158">
        <v>950</v>
      </c>
      <c r="F549" s="55"/>
      <c r="G549" s="55"/>
      <c r="H549" s="106"/>
      <c r="I549" s="107"/>
      <c r="J549" s="107"/>
      <c r="ALE549" s="115"/>
      <c r="ALF549" s="115"/>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row>
    <row r="550" spans="1:1024" s="115" customFormat="1">
      <c r="A550" s="103" t="s">
        <v>3354</v>
      </c>
      <c r="B550" s="104" t="s">
        <v>3355</v>
      </c>
      <c r="C550" s="105" t="s">
        <v>657</v>
      </c>
      <c r="D550" s="55" t="s">
        <v>471</v>
      </c>
      <c r="E550" s="158">
        <v>136.19999999999999</v>
      </c>
      <c r="F550" s="55"/>
      <c r="G550" s="55"/>
      <c r="H550" s="106"/>
      <c r="I550" s="107"/>
      <c r="J550" s="107"/>
      <c r="K550" s="71"/>
      <c r="L550" s="71"/>
      <c r="M550" s="71"/>
      <c r="N550" s="71"/>
      <c r="O550" s="71"/>
      <c r="P550" s="71"/>
      <c r="Q550" s="71"/>
      <c r="R550" s="71"/>
      <c r="S550" s="71"/>
      <c r="T550" s="71"/>
      <c r="U550" s="71"/>
      <c r="V550" s="71"/>
      <c r="W550" s="71"/>
      <c r="X550" s="71"/>
      <c r="Y550" s="71"/>
      <c r="Z550" s="71"/>
      <c r="AA550" s="71"/>
      <c r="AB550" s="71"/>
      <c r="AC550" s="71"/>
      <c r="AD550" s="71"/>
      <c r="AE550" s="71"/>
      <c r="AF550" s="71"/>
      <c r="AG550" s="71"/>
      <c r="AH550" s="71"/>
      <c r="AI550" s="71"/>
      <c r="AJ550" s="71"/>
      <c r="AK550" s="71"/>
      <c r="AL550" s="71"/>
      <c r="AM550" s="71"/>
      <c r="AN550" s="71"/>
      <c r="AO550" s="71"/>
      <c r="AP550" s="71"/>
      <c r="AQ550" s="71"/>
      <c r="AR550" s="71"/>
      <c r="AS550" s="71"/>
      <c r="AT550" s="71"/>
      <c r="AU550" s="71"/>
      <c r="AV550" s="71"/>
      <c r="AW550" s="71"/>
      <c r="AX550" s="71"/>
      <c r="AY550" s="71"/>
      <c r="AZ550" s="71"/>
      <c r="BA550" s="71"/>
      <c r="BB550" s="71"/>
      <c r="BC550" s="71"/>
      <c r="BD550" s="71"/>
      <c r="BE550" s="71"/>
      <c r="BF550" s="71"/>
      <c r="BG550" s="71"/>
      <c r="BH550" s="71"/>
      <c r="BI550" s="71"/>
      <c r="BJ550" s="71"/>
      <c r="BK550" s="71"/>
      <c r="BL550" s="71"/>
      <c r="BM550" s="71"/>
      <c r="BN550" s="71"/>
      <c r="BO550" s="71"/>
      <c r="BP550" s="71"/>
      <c r="BQ550" s="71"/>
      <c r="BR550" s="71"/>
      <c r="BS550" s="71"/>
      <c r="BT550" s="71"/>
      <c r="BU550" s="71"/>
      <c r="BV550" s="71"/>
      <c r="BW550" s="71"/>
      <c r="BX550" s="71"/>
      <c r="BY550" s="71"/>
      <c r="BZ550" s="71"/>
      <c r="CA550" s="71"/>
      <c r="CB550" s="71"/>
      <c r="CC550" s="71"/>
      <c r="CD550" s="71"/>
      <c r="CE550" s="71"/>
      <c r="CF550" s="71"/>
      <c r="CG550" s="71"/>
      <c r="CH550" s="71"/>
      <c r="CI550" s="71"/>
      <c r="CJ550" s="71"/>
      <c r="CK550" s="71"/>
      <c r="CL550" s="71"/>
      <c r="CM550" s="71"/>
      <c r="CN550" s="71"/>
      <c r="CO550" s="71"/>
      <c r="CP550" s="71"/>
      <c r="CQ550" s="71"/>
      <c r="CR550" s="71"/>
      <c r="CS550" s="71"/>
      <c r="CT550" s="71"/>
      <c r="CU550" s="71"/>
      <c r="CV550" s="71"/>
      <c r="CW550" s="71"/>
      <c r="CX550" s="71"/>
      <c r="CY550" s="71"/>
      <c r="CZ550" s="71"/>
      <c r="DA550" s="71"/>
      <c r="DB550" s="71"/>
      <c r="DC550" s="71"/>
      <c r="DD550" s="71"/>
      <c r="DE550" s="71"/>
      <c r="DF550" s="71"/>
      <c r="DG550" s="71"/>
      <c r="DH550" s="71"/>
      <c r="DI550" s="71"/>
      <c r="DJ550" s="71"/>
      <c r="DK550" s="71"/>
      <c r="DL550" s="71"/>
      <c r="DM550" s="71"/>
      <c r="DN550" s="71"/>
      <c r="DO550" s="71"/>
      <c r="DP550" s="71"/>
      <c r="DQ550" s="71"/>
      <c r="DR550" s="71"/>
      <c r="DS550" s="71"/>
      <c r="DT550" s="71"/>
      <c r="DU550" s="71"/>
      <c r="DV550" s="71"/>
      <c r="DW550" s="71"/>
      <c r="DX550" s="71"/>
      <c r="DY550" s="71"/>
      <c r="DZ550" s="71"/>
      <c r="EA550" s="71"/>
      <c r="EB550" s="71"/>
      <c r="EC550" s="71"/>
      <c r="ED550" s="71"/>
      <c r="EE550" s="71"/>
      <c r="EF550" s="71"/>
      <c r="EG550" s="71"/>
      <c r="EH550" s="71"/>
      <c r="EI550" s="71"/>
      <c r="EJ550" s="71"/>
      <c r="EK550" s="71"/>
      <c r="EL550" s="71"/>
      <c r="EM550" s="71"/>
      <c r="EN550" s="71"/>
      <c r="EO550" s="71"/>
      <c r="EP550" s="71"/>
      <c r="EQ550" s="71"/>
      <c r="ER550" s="71"/>
      <c r="ES550" s="71"/>
      <c r="ET550" s="71"/>
      <c r="EU550" s="71"/>
      <c r="EV550" s="71"/>
      <c r="EW550" s="71"/>
      <c r="EX550" s="71"/>
      <c r="EY550" s="71"/>
      <c r="EZ550" s="71"/>
      <c r="FA550" s="71"/>
      <c r="FB550" s="71"/>
      <c r="FC550" s="71"/>
      <c r="FD550" s="71"/>
      <c r="FE550" s="71"/>
      <c r="FF550" s="71"/>
      <c r="FG550" s="71"/>
      <c r="FH550" s="71"/>
      <c r="FI550" s="71"/>
      <c r="FJ550" s="71"/>
      <c r="FK550" s="71"/>
      <c r="FL550" s="71"/>
      <c r="FM550" s="71"/>
      <c r="FN550" s="71"/>
      <c r="FO550" s="71"/>
      <c r="FP550" s="71"/>
      <c r="FQ550" s="71"/>
      <c r="FR550" s="71"/>
      <c r="FS550" s="71"/>
      <c r="FT550" s="71"/>
      <c r="FU550" s="71"/>
      <c r="FV550" s="71"/>
      <c r="FW550" s="71"/>
      <c r="FX550" s="71"/>
      <c r="FY550" s="71"/>
      <c r="FZ550" s="71"/>
      <c r="GA550" s="71"/>
      <c r="GB550" s="71"/>
      <c r="GC550" s="71"/>
      <c r="GD550" s="71"/>
      <c r="GE550" s="71"/>
      <c r="GF550" s="71"/>
      <c r="GG550" s="71"/>
      <c r="GH550" s="71"/>
      <c r="GI550" s="71"/>
      <c r="GJ550" s="71"/>
      <c r="GK550" s="71"/>
      <c r="GL550" s="71"/>
      <c r="GM550" s="71"/>
      <c r="GN550" s="71"/>
      <c r="GO550" s="71"/>
      <c r="GP550" s="71"/>
      <c r="GQ550" s="71"/>
      <c r="GR550" s="71"/>
      <c r="GS550" s="71"/>
      <c r="GT550" s="71"/>
      <c r="GU550" s="71"/>
      <c r="GV550" s="71"/>
      <c r="GW550" s="71"/>
      <c r="GX550" s="71"/>
      <c r="GY550" s="71"/>
      <c r="GZ550" s="71"/>
      <c r="HA550" s="71"/>
      <c r="HB550" s="71"/>
      <c r="HC550" s="71"/>
      <c r="HD550" s="71"/>
      <c r="HE550" s="71"/>
      <c r="HF550" s="71"/>
      <c r="HG550" s="71"/>
      <c r="HH550" s="71"/>
      <c r="HI550" s="71"/>
      <c r="HJ550" s="71"/>
      <c r="HK550" s="71"/>
      <c r="HL550" s="71"/>
      <c r="HM550" s="71"/>
      <c r="HN550" s="71"/>
      <c r="HO550" s="71"/>
      <c r="HP550" s="71"/>
      <c r="HQ550" s="71"/>
      <c r="HR550" s="71"/>
      <c r="HS550" s="71"/>
      <c r="HT550" s="71"/>
      <c r="HU550" s="71"/>
      <c r="HV550" s="71"/>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row>
    <row r="551" spans="1:1024" s="115" customFormat="1">
      <c r="A551" s="103" t="s">
        <v>3356</v>
      </c>
      <c r="B551" s="104" t="s">
        <v>3357</v>
      </c>
      <c r="C551" s="105" t="s">
        <v>657</v>
      </c>
      <c r="D551" s="55" t="s">
        <v>471</v>
      </c>
      <c r="E551" s="158">
        <v>13.5</v>
      </c>
      <c r="F551" s="55"/>
      <c r="G551" s="55"/>
      <c r="H551" s="106"/>
      <c r="I551" s="107"/>
      <c r="J551" s="107"/>
      <c r="K551" s="71"/>
      <c r="L551" s="71"/>
      <c r="M551" s="71"/>
      <c r="N551" s="71"/>
      <c r="O551" s="71"/>
      <c r="P551" s="71"/>
      <c r="Q551" s="71"/>
      <c r="R551" s="71"/>
      <c r="S551" s="71"/>
      <c r="T551" s="71"/>
      <c r="U551" s="71"/>
      <c r="V551" s="71"/>
      <c r="W551" s="71"/>
      <c r="X551" s="71"/>
      <c r="Y551" s="71"/>
      <c r="Z551" s="71"/>
      <c r="AA551" s="71"/>
      <c r="AB551" s="71"/>
      <c r="AC551" s="71"/>
      <c r="AD551" s="71"/>
      <c r="AE551" s="71"/>
      <c r="AF551" s="71"/>
      <c r="AG551" s="71"/>
      <c r="AH551" s="71"/>
      <c r="AI551" s="71"/>
      <c r="AJ551" s="71"/>
      <c r="AK551" s="71"/>
      <c r="AL551" s="71"/>
      <c r="AM551" s="71"/>
      <c r="AN551" s="71"/>
      <c r="AO551" s="71"/>
      <c r="AP551" s="71"/>
      <c r="AQ551" s="71"/>
      <c r="AR551" s="71"/>
      <c r="AS551" s="71"/>
      <c r="AT551" s="71"/>
      <c r="AU551" s="71"/>
      <c r="AV551" s="71"/>
      <c r="AW551" s="71"/>
      <c r="AX551" s="71"/>
      <c r="AY551" s="71"/>
      <c r="AZ551" s="71"/>
      <c r="BA551" s="71"/>
      <c r="BB551" s="71"/>
      <c r="BC551" s="71"/>
      <c r="BD551" s="71"/>
      <c r="BE551" s="71"/>
      <c r="BF551" s="71"/>
      <c r="BG551" s="71"/>
      <c r="BH551" s="71"/>
      <c r="BI551" s="71"/>
      <c r="BJ551" s="71"/>
      <c r="BK551" s="71"/>
      <c r="BL551" s="71"/>
      <c r="BM551" s="71"/>
      <c r="BN551" s="71"/>
      <c r="BO551" s="71"/>
      <c r="BP551" s="71"/>
      <c r="BQ551" s="71"/>
      <c r="BR551" s="71"/>
      <c r="BS551" s="71"/>
      <c r="BT551" s="71"/>
      <c r="BU551" s="71"/>
      <c r="BV551" s="71"/>
      <c r="BW551" s="71"/>
      <c r="BX551" s="71"/>
      <c r="BY551" s="71"/>
      <c r="BZ551" s="71"/>
      <c r="CA551" s="71"/>
      <c r="CB551" s="71"/>
      <c r="CC551" s="71"/>
      <c r="CD551" s="71"/>
      <c r="CE551" s="71"/>
      <c r="CF551" s="71"/>
      <c r="CG551" s="71"/>
      <c r="CH551" s="71"/>
      <c r="CI551" s="71"/>
      <c r="CJ551" s="71"/>
      <c r="CK551" s="71"/>
      <c r="CL551" s="71"/>
      <c r="CM551" s="71"/>
      <c r="CN551" s="71"/>
      <c r="CO551" s="71"/>
      <c r="CP551" s="71"/>
      <c r="CQ551" s="71"/>
      <c r="CR551" s="71"/>
      <c r="CS551" s="71"/>
      <c r="CT551" s="71"/>
      <c r="CU551" s="71"/>
      <c r="CV551" s="71"/>
      <c r="CW551" s="71"/>
      <c r="CX551" s="71"/>
      <c r="CY551" s="71"/>
      <c r="CZ551" s="71"/>
      <c r="DA551" s="71"/>
      <c r="DB551" s="71"/>
      <c r="DC551" s="71"/>
      <c r="DD551" s="71"/>
      <c r="DE551" s="71"/>
      <c r="DF551" s="71"/>
      <c r="DG551" s="71"/>
      <c r="DH551" s="71"/>
      <c r="DI551" s="71"/>
      <c r="DJ551" s="71"/>
      <c r="DK551" s="71"/>
      <c r="DL551" s="71"/>
      <c r="DM551" s="71"/>
      <c r="DN551" s="71"/>
      <c r="DO551" s="71"/>
      <c r="DP551" s="71"/>
      <c r="DQ551" s="71"/>
      <c r="DR551" s="71"/>
      <c r="DS551" s="71"/>
      <c r="DT551" s="71"/>
      <c r="DU551" s="71"/>
      <c r="DV551" s="71"/>
      <c r="DW551" s="71"/>
      <c r="DX551" s="71"/>
      <c r="DY551" s="71"/>
      <c r="DZ551" s="71"/>
      <c r="EA551" s="71"/>
      <c r="EB551" s="71"/>
      <c r="EC551" s="71"/>
      <c r="ED551" s="71"/>
      <c r="EE551" s="71"/>
      <c r="EF551" s="71"/>
      <c r="EG551" s="71"/>
      <c r="EH551" s="71"/>
      <c r="EI551" s="71"/>
      <c r="EJ551" s="71"/>
      <c r="EK551" s="71"/>
      <c r="EL551" s="71"/>
      <c r="EM551" s="71"/>
      <c r="EN551" s="71"/>
      <c r="EO551" s="71"/>
      <c r="EP551" s="71"/>
      <c r="EQ551" s="71"/>
      <c r="ER551" s="71"/>
      <c r="ES551" s="71"/>
      <c r="ET551" s="71"/>
      <c r="EU551" s="71"/>
      <c r="EV551" s="71"/>
      <c r="EW551" s="71"/>
      <c r="EX551" s="71"/>
      <c r="EY551" s="71"/>
      <c r="EZ551" s="71"/>
      <c r="FA551" s="71"/>
      <c r="FB551" s="71"/>
      <c r="FC551" s="71"/>
      <c r="FD551" s="71"/>
      <c r="FE551" s="71"/>
      <c r="FF551" s="71"/>
      <c r="FG551" s="71"/>
      <c r="FH551" s="71"/>
      <c r="FI551" s="71"/>
      <c r="FJ551" s="71"/>
      <c r="FK551" s="71"/>
      <c r="FL551" s="71"/>
      <c r="FM551" s="71"/>
      <c r="FN551" s="71"/>
      <c r="FO551" s="71"/>
      <c r="FP551" s="71"/>
      <c r="FQ551" s="71"/>
      <c r="FR551" s="71"/>
      <c r="FS551" s="71"/>
      <c r="FT551" s="71"/>
      <c r="FU551" s="71"/>
      <c r="FV551" s="71"/>
      <c r="FW551" s="71"/>
      <c r="FX551" s="71"/>
      <c r="FY551" s="71"/>
      <c r="FZ551" s="71"/>
      <c r="GA551" s="71"/>
      <c r="GB551" s="71"/>
      <c r="GC551" s="71"/>
      <c r="GD551" s="71"/>
      <c r="GE551" s="71"/>
      <c r="GF551" s="71"/>
      <c r="GG551" s="71"/>
      <c r="GH551" s="71"/>
      <c r="GI551" s="71"/>
      <c r="GJ551" s="71"/>
      <c r="GK551" s="71"/>
      <c r="GL551" s="71"/>
      <c r="GM551" s="71"/>
      <c r="GN551" s="71"/>
      <c r="GO551" s="71"/>
      <c r="GP551" s="71"/>
      <c r="GQ551" s="71"/>
      <c r="GR551" s="71"/>
      <c r="GS551" s="71"/>
      <c r="GT551" s="71"/>
      <c r="GU551" s="71"/>
      <c r="GV551" s="71"/>
      <c r="GW551" s="71"/>
      <c r="GX551" s="71"/>
      <c r="GY551" s="71"/>
      <c r="GZ551" s="71"/>
      <c r="HA551" s="71"/>
      <c r="HB551" s="71"/>
      <c r="HC551" s="71"/>
      <c r="HD551" s="71"/>
      <c r="HE551" s="71"/>
      <c r="HF551" s="71"/>
      <c r="HG551" s="71"/>
      <c r="HH551" s="71"/>
      <c r="HI551" s="71"/>
      <c r="HJ551" s="71"/>
      <c r="HK551" s="71"/>
      <c r="HL551" s="71"/>
      <c r="HM551" s="71"/>
      <c r="HN551" s="71"/>
      <c r="HO551" s="71"/>
      <c r="HP551" s="71"/>
      <c r="HQ551" s="71"/>
      <c r="HR551" s="71"/>
      <c r="HS551" s="71"/>
      <c r="HT551" s="71"/>
      <c r="HU551" s="71"/>
      <c r="HV551" s="7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row>
    <row r="552" spans="1:1024" s="115" customFormat="1">
      <c r="A552" s="103" t="s">
        <v>3358</v>
      </c>
      <c r="B552" s="104" t="s">
        <v>3359</v>
      </c>
      <c r="C552" s="105" t="s">
        <v>657</v>
      </c>
      <c r="D552" s="55" t="s">
        <v>471</v>
      </c>
      <c r="E552" s="158">
        <v>24.3</v>
      </c>
      <c r="F552" s="55"/>
      <c r="G552" s="55"/>
      <c r="H552" s="106"/>
      <c r="I552" s="107"/>
      <c r="J552" s="107"/>
      <c r="K552" s="71"/>
      <c r="L552" s="71"/>
      <c r="M552" s="71"/>
      <c r="N552" s="71"/>
      <c r="O552" s="71"/>
      <c r="P552" s="71"/>
      <c r="Q552" s="71"/>
      <c r="R552" s="71"/>
      <c r="S552" s="71"/>
      <c r="T552" s="71"/>
      <c r="U552" s="71"/>
      <c r="V552" s="71"/>
      <c r="W552" s="71"/>
      <c r="X552" s="71"/>
      <c r="Y552" s="71"/>
      <c r="Z552" s="71"/>
      <c r="AA552" s="71"/>
      <c r="AB552" s="71"/>
      <c r="AC552" s="71"/>
      <c r="AD552" s="71"/>
      <c r="AE552" s="71"/>
      <c r="AF552" s="71"/>
      <c r="AG552" s="71"/>
      <c r="AH552" s="71"/>
      <c r="AI552" s="71"/>
      <c r="AJ552" s="71"/>
      <c r="AK552" s="71"/>
      <c r="AL552" s="71"/>
      <c r="AM552" s="71"/>
      <c r="AN552" s="71"/>
      <c r="AO552" s="71"/>
      <c r="AP552" s="71"/>
      <c r="AQ552" s="71"/>
      <c r="AR552" s="71"/>
      <c r="AS552" s="71"/>
      <c r="AT552" s="71"/>
      <c r="AU552" s="71"/>
      <c r="AV552" s="71"/>
      <c r="AW552" s="71"/>
      <c r="AX552" s="71"/>
      <c r="AY552" s="71"/>
      <c r="AZ552" s="71"/>
      <c r="BA552" s="71"/>
      <c r="BB552" s="71"/>
      <c r="BC552" s="71"/>
      <c r="BD552" s="71"/>
      <c r="BE552" s="71"/>
      <c r="BF552" s="71"/>
      <c r="BG552" s="71"/>
      <c r="BH552" s="71"/>
      <c r="BI552" s="71"/>
      <c r="BJ552" s="71"/>
      <c r="BK552" s="71"/>
      <c r="BL552" s="71"/>
      <c r="BM552" s="71"/>
      <c r="BN552" s="71"/>
      <c r="BO552" s="71"/>
      <c r="BP552" s="71"/>
      <c r="BQ552" s="71"/>
      <c r="BR552" s="71"/>
      <c r="BS552" s="71"/>
      <c r="BT552" s="71"/>
      <c r="BU552" s="71"/>
      <c r="BV552" s="71"/>
      <c r="BW552" s="71"/>
      <c r="BX552" s="71"/>
      <c r="BY552" s="71"/>
      <c r="BZ552" s="71"/>
      <c r="CA552" s="71"/>
      <c r="CB552" s="71"/>
      <c r="CC552" s="71"/>
      <c r="CD552" s="71"/>
      <c r="CE552" s="71"/>
      <c r="CF552" s="71"/>
      <c r="CG552" s="71"/>
      <c r="CH552" s="71"/>
      <c r="CI552" s="71"/>
      <c r="CJ552" s="71"/>
      <c r="CK552" s="71"/>
      <c r="CL552" s="71"/>
      <c r="CM552" s="71"/>
      <c r="CN552" s="71"/>
      <c r="CO552" s="71"/>
      <c r="CP552" s="71"/>
      <c r="CQ552" s="71"/>
      <c r="CR552" s="71"/>
      <c r="CS552" s="71"/>
      <c r="CT552" s="71"/>
      <c r="CU552" s="71"/>
      <c r="CV552" s="71"/>
      <c r="CW552" s="71"/>
      <c r="CX552" s="71"/>
      <c r="CY552" s="71"/>
      <c r="CZ552" s="71"/>
      <c r="DA552" s="71"/>
      <c r="DB552" s="71"/>
      <c r="DC552" s="71"/>
      <c r="DD552" s="71"/>
      <c r="DE552" s="71"/>
      <c r="DF552" s="71"/>
      <c r="DG552" s="71"/>
      <c r="DH552" s="71"/>
      <c r="DI552" s="71"/>
      <c r="DJ552" s="71"/>
      <c r="DK552" s="71"/>
      <c r="DL552" s="71"/>
      <c r="DM552" s="71"/>
      <c r="DN552" s="71"/>
      <c r="DO552" s="71"/>
      <c r="DP552" s="71"/>
      <c r="DQ552" s="71"/>
      <c r="DR552" s="71"/>
      <c r="DS552" s="71"/>
      <c r="DT552" s="71"/>
      <c r="DU552" s="71"/>
      <c r="DV552" s="71"/>
      <c r="DW552" s="71"/>
      <c r="DX552" s="71"/>
      <c r="DY552" s="71"/>
      <c r="DZ552" s="71"/>
      <c r="EA552" s="71"/>
      <c r="EB552" s="71"/>
      <c r="EC552" s="71"/>
      <c r="ED552" s="71"/>
      <c r="EE552" s="71"/>
      <c r="EF552" s="71"/>
      <c r="EG552" s="71"/>
      <c r="EH552" s="71"/>
      <c r="EI552" s="71"/>
      <c r="EJ552" s="71"/>
      <c r="EK552" s="71"/>
      <c r="EL552" s="71"/>
      <c r="EM552" s="71"/>
      <c r="EN552" s="71"/>
      <c r="EO552" s="71"/>
      <c r="EP552" s="71"/>
      <c r="EQ552" s="71"/>
      <c r="ER552" s="71"/>
      <c r="ES552" s="71"/>
      <c r="ET552" s="71"/>
      <c r="EU552" s="71"/>
      <c r="EV552" s="71"/>
      <c r="EW552" s="71"/>
      <c r="EX552" s="71"/>
      <c r="EY552" s="71"/>
      <c r="EZ552" s="71"/>
      <c r="FA552" s="71"/>
      <c r="FB552" s="71"/>
      <c r="FC552" s="71"/>
      <c r="FD552" s="71"/>
      <c r="FE552" s="71"/>
      <c r="FF552" s="71"/>
      <c r="FG552" s="71"/>
      <c r="FH552" s="71"/>
      <c r="FI552" s="71"/>
      <c r="FJ552" s="71"/>
      <c r="FK552" s="71"/>
      <c r="FL552" s="71"/>
      <c r="FM552" s="71"/>
      <c r="FN552" s="71"/>
      <c r="FO552" s="71"/>
      <c r="FP552" s="71"/>
      <c r="FQ552" s="71"/>
      <c r="FR552" s="71"/>
      <c r="FS552" s="71"/>
      <c r="FT552" s="71"/>
      <c r="FU552" s="71"/>
      <c r="FV552" s="71"/>
      <c r="FW552" s="71"/>
      <c r="FX552" s="71"/>
      <c r="FY552" s="71"/>
      <c r="FZ552" s="71"/>
      <c r="GA552" s="71"/>
      <c r="GB552" s="71"/>
      <c r="GC552" s="71"/>
      <c r="GD552" s="71"/>
      <c r="GE552" s="71"/>
      <c r="GF552" s="71"/>
      <c r="GG552" s="71"/>
      <c r="GH552" s="71"/>
      <c r="GI552" s="71"/>
      <c r="GJ552" s="71"/>
      <c r="GK552" s="71"/>
      <c r="GL552" s="71"/>
      <c r="GM552" s="71"/>
      <c r="GN552" s="71"/>
      <c r="GO552" s="71"/>
      <c r="GP552" s="71"/>
      <c r="GQ552" s="71"/>
      <c r="GR552" s="71"/>
      <c r="GS552" s="71"/>
      <c r="GT552" s="71"/>
      <c r="GU552" s="71"/>
      <c r="GV552" s="71"/>
      <c r="GW552" s="71"/>
      <c r="GX552" s="71"/>
      <c r="GY552" s="71"/>
      <c r="GZ552" s="71"/>
      <c r="HA552" s="71"/>
      <c r="HB552" s="71"/>
      <c r="HC552" s="71"/>
      <c r="HD552" s="71"/>
      <c r="HE552" s="71"/>
      <c r="HF552" s="71"/>
      <c r="HG552" s="71"/>
      <c r="HH552" s="71"/>
      <c r="HI552" s="71"/>
      <c r="HJ552" s="71"/>
      <c r="HK552" s="71"/>
      <c r="HL552" s="71"/>
      <c r="HM552" s="71"/>
      <c r="HN552" s="71"/>
      <c r="HO552" s="71"/>
      <c r="HP552" s="71"/>
      <c r="HQ552" s="71"/>
      <c r="HR552" s="71"/>
      <c r="HS552" s="71"/>
      <c r="HT552" s="71"/>
      <c r="HU552" s="71"/>
      <c r="HV552" s="71"/>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row>
    <row r="553" spans="1:1024" s="94" customFormat="1">
      <c r="A553" s="117"/>
      <c r="B553" s="120"/>
      <c r="C553" s="121" t="s">
        <v>3360</v>
      </c>
      <c r="D553" s="122"/>
      <c r="E553" s="122"/>
      <c r="F553" s="122"/>
      <c r="G553" s="123"/>
      <c r="H553" s="124"/>
      <c r="I553" s="125"/>
      <c r="J553" s="125"/>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row>
    <row r="554" spans="1:1024" s="156" customFormat="1" ht="15.75">
      <c r="A554" s="129" t="s">
        <v>679</v>
      </c>
      <c r="B554" s="131" t="s">
        <v>680</v>
      </c>
      <c r="C554" s="130"/>
      <c r="D554" s="130"/>
      <c r="E554" s="130"/>
      <c r="F554" s="130"/>
      <c r="G554" s="130"/>
      <c r="H554" s="130"/>
      <c r="I554" s="130"/>
      <c r="J554" s="132"/>
      <c r="K554" s="94"/>
      <c r="L554" s="94"/>
      <c r="M554" s="94"/>
      <c r="N554" s="94"/>
      <c r="O554" s="94"/>
      <c r="P554" s="94"/>
      <c r="Q554" s="94"/>
      <c r="R554" s="94"/>
      <c r="S554" s="94"/>
      <c r="T554" s="94"/>
      <c r="U554" s="94"/>
      <c r="V554" s="94"/>
      <c r="W554" s="94"/>
      <c r="X554" s="94"/>
      <c r="Y554" s="94"/>
      <c r="Z554" s="94"/>
      <c r="AA554" s="94"/>
      <c r="AB554" s="96"/>
      <c r="AC554" s="96"/>
      <c r="AD554" s="96"/>
      <c r="AE554" s="96"/>
      <c r="AF554" s="96"/>
      <c r="AG554" s="96"/>
      <c r="AH554" s="96"/>
      <c r="AI554" s="96"/>
      <c r="AJ554" s="96"/>
      <c r="AK554" s="96"/>
      <c r="AL554" s="96"/>
      <c r="AM554" s="96"/>
      <c r="AN554" s="96"/>
      <c r="AO554" s="96"/>
      <c r="AP554" s="96"/>
      <c r="AQ554" s="96"/>
      <c r="AR554" s="96"/>
      <c r="AS554" s="96"/>
      <c r="AT554" s="96"/>
      <c r="AU554" s="96"/>
      <c r="AV554" s="96"/>
      <c r="AW554" s="96"/>
      <c r="AX554" s="96"/>
      <c r="AY554" s="96"/>
      <c r="AZ554" s="96"/>
      <c r="BA554" s="96"/>
      <c r="BB554" s="96"/>
      <c r="BC554" s="96"/>
      <c r="BD554" s="96"/>
      <c r="BE554" s="96"/>
      <c r="BF554" s="96"/>
      <c r="BG554" s="96"/>
      <c r="BH554" s="96"/>
      <c r="BI554" s="96"/>
      <c r="BJ554" s="96"/>
      <c r="BK554" s="96"/>
      <c r="BL554" s="96"/>
      <c r="BM554" s="96"/>
      <c r="BN554" s="96"/>
      <c r="BO554" s="96"/>
      <c r="BP554" s="96"/>
      <c r="BQ554" s="96"/>
      <c r="BR554" s="96"/>
      <c r="BS554" s="96"/>
      <c r="BT554" s="96"/>
      <c r="BU554" s="96"/>
      <c r="BV554" s="96"/>
      <c r="BW554" s="96"/>
      <c r="BX554" s="96"/>
      <c r="BY554" s="96"/>
      <c r="BZ554" s="96"/>
      <c r="CA554" s="96"/>
      <c r="CB554" s="96"/>
      <c r="CC554" s="96"/>
      <c r="CD554" s="96"/>
      <c r="CE554" s="96"/>
      <c r="CF554" s="96"/>
      <c r="CG554" s="96"/>
      <c r="CH554" s="96"/>
      <c r="CI554" s="96"/>
      <c r="CJ554" s="96"/>
      <c r="CK554" s="96"/>
      <c r="CL554" s="96"/>
      <c r="CM554" s="96"/>
      <c r="CN554" s="96"/>
      <c r="CO554" s="96"/>
      <c r="CP554" s="96"/>
      <c r="CQ554" s="96"/>
      <c r="CR554" s="96"/>
      <c r="CS554" s="96"/>
      <c r="CT554" s="96"/>
      <c r="CU554" s="96"/>
      <c r="CV554" s="96"/>
      <c r="CW554" s="96"/>
      <c r="CX554" s="96"/>
      <c r="CY554" s="96"/>
      <c r="CZ554" s="96"/>
      <c r="DA554" s="96"/>
      <c r="DB554" s="96"/>
      <c r="DC554" s="96"/>
      <c r="DD554" s="96"/>
      <c r="DE554" s="96"/>
      <c r="DF554" s="96"/>
      <c r="DG554" s="96"/>
      <c r="DH554" s="96"/>
      <c r="DI554" s="96"/>
      <c r="DJ554" s="96"/>
      <c r="DK554" s="96"/>
      <c r="DL554" s="96"/>
      <c r="DM554" s="96"/>
      <c r="DN554" s="96"/>
      <c r="DO554" s="96"/>
      <c r="DP554" s="96"/>
      <c r="DQ554" s="96"/>
      <c r="DR554" s="96"/>
      <c r="DS554" s="96"/>
      <c r="DT554" s="96"/>
      <c r="DU554" s="96"/>
      <c r="DV554" s="96"/>
      <c r="DW554" s="96"/>
      <c r="DX554" s="96"/>
      <c r="DY554" s="96"/>
      <c r="DZ554" s="96"/>
      <c r="EA554" s="96"/>
      <c r="EB554" s="96"/>
      <c r="EC554" s="96"/>
      <c r="ED554" s="96"/>
      <c r="EE554" s="96"/>
      <c r="EF554" s="96"/>
      <c r="EG554" s="96"/>
      <c r="EH554" s="96"/>
      <c r="EI554" s="96"/>
      <c r="EJ554" s="96"/>
      <c r="EK554" s="96"/>
      <c r="EL554" s="96"/>
      <c r="EM554" s="96"/>
      <c r="EN554" s="96"/>
      <c r="EO554" s="96"/>
      <c r="EP554" s="96"/>
      <c r="EQ554" s="96"/>
      <c r="ER554" s="96"/>
      <c r="ES554" s="96"/>
      <c r="ET554" s="96"/>
      <c r="EU554" s="96"/>
      <c r="EV554" s="96"/>
      <c r="EW554" s="96"/>
      <c r="EX554" s="96"/>
      <c r="EY554" s="96"/>
      <c r="EZ554" s="96"/>
      <c r="FA554" s="96"/>
      <c r="FB554" s="96"/>
      <c r="FC554" s="96"/>
      <c r="FD554" s="96"/>
      <c r="FE554" s="96"/>
      <c r="FF554" s="96"/>
      <c r="FG554" s="96"/>
      <c r="FH554" s="96"/>
      <c r="FI554" s="96"/>
      <c r="FJ554" s="96"/>
      <c r="FK554" s="96"/>
      <c r="FL554" s="96"/>
      <c r="FM554" s="96"/>
      <c r="FN554" s="96"/>
      <c r="FO554" s="96"/>
      <c r="FP554" s="96"/>
      <c r="FQ554" s="96"/>
      <c r="FR554" s="96"/>
      <c r="FS554" s="96"/>
      <c r="FT554" s="96"/>
      <c r="FU554" s="96"/>
      <c r="FV554" s="96"/>
      <c r="FW554" s="96"/>
      <c r="FX554" s="96"/>
      <c r="FY554" s="96"/>
      <c r="FZ554" s="96"/>
      <c r="GA554" s="96"/>
      <c r="GB554" s="96"/>
      <c r="GC554" s="96"/>
      <c r="GD554" s="96"/>
      <c r="GE554" s="96"/>
      <c r="GF554" s="96"/>
      <c r="GG554" s="96"/>
      <c r="GH554" s="96"/>
      <c r="GI554" s="96"/>
      <c r="GJ554" s="96"/>
      <c r="GK554" s="96"/>
      <c r="GL554" s="96"/>
      <c r="GM554" s="96"/>
      <c r="GN554" s="96"/>
      <c r="GO554" s="96"/>
      <c r="GP554" s="96"/>
      <c r="GQ554" s="96"/>
      <c r="GR554" s="96"/>
      <c r="GS554" s="96"/>
      <c r="GT554" s="96"/>
      <c r="GU554" s="96"/>
      <c r="GV554" s="96"/>
      <c r="GW554" s="96"/>
      <c r="GX554" s="96"/>
      <c r="GY554" s="96"/>
      <c r="GZ554" s="96"/>
      <c r="HA554" s="96"/>
      <c r="HB554" s="96"/>
      <c r="HC554" s="96"/>
      <c r="HD554" s="96"/>
      <c r="HE554" s="96"/>
      <c r="HF554" s="96"/>
      <c r="HG554" s="96"/>
      <c r="HH554" s="96"/>
      <c r="HI554" s="96"/>
      <c r="HJ554" s="96"/>
      <c r="HK554" s="96"/>
      <c r="HL554" s="96"/>
      <c r="HM554" s="96"/>
      <c r="HN554" s="96"/>
      <c r="HO554" s="96"/>
      <c r="HP554" s="96"/>
      <c r="HQ554" s="96"/>
      <c r="HR554" s="96"/>
      <c r="HS554" s="96"/>
      <c r="HT554" s="96"/>
      <c r="HU554" s="96"/>
      <c r="HV554" s="96"/>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row>
    <row r="555" spans="1:1024" s="115" customFormat="1">
      <c r="A555" s="103" t="s">
        <v>3361</v>
      </c>
      <c r="B555" s="104" t="s">
        <v>2139</v>
      </c>
      <c r="C555" s="105" t="s">
        <v>609</v>
      </c>
      <c r="D555" s="55" t="s">
        <v>471</v>
      </c>
      <c r="E555" s="158">
        <v>22</v>
      </c>
      <c r="F555" s="55"/>
      <c r="G555" s="55"/>
      <c r="H555" s="106"/>
      <c r="I555" s="107"/>
      <c r="J555" s="107"/>
      <c r="K555" s="71"/>
      <c r="L555" s="71"/>
      <c r="M555" s="71"/>
      <c r="N555" s="71"/>
      <c r="O555" s="71"/>
      <c r="P555" s="71"/>
      <c r="Q555" s="71"/>
      <c r="R555" s="71"/>
      <c r="S555" s="71"/>
      <c r="T555" s="71"/>
      <c r="U555" s="71"/>
      <c r="V555" s="71"/>
      <c r="W555" s="71"/>
      <c r="X555" s="71"/>
      <c r="Y555" s="71"/>
      <c r="Z555" s="71"/>
      <c r="AA555" s="71"/>
      <c r="AB555" s="71"/>
      <c r="AC555" s="71"/>
      <c r="AD555" s="71"/>
      <c r="AE555" s="71"/>
      <c r="AF555" s="71"/>
      <c r="AG555" s="71"/>
      <c r="AH555" s="71"/>
      <c r="AI555" s="71"/>
      <c r="AJ555" s="71"/>
      <c r="AK555" s="71"/>
      <c r="AL555" s="71"/>
      <c r="AM555" s="71"/>
      <c r="AN555" s="71"/>
      <c r="AO555" s="71"/>
      <c r="AP555" s="71"/>
      <c r="AQ555" s="71"/>
      <c r="AR555" s="71"/>
      <c r="AS555" s="71"/>
      <c r="AT555" s="71"/>
      <c r="AU555" s="71"/>
      <c r="AV555" s="71"/>
      <c r="AW555" s="71"/>
      <c r="AX555" s="71"/>
      <c r="AY555" s="71"/>
      <c r="AZ555" s="71"/>
      <c r="BA555" s="71"/>
      <c r="BB555" s="71"/>
      <c r="BC555" s="71"/>
      <c r="BD555" s="71"/>
      <c r="BE555" s="71"/>
      <c r="BF555" s="71"/>
      <c r="BG555" s="71"/>
      <c r="BH555" s="71"/>
      <c r="BI555" s="71"/>
      <c r="BJ555" s="71"/>
      <c r="BK555" s="71"/>
      <c r="BL555" s="71"/>
      <c r="BM555" s="71"/>
      <c r="BN555" s="71"/>
      <c r="BO555" s="71"/>
      <c r="BP555" s="71"/>
      <c r="BQ555" s="71"/>
      <c r="BR555" s="71"/>
      <c r="BS555" s="71"/>
      <c r="BT555" s="71"/>
      <c r="BU555" s="71"/>
      <c r="BV555" s="71"/>
      <c r="BW555" s="71"/>
      <c r="BX555" s="71"/>
      <c r="BY555" s="71"/>
      <c r="BZ555" s="71"/>
      <c r="CA555" s="71"/>
      <c r="CB555" s="71"/>
      <c r="CC555" s="71"/>
      <c r="CD555" s="71"/>
      <c r="CE555" s="71"/>
      <c r="CF555" s="71"/>
      <c r="CG555" s="71"/>
      <c r="CH555" s="71"/>
      <c r="CI555" s="71"/>
      <c r="CJ555" s="71"/>
      <c r="CK555" s="71"/>
      <c r="CL555" s="71"/>
      <c r="CM555" s="71"/>
      <c r="CN555" s="71"/>
      <c r="CO555" s="71"/>
      <c r="CP555" s="71"/>
      <c r="CQ555" s="71"/>
      <c r="CR555" s="71"/>
      <c r="CS555" s="71"/>
      <c r="CT555" s="71"/>
      <c r="CU555" s="71"/>
      <c r="CV555" s="71"/>
      <c r="CW555" s="71"/>
      <c r="CX555" s="71"/>
      <c r="CY555" s="71"/>
      <c r="CZ555" s="71"/>
      <c r="DA555" s="71"/>
      <c r="DB555" s="71"/>
      <c r="DC555" s="71"/>
      <c r="DD555" s="71"/>
      <c r="DE555" s="71"/>
      <c r="DF555" s="71"/>
      <c r="DG555" s="71"/>
      <c r="DH555" s="71"/>
      <c r="DI555" s="71"/>
      <c r="DJ555" s="71"/>
      <c r="DK555" s="71"/>
      <c r="DL555" s="71"/>
      <c r="DM555" s="71"/>
      <c r="DN555" s="71"/>
      <c r="DO555" s="71"/>
      <c r="DP555" s="71"/>
      <c r="DQ555" s="71"/>
      <c r="DR555" s="71"/>
      <c r="DS555" s="71"/>
      <c r="DT555" s="71"/>
      <c r="DU555" s="71"/>
      <c r="DV555" s="71"/>
      <c r="DW555" s="71"/>
      <c r="DX555" s="71"/>
      <c r="DY555" s="71"/>
      <c r="DZ555" s="71"/>
      <c r="EA555" s="71"/>
      <c r="EB555" s="71"/>
      <c r="EC555" s="71"/>
      <c r="ED555" s="71"/>
      <c r="EE555" s="71"/>
      <c r="EF555" s="71"/>
      <c r="EG555" s="71"/>
      <c r="EH555" s="71"/>
      <c r="EI555" s="71"/>
      <c r="EJ555" s="71"/>
      <c r="EK555" s="71"/>
      <c r="EL555" s="71"/>
      <c r="EM555" s="71"/>
      <c r="EN555" s="71"/>
      <c r="EO555" s="71"/>
      <c r="EP555" s="71"/>
      <c r="EQ555" s="71"/>
      <c r="ER555" s="71"/>
      <c r="ES555" s="71"/>
      <c r="ET555" s="71"/>
      <c r="EU555" s="71"/>
      <c r="EV555" s="71"/>
      <c r="EW555" s="71"/>
      <c r="EX555" s="71"/>
      <c r="EY555" s="71"/>
      <c r="EZ555" s="71"/>
      <c r="FA555" s="71"/>
      <c r="FB555" s="71"/>
      <c r="FC555" s="71"/>
      <c r="FD555" s="71"/>
      <c r="FE555" s="71"/>
      <c r="FF555" s="71"/>
      <c r="FG555" s="71"/>
      <c r="FH555" s="71"/>
      <c r="FI555" s="71"/>
      <c r="FJ555" s="71"/>
      <c r="FK555" s="71"/>
      <c r="FL555" s="71"/>
      <c r="FM555" s="71"/>
      <c r="FN555" s="71"/>
      <c r="FO555" s="71"/>
      <c r="FP555" s="71"/>
      <c r="FQ555" s="71"/>
      <c r="FR555" s="71"/>
      <c r="FS555" s="71"/>
      <c r="FT555" s="71"/>
      <c r="FU555" s="71"/>
      <c r="FV555" s="71"/>
      <c r="FW555" s="71"/>
      <c r="FX555" s="71"/>
      <c r="FY555" s="71"/>
      <c r="FZ555" s="71"/>
      <c r="GA555" s="71"/>
      <c r="GB555" s="71"/>
      <c r="GC555" s="71"/>
      <c r="GD555" s="71"/>
      <c r="GE555" s="71"/>
      <c r="GF555" s="71"/>
      <c r="GG555" s="71"/>
      <c r="GH555" s="71"/>
      <c r="GI555" s="71"/>
      <c r="GJ555" s="71"/>
      <c r="GK555" s="71"/>
      <c r="GL555" s="71"/>
      <c r="GM555" s="71"/>
      <c r="GN555" s="71"/>
      <c r="GO555" s="71"/>
      <c r="GP555" s="71"/>
      <c r="GQ555" s="71"/>
      <c r="GR555" s="71"/>
      <c r="GS555" s="71"/>
      <c r="GT555" s="71"/>
      <c r="GU555" s="71"/>
      <c r="GV555" s="71"/>
      <c r="GW555" s="71"/>
      <c r="GX555" s="71"/>
      <c r="GY555" s="71"/>
      <c r="GZ555" s="71"/>
      <c r="HA555" s="71"/>
      <c r="HB555" s="71"/>
      <c r="HC555" s="71"/>
      <c r="HD555" s="71"/>
      <c r="HE555" s="71"/>
      <c r="HF555" s="71"/>
      <c r="HG555" s="71"/>
      <c r="HH555" s="71"/>
      <c r="HI555" s="71"/>
      <c r="HJ555" s="71"/>
      <c r="HK555" s="71"/>
      <c r="HL555" s="71"/>
      <c r="HM555" s="71"/>
      <c r="HN555" s="71"/>
      <c r="HO555" s="71"/>
      <c r="HP555" s="71"/>
      <c r="HQ555" s="71"/>
      <c r="HR555" s="71"/>
      <c r="HS555" s="71"/>
      <c r="HT555" s="71"/>
      <c r="HU555" s="71"/>
      <c r="HV555" s="71"/>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row>
    <row r="556" spans="1:1024" s="115" customFormat="1">
      <c r="A556" s="103" t="s">
        <v>3362</v>
      </c>
      <c r="B556" s="104" t="s">
        <v>2142</v>
      </c>
      <c r="C556" s="105" t="s">
        <v>609</v>
      </c>
      <c r="D556" s="55" t="s">
        <v>471</v>
      </c>
      <c r="E556" s="158">
        <v>35</v>
      </c>
      <c r="F556" s="55"/>
      <c r="G556" s="55"/>
      <c r="H556" s="106"/>
      <c r="I556" s="107"/>
      <c r="J556" s="107"/>
      <c r="K556" s="71"/>
      <c r="L556" s="71"/>
      <c r="M556" s="71"/>
      <c r="N556" s="71"/>
      <c r="O556" s="71"/>
      <c r="P556" s="71"/>
      <c r="Q556" s="71"/>
      <c r="R556" s="71"/>
      <c r="S556" s="71"/>
      <c r="T556" s="71"/>
      <c r="U556" s="71"/>
      <c r="V556" s="71"/>
      <c r="W556" s="71"/>
      <c r="X556" s="71"/>
      <c r="Y556" s="71"/>
      <c r="Z556" s="71"/>
      <c r="AA556" s="71"/>
      <c r="AB556" s="71"/>
      <c r="AC556" s="71"/>
      <c r="AD556" s="71"/>
      <c r="AE556" s="71"/>
      <c r="AF556" s="71"/>
      <c r="AG556" s="71"/>
      <c r="AH556" s="71"/>
      <c r="AI556" s="71"/>
      <c r="AJ556" s="71"/>
      <c r="AK556" s="71"/>
      <c r="AL556" s="71"/>
      <c r="AM556" s="71"/>
      <c r="AN556" s="71"/>
      <c r="AO556" s="71"/>
      <c r="AP556" s="71"/>
      <c r="AQ556" s="71"/>
      <c r="AR556" s="71"/>
      <c r="AS556" s="71"/>
      <c r="AT556" s="71"/>
      <c r="AU556" s="71"/>
      <c r="AV556" s="71"/>
      <c r="AW556" s="71"/>
      <c r="AX556" s="71"/>
      <c r="AY556" s="71"/>
      <c r="AZ556" s="71"/>
      <c r="BA556" s="71"/>
      <c r="BB556" s="71"/>
      <c r="BC556" s="71"/>
      <c r="BD556" s="71"/>
      <c r="BE556" s="71"/>
      <c r="BF556" s="71"/>
      <c r="BG556" s="71"/>
      <c r="BH556" s="71"/>
      <c r="BI556" s="71"/>
      <c r="BJ556" s="71"/>
      <c r="BK556" s="71"/>
      <c r="BL556" s="71"/>
      <c r="BM556" s="71"/>
      <c r="BN556" s="71"/>
      <c r="BO556" s="71"/>
      <c r="BP556" s="71"/>
      <c r="BQ556" s="71"/>
      <c r="BR556" s="71"/>
      <c r="BS556" s="71"/>
      <c r="BT556" s="71"/>
      <c r="BU556" s="71"/>
      <c r="BV556" s="71"/>
      <c r="BW556" s="71"/>
      <c r="BX556" s="71"/>
      <c r="BY556" s="71"/>
      <c r="BZ556" s="71"/>
      <c r="CA556" s="71"/>
      <c r="CB556" s="71"/>
      <c r="CC556" s="71"/>
      <c r="CD556" s="71"/>
      <c r="CE556" s="71"/>
      <c r="CF556" s="71"/>
      <c r="CG556" s="71"/>
      <c r="CH556" s="71"/>
      <c r="CI556" s="71"/>
      <c r="CJ556" s="71"/>
      <c r="CK556" s="71"/>
      <c r="CL556" s="71"/>
      <c r="CM556" s="71"/>
      <c r="CN556" s="71"/>
      <c r="CO556" s="71"/>
      <c r="CP556" s="71"/>
      <c r="CQ556" s="71"/>
      <c r="CR556" s="71"/>
      <c r="CS556" s="71"/>
      <c r="CT556" s="71"/>
      <c r="CU556" s="71"/>
      <c r="CV556" s="71"/>
      <c r="CW556" s="71"/>
      <c r="CX556" s="71"/>
      <c r="CY556" s="71"/>
      <c r="CZ556" s="71"/>
      <c r="DA556" s="71"/>
      <c r="DB556" s="71"/>
      <c r="DC556" s="71"/>
      <c r="DD556" s="71"/>
      <c r="DE556" s="71"/>
      <c r="DF556" s="71"/>
      <c r="DG556" s="71"/>
      <c r="DH556" s="71"/>
      <c r="DI556" s="71"/>
      <c r="DJ556" s="71"/>
      <c r="DK556" s="71"/>
      <c r="DL556" s="71"/>
      <c r="DM556" s="71"/>
      <c r="DN556" s="71"/>
      <c r="DO556" s="71"/>
      <c r="DP556" s="71"/>
      <c r="DQ556" s="71"/>
      <c r="DR556" s="71"/>
      <c r="DS556" s="71"/>
      <c r="DT556" s="71"/>
      <c r="DU556" s="71"/>
      <c r="DV556" s="71"/>
      <c r="DW556" s="71"/>
      <c r="DX556" s="71"/>
      <c r="DY556" s="71"/>
      <c r="DZ556" s="71"/>
      <c r="EA556" s="71"/>
      <c r="EB556" s="71"/>
      <c r="EC556" s="71"/>
      <c r="ED556" s="71"/>
      <c r="EE556" s="71"/>
      <c r="EF556" s="71"/>
      <c r="EG556" s="71"/>
      <c r="EH556" s="71"/>
      <c r="EI556" s="71"/>
      <c r="EJ556" s="71"/>
      <c r="EK556" s="71"/>
      <c r="EL556" s="71"/>
      <c r="EM556" s="71"/>
      <c r="EN556" s="71"/>
      <c r="EO556" s="71"/>
      <c r="EP556" s="71"/>
      <c r="EQ556" s="71"/>
      <c r="ER556" s="71"/>
      <c r="ES556" s="71"/>
      <c r="ET556" s="71"/>
      <c r="EU556" s="71"/>
      <c r="EV556" s="71"/>
      <c r="EW556" s="71"/>
      <c r="EX556" s="71"/>
      <c r="EY556" s="71"/>
      <c r="EZ556" s="71"/>
      <c r="FA556" s="71"/>
      <c r="FB556" s="71"/>
      <c r="FC556" s="71"/>
      <c r="FD556" s="71"/>
      <c r="FE556" s="71"/>
      <c r="FF556" s="71"/>
      <c r="FG556" s="71"/>
      <c r="FH556" s="71"/>
      <c r="FI556" s="71"/>
      <c r="FJ556" s="71"/>
      <c r="FK556" s="71"/>
      <c r="FL556" s="71"/>
      <c r="FM556" s="71"/>
      <c r="FN556" s="71"/>
      <c r="FO556" s="71"/>
      <c r="FP556" s="71"/>
      <c r="FQ556" s="71"/>
      <c r="FR556" s="71"/>
      <c r="FS556" s="71"/>
      <c r="FT556" s="71"/>
      <c r="FU556" s="71"/>
      <c r="FV556" s="71"/>
      <c r="FW556" s="71"/>
      <c r="FX556" s="71"/>
      <c r="FY556" s="71"/>
      <c r="FZ556" s="71"/>
      <c r="GA556" s="71"/>
      <c r="GB556" s="71"/>
      <c r="GC556" s="71"/>
      <c r="GD556" s="71"/>
      <c r="GE556" s="71"/>
      <c r="GF556" s="71"/>
      <c r="GG556" s="71"/>
      <c r="GH556" s="71"/>
      <c r="GI556" s="71"/>
      <c r="GJ556" s="71"/>
      <c r="GK556" s="71"/>
      <c r="GL556" s="71"/>
      <c r="GM556" s="71"/>
      <c r="GN556" s="71"/>
      <c r="GO556" s="71"/>
      <c r="GP556" s="71"/>
      <c r="GQ556" s="71"/>
      <c r="GR556" s="71"/>
      <c r="GS556" s="71"/>
      <c r="GT556" s="71"/>
      <c r="GU556" s="71"/>
      <c r="GV556" s="71"/>
      <c r="GW556" s="71"/>
      <c r="GX556" s="71"/>
      <c r="GY556" s="71"/>
      <c r="GZ556" s="71"/>
      <c r="HA556" s="71"/>
      <c r="HB556" s="71"/>
      <c r="HC556" s="71"/>
      <c r="HD556" s="71"/>
      <c r="HE556" s="71"/>
      <c r="HF556" s="71"/>
      <c r="HG556" s="71"/>
      <c r="HH556" s="71"/>
      <c r="HI556" s="71"/>
      <c r="HJ556" s="71"/>
      <c r="HK556" s="71"/>
      <c r="HL556" s="71"/>
      <c r="HM556" s="71"/>
      <c r="HN556" s="71"/>
      <c r="HO556" s="71"/>
      <c r="HP556" s="71"/>
      <c r="HQ556" s="71"/>
      <c r="HR556" s="71"/>
      <c r="HS556" s="71"/>
      <c r="HT556" s="71"/>
      <c r="HU556" s="71"/>
      <c r="HV556" s="71"/>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row>
    <row r="557" spans="1:1024" s="115" customFormat="1">
      <c r="A557" s="103" t="s">
        <v>3363</v>
      </c>
      <c r="B557" s="104" t="s">
        <v>2158</v>
      </c>
      <c r="C557" s="105" t="s">
        <v>657</v>
      </c>
      <c r="D557" s="55" t="s">
        <v>471</v>
      </c>
      <c r="E557" s="158">
        <v>159.36000000000001</v>
      </c>
      <c r="F557" s="55"/>
      <c r="G557" s="55"/>
      <c r="H557" s="106"/>
      <c r="I557" s="107"/>
      <c r="J557" s="107"/>
      <c r="K557" s="71"/>
      <c r="L557" s="71"/>
      <c r="M557" s="71"/>
      <c r="N557" s="71"/>
      <c r="O557" s="71"/>
      <c r="P557" s="71"/>
      <c r="Q557" s="71"/>
      <c r="R557" s="71"/>
      <c r="S557" s="71"/>
      <c r="T557" s="71"/>
      <c r="U557" s="71"/>
      <c r="V557" s="71"/>
      <c r="W557" s="71"/>
      <c r="X557" s="71"/>
      <c r="Y557" s="71"/>
      <c r="Z557" s="71"/>
      <c r="AA557" s="71"/>
      <c r="AB557" s="71"/>
      <c r="AC557" s="71"/>
      <c r="AD557" s="71"/>
      <c r="AE557" s="71"/>
      <c r="AF557" s="71"/>
      <c r="AG557" s="71"/>
      <c r="AH557" s="71"/>
      <c r="AI557" s="71"/>
      <c r="AJ557" s="71"/>
      <c r="AK557" s="71"/>
      <c r="AL557" s="71"/>
      <c r="AM557" s="71"/>
      <c r="AN557" s="71"/>
      <c r="AO557" s="71"/>
      <c r="AP557" s="71"/>
      <c r="AQ557" s="71"/>
      <c r="AR557" s="71"/>
      <c r="AS557" s="71"/>
      <c r="AT557" s="71"/>
      <c r="AU557" s="71"/>
      <c r="AV557" s="71"/>
      <c r="AW557" s="71"/>
      <c r="AX557" s="71"/>
      <c r="AY557" s="71"/>
      <c r="AZ557" s="71"/>
      <c r="BA557" s="71"/>
      <c r="BB557" s="71"/>
      <c r="BC557" s="71"/>
      <c r="BD557" s="71"/>
      <c r="BE557" s="71"/>
      <c r="BF557" s="71"/>
      <c r="BG557" s="71"/>
      <c r="BH557" s="71"/>
      <c r="BI557" s="71"/>
      <c r="BJ557" s="71"/>
      <c r="BK557" s="71"/>
      <c r="BL557" s="71"/>
      <c r="BM557" s="71"/>
      <c r="BN557" s="71"/>
      <c r="BO557" s="71"/>
      <c r="BP557" s="71"/>
      <c r="BQ557" s="71"/>
      <c r="BR557" s="71"/>
      <c r="BS557" s="71"/>
      <c r="BT557" s="71"/>
      <c r="BU557" s="71"/>
      <c r="BV557" s="71"/>
      <c r="BW557" s="71"/>
      <c r="BX557" s="71"/>
      <c r="BY557" s="71"/>
      <c r="BZ557" s="71"/>
      <c r="CA557" s="71"/>
      <c r="CB557" s="71"/>
      <c r="CC557" s="71"/>
      <c r="CD557" s="71"/>
      <c r="CE557" s="71"/>
      <c r="CF557" s="71"/>
      <c r="CG557" s="71"/>
      <c r="CH557" s="71"/>
      <c r="CI557" s="71"/>
      <c r="CJ557" s="71"/>
      <c r="CK557" s="71"/>
      <c r="CL557" s="71"/>
      <c r="CM557" s="71"/>
      <c r="CN557" s="71"/>
      <c r="CO557" s="71"/>
      <c r="CP557" s="71"/>
      <c r="CQ557" s="71"/>
      <c r="CR557" s="71"/>
      <c r="CS557" s="71"/>
      <c r="CT557" s="71"/>
      <c r="CU557" s="71"/>
      <c r="CV557" s="71"/>
      <c r="CW557" s="71"/>
      <c r="CX557" s="71"/>
      <c r="CY557" s="71"/>
      <c r="CZ557" s="71"/>
      <c r="DA557" s="71"/>
      <c r="DB557" s="71"/>
      <c r="DC557" s="71"/>
      <c r="DD557" s="71"/>
      <c r="DE557" s="71"/>
      <c r="DF557" s="71"/>
      <c r="DG557" s="71"/>
      <c r="DH557" s="71"/>
      <c r="DI557" s="71"/>
      <c r="DJ557" s="71"/>
      <c r="DK557" s="71"/>
      <c r="DL557" s="71"/>
      <c r="DM557" s="71"/>
      <c r="DN557" s="71"/>
      <c r="DO557" s="71"/>
      <c r="DP557" s="71"/>
      <c r="DQ557" s="71"/>
      <c r="DR557" s="71"/>
      <c r="DS557" s="71"/>
      <c r="DT557" s="71"/>
      <c r="DU557" s="71"/>
      <c r="DV557" s="71"/>
      <c r="DW557" s="71"/>
      <c r="DX557" s="71"/>
      <c r="DY557" s="71"/>
      <c r="DZ557" s="71"/>
      <c r="EA557" s="71"/>
      <c r="EB557" s="71"/>
      <c r="EC557" s="71"/>
      <c r="ED557" s="71"/>
      <c r="EE557" s="71"/>
      <c r="EF557" s="71"/>
      <c r="EG557" s="71"/>
      <c r="EH557" s="71"/>
      <c r="EI557" s="71"/>
      <c r="EJ557" s="71"/>
      <c r="EK557" s="71"/>
      <c r="EL557" s="71"/>
      <c r="EM557" s="71"/>
      <c r="EN557" s="71"/>
      <c r="EO557" s="71"/>
      <c r="EP557" s="71"/>
      <c r="EQ557" s="71"/>
      <c r="ER557" s="71"/>
      <c r="ES557" s="71"/>
      <c r="ET557" s="71"/>
      <c r="EU557" s="71"/>
      <c r="EV557" s="71"/>
      <c r="EW557" s="71"/>
      <c r="EX557" s="71"/>
      <c r="EY557" s="71"/>
      <c r="EZ557" s="71"/>
      <c r="FA557" s="71"/>
      <c r="FB557" s="71"/>
      <c r="FC557" s="71"/>
      <c r="FD557" s="71"/>
      <c r="FE557" s="71"/>
      <c r="FF557" s="71"/>
      <c r="FG557" s="71"/>
      <c r="FH557" s="71"/>
      <c r="FI557" s="71"/>
      <c r="FJ557" s="71"/>
      <c r="FK557" s="71"/>
      <c r="FL557" s="71"/>
      <c r="FM557" s="71"/>
      <c r="FN557" s="71"/>
      <c r="FO557" s="71"/>
      <c r="FP557" s="71"/>
      <c r="FQ557" s="71"/>
      <c r="FR557" s="71"/>
      <c r="FS557" s="71"/>
      <c r="FT557" s="71"/>
      <c r="FU557" s="71"/>
      <c r="FV557" s="71"/>
      <c r="FW557" s="71"/>
      <c r="FX557" s="71"/>
      <c r="FY557" s="71"/>
      <c r="FZ557" s="71"/>
      <c r="GA557" s="71"/>
      <c r="GB557" s="71"/>
      <c r="GC557" s="71"/>
      <c r="GD557" s="71"/>
      <c r="GE557" s="71"/>
      <c r="GF557" s="71"/>
      <c r="GG557" s="71"/>
      <c r="GH557" s="71"/>
      <c r="GI557" s="71"/>
      <c r="GJ557" s="71"/>
      <c r="GK557" s="71"/>
      <c r="GL557" s="71"/>
      <c r="GM557" s="71"/>
      <c r="GN557" s="71"/>
      <c r="GO557" s="71"/>
      <c r="GP557" s="71"/>
      <c r="GQ557" s="71"/>
      <c r="GR557" s="71"/>
      <c r="GS557" s="71"/>
      <c r="GT557" s="71"/>
      <c r="GU557" s="71"/>
      <c r="GV557" s="71"/>
      <c r="GW557" s="71"/>
      <c r="GX557" s="71"/>
      <c r="GY557" s="71"/>
      <c r="GZ557" s="71"/>
      <c r="HA557" s="71"/>
      <c r="HB557" s="71"/>
      <c r="HC557" s="71"/>
      <c r="HD557" s="71"/>
      <c r="HE557" s="71"/>
      <c r="HF557" s="71"/>
      <c r="HG557" s="71"/>
      <c r="HH557" s="71"/>
      <c r="HI557" s="71"/>
      <c r="HJ557" s="71"/>
      <c r="HK557" s="71"/>
      <c r="HL557" s="71"/>
      <c r="HM557" s="71"/>
      <c r="HN557" s="71"/>
      <c r="HO557" s="71"/>
      <c r="HP557" s="71"/>
      <c r="HQ557" s="71"/>
      <c r="HR557" s="71"/>
      <c r="HS557" s="71"/>
      <c r="HT557" s="71"/>
      <c r="HU557" s="71"/>
      <c r="HV557" s="71"/>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spans="1:1024" s="115" customFormat="1">
      <c r="A558" s="103" t="s">
        <v>3364</v>
      </c>
      <c r="B558" s="104" t="s">
        <v>2154</v>
      </c>
      <c r="C558" s="105" t="s">
        <v>657</v>
      </c>
      <c r="D558" s="55" t="s">
        <v>471</v>
      </c>
      <c r="E558" s="158">
        <v>3.7</v>
      </c>
      <c r="F558" s="55"/>
      <c r="G558" s="55"/>
      <c r="H558" s="106"/>
      <c r="I558" s="107"/>
      <c r="J558" s="107"/>
      <c r="K558" s="71"/>
      <c r="L558" s="71"/>
      <c r="M558" s="71"/>
      <c r="N558" s="71"/>
      <c r="O558" s="71"/>
      <c r="P558" s="71"/>
      <c r="Q558" s="71"/>
      <c r="R558" s="71"/>
      <c r="S558" s="71"/>
      <c r="T558" s="71"/>
      <c r="U558" s="71"/>
      <c r="V558" s="71"/>
      <c r="W558" s="71"/>
      <c r="X558" s="71"/>
      <c r="Y558" s="71"/>
      <c r="Z558" s="71"/>
      <c r="AA558" s="71"/>
      <c r="AB558" s="71"/>
      <c r="AC558" s="71"/>
      <c r="AD558" s="71"/>
      <c r="AE558" s="71"/>
      <c r="AF558" s="71"/>
      <c r="AG558" s="71"/>
      <c r="AH558" s="71"/>
      <c r="AI558" s="71"/>
      <c r="AJ558" s="71"/>
      <c r="AK558" s="71"/>
      <c r="AL558" s="71"/>
      <c r="AM558" s="71"/>
      <c r="AN558" s="71"/>
      <c r="AO558" s="71"/>
      <c r="AP558" s="71"/>
      <c r="AQ558" s="71"/>
      <c r="AR558" s="71"/>
      <c r="AS558" s="71"/>
      <c r="AT558" s="71"/>
      <c r="AU558" s="71"/>
      <c r="AV558" s="71"/>
      <c r="AW558" s="71"/>
      <c r="AX558" s="71"/>
      <c r="AY558" s="71"/>
      <c r="AZ558" s="71"/>
      <c r="BA558" s="71"/>
      <c r="BB558" s="71"/>
      <c r="BC558" s="71"/>
      <c r="BD558" s="71"/>
      <c r="BE558" s="71"/>
      <c r="BF558" s="71"/>
      <c r="BG558" s="71"/>
      <c r="BH558" s="71"/>
      <c r="BI558" s="71"/>
      <c r="BJ558" s="71"/>
      <c r="BK558" s="71"/>
      <c r="BL558" s="71"/>
      <c r="BM558" s="71"/>
      <c r="BN558" s="71"/>
      <c r="BO558" s="71"/>
      <c r="BP558" s="71"/>
      <c r="BQ558" s="71"/>
      <c r="BR558" s="71"/>
      <c r="BS558" s="71"/>
      <c r="BT558" s="71"/>
      <c r="BU558" s="71"/>
      <c r="BV558" s="71"/>
      <c r="BW558" s="71"/>
      <c r="BX558" s="71"/>
      <c r="BY558" s="71"/>
      <c r="BZ558" s="71"/>
      <c r="CA558" s="71"/>
      <c r="CB558" s="71"/>
      <c r="CC558" s="71"/>
      <c r="CD558" s="71"/>
      <c r="CE558" s="71"/>
      <c r="CF558" s="71"/>
      <c r="CG558" s="71"/>
      <c r="CH558" s="71"/>
      <c r="CI558" s="71"/>
      <c r="CJ558" s="71"/>
      <c r="CK558" s="71"/>
      <c r="CL558" s="71"/>
      <c r="CM558" s="71"/>
      <c r="CN558" s="71"/>
      <c r="CO558" s="71"/>
      <c r="CP558" s="71"/>
      <c r="CQ558" s="71"/>
      <c r="CR558" s="71"/>
      <c r="CS558" s="71"/>
      <c r="CT558" s="71"/>
      <c r="CU558" s="71"/>
      <c r="CV558" s="71"/>
      <c r="CW558" s="71"/>
      <c r="CX558" s="71"/>
      <c r="CY558" s="71"/>
      <c r="CZ558" s="71"/>
      <c r="DA558" s="71"/>
      <c r="DB558" s="71"/>
      <c r="DC558" s="71"/>
      <c r="DD558" s="71"/>
      <c r="DE558" s="71"/>
      <c r="DF558" s="71"/>
      <c r="DG558" s="71"/>
      <c r="DH558" s="71"/>
      <c r="DI558" s="71"/>
      <c r="DJ558" s="71"/>
      <c r="DK558" s="71"/>
      <c r="DL558" s="71"/>
      <c r="DM558" s="71"/>
      <c r="DN558" s="71"/>
      <c r="DO558" s="71"/>
      <c r="DP558" s="71"/>
      <c r="DQ558" s="71"/>
      <c r="DR558" s="71"/>
      <c r="DS558" s="71"/>
      <c r="DT558" s="71"/>
      <c r="DU558" s="71"/>
      <c r="DV558" s="71"/>
      <c r="DW558" s="71"/>
      <c r="DX558" s="71"/>
      <c r="DY558" s="71"/>
      <c r="DZ558" s="71"/>
      <c r="EA558" s="71"/>
      <c r="EB558" s="71"/>
      <c r="EC558" s="71"/>
      <c r="ED558" s="71"/>
      <c r="EE558" s="71"/>
      <c r="EF558" s="71"/>
      <c r="EG558" s="71"/>
      <c r="EH558" s="71"/>
      <c r="EI558" s="71"/>
      <c r="EJ558" s="71"/>
      <c r="EK558" s="71"/>
      <c r="EL558" s="71"/>
      <c r="EM558" s="71"/>
      <c r="EN558" s="71"/>
      <c r="EO558" s="71"/>
      <c r="EP558" s="71"/>
      <c r="EQ558" s="71"/>
      <c r="ER558" s="71"/>
      <c r="ES558" s="71"/>
      <c r="ET558" s="71"/>
      <c r="EU558" s="71"/>
      <c r="EV558" s="71"/>
      <c r="EW558" s="71"/>
      <c r="EX558" s="71"/>
      <c r="EY558" s="71"/>
      <c r="EZ558" s="71"/>
      <c r="FA558" s="71"/>
      <c r="FB558" s="71"/>
      <c r="FC558" s="71"/>
      <c r="FD558" s="71"/>
      <c r="FE558" s="71"/>
      <c r="FF558" s="71"/>
      <c r="FG558" s="71"/>
      <c r="FH558" s="71"/>
      <c r="FI558" s="71"/>
      <c r="FJ558" s="71"/>
      <c r="FK558" s="71"/>
      <c r="FL558" s="71"/>
      <c r="FM558" s="71"/>
      <c r="FN558" s="71"/>
      <c r="FO558" s="71"/>
      <c r="FP558" s="71"/>
      <c r="FQ558" s="71"/>
      <c r="FR558" s="71"/>
      <c r="FS558" s="71"/>
      <c r="FT558" s="71"/>
      <c r="FU558" s="71"/>
      <c r="FV558" s="71"/>
      <c r="FW558" s="71"/>
      <c r="FX558" s="71"/>
      <c r="FY558" s="71"/>
      <c r="FZ558" s="71"/>
      <c r="GA558" s="71"/>
      <c r="GB558" s="71"/>
      <c r="GC558" s="71"/>
      <c r="GD558" s="71"/>
      <c r="GE558" s="71"/>
      <c r="GF558" s="71"/>
      <c r="GG558" s="71"/>
      <c r="GH558" s="71"/>
      <c r="GI558" s="71"/>
      <c r="GJ558" s="71"/>
      <c r="GK558" s="71"/>
      <c r="GL558" s="71"/>
      <c r="GM558" s="71"/>
      <c r="GN558" s="71"/>
      <c r="GO558" s="71"/>
      <c r="GP558" s="71"/>
      <c r="GQ558" s="71"/>
      <c r="GR558" s="71"/>
      <c r="GS558" s="71"/>
      <c r="GT558" s="71"/>
      <c r="GU558" s="71"/>
      <c r="GV558" s="71"/>
      <c r="GW558" s="71"/>
      <c r="GX558" s="71"/>
      <c r="GY558" s="71"/>
      <c r="GZ558" s="71"/>
      <c r="HA558" s="71"/>
      <c r="HB558" s="71"/>
      <c r="HC558" s="71"/>
      <c r="HD558" s="71"/>
      <c r="HE558" s="71"/>
      <c r="HF558" s="71"/>
      <c r="HG558" s="71"/>
      <c r="HH558" s="71"/>
      <c r="HI558" s="71"/>
      <c r="HJ558" s="71"/>
      <c r="HK558" s="71"/>
      <c r="HL558" s="71"/>
      <c r="HM558" s="71"/>
      <c r="HN558" s="71"/>
      <c r="HO558" s="71"/>
      <c r="HP558" s="71"/>
      <c r="HQ558" s="71"/>
      <c r="HR558" s="71"/>
      <c r="HS558" s="71"/>
      <c r="HT558" s="71"/>
      <c r="HU558" s="71"/>
      <c r="HV558" s="71"/>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spans="1:1024" s="115" customFormat="1">
      <c r="A559" s="103" t="s">
        <v>3365</v>
      </c>
      <c r="B559" s="104" t="s">
        <v>2165</v>
      </c>
      <c r="C559" s="105" t="s">
        <v>609</v>
      </c>
      <c r="D559" s="55" t="s">
        <v>471</v>
      </c>
      <c r="E559" s="158">
        <v>4</v>
      </c>
      <c r="F559" s="55"/>
      <c r="G559" s="55"/>
      <c r="H559" s="106"/>
      <c r="I559" s="107"/>
      <c r="J559" s="107"/>
      <c r="K559" s="71"/>
      <c r="L559" s="71"/>
      <c r="M559" s="71"/>
      <c r="N559" s="71"/>
      <c r="O559" s="71"/>
      <c r="P559" s="71"/>
      <c r="Q559" s="71"/>
      <c r="R559" s="71"/>
      <c r="S559" s="71"/>
      <c r="T559" s="71"/>
      <c r="U559" s="71"/>
      <c r="V559" s="71"/>
      <c r="W559" s="71"/>
      <c r="X559" s="71"/>
      <c r="Y559" s="71"/>
      <c r="Z559" s="71"/>
      <c r="AA559" s="71"/>
      <c r="AB559" s="71"/>
      <c r="AC559" s="71"/>
      <c r="AD559" s="71"/>
      <c r="AE559" s="71"/>
      <c r="AF559" s="71"/>
      <c r="AG559" s="71"/>
      <c r="AH559" s="71"/>
      <c r="AI559" s="71"/>
      <c r="AJ559" s="71"/>
      <c r="AK559" s="71"/>
      <c r="AL559" s="71"/>
      <c r="AM559" s="71"/>
      <c r="AN559" s="71"/>
      <c r="AO559" s="71"/>
      <c r="AP559" s="71"/>
      <c r="AQ559" s="71"/>
      <c r="AR559" s="71"/>
      <c r="AS559" s="71"/>
      <c r="AT559" s="71"/>
      <c r="AU559" s="71"/>
      <c r="AV559" s="71"/>
      <c r="AW559" s="71"/>
      <c r="AX559" s="71"/>
      <c r="AY559" s="71"/>
      <c r="AZ559" s="71"/>
      <c r="BA559" s="71"/>
      <c r="BB559" s="71"/>
      <c r="BC559" s="71"/>
      <c r="BD559" s="71"/>
      <c r="BE559" s="71"/>
      <c r="BF559" s="71"/>
      <c r="BG559" s="71"/>
      <c r="BH559" s="71"/>
      <c r="BI559" s="71"/>
      <c r="BJ559" s="71"/>
      <c r="BK559" s="71"/>
      <c r="BL559" s="71"/>
      <c r="BM559" s="71"/>
      <c r="BN559" s="71"/>
      <c r="BO559" s="71"/>
      <c r="BP559" s="71"/>
      <c r="BQ559" s="71"/>
      <c r="BR559" s="71"/>
      <c r="BS559" s="71"/>
      <c r="BT559" s="71"/>
      <c r="BU559" s="71"/>
      <c r="BV559" s="71"/>
      <c r="BW559" s="71"/>
      <c r="BX559" s="71"/>
      <c r="BY559" s="71"/>
      <c r="BZ559" s="71"/>
      <c r="CA559" s="71"/>
      <c r="CB559" s="71"/>
      <c r="CC559" s="71"/>
      <c r="CD559" s="71"/>
      <c r="CE559" s="71"/>
      <c r="CF559" s="71"/>
      <c r="CG559" s="71"/>
      <c r="CH559" s="71"/>
      <c r="CI559" s="71"/>
      <c r="CJ559" s="71"/>
      <c r="CK559" s="71"/>
      <c r="CL559" s="71"/>
      <c r="CM559" s="71"/>
      <c r="CN559" s="71"/>
      <c r="CO559" s="71"/>
      <c r="CP559" s="71"/>
      <c r="CQ559" s="71"/>
      <c r="CR559" s="71"/>
      <c r="CS559" s="71"/>
      <c r="CT559" s="71"/>
      <c r="CU559" s="71"/>
      <c r="CV559" s="71"/>
      <c r="CW559" s="71"/>
      <c r="CX559" s="71"/>
      <c r="CY559" s="71"/>
      <c r="CZ559" s="71"/>
      <c r="DA559" s="71"/>
      <c r="DB559" s="71"/>
      <c r="DC559" s="71"/>
      <c r="DD559" s="71"/>
      <c r="DE559" s="71"/>
      <c r="DF559" s="71"/>
      <c r="DG559" s="71"/>
      <c r="DH559" s="71"/>
      <c r="DI559" s="71"/>
      <c r="DJ559" s="71"/>
      <c r="DK559" s="71"/>
      <c r="DL559" s="71"/>
      <c r="DM559" s="71"/>
      <c r="DN559" s="71"/>
      <c r="DO559" s="71"/>
      <c r="DP559" s="71"/>
      <c r="DQ559" s="71"/>
      <c r="DR559" s="71"/>
      <c r="DS559" s="71"/>
      <c r="DT559" s="71"/>
      <c r="DU559" s="71"/>
      <c r="DV559" s="71"/>
      <c r="DW559" s="71"/>
      <c r="DX559" s="71"/>
      <c r="DY559" s="71"/>
      <c r="DZ559" s="71"/>
      <c r="EA559" s="71"/>
      <c r="EB559" s="71"/>
      <c r="EC559" s="71"/>
      <c r="ED559" s="71"/>
      <c r="EE559" s="71"/>
      <c r="EF559" s="71"/>
      <c r="EG559" s="71"/>
      <c r="EH559" s="71"/>
      <c r="EI559" s="71"/>
      <c r="EJ559" s="71"/>
      <c r="EK559" s="71"/>
      <c r="EL559" s="71"/>
      <c r="EM559" s="71"/>
      <c r="EN559" s="71"/>
      <c r="EO559" s="71"/>
      <c r="EP559" s="71"/>
      <c r="EQ559" s="71"/>
      <c r="ER559" s="71"/>
      <c r="ES559" s="71"/>
      <c r="ET559" s="71"/>
      <c r="EU559" s="71"/>
      <c r="EV559" s="71"/>
      <c r="EW559" s="71"/>
      <c r="EX559" s="71"/>
      <c r="EY559" s="71"/>
      <c r="EZ559" s="71"/>
      <c r="FA559" s="71"/>
      <c r="FB559" s="71"/>
      <c r="FC559" s="71"/>
      <c r="FD559" s="71"/>
      <c r="FE559" s="71"/>
      <c r="FF559" s="71"/>
      <c r="FG559" s="71"/>
      <c r="FH559" s="71"/>
      <c r="FI559" s="71"/>
      <c r="FJ559" s="71"/>
      <c r="FK559" s="71"/>
      <c r="FL559" s="71"/>
      <c r="FM559" s="71"/>
      <c r="FN559" s="71"/>
      <c r="FO559" s="71"/>
      <c r="FP559" s="71"/>
      <c r="FQ559" s="71"/>
      <c r="FR559" s="71"/>
      <c r="FS559" s="71"/>
      <c r="FT559" s="71"/>
      <c r="FU559" s="71"/>
      <c r="FV559" s="71"/>
      <c r="FW559" s="71"/>
      <c r="FX559" s="71"/>
      <c r="FY559" s="71"/>
      <c r="FZ559" s="71"/>
      <c r="GA559" s="71"/>
      <c r="GB559" s="71"/>
      <c r="GC559" s="71"/>
      <c r="GD559" s="71"/>
      <c r="GE559" s="71"/>
      <c r="GF559" s="71"/>
      <c r="GG559" s="71"/>
      <c r="GH559" s="71"/>
      <c r="GI559" s="71"/>
      <c r="GJ559" s="71"/>
      <c r="GK559" s="71"/>
      <c r="GL559" s="71"/>
      <c r="GM559" s="71"/>
      <c r="GN559" s="71"/>
      <c r="GO559" s="71"/>
      <c r="GP559" s="71"/>
      <c r="GQ559" s="71"/>
      <c r="GR559" s="71"/>
      <c r="GS559" s="71"/>
      <c r="GT559" s="71"/>
      <c r="GU559" s="71"/>
      <c r="GV559" s="71"/>
      <c r="GW559" s="71"/>
      <c r="GX559" s="71"/>
      <c r="GY559" s="71"/>
      <c r="GZ559" s="71"/>
      <c r="HA559" s="71"/>
      <c r="HB559" s="71"/>
      <c r="HC559" s="71"/>
      <c r="HD559" s="71"/>
      <c r="HE559" s="71"/>
      <c r="HF559" s="71"/>
      <c r="HG559" s="71"/>
      <c r="HH559" s="71"/>
      <c r="HI559" s="71"/>
      <c r="HJ559" s="71"/>
      <c r="HK559" s="71"/>
      <c r="HL559" s="71"/>
      <c r="HM559" s="71"/>
      <c r="HN559" s="71"/>
      <c r="HO559" s="71"/>
      <c r="HP559" s="71"/>
      <c r="HQ559" s="71"/>
      <c r="HR559" s="71"/>
      <c r="HS559" s="71"/>
      <c r="HT559" s="71"/>
      <c r="HU559" s="71"/>
      <c r="HV559" s="71"/>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spans="1:1024" s="115" customFormat="1">
      <c r="A560" s="103" t="s">
        <v>3366</v>
      </c>
      <c r="B560" s="104" t="s">
        <v>2167</v>
      </c>
      <c r="C560" s="105" t="s">
        <v>609</v>
      </c>
      <c r="D560" s="55" t="s">
        <v>471</v>
      </c>
      <c r="E560" s="158">
        <v>131</v>
      </c>
      <c r="F560" s="55"/>
      <c r="G560" s="55"/>
      <c r="H560" s="106"/>
      <c r="I560" s="107"/>
      <c r="J560" s="107"/>
      <c r="K560" s="71"/>
      <c r="L560" s="71"/>
      <c r="M560" s="71"/>
      <c r="N560" s="71"/>
      <c r="O560" s="71"/>
      <c r="P560" s="71"/>
      <c r="Q560" s="71"/>
      <c r="R560" s="71"/>
      <c r="S560" s="71"/>
      <c r="T560" s="71"/>
      <c r="U560" s="71"/>
      <c r="V560" s="71"/>
      <c r="W560" s="71"/>
      <c r="X560" s="71"/>
      <c r="Y560" s="71"/>
      <c r="Z560" s="71"/>
      <c r="AA560" s="71"/>
      <c r="AB560" s="71"/>
      <c r="AC560" s="71"/>
      <c r="AD560" s="71"/>
      <c r="AE560" s="71"/>
      <c r="AF560" s="71"/>
      <c r="AG560" s="71"/>
      <c r="AH560" s="71"/>
      <c r="AI560" s="71"/>
      <c r="AJ560" s="71"/>
      <c r="AK560" s="71"/>
      <c r="AL560" s="71"/>
      <c r="AM560" s="71"/>
      <c r="AN560" s="71"/>
      <c r="AO560" s="71"/>
      <c r="AP560" s="71"/>
      <c r="AQ560" s="71"/>
      <c r="AR560" s="71"/>
      <c r="AS560" s="71"/>
      <c r="AT560" s="71"/>
      <c r="AU560" s="71"/>
      <c r="AV560" s="71"/>
      <c r="AW560" s="71"/>
      <c r="AX560" s="71"/>
      <c r="AY560" s="71"/>
      <c r="AZ560" s="71"/>
      <c r="BA560" s="71"/>
      <c r="BB560" s="71"/>
      <c r="BC560" s="71"/>
      <c r="BD560" s="71"/>
      <c r="BE560" s="71"/>
      <c r="BF560" s="71"/>
      <c r="BG560" s="71"/>
      <c r="BH560" s="71"/>
      <c r="BI560" s="71"/>
      <c r="BJ560" s="71"/>
      <c r="BK560" s="71"/>
      <c r="BL560" s="71"/>
      <c r="BM560" s="71"/>
      <c r="BN560" s="71"/>
      <c r="BO560" s="71"/>
      <c r="BP560" s="71"/>
      <c r="BQ560" s="71"/>
      <c r="BR560" s="71"/>
      <c r="BS560" s="71"/>
      <c r="BT560" s="71"/>
      <c r="BU560" s="71"/>
      <c r="BV560" s="71"/>
      <c r="BW560" s="71"/>
      <c r="BX560" s="71"/>
      <c r="BY560" s="71"/>
      <c r="BZ560" s="71"/>
      <c r="CA560" s="71"/>
      <c r="CB560" s="71"/>
      <c r="CC560" s="71"/>
      <c r="CD560" s="71"/>
      <c r="CE560" s="71"/>
      <c r="CF560" s="71"/>
      <c r="CG560" s="71"/>
      <c r="CH560" s="71"/>
      <c r="CI560" s="71"/>
      <c r="CJ560" s="71"/>
      <c r="CK560" s="71"/>
      <c r="CL560" s="71"/>
      <c r="CM560" s="71"/>
      <c r="CN560" s="71"/>
      <c r="CO560" s="71"/>
      <c r="CP560" s="71"/>
      <c r="CQ560" s="71"/>
      <c r="CR560" s="71"/>
      <c r="CS560" s="71"/>
      <c r="CT560" s="71"/>
      <c r="CU560" s="71"/>
      <c r="CV560" s="71"/>
      <c r="CW560" s="71"/>
      <c r="CX560" s="71"/>
      <c r="CY560" s="71"/>
      <c r="CZ560" s="71"/>
      <c r="DA560" s="71"/>
      <c r="DB560" s="71"/>
      <c r="DC560" s="71"/>
      <c r="DD560" s="71"/>
      <c r="DE560" s="71"/>
      <c r="DF560" s="71"/>
      <c r="DG560" s="71"/>
      <c r="DH560" s="71"/>
      <c r="DI560" s="71"/>
      <c r="DJ560" s="71"/>
      <c r="DK560" s="71"/>
      <c r="DL560" s="71"/>
      <c r="DM560" s="71"/>
      <c r="DN560" s="71"/>
      <c r="DO560" s="71"/>
      <c r="DP560" s="71"/>
      <c r="DQ560" s="71"/>
      <c r="DR560" s="71"/>
      <c r="DS560" s="71"/>
      <c r="DT560" s="71"/>
      <c r="DU560" s="71"/>
      <c r="DV560" s="71"/>
      <c r="DW560" s="71"/>
      <c r="DX560" s="71"/>
      <c r="DY560" s="71"/>
      <c r="DZ560" s="71"/>
      <c r="EA560" s="71"/>
      <c r="EB560" s="71"/>
      <c r="EC560" s="71"/>
      <c r="ED560" s="71"/>
      <c r="EE560" s="71"/>
      <c r="EF560" s="71"/>
      <c r="EG560" s="71"/>
      <c r="EH560" s="71"/>
      <c r="EI560" s="71"/>
      <c r="EJ560" s="71"/>
      <c r="EK560" s="71"/>
      <c r="EL560" s="71"/>
      <c r="EM560" s="71"/>
      <c r="EN560" s="71"/>
      <c r="EO560" s="71"/>
      <c r="EP560" s="71"/>
      <c r="EQ560" s="71"/>
      <c r="ER560" s="71"/>
      <c r="ES560" s="71"/>
      <c r="ET560" s="71"/>
      <c r="EU560" s="71"/>
      <c r="EV560" s="71"/>
      <c r="EW560" s="71"/>
      <c r="EX560" s="71"/>
      <c r="EY560" s="71"/>
      <c r="EZ560" s="71"/>
      <c r="FA560" s="71"/>
      <c r="FB560" s="71"/>
      <c r="FC560" s="71"/>
      <c r="FD560" s="71"/>
      <c r="FE560" s="71"/>
      <c r="FF560" s="71"/>
      <c r="FG560" s="71"/>
      <c r="FH560" s="71"/>
      <c r="FI560" s="71"/>
      <c r="FJ560" s="71"/>
      <c r="FK560" s="71"/>
      <c r="FL560" s="71"/>
      <c r="FM560" s="71"/>
      <c r="FN560" s="71"/>
      <c r="FO560" s="71"/>
      <c r="FP560" s="71"/>
      <c r="FQ560" s="71"/>
      <c r="FR560" s="71"/>
      <c r="FS560" s="71"/>
      <c r="FT560" s="71"/>
      <c r="FU560" s="71"/>
      <c r="FV560" s="71"/>
      <c r="FW560" s="71"/>
      <c r="FX560" s="71"/>
      <c r="FY560" s="71"/>
      <c r="FZ560" s="71"/>
      <c r="GA560" s="71"/>
      <c r="GB560" s="71"/>
      <c r="GC560" s="71"/>
      <c r="GD560" s="71"/>
      <c r="GE560" s="71"/>
      <c r="GF560" s="71"/>
      <c r="GG560" s="71"/>
      <c r="GH560" s="71"/>
      <c r="GI560" s="71"/>
      <c r="GJ560" s="71"/>
      <c r="GK560" s="71"/>
      <c r="GL560" s="71"/>
      <c r="GM560" s="71"/>
      <c r="GN560" s="71"/>
      <c r="GO560" s="71"/>
      <c r="GP560" s="71"/>
      <c r="GQ560" s="71"/>
      <c r="GR560" s="71"/>
      <c r="GS560" s="71"/>
      <c r="GT560" s="71"/>
      <c r="GU560" s="71"/>
      <c r="GV560" s="71"/>
      <c r="GW560" s="71"/>
      <c r="GX560" s="71"/>
      <c r="GY560" s="71"/>
      <c r="GZ560" s="71"/>
      <c r="HA560" s="71"/>
      <c r="HB560" s="71"/>
      <c r="HC560" s="71"/>
      <c r="HD560" s="71"/>
      <c r="HE560" s="71"/>
      <c r="HF560" s="71"/>
      <c r="HG560" s="71"/>
      <c r="HH560" s="71"/>
      <c r="HI560" s="71"/>
      <c r="HJ560" s="71"/>
      <c r="HK560" s="71"/>
      <c r="HL560" s="71"/>
      <c r="HM560" s="71"/>
      <c r="HN560" s="71"/>
      <c r="HO560" s="71"/>
      <c r="HP560" s="71"/>
      <c r="HQ560" s="71"/>
      <c r="HR560" s="71"/>
      <c r="HS560" s="71"/>
      <c r="HT560" s="71"/>
      <c r="HU560" s="71"/>
      <c r="HV560" s="71"/>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spans="1:1024" s="115" customFormat="1">
      <c r="A561" s="103" t="s">
        <v>3367</v>
      </c>
      <c r="B561" s="104" t="s">
        <v>2160</v>
      </c>
      <c r="C561" s="105" t="s">
        <v>609</v>
      </c>
      <c r="D561" s="55" t="s">
        <v>471</v>
      </c>
      <c r="E561" s="158">
        <v>3</v>
      </c>
      <c r="F561" s="55"/>
      <c r="G561" s="55"/>
      <c r="H561" s="106"/>
      <c r="I561" s="107"/>
      <c r="J561" s="107"/>
      <c r="K561" s="71"/>
      <c r="L561" s="71"/>
      <c r="M561" s="71"/>
      <c r="N561" s="71"/>
      <c r="O561" s="71"/>
      <c r="P561" s="71"/>
      <c r="Q561" s="71"/>
      <c r="R561" s="71"/>
      <c r="S561" s="71"/>
      <c r="T561" s="71"/>
      <c r="U561" s="71"/>
      <c r="V561" s="71"/>
      <c r="W561" s="71"/>
      <c r="X561" s="71"/>
      <c r="Y561" s="71"/>
      <c r="Z561" s="71"/>
      <c r="AA561" s="71"/>
      <c r="AB561" s="71"/>
      <c r="AC561" s="71"/>
      <c r="AD561" s="71"/>
      <c r="AE561" s="71"/>
      <c r="AF561" s="71"/>
      <c r="AG561" s="71"/>
      <c r="AH561" s="71"/>
      <c r="AI561" s="71"/>
      <c r="AJ561" s="71"/>
      <c r="AK561" s="71"/>
      <c r="AL561" s="71"/>
      <c r="AM561" s="71"/>
      <c r="AN561" s="71"/>
      <c r="AO561" s="71"/>
      <c r="AP561" s="71"/>
      <c r="AQ561" s="71"/>
      <c r="AR561" s="71"/>
      <c r="AS561" s="71"/>
      <c r="AT561" s="71"/>
      <c r="AU561" s="71"/>
      <c r="AV561" s="71"/>
      <c r="AW561" s="71"/>
      <c r="AX561" s="71"/>
      <c r="AY561" s="71"/>
      <c r="AZ561" s="71"/>
      <c r="BA561" s="71"/>
      <c r="BB561" s="71"/>
      <c r="BC561" s="71"/>
      <c r="BD561" s="71"/>
      <c r="BE561" s="71"/>
      <c r="BF561" s="71"/>
      <c r="BG561" s="71"/>
      <c r="BH561" s="71"/>
      <c r="BI561" s="71"/>
      <c r="BJ561" s="71"/>
      <c r="BK561" s="71"/>
      <c r="BL561" s="71"/>
      <c r="BM561" s="71"/>
      <c r="BN561" s="71"/>
      <c r="BO561" s="71"/>
      <c r="BP561" s="71"/>
      <c r="BQ561" s="71"/>
      <c r="BR561" s="71"/>
      <c r="BS561" s="71"/>
      <c r="BT561" s="71"/>
      <c r="BU561" s="71"/>
      <c r="BV561" s="71"/>
      <c r="BW561" s="71"/>
      <c r="BX561" s="71"/>
      <c r="BY561" s="71"/>
      <c r="BZ561" s="71"/>
      <c r="CA561" s="71"/>
      <c r="CB561" s="71"/>
      <c r="CC561" s="71"/>
      <c r="CD561" s="71"/>
      <c r="CE561" s="71"/>
      <c r="CF561" s="71"/>
      <c r="CG561" s="71"/>
      <c r="CH561" s="71"/>
      <c r="CI561" s="71"/>
      <c r="CJ561" s="71"/>
      <c r="CK561" s="71"/>
      <c r="CL561" s="71"/>
      <c r="CM561" s="71"/>
      <c r="CN561" s="71"/>
      <c r="CO561" s="71"/>
      <c r="CP561" s="71"/>
      <c r="CQ561" s="71"/>
      <c r="CR561" s="71"/>
      <c r="CS561" s="71"/>
      <c r="CT561" s="71"/>
      <c r="CU561" s="71"/>
      <c r="CV561" s="71"/>
      <c r="CW561" s="71"/>
      <c r="CX561" s="71"/>
      <c r="CY561" s="71"/>
      <c r="CZ561" s="71"/>
      <c r="DA561" s="71"/>
      <c r="DB561" s="71"/>
      <c r="DC561" s="71"/>
      <c r="DD561" s="71"/>
      <c r="DE561" s="71"/>
      <c r="DF561" s="71"/>
      <c r="DG561" s="71"/>
      <c r="DH561" s="71"/>
      <c r="DI561" s="71"/>
      <c r="DJ561" s="71"/>
      <c r="DK561" s="71"/>
      <c r="DL561" s="71"/>
      <c r="DM561" s="71"/>
      <c r="DN561" s="71"/>
      <c r="DO561" s="71"/>
      <c r="DP561" s="71"/>
      <c r="DQ561" s="71"/>
      <c r="DR561" s="71"/>
      <c r="DS561" s="71"/>
      <c r="DT561" s="71"/>
      <c r="DU561" s="71"/>
      <c r="DV561" s="71"/>
      <c r="DW561" s="71"/>
      <c r="DX561" s="71"/>
      <c r="DY561" s="71"/>
      <c r="DZ561" s="71"/>
      <c r="EA561" s="71"/>
      <c r="EB561" s="71"/>
      <c r="EC561" s="71"/>
      <c r="ED561" s="71"/>
      <c r="EE561" s="71"/>
      <c r="EF561" s="71"/>
      <c r="EG561" s="71"/>
      <c r="EH561" s="71"/>
      <c r="EI561" s="71"/>
      <c r="EJ561" s="71"/>
      <c r="EK561" s="71"/>
      <c r="EL561" s="71"/>
      <c r="EM561" s="71"/>
      <c r="EN561" s="71"/>
      <c r="EO561" s="71"/>
      <c r="EP561" s="71"/>
      <c r="EQ561" s="71"/>
      <c r="ER561" s="71"/>
      <c r="ES561" s="71"/>
      <c r="ET561" s="71"/>
      <c r="EU561" s="71"/>
      <c r="EV561" s="71"/>
      <c r="EW561" s="71"/>
      <c r="EX561" s="71"/>
      <c r="EY561" s="71"/>
      <c r="EZ561" s="71"/>
      <c r="FA561" s="71"/>
      <c r="FB561" s="71"/>
      <c r="FC561" s="71"/>
      <c r="FD561" s="71"/>
      <c r="FE561" s="71"/>
      <c r="FF561" s="71"/>
      <c r="FG561" s="71"/>
      <c r="FH561" s="71"/>
      <c r="FI561" s="71"/>
      <c r="FJ561" s="71"/>
      <c r="FK561" s="71"/>
      <c r="FL561" s="71"/>
      <c r="FM561" s="71"/>
      <c r="FN561" s="71"/>
      <c r="FO561" s="71"/>
      <c r="FP561" s="71"/>
      <c r="FQ561" s="71"/>
      <c r="FR561" s="71"/>
      <c r="FS561" s="71"/>
      <c r="FT561" s="71"/>
      <c r="FU561" s="71"/>
      <c r="FV561" s="71"/>
      <c r="FW561" s="71"/>
      <c r="FX561" s="71"/>
      <c r="FY561" s="71"/>
      <c r="FZ561" s="71"/>
      <c r="GA561" s="71"/>
      <c r="GB561" s="71"/>
      <c r="GC561" s="71"/>
      <c r="GD561" s="71"/>
      <c r="GE561" s="71"/>
      <c r="GF561" s="71"/>
      <c r="GG561" s="71"/>
      <c r="GH561" s="71"/>
      <c r="GI561" s="71"/>
      <c r="GJ561" s="71"/>
      <c r="GK561" s="71"/>
      <c r="GL561" s="71"/>
      <c r="GM561" s="71"/>
      <c r="GN561" s="71"/>
      <c r="GO561" s="71"/>
      <c r="GP561" s="71"/>
      <c r="GQ561" s="71"/>
      <c r="GR561" s="71"/>
      <c r="GS561" s="71"/>
      <c r="GT561" s="71"/>
      <c r="GU561" s="71"/>
      <c r="GV561" s="71"/>
      <c r="GW561" s="71"/>
      <c r="GX561" s="71"/>
      <c r="GY561" s="71"/>
      <c r="GZ561" s="71"/>
      <c r="HA561" s="71"/>
      <c r="HB561" s="71"/>
      <c r="HC561" s="71"/>
      <c r="HD561" s="71"/>
      <c r="HE561" s="71"/>
      <c r="HF561" s="71"/>
      <c r="HG561" s="71"/>
      <c r="HH561" s="71"/>
      <c r="HI561" s="71"/>
      <c r="HJ561" s="71"/>
      <c r="HK561" s="71"/>
      <c r="HL561" s="71"/>
      <c r="HM561" s="71"/>
      <c r="HN561" s="71"/>
      <c r="HO561" s="71"/>
      <c r="HP561" s="71"/>
      <c r="HQ561" s="71"/>
      <c r="HR561" s="71"/>
      <c r="HS561" s="71"/>
      <c r="HT561" s="71"/>
      <c r="HU561" s="71"/>
      <c r="HV561" s="7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spans="1:1024" s="115" customFormat="1">
      <c r="A562" s="103" t="s">
        <v>3368</v>
      </c>
      <c r="B562" s="104" t="s">
        <v>1985</v>
      </c>
      <c r="C562" s="105" t="s">
        <v>609</v>
      </c>
      <c r="D562" s="55" t="s">
        <v>471</v>
      </c>
      <c r="E562" s="158">
        <v>80</v>
      </c>
      <c r="F562" s="55"/>
      <c r="G562" s="55"/>
      <c r="H562" s="106"/>
      <c r="I562" s="107"/>
      <c r="J562" s="107"/>
      <c r="K562" s="71"/>
      <c r="L562" s="71"/>
      <c r="M562" s="71"/>
      <c r="N562" s="71"/>
      <c r="O562" s="71"/>
      <c r="P562" s="71"/>
      <c r="Q562" s="71"/>
      <c r="R562" s="71"/>
      <c r="S562" s="71"/>
      <c r="T562" s="71"/>
      <c r="U562" s="71"/>
      <c r="V562" s="71"/>
      <c r="W562" s="71"/>
      <c r="X562" s="71"/>
      <c r="Y562" s="71"/>
      <c r="Z562" s="71"/>
      <c r="AA562" s="71"/>
      <c r="AB562" s="71"/>
      <c r="AC562" s="71"/>
      <c r="AD562" s="71"/>
      <c r="AE562" s="71"/>
      <c r="AF562" s="71"/>
      <c r="AG562" s="71"/>
      <c r="AH562" s="71"/>
      <c r="AI562" s="71"/>
      <c r="AJ562" s="71"/>
      <c r="AK562" s="71"/>
      <c r="AL562" s="71"/>
      <c r="AM562" s="71"/>
      <c r="AN562" s="71"/>
      <c r="AO562" s="71"/>
      <c r="AP562" s="71"/>
      <c r="AQ562" s="71"/>
      <c r="AR562" s="71"/>
      <c r="AS562" s="71"/>
      <c r="AT562" s="71"/>
      <c r="AU562" s="71"/>
      <c r="AV562" s="71"/>
      <c r="AW562" s="71"/>
      <c r="AX562" s="71"/>
      <c r="AY562" s="71"/>
      <c r="AZ562" s="71"/>
      <c r="BA562" s="71"/>
      <c r="BB562" s="71"/>
      <c r="BC562" s="71"/>
      <c r="BD562" s="71"/>
      <c r="BE562" s="71"/>
      <c r="BF562" s="71"/>
      <c r="BG562" s="71"/>
      <c r="BH562" s="71"/>
      <c r="BI562" s="71"/>
      <c r="BJ562" s="71"/>
      <c r="BK562" s="71"/>
      <c r="BL562" s="71"/>
      <c r="BM562" s="71"/>
      <c r="BN562" s="71"/>
      <c r="BO562" s="71"/>
      <c r="BP562" s="71"/>
      <c r="BQ562" s="71"/>
      <c r="BR562" s="71"/>
      <c r="BS562" s="71"/>
      <c r="BT562" s="71"/>
      <c r="BU562" s="71"/>
      <c r="BV562" s="71"/>
      <c r="BW562" s="71"/>
      <c r="BX562" s="71"/>
      <c r="BY562" s="71"/>
      <c r="BZ562" s="71"/>
      <c r="CA562" s="71"/>
      <c r="CB562" s="71"/>
      <c r="CC562" s="71"/>
      <c r="CD562" s="71"/>
      <c r="CE562" s="71"/>
      <c r="CF562" s="71"/>
      <c r="CG562" s="71"/>
      <c r="CH562" s="71"/>
      <c r="CI562" s="71"/>
      <c r="CJ562" s="71"/>
      <c r="CK562" s="71"/>
      <c r="CL562" s="71"/>
      <c r="CM562" s="71"/>
      <c r="CN562" s="71"/>
      <c r="CO562" s="71"/>
      <c r="CP562" s="71"/>
      <c r="CQ562" s="71"/>
      <c r="CR562" s="71"/>
      <c r="CS562" s="71"/>
      <c r="CT562" s="71"/>
      <c r="CU562" s="71"/>
      <c r="CV562" s="71"/>
      <c r="CW562" s="71"/>
      <c r="CX562" s="71"/>
      <c r="CY562" s="71"/>
      <c r="CZ562" s="71"/>
      <c r="DA562" s="71"/>
      <c r="DB562" s="71"/>
      <c r="DC562" s="71"/>
      <c r="DD562" s="71"/>
      <c r="DE562" s="71"/>
      <c r="DF562" s="71"/>
      <c r="DG562" s="71"/>
      <c r="DH562" s="71"/>
      <c r="DI562" s="71"/>
      <c r="DJ562" s="71"/>
      <c r="DK562" s="71"/>
      <c r="DL562" s="71"/>
      <c r="DM562" s="71"/>
      <c r="DN562" s="71"/>
      <c r="DO562" s="71"/>
      <c r="DP562" s="71"/>
      <c r="DQ562" s="71"/>
      <c r="DR562" s="71"/>
      <c r="DS562" s="71"/>
      <c r="DT562" s="71"/>
      <c r="DU562" s="71"/>
      <c r="DV562" s="71"/>
      <c r="DW562" s="71"/>
      <c r="DX562" s="71"/>
      <c r="DY562" s="71"/>
      <c r="DZ562" s="71"/>
      <c r="EA562" s="71"/>
      <c r="EB562" s="71"/>
      <c r="EC562" s="71"/>
      <c r="ED562" s="71"/>
      <c r="EE562" s="71"/>
      <c r="EF562" s="71"/>
      <c r="EG562" s="71"/>
      <c r="EH562" s="71"/>
      <c r="EI562" s="71"/>
      <c r="EJ562" s="71"/>
      <c r="EK562" s="71"/>
      <c r="EL562" s="71"/>
      <c r="EM562" s="71"/>
      <c r="EN562" s="71"/>
      <c r="EO562" s="71"/>
      <c r="EP562" s="71"/>
      <c r="EQ562" s="71"/>
      <c r="ER562" s="71"/>
      <c r="ES562" s="71"/>
      <c r="ET562" s="71"/>
      <c r="EU562" s="71"/>
      <c r="EV562" s="71"/>
      <c r="EW562" s="71"/>
      <c r="EX562" s="71"/>
      <c r="EY562" s="71"/>
      <c r="EZ562" s="71"/>
      <c r="FA562" s="71"/>
      <c r="FB562" s="71"/>
      <c r="FC562" s="71"/>
      <c r="FD562" s="71"/>
      <c r="FE562" s="71"/>
      <c r="FF562" s="71"/>
      <c r="FG562" s="71"/>
      <c r="FH562" s="71"/>
      <c r="FI562" s="71"/>
      <c r="FJ562" s="71"/>
      <c r="FK562" s="71"/>
      <c r="FL562" s="71"/>
      <c r="FM562" s="71"/>
      <c r="FN562" s="71"/>
      <c r="FO562" s="71"/>
      <c r="FP562" s="71"/>
      <c r="FQ562" s="71"/>
      <c r="FR562" s="71"/>
      <c r="FS562" s="71"/>
      <c r="FT562" s="71"/>
      <c r="FU562" s="71"/>
      <c r="FV562" s="71"/>
      <c r="FW562" s="71"/>
      <c r="FX562" s="71"/>
      <c r="FY562" s="71"/>
      <c r="FZ562" s="71"/>
      <c r="GA562" s="71"/>
      <c r="GB562" s="71"/>
      <c r="GC562" s="71"/>
      <c r="GD562" s="71"/>
      <c r="GE562" s="71"/>
      <c r="GF562" s="71"/>
      <c r="GG562" s="71"/>
      <c r="GH562" s="71"/>
      <c r="GI562" s="71"/>
      <c r="GJ562" s="71"/>
      <c r="GK562" s="71"/>
      <c r="GL562" s="71"/>
      <c r="GM562" s="71"/>
      <c r="GN562" s="71"/>
      <c r="GO562" s="71"/>
      <c r="GP562" s="71"/>
      <c r="GQ562" s="71"/>
      <c r="GR562" s="71"/>
      <c r="GS562" s="71"/>
      <c r="GT562" s="71"/>
      <c r="GU562" s="71"/>
      <c r="GV562" s="71"/>
      <c r="GW562" s="71"/>
      <c r="GX562" s="71"/>
      <c r="GY562" s="71"/>
      <c r="GZ562" s="71"/>
      <c r="HA562" s="71"/>
      <c r="HB562" s="71"/>
      <c r="HC562" s="71"/>
      <c r="HD562" s="71"/>
      <c r="HE562" s="71"/>
      <c r="HF562" s="71"/>
      <c r="HG562" s="71"/>
      <c r="HH562" s="71"/>
      <c r="HI562" s="71"/>
      <c r="HJ562" s="71"/>
      <c r="HK562" s="71"/>
      <c r="HL562" s="71"/>
      <c r="HM562" s="71"/>
      <c r="HN562" s="71"/>
      <c r="HO562" s="71"/>
      <c r="HP562" s="71"/>
      <c r="HQ562" s="71"/>
      <c r="HR562" s="71"/>
      <c r="HS562" s="71"/>
      <c r="HT562" s="71"/>
      <c r="HU562" s="71"/>
      <c r="HV562" s="71"/>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spans="1:1024" s="115" customFormat="1">
      <c r="A563" s="103" t="s">
        <v>3369</v>
      </c>
      <c r="B563" s="104" t="s">
        <v>2025</v>
      </c>
      <c r="C563" s="105" t="s">
        <v>657</v>
      </c>
      <c r="D563" s="55" t="s">
        <v>471</v>
      </c>
      <c r="E563" s="158">
        <v>159.4</v>
      </c>
      <c r="F563" s="55"/>
      <c r="G563" s="55"/>
      <c r="H563" s="106"/>
      <c r="I563" s="107"/>
      <c r="J563" s="107"/>
      <c r="K563" s="71"/>
      <c r="L563" s="71"/>
      <c r="M563" s="71"/>
      <c r="N563" s="71"/>
      <c r="O563" s="71"/>
      <c r="P563" s="71"/>
      <c r="Q563" s="71"/>
      <c r="R563" s="71"/>
      <c r="S563" s="71"/>
      <c r="T563" s="71"/>
      <c r="U563" s="71"/>
      <c r="V563" s="71"/>
      <c r="W563" s="71"/>
      <c r="X563" s="71"/>
      <c r="Y563" s="71"/>
      <c r="Z563" s="71"/>
      <c r="AA563" s="71"/>
      <c r="AB563" s="71"/>
      <c r="AC563" s="71"/>
      <c r="AD563" s="71"/>
      <c r="AE563" s="71"/>
      <c r="AF563" s="71"/>
      <c r="AG563" s="71"/>
      <c r="AH563" s="71"/>
      <c r="AI563" s="63">
        <v>120</v>
      </c>
      <c r="AJ563" s="64" t="s">
        <v>491</v>
      </c>
      <c r="AK563" s="104">
        <v>0</v>
      </c>
      <c r="AL563" s="71"/>
      <c r="AM563" s="71"/>
      <c r="AN563" s="71"/>
      <c r="AO563" s="71"/>
      <c r="AP563" s="71"/>
      <c r="AQ563" s="71"/>
      <c r="AR563" s="71"/>
      <c r="AS563" s="71"/>
      <c r="AT563" s="71"/>
      <c r="AU563" s="71"/>
      <c r="AV563" s="71"/>
      <c r="AW563" s="71"/>
      <c r="AX563" s="71"/>
      <c r="AY563" s="71"/>
      <c r="AZ563" s="71"/>
      <c r="BA563" s="71"/>
      <c r="BB563" s="71"/>
      <c r="BC563" s="71"/>
      <c r="BD563" s="71"/>
      <c r="BE563" s="71"/>
      <c r="BF563" s="71"/>
      <c r="BG563" s="71"/>
      <c r="BH563" s="71"/>
      <c r="BI563" s="71"/>
      <c r="BJ563" s="71"/>
      <c r="BK563" s="71"/>
      <c r="BL563" s="71"/>
      <c r="BM563" s="71"/>
      <c r="BN563" s="71"/>
      <c r="BO563" s="71"/>
      <c r="BP563" s="71"/>
      <c r="BQ563" s="71"/>
      <c r="BR563" s="71"/>
      <c r="BS563" s="71"/>
      <c r="BT563" s="71"/>
      <c r="BU563" s="71"/>
      <c r="BV563" s="71"/>
      <c r="BW563" s="71"/>
      <c r="BX563" s="71"/>
      <c r="BY563" s="71"/>
      <c r="BZ563" s="71"/>
      <c r="CA563" s="71"/>
      <c r="CB563" s="71"/>
      <c r="CC563" s="71"/>
      <c r="CD563" s="71"/>
      <c r="CE563" s="71"/>
      <c r="CF563" s="71"/>
      <c r="CG563" s="71"/>
      <c r="CH563" s="71"/>
      <c r="CI563" s="71"/>
      <c r="CJ563" s="71"/>
      <c r="CK563" s="71"/>
      <c r="CL563" s="71"/>
      <c r="CM563" s="71"/>
      <c r="CN563" s="71"/>
      <c r="CO563" s="71"/>
      <c r="CP563" s="71"/>
      <c r="CQ563" s="71"/>
      <c r="CR563" s="71"/>
      <c r="CS563" s="71"/>
      <c r="CT563" s="71"/>
      <c r="CU563" s="71"/>
      <c r="CV563" s="71"/>
      <c r="CW563" s="71"/>
      <c r="CX563" s="71"/>
      <c r="CY563" s="71"/>
      <c r="CZ563" s="71"/>
      <c r="DA563" s="71"/>
      <c r="DB563" s="71"/>
      <c r="DC563" s="71"/>
      <c r="DD563" s="71"/>
      <c r="DE563" s="71"/>
      <c r="DF563" s="71"/>
      <c r="DG563" s="71"/>
      <c r="DH563" s="71"/>
      <c r="DI563" s="71"/>
      <c r="DJ563" s="71"/>
      <c r="DK563" s="71"/>
      <c r="DL563" s="71"/>
      <c r="DM563" s="71"/>
      <c r="DN563" s="71"/>
      <c r="DO563" s="71"/>
      <c r="DP563" s="71"/>
      <c r="DQ563" s="71"/>
      <c r="DR563" s="71"/>
      <c r="DS563" s="71"/>
      <c r="DT563" s="71"/>
      <c r="DU563" s="71"/>
      <c r="DV563" s="71"/>
      <c r="DW563" s="71"/>
      <c r="DX563" s="71"/>
      <c r="DY563" s="71"/>
      <c r="DZ563" s="71"/>
      <c r="EA563" s="71"/>
      <c r="EB563" s="71"/>
      <c r="EC563" s="71"/>
      <c r="ED563" s="71"/>
      <c r="EE563" s="71"/>
      <c r="EF563" s="71"/>
      <c r="EG563" s="71"/>
      <c r="EH563" s="71"/>
      <c r="EI563" s="71"/>
      <c r="EJ563" s="71"/>
      <c r="EK563" s="71"/>
      <c r="EL563" s="71"/>
      <c r="EM563" s="71"/>
      <c r="EN563" s="71"/>
      <c r="EO563" s="71"/>
      <c r="EP563" s="71"/>
      <c r="EQ563" s="71"/>
      <c r="ER563" s="71"/>
      <c r="ES563" s="71"/>
      <c r="ET563" s="71"/>
      <c r="EU563" s="71"/>
      <c r="EV563" s="71"/>
      <c r="EW563" s="71"/>
      <c r="EX563" s="71"/>
      <c r="EY563" s="71"/>
      <c r="EZ563" s="71"/>
      <c r="FA563" s="71"/>
      <c r="FB563" s="71"/>
      <c r="FC563" s="71"/>
      <c r="FD563" s="71"/>
      <c r="FE563" s="71"/>
      <c r="FF563" s="71"/>
      <c r="FG563" s="71"/>
      <c r="FH563" s="71"/>
      <c r="FI563" s="71"/>
      <c r="FJ563" s="71"/>
      <c r="FK563" s="71"/>
      <c r="FL563" s="71"/>
      <c r="FM563" s="71"/>
      <c r="FN563" s="71"/>
      <c r="FO563" s="71"/>
      <c r="FP563" s="71"/>
      <c r="FQ563" s="71"/>
      <c r="FR563" s="71"/>
      <c r="FS563" s="71"/>
      <c r="FT563" s="71"/>
      <c r="FU563" s="71"/>
      <c r="FV563" s="71"/>
      <c r="FW563" s="71"/>
      <c r="FX563" s="71"/>
      <c r="FY563" s="71"/>
      <c r="FZ563" s="71"/>
      <c r="GA563" s="71"/>
      <c r="GB563" s="71"/>
      <c r="GC563" s="71"/>
      <c r="GD563" s="71"/>
      <c r="GE563" s="71"/>
      <c r="GF563" s="71"/>
      <c r="GG563" s="71"/>
      <c r="GH563" s="71"/>
      <c r="GI563" s="71"/>
      <c r="GJ563" s="71"/>
      <c r="GK563" s="71"/>
      <c r="GL563" s="71"/>
      <c r="GM563" s="71"/>
      <c r="GN563" s="71"/>
      <c r="GO563" s="71"/>
      <c r="GP563" s="71"/>
      <c r="GQ563" s="71"/>
      <c r="GR563" s="71"/>
      <c r="GS563" s="71"/>
      <c r="GT563" s="71"/>
      <c r="GU563" s="71"/>
      <c r="GV563" s="71"/>
      <c r="GW563" s="71"/>
      <c r="GX563" s="71"/>
      <c r="GY563" s="71"/>
      <c r="GZ563" s="71"/>
      <c r="HA563" s="71"/>
      <c r="HB563" s="71"/>
      <c r="HC563" s="71"/>
      <c r="HD563" s="71"/>
      <c r="HE563" s="71"/>
      <c r="HF563" s="71"/>
      <c r="HG563" s="71"/>
      <c r="HH563" s="71"/>
      <c r="HI563" s="71"/>
      <c r="HJ563" s="71"/>
      <c r="HK563" s="71"/>
      <c r="HL563" s="71"/>
      <c r="HM563" s="71"/>
      <c r="HN563" s="71"/>
      <c r="HO563" s="71"/>
      <c r="HP563" s="71"/>
      <c r="HQ563" s="71"/>
      <c r="HR563" s="71"/>
      <c r="HS563" s="71"/>
      <c r="HT563" s="71"/>
      <c r="HU563" s="71"/>
      <c r="HV563" s="71"/>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spans="1:1024" s="115" customFormat="1">
      <c r="A564" s="103" t="s">
        <v>3370</v>
      </c>
      <c r="B564" s="104" t="s">
        <v>2195</v>
      </c>
      <c r="C564" s="105" t="s">
        <v>609</v>
      </c>
      <c r="D564" s="55" t="s">
        <v>471</v>
      </c>
      <c r="E564" s="158">
        <v>3.7</v>
      </c>
      <c r="F564" s="55"/>
      <c r="G564" s="55"/>
      <c r="H564" s="106"/>
      <c r="I564" s="107"/>
      <c r="J564" s="107"/>
      <c r="K564" s="71"/>
      <c r="L564" s="71"/>
      <c r="M564" s="71"/>
      <c r="N564" s="71"/>
      <c r="O564" s="71"/>
      <c r="P564" s="71"/>
      <c r="Q564" s="71"/>
      <c r="R564" s="71"/>
      <c r="S564" s="71"/>
      <c r="T564" s="71"/>
      <c r="U564" s="71"/>
      <c r="V564" s="71"/>
      <c r="W564" s="71"/>
      <c r="X564" s="71"/>
      <c r="Y564" s="71"/>
      <c r="Z564" s="71"/>
      <c r="AA564" s="71"/>
      <c r="AB564" s="71"/>
      <c r="AC564" s="71"/>
      <c r="AD564" s="71"/>
      <c r="AE564" s="71"/>
      <c r="AF564" s="71"/>
      <c r="AG564" s="71"/>
      <c r="AH564" s="71"/>
      <c r="AI564" s="71"/>
      <c r="AJ564" s="71"/>
      <c r="AK564" s="71"/>
      <c r="AL564" s="71"/>
      <c r="AM564" s="71"/>
      <c r="AN564" s="71"/>
      <c r="AO564" s="71"/>
      <c r="AP564" s="71"/>
      <c r="AQ564" s="71"/>
      <c r="AR564" s="71"/>
      <c r="AS564" s="71"/>
      <c r="AT564" s="71"/>
      <c r="AU564" s="71"/>
      <c r="AV564" s="71"/>
      <c r="AW564" s="71"/>
      <c r="AX564" s="71"/>
      <c r="AY564" s="71"/>
      <c r="AZ564" s="71"/>
      <c r="BA564" s="71"/>
      <c r="BB564" s="71"/>
      <c r="BC564" s="71"/>
      <c r="BD564" s="71"/>
      <c r="BE564" s="71"/>
      <c r="BF564" s="71"/>
      <c r="BG564" s="71"/>
      <c r="BH564" s="71"/>
      <c r="BI564" s="71"/>
      <c r="BJ564" s="71"/>
      <c r="BK564" s="71"/>
      <c r="BL564" s="71"/>
      <c r="BM564" s="71"/>
      <c r="BN564" s="71"/>
      <c r="BO564" s="71"/>
      <c r="BP564" s="71"/>
      <c r="BQ564" s="71"/>
      <c r="BR564" s="71"/>
      <c r="BS564" s="71"/>
      <c r="BT564" s="71"/>
      <c r="BU564" s="71"/>
      <c r="BV564" s="71"/>
      <c r="BW564" s="71"/>
      <c r="BX564" s="71"/>
      <c r="BY564" s="71"/>
      <c r="BZ564" s="71"/>
      <c r="CA564" s="71"/>
      <c r="CB564" s="71"/>
      <c r="CC564" s="71"/>
      <c r="CD564" s="71"/>
      <c r="CE564" s="71"/>
      <c r="CF564" s="71"/>
      <c r="CG564" s="71"/>
      <c r="CH564" s="71"/>
      <c r="CI564" s="71"/>
      <c r="CJ564" s="71"/>
      <c r="CK564" s="71"/>
      <c r="CL564" s="71"/>
      <c r="CM564" s="71"/>
      <c r="CN564" s="71"/>
      <c r="CO564" s="71"/>
      <c r="CP564" s="71"/>
      <c r="CQ564" s="71"/>
      <c r="CR564" s="71"/>
      <c r="CS564" s="71"/>
      <c r="CT564" s="71"/>
      <c r="CU564" s="71"/>
      <c r="CV564" s="71"/>
      <c r="CW564" s="71"/>
      <c r="CX564" s="71"/>
      <c r="CY564" s="71"/>
      <c r="CZ564" s="71"/>
      <c r="DA564" s="71"/>
      <c r="DB564" s="71"/>
      <c r="DC564" s="71"/>
      <c r="DD564" s="71"/>
      <c r="DE564" s="71"/>
      <c r="DF564" s="71"/>
      <c r="DG564" s="71"/>
      <c r="DH564" s="71"/>
      <c r="DI564" s="71"/>
      <c r="DJ564" s="71"/>
      <c r="DK564" s="71"/>
      <c r="DL564" s="71"/>
      <c r="DM564" s="71"/>
      <c r="DN564" s="71"/>
      <c r="DO564" s="71"/>
      <c r="DP564" s="71"/>
      <c r="DQ564" s="71"/>
      <c r="DR564" s="71"/>
      <c r="DS564" s="71"/>
      <c r="DT564" s="71"/>
      <c r="DU564" s="71"/>
      <c r="DV564" s="71"/>
      <c r="DW564" s="71"/>
      <c r="DX564" s="71"/>
      <c r="DY564" s="71"/>
      <c r="DZ564" s="71"/>
      <c r="EA564" s="71"/>
      <c r="EB564" s="71"/>
      <c r="EC564" s="71"/>
      <c r="ED564" s="71"/>
      <c r="EE564" s="71"/>
      <c r="EF564" s="71"/>
      <c r="EG564" s="71"/>
      <c r="EH564" s="71"/>
      <c r="EI564" s="71"/>
      <c r="EJ564" s="71"/>
      <c r="EK564" s="71"/>
      <c r="EL564" s="71"/>
      <c r="EM564" s="71"/>
      <c r="EN564" s="71"/>
      <c r="EO564" s="71"/>
      <c r="EP564" s="71"/>
      <c r="EQ564" s="71"/>
      <c r="ER564" s="71"/>
      <c r="ES564" s="71"/>
      <c r="ET564" s="71"/>
      <c r="EU564" s="71"/>
      <c r="EV564" s="71"/>
      <c r="EW564" s="71"/>
      <c r="EX564" s="71"/>
      <c r="EY564" s="71"/>
      <c r="EZ564" s="71"/>
      <c r="FA564" s="71"/>
      <c r="FB564" s="71"/>
      <c r="FC564" s="71"/>
      <c r="FD564" s="71"/>
      <c r="FE564" s="71"/>
      <c r="FF564" s="71"/>
      <c r="FG564" s="71"/>
      <c r="FH564" s="71"/>
      <c r="FI564" s="71"/>
      <c r="FJ564" s="71"/>
      <c r="FK564" s="71"/>
      <c r="FL564" s="71"/>
      <c r="FM564" s="71"/>
      <c r="FN564" s="71"/>
      <c r="FO564" s="71"/>
      <c r="FP564" s="71"/>
      <c r="FQ564" s="71"/>
      <c r="FR564" s="71"/>
      <c r="FS564" s="71"/>
      <c r="FT564" s="71"/>
      <c r="FU564" s="71"/>
      <c r="FV564" s="71"/>
      <c r="FW564" s="71"/>
      <c r="FX564" s="71"/>
      <c r="FY564" s="71"/>
      <c r="FZ564" s="71"/>
      <c r="GA564" s="71"/>
      <c r="GB564" s="71"/>
      <c r="GC564" s="71"/>
      <c r="GD564" s="71"/>
      <c r="GE564" s="71"/>
      <c r="GF564" s="71"/>
      <c r="GG564" s="71"/>
      <c r="GH564" s="71"/>
      <c r="GI564" s="71"/>
      <c r="GJ564" s="71"/>
      <c r="GK564" s="71"/>
      <c r="GL564" s="71"/>
      <c r="GM564" s="71"/>
      <c r="GN564" s="71"/>
      <c r="GO564" s="71"/>
      <c r="GP564" s="71"/>
      <c r="GQ564" s="71"/>
      <c r="GR564" s="71"/>
      <c r="GS564" s="71"/>
      <c r="GT564" s="71"/>
      <c r="GU564" s="71"/>
      <c r="GV564" s="71"/>
      <c r="GW564" s="71"/>
      <c r="GX564" s="71"/>
      <c r="GY564" s="71"/>
      <c r="GZ564" s="71"/>
      <c r="HA564" s="71"/>
      <c r="HB564" s="71"/>
      <c r="HC564" s="71"/>
      <c r="HD564" s="71"/>
      <c r="HE564" s="71"/>
      <c r="HF564" s="71"/>
      <c r="HG564" s="71"/>
      <c r="HH564" s="71"/>
      <c r="HI564" s="71"/>
      <c r="HJ564" s="71"/>
      <c r="HK564" s="71"/>
      <c r="HL564" s="71"/>
      <c r="HM564" s="71"/>
      <c r="HN564" s="71"/>
      <c r="HO564" s="71"/>
      <c r="HP564" s="71"/>
      <c r="HQ564" s="71"/>
      <c r="HR564" s="71"/>
      <c r="HS564" s="71"/>
      <c r="HT564" s="71"/>
      <c r="HU564" s="71"/>
      <c r="HV564" s="71"/>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spans="1:1024" s="94" customFormat="1">
      <c r="A565" s="117"/>
      <c r="B565" s="120"/>
      <c r="C565" s="121" t="s">
        <v>3371</v>
      </c>
      <c r="D565" s="122"/>
      <c r="E565" s="122"/>
      <c r="F565" s="122"/>
      <c r="G565" s="123"/>
      <c r="H565" s="124"/>
      <c r="I565" s="125"/>
      <c r="J565" s="12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spans="1:1024" s="156" customFormat="1" ht="15.75">
      <c r="A566" s="129" t="s">
        <v>681</v>
      </c>
      <c r="B566" s="131" t="s">
        <v>682</v>
      </c>
      <c r="C566" s="130"/>
      <c r="D566" s="130"/>
      <c r="E566" s="130"/>
      <c r="F566" s="130"/>
      <c r="G566" s="130"/>
      <c r="H566" s="130"/>
      <c r="I566" s="130"/>
      <c r="J566" s="132"/>
      <c r="K566" s="94"/>
      <c r="L566" s="94"/>
      <c r="M566" s="94"/>
      <c r="N566" s="94"/>
      <c r="O566" s="94"/>
      <c r="P566" s="94"/>
      <c r="Q566" s="94"/>
      <c r="R566" s="94"/>
      <c r="S566" s="94"/>
      <c r="T566" s="94"/>
      <c r="U566" s="94"/>
      <c r="V566" s="94"/>
      <c r="W566" s="94"/>
      <c r="X566" s="94"/>
      <c r="Y566" s="94"/>
      <c r="Z566" s="94"/>
      <c r="AA566" s="94"/>
      <c r="AB566" s="96"/>
      <c r="AC566" s="96"/>
      <c r="AD566" s="96"/>
      <c r="AE566" s="96"/>
      <c r="AF566" s="96"/>
      <c r="AG566" s="96"/>
      <c r="AH566" s="96"/>
      <c r="AI566" s="96"/>
      <c r="AJ566" s="96"/>
      <c r="AK566" s="96"/>
      <c r="AL566" s="96"/>
      <c r="AM566" s="96"/>
      <c r="AN566" s="96"/>
      <c r="AO566" s="96"/>
      <c r="AP566" s="96"/>
      <c r="AQ566" s="96"/>
      <c r="AR566" s="96"/>
      <c r="AS566" s="96"/>
      <c r="AT566" s="96"/>
      <c r="AU566" s="96"/>
      <c r="AV566" s="96"/>
      <c r="AW566" s="96"/>
      <c r="AX566" s="96"/>
      <c r="AY566" s="96"/>
      <c r="AZ566" s="96"/>
      <c r="BA566" s="96"/>
      <c r="BB566" s="96"/>
      <c r="BC566" s="96"/>
      <c r="BD566" s="96"/>
      <c r="BE566" s="96"/>
      <c r="BF566" s="96"/>
      <c r="BG566" s="96"/>
      <c r="BH566" s="96"/>
      <c r="BI566" s="96"/>
      <c r="BJ566" s="96"/>
      <c r="BK566" s="96"/>
      <c r="BL566" s="96"/>
      <c r="BM566" s="96"/>
      <c r="BN566" s="96"/>
      <c r="BO566" s="96"/>
      <c r="BP566" s="96"/>
      <c r="BQ566" s="96"/>
      <c r="BR566" s="96"/>
      <c r="BS566" s="96"/>
      <c r="BT566" s="96"/>
      <c r="BU566" s="96"/>
      <c r="BV566" s="96"/>
      <c r="BW566" s="96"/>
      <c r="BX566" s="96"/>
      <c r="BY566" s="96"/>
      <c r="BZ566" s="96"/>
      <c r="CA566" s="96"/>
      <c r="CB566" s="96"/>
      <c r="CC566" s="96"/>
      <c r="CD566" s="96"/>
      <c r="CE566" s="96"/>
      <c r="CF566" s="96"/>
      <c r="CG566" s="96"/>
      <c r="CH566" s="96"/>
      <c r="CI566" s="96"/>
      <c r="CJ566" s="96"/>
      <c r="CK566" s="96"/>
      <c r="CL566" s="96"/>
      <c r="CM566" s="96"/>
      <c r="CN566" s="96"/>
      <c r="CO566" s="96"/>
      <c r="CP566" s="96"/>
      <c r="CQ566" s="96"/>
      <c r="CR566" s="96"/>
      <c r="CS566" s="96"/>
      <c r="CT566" s="96"/>
      <c r="CU566" s="96"/>
      <c r="CV566" s="96"/>
      <c r="CW566" s="96"/>
      <c r="CX566" s="96"/>
      <c r="CY566" s="96"/>
      <c r="CZ566" s="96"/>
      <c r="DA566" s="96"/>
      <c r="DB566" s="96"/>
      <c r="DC566" s="96"/>
      <c r="DD566" s="96"/>
      <c r="DE566" s="96"/>
      <c r="DF566" s="96"/>
      <c r="DG566" s="96"/>
      <c r="DH566" s="96"/>
      <c r="DI566" s="96"/>
      <c r="DJ566" s="96"/>
      <c r="DK566" s="96"/>
      <c r="DL566" s="96"/>
      <c r="DM566" s="96"/>
      <c r="DN566" s="96"/>
      <c r="DO566" s="96"/>
      <c r="DP566" s="96"/>
      <c r="DQ566" s="96"/>
      <c r="DR566" s="96"/>
      <c r="DS566" s="96"/>
      <c r="DT566" s="96"/>
      <c r="DU566" s="96"/>
      <c r="DV566" s="96"/>
      <c r="DW566" s="96"/>
      <c r="DX566" s="96"/>
      <c r="DY566" s="96"/>
      <c r="DZ566" s="96"/>
      <c r="EA566" s="96"/>
      <c r="EB566" s="96"/>
      <c r="EC566" s="96"/>
      <c r="ED566" s="96"/>
      <c r="EE566" s="96"/>
      <c r="EF566" s="96"/>
      <c r="EG566" s="96"/>
      <c r="EH566" s="96"/>
      <c r="EI566" s="96"/>
      <c r="EJ566" s="96"/>
      <c r="EK566" s="96"/>
      <c r="EL566" s="96"/>
      <c r="EM566" s="96"/>
      <c r="EN566" s="96"/>
      <c r="EO566" s="96"/>
      <c r="EP566" s="96"/>
      <c r="EQ566" s="96"/>
      <c r="ER566" s="96"/>
      <c r="ES566" s="96"/>
      <c r="ET566" s="96"/>
      <c r="EU566" s="96"/>
      <c r="EV566" s="96"/>
      <c r="EW566" s="96"/>
      <c r="EX566" s="96"/>
      <c r="EY566" s="96"/>
      <c r="EZ566" s="96"/>
      <c r="FA566" s="96"/>
      <c r="FB566" s="96"/>
      <c r="FC566" s="96"/>
      <c r="FD566" s="96"/>
      <c r="FE566" s="96"/>
      <c r="FF566" s="96"/>
      <c r="FG566" s="96"/>
      <c r="FH566" s="96"/>
      <c r="FI566" s="96"/>
      <c r="FJ566" s="96"/>
      <c r="FK566" s="96"/>
      <c r="FL566" s="96"/>
      <c r="FM566" s="96"/>
      <c r="FN566" s="96"/>
      <c r="FO566" s="96"/>
      <c r="FP566" s="96"/>
      <c r="FQ566" s="96"/>
      <c r="FR566" s="96"/>
      <c r="FS566" s="96"/>
      <c r="FT566" s="96"/>
      <c r="FU566" s="96"/>
      <c r="FV566" s="96"/>
      <c r="FW566" s="96"/>
      <c r="FX566" s="96"/>
      <c r="FY566" s="96"/>
      <c r="FZ566" s="96"/>
      <c r="GA566" s="96"/>
      <c r="GB566" s="96"/>
      <c r="GC566" s="96"/>
      <c r="GD566" s="96"/>
      <c r="GE566" s="96"/>
      <c r="GF566" s="96"/>
      <c r="GG566" s="96"/>
      <c r="GH566" s="96"/>
      <c r="GI566" s="96"/>
      <c r="GJ566" s="96"/>
      <c r="GK566" s="96"/>
      <c r="GL566" s="96"/>
      <c r="GM566" s="96"/>
      <c r="GN566" s="96"/>
      <c r="GO566" s="96"/>
      <c r="GP566" s="96"/>
      <c r="GQ566" s="96"/>
      <c r="GR566" s="96"/>
      <c r="GS566" s="96"/>
      <c r="GT566" s="96"/>
      <c r="GU566" s="96"/>
      <c r="GV566" s="96"/>
      <c r="GW566" s="96"/>
      <c r="GX566" s="96"/>
      <c r="GY566" s="96"/>
      <c r="GZ566" s="96"/>
      <c r="HA566" s="96"/>
      <c r="HB566" s="96"/>
      <c r="HC566" s="96"/>
      <c r="HD566" s="96"/>
      <c r="HE566" s="96"/>
      <c r="HF566" s="96"/>
      <c r="HG566" s="96"/>
      <c r="HH566" s="96"/>
      <c r="HI566" s="96"/>
      <c r="HJ566" s="96"/>
      <c r="HK566" s="96"/>
      <c r="HL566" s="96"/>
      <c r="HM566" s="96"/>
      <c r="HN566" s="96"/>
      <c r="HO566" s="96"/>
      <c r="HP566" s="96"/>
      <c r="HQ566" s="96"/>
      <c r="HR566" s="96"/>
      <c r="HS566" s="96"/>
      <c r="HT566" s="96"/>
      <c r="HU566" s="96"/>
      <c r="HV566" s="9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spans="1:1024" s="115" customFormat="1">
      <c r="A567" s="103" t="s">
        <v>3372</v>
      </c>
      <c r="B567" s="104" t="s">
        <v>2139</v>
      </c>
      <c r="C567" s="105" t="s">
        <v>609</v>
      </c>
      <c r="D567" s="55" t="s">
        <v>471</v>
      </c>
      <c r="E567" s="158">
        <v>49</v>
      </c>
      <c r="F567" s="55"/>
      <c r="G567" s="55"/>
      <c r="H567" s="106"/>
      <c r="I567" s="107"/>
      <c r="J567" s="107"/>
      <c r="K567" s="71"/>
      <c r="L567" s="71"/>
      <c r="M567" s="71"/>
      <c r="N567" s="71"/>
      <c r="O567" s="71"/>
      <c r="P567" s="71"/>
      <c r="Q567" s="71"/>
      <c r="R567" s="71"/>
      <c r="S567" s="71"/>
      <c r="T567" s="71"/>
      <c r="U567" s="71"/>
      <c r="V567" s="71"/>
      <c r="W567" s="71"/>
      <c r="X567" s="71"/>
      <c r="Y567" s="71"/>
      <c r="Z567" s="71"/>
      <c r="AA567" s="71"/>
      <c r="AB567" s="71"/>
      <c r="AC567" s="71"/>
      <c r="AD567" s="71"/>
      <c r="AE567" s="71"/>
      <c r="AF567" s="71"/>
      <c r="AG567" s="71"/>
      <c r="AH567" s="71"/>
      <c r="AI567" s="71"/>
      <c r="AJ567" s="71"/>
      <c r="AK567" s="71"/>
      <c r="AL567" s="71"/>
      <c r="AM567" s="71"/>
      <c r="AN567" s="71"/>
      <c r="AO567" s="71"/>
      <c r="AP567" s="71"/>
      <c r="AQ567" s="71"/>
      <c r="AR567" s="71"/>
      <c r="AS567" s="71"/>
      <c r="AT567" s="71"/>
      <c r="AU567" s="71"/>
      <c r="AV567" s="71"/>
      <c r="AW567" s="71"/>
      <c r="AX567" s="71"/>
      <c r="AY567" s="71"/>
      <c r="AZ567" s="71"/>
      <c r="BA567" s="71"/>
      <c r="BB567" s="71"/>
      <c r="BC567" s="71"/>
      <c r="BD567" s="71"/>
      <c r="BE567" s="71"/>
      <c r="BF567" s="71"/>
      <c r="BG567" s="71"/>
      <c r="BH567" s="71"/>
      <c r="BI567" s="71"/>
      <c r="BJ567" s="71"/>
      <c r="BK567" s="71"/>
      <c r="BL567" s="71"/>
      <c r="BM567" s="71"/>
      <c r="BN567" s="71"/>
      <c r="BO567" s="71"/>
      <c r="BP567" s="71"/>
      <c r="BQ567" s="71"/>
      <c r="BR567" s="71"/>
      <c r="BS567" s="71"/>
      <c r="BT567" s="71"/>
      <c r="BU567" s="71"/>
      <c r="BV567" s="71"/>
      <c r="BW567" s="71"/>
      <c r="BX567" s="71"/>
      <c r="BY567" s="71"/>
      <c r="BZ567" s="71"/>
      <c r="CA567" s="71"/>
      <c r="CB567" s="71"/>
      <c r="CC567" s="71"/>
      <c r="CD567" s="71"/>
      <c r="CE567" s="71"/>
      <c r="CF567" s="71"/>
      <c r="CG567" s="71"/>
      <c r="CH567" s="71"/>
      <c r="CI567" s="71"/>
      <c r="CJ567" s="71"/>
      <c r="CK567" s="71"/>
      <c r="CL567" s="71"/>
      <c r="CM567" s="71"/>
      <c r="CN567" s="71"/>
      <c r="CO567" s="71"/>
      <c r="CP567" s="71"/>
      <c r="CQ567" s="71"/>
      <c r="CR567" s="71"/>
      <c r="CS567" s="71"/>
      <c r="CT567" s="71"/>
      <c r="CU567" s="71"/>
      <c r="CV567" s="71"/>
      <c r="CW567" s="71"/>
      <c r="CX567" s="71"/>
      <c r="CY567" s="71"/>
      <c r="CZ567" s="71"/>
      <c r="DA567" s="71"/>
      <c r="DB567" s="71"/>
      <c r="DC567" s="71"/>
      <c r="DD567" s="71"/>
      <c r="DE567" s="71"/>
      <c r="DF567" s="71"/>
      <c r="DG567" s="71"/>
      <c r="DH567" s="71"/>
      <c r="DI567" s="71"/>
      <c r="DJ567" s="71"/>
      <c r="DK567" s="71"/>
      <c r="DL567" s="71"/>
      <c r="DM567" s="71"/>
      <c r="DN567" s="71"/>
      <c r="DO567" s="71"/>
      <c r="DP567" s="71"/>
      <c r="DQ567" s="71"/>
      <c r="DR567" s="71"/>
      <c r="DS567" s="71"/>
      <c r="DT567" s="71"/>
      <c r="DU567" s="71"/>
      <c r="DV567" s="71"/>
      <c r="DW567" s="71"/>
      <c r="DX567" s="71"/>
      <c r="DY567" s="71"/>
      <c r="DZ567" s="71"/>
      <c r="EA567" s="71"/>
      <c r="EB567" s="71"/>
      <c r="EC567" s="71"/>
      <c r="ED567" s="71"/>
      <c r="EE567" s="71"/>
      <c r="EF567" s="71"/>
      <c r="EG567" s="71"/>
      <c r="EH567" s="71"/>
      <c r="EI567" s="71"/>
      <c r="EJ567" s="71"/>
      <c r="EK567" s="71"/>
      <c r="EL567" s="71"/>
      <c r="EM567" s="71"/>
      <c r="EN567" s="71"/>
      <c r="EO567" s="71"/>
      <c r="EP567" s="71"/>
      <c r="EQ567" s="71"/>
      <c r="ER567" s="71"/>
      <c r="ES567" s="71"/>
      <c r="ET567" s="71"/>
      <c r="EU567" s="71"/>
      <c r="EV567" s="71"/>
      <c r="EW567" s="71"/>
      <c r="EX567" s="71"/>
      <c r="EY567" s="71"/>
      <c r="EZ567" s="71"/>
      <c r="FA567" s="71"/>
      <c r="FB567" s="71"/>
      <c r="FC567" s="71"/>
      <c r="FD567" s="71"/>
      <c r="FE567" s="71"/>
      <c r="FF567" s="71"/>
      <c r="FG567" s="71"/>
      <c r="FH567" s="71"/>
      <c r="FI567" s="71"/>
      <c r="FJ567" s="71"/>
      <c r="FK567" s="71"/>
      <c r="FL567" s="71"/>
      <c r="FM567" s="71"/>
      <c r="FN567" s="71"/>
      <c r="FO567" s="71"/>
      <c r="FP567" s="71"/>
      <c r="FQ567" s="71"/>
      <c r="FR567" s="71"/>
      <c r="FS567" s="71"/>
      <c r="FT567" s="71"/>
      <c r="FU567" s="71"/>
      <c r="FV567" s="71"/>
      <c r="FW567" s="71"/>
      <c r="FX567" s="71"/>
      <c r="FY567" s="71"/>
      <c r="FZ567" s="71"/>
      <c r="GA567" s="71"/>
      <c r="GB567" s="71"/>
      <c r="GC567" s="71"/>
      <c r="GD567" s="71"/>
      <c r="GE567" s="71"/>
      <c r="GF567" s="71"/>
      <c r="GG567" s="71"/>
      <c r="GH567" s="71"/>
      <c r="GI567" s="71"/>
      <c r="GJ567" s="71"/>
      <c r="GK567" s="71"/>
      <c r="GL567" s="71"/>
      <c r="GM567" s="71"/>
      <c r="GN567" s="71"/>
      <c r="GO567" s="71"/>
      <c r="GP567" s="71"/>
      <c r="GQ567" s="71"/>
      <c r="GR567" s="71"/>
      <c r="GS567" s="71"/>
      <c r="GT567" s="71"/>
      <c r="GU567" s="71"/>
      <c r="GV567" s="71"/>
      <c r="GW567" s="71"/>
      <c r="GX567" s="71"/>
      <c r="GY567" s="71"/>
      <c r="GZ567" s="71"/>
      <c r="HA567" s="71"/>
      <c r="HB567" s="71"/>
      <c r="HC567" s="71"/>
      <c r="HD567" s="71"/>
      <c r="HE567" s="71"/>
      <c r="HF567" s="71"/>
      <c r="HG567" s="71"/>
      <c r="HH567" s="71"/>
      <c r="HI567" s="71"/>
      <c r="HJ567" s="71"/>
      <c r="HK567" s="71"/>
      <c r="HL567" s="71"/>
      <c r="HM567" s="71"/>
      <c r="HN567" s="71"/>
      <c r="HO567" s="71"/>
      <c r="HP567" s="71"/>
      <c r="HQ567" s="71"/>
      <c r="HR567" s="71"/>
      <c r="HS567" s="71"/>
      <c r="HT567" s="71"/>
      <c r="HU567" s="71"/>
      <c r="HV567" s="71"/>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spans="1:1024" s="115" customFormat="1">
      <c r="A568" s="103" t="s">
        <v>3373</v>
      </c>
      <c r="B568" s="104" t="s">
        <v>2142</v>
      </c>
      <c r="C568" s="105" t="s">
        <v>609</v>
      </c>
      <c r="D568" s="55" t="s">
        <v>471</v>
      </c>
      <c r="E568" s="158">
        <v>56</v>
      </c>
      <c r="F568" s="55"/>
      <c r="G568" s="55"/>
      <c r="H568" s="106"/>
      <c r="I568" s="107"/>
      <c r="J568" s="107"/>
      <c r="K568" s="71"/>
      <c r="L568" s="71"/>
      <c r="M568" s="71"/>
      <c r="N568" s="71"/>
      <c r="O568" s="71"/>
      <c r="P568" s="71"/>
      <c r="Q568" s="71"/>
      <c r="R568" s="71"/>
      <c r="S568" s="71"/>
      <c r="T568" s="71"/>
      <c r="U568" s="71"/>
      <c r="V568" s="71"/>
      <c r="W568" s="71"/>
      <c r="X568" s="71"/>
      <c r="Y568" s="71"/>
      <c r="Z568" s="71"/>
      <c r="AA568" s="71"/>
      <c r="AB568" s="71"/>
      <c r="AC568" s="71"/>
      <c r="AD568" s="71"/>
      <c r="AE568" s="71"/>
      <c r="AF568" s="71"/>
      <c r="AG568" s="71"/>
      <c r="AH568" s="71"/>
      <c r="AI568" s="71"/>
      <c r="AJ568" s="71"/>
      <c r="AK568" s="71"/>
      <c r="AL568" s="71"/>
      <c r="AM568" s="71"/>
      <c r="AN568" s="71"/>
      <c r="AO568" s="71"/>
      <c r="AP568" s="71"/>
      <c r="AQ568" s="71"/>
      <c r="AR568" s="71"/>
      <c r="AS568" s="71"/>
      <c r="AT568" s="71"/>
      <c r="AU568" s="71"/>
      <c r="AV568" s="71"/>
      <c r="AW568" s="71"/>
      <c r="AX568" s="71"/>
      <c r="AY568" s="71"/>
      <c r="AZ568" s="71"/>
      <c r="BA568" s="71"/>
      <c r="BB568" s="71"/>
      <c r="BC568" s="71"/>
      <c r="BD568" s="71"/>
      <c r="BE568" s="71"/>
      <c r="BF568" s="71"/>
      <c r="BG568" s="71"/>
      <c r="BH568" s="71"/>
      <c r="BI568" s="71"/>
      <c r="BJ568" s="71"/>
      <c r="BK568" s="71"/>
      <c r="BL568" s="71"/>
      <c r="BM568" s="71"/>
      <c r="BN568" s="71"/>
      <c r="BO568" s="71"/>
      <c r="BP568" s="71"/>
      <c r="BQ568" s="71"/>
      <c r="BR568" s="71"/>
      <c r="BS568" s="71"/>
      <c r="BT568" s="71"/>
      <c r="BU568" s="71"/>
      <c r="BV568" s="71"/>
      <c r="BW568" s="71"/>
      <c r="BX568" s="71"/>
      <c r="BY568" s="71"/>
      <c r="BZ568" s="71"/>
      <c r="CA568" s="71"/>
      <c r="CB568" s="71"/>
      <c r="CC568" s="71"/>
      <c r="CD568" s="71"/>
      <c r="CE568" s="71"/>
      <c r="CF568" s="71"/>
      <c r="CG568" s="71"/>
      <c r="CH568" s="71"/>
      <c r="CI568" s="71"/>
      <c r="CJ568" s="71"/>
      <c r="CK568" s="71"/>
      <c r="CL568" s="71"/>
      <c r="CM568" s="71"/>
      <c r="CN568" s="71"/>
      <c r="CO568" s="71"/>
      <c r="CP568" s="71"/>
      <c r="CQ568" s="71"/>
      <c r="CR568" s="71"/>
      <c r="CS568" s="71"/>
      <c r="CT568" s="71"/>
      <c r="CU568" s="71"/>
      <c r="CV568" s="71"/>
      <c r="CW568" s="71"/>
      <c r="CX568" s="71"/>
      <c r="CY568" s="71"/>
      <c r="CZ568" s="71"/>
      <c r="DA568" s="71"/>
      <c r="DB568" s="71"/>
      <c r="DC568" s="71"/>
      <c r="DD568" s="71"/>
      <c r="DE568" s="71"/>
      <c r="DF568" s="71"/>
      <c r="DG568" s="71"/>
      <c r="DH568" s="71"/>
      <c r="DI568" s="71"/>
      <c r="DJ568" s="71"/>
      <c r="DK568" s="71"/>
      <c r="DL568" s="71"/>
      <c r="DM568" s="71"/>
      <c r="DN568" s="71"/>
      <c r="DO568" s="71"/>
      <c r="DP568" s="71"/>
      <c r="DQ568" s="71"/>
      <c r="DR568" s="71"/>
      <c r="DS568" s="71"/>
      <c r="DT568" s="71"/>
      <c r="DU568" s="71"/>
      <c r="DV568" s="71"/>
      <c r="DW568" s="71"/>
      <c r="DX568" s="71"/>
      <c r="DY568" s="71"/>
      <c r="DZ568" s="71"/>
      <c r="EA568" s="71"/>
      <c r="EB568" s="71"/>
      <c r="EC568" s="71"/>
      <c r="ED568" s="71"/>
      <c r="EE568" s="71"/>
      <c r="EF568" s="71"/>
      <c r="EG568" s="71"/>
      <c r="EH568" s="71"/>
      <c r="EI568" s="71"/>
      <c r="EJ568" s="71"/>
      <c r="EK568" s="71"/>
      <c r="EL568" s="71"/>
      <c r="EM568" s="71"/>
      <c r="EN568" s="71"/>
      <c r="EO568" s="71"/>
      <c r="EP568" s="71"/>
      <c r="EQ568" s="71"/>
      <c r="ER568" s="71"/>
      <c r="ES568" s="71"/>
      <c r="ET568" s="71"/>
      <c r="EU568" s="71"/>
      <c r="EV568" s="71"/>
      <c r="EW568" s="71"/>
      <c r="EX568" s="71"/>
      <c r="EY568" s="71"/>
      <c r="EZ568" s="71"/>
      <c r="FA568" s="71"/>
      <c r="FB568" s="71"/>
      <c r="FC568" s="71"/>
      <c r="FD568" s="71"/>
      <c r="FE568" s="71"/>
      <c r="FF568" s="71"/>
      <c r="FG568" s="71"/>
      <c r="FH568" s="71"/>
      <c r="FI568" s="71"/>
      <c r="FJ568" s="71"/>
      <c r="FK568" s="71"/>
      <c r="FL568" s="71"/>
      <c r="FM568" s="71"/>
      <c r="FN568" s="71"/>
      <c r="FO568" s="71"/>
      <c r="FP568" s="71"/>
      <c r="FQ568" s="71"/>
      <c r="FR568" s="71"/>
      <c r="FS568" s="71"/>
      <c r="FT568" s="71"/>
      <c r="FU568" s="71"/>
      <c r="FV568" s="71"/>
      <c r="FW568" s="71"/>
      <c r="FX568" s="71"/>
      <c r="FY568" s="71"/>
      <c r="FZ568" s="71"/>
      <c r="GA568" s="71"/>
      <c r="GB568" s="71"/>
      <c r="GC568" s="71"/>
      <c r="GD568" s="71"/>
      <c r="GE568" s="71"/>
      <c r="GF568" s="71"/>
      <c r="GG568" s="71"/>
      <c r="GH568" s="71"/>
      <c r="GI568" s="71"/>
      <c r="GJ568" s="71"/>
      <c r="GK568" s="71"/>
      <c r="GL568" s="71"/>
      <c r="GM568" s="71"/>
      <c r="GN568" s="71"/>
      <c r="GO568" s="71"/>
      <c r="GP568" s="71"/>
      <c r="GQ568" s="71"/>
      <c r="GR568" s="71"/>
      <c r="GS568" s="71"/>
      <c r="GT568" s="71"/>
      <c r="GU568" s="71"/>
      <c r="GV568" s="71"/>
      <c r="GW568" s="71"/>
      <c r="GX568" s="71"/>
      <c r="GY568" s="71"/>
      <c r="GZ568" s="71"/>
      <c r="HA568" s="71"/>
      <c r="HB568" s="71"/>
      <c r="HC568" s="71"/>
      <c r="HD568" s="71"/>
      <c r="HE568" s="71"/>
      <c r="HF568" s="71"/>
      <c r="HG568" s="71"/>
      <c r="HH568" s="71"/>
      <c r="HI568" s="71"/>
      <c r="HJ568" s="71"/>
      <c r="HK568" s="71"/>
      <c r="HL568" s="71"/>
      <c r="HM568" s="71"/>
      <c r="HN568" s="71"/>
      <c r="HO568" s="71"/>
      <c r="HP568" s="71"/>
      <c r="HQ568" s="71"/>
      <c r="HR568" s="71"/>
      <c r="HS568" s="71"/>
      <c r="HT568" s="71"/>
      <c r="HU568" s="71"/>
      <c r="HV568" s="71"/>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spans="1:1024" s="115" customFormat="1">
      <c r="A569" s="103" t="s">
        <v>3374</v>
      </c>
      <c r="B569" s="104" t="s">
        <v>2059</v>
      </c>
      <c r="C569" s="105" t="s">
        <v>609</v>
      </c>
      <c r="D569" s="55" t="s">
        <v>471</v>
      </c>
      <c r="E569" s="158">
        <v>1</v>
      </c>
      <c r="F569" s="55"/>
      <c r="G569" s="55"/>
      <c r="H569" s="106"/>
      <c r="I569" s="107"/>
      <c r="J569" s="107"/>
      <c r="K569" s="71"/>
      <c r="L569" s="71"/>
      <c r="M569" s="71"/>
      <c r="N569" s="71"/>
      <c r="O569" s="71"/>
      <c r="P569" s="71"/>
      <c r="Q569" s="71"/>
      <c r="R569" s="71"/>
      <c r="S569" s="71"/>
      <c r="T569" s="71"/>
      <c r="U569" s="71"/>
      <c r="V569" s="71"/>
      <c r="W569" s="71"/>
      <c r="X569" s="71"/>
      <c r="Y569" s="71"/>
      <c r="Z569" s="71"/>
      <c r="AA569" s="71"/>
      <c r="AB569" s="71"/>
      <c r="AC569" s="71"/>
      <c r="AD569" s="71"/>
      <c r="AE569" s="71"/>
      <c r="AF569" s="71"/>
      <c r="AG569" s="71"/>
      <c r="AH569" s="71"/>
      <c r="AI569" s="71"/>
      <c r="AJ569" s="71"/>
      <c r="AK569" s="71"/>
      <c r="AL569" s="71"/>
      <c r="AM569" s="71"/>
      <c r="AN569" s="71"/>
      <c r="AO569" s="71"/>
      <c r="AP569" s="71"/>
      <c r="AQ569" s="71"/>
      <c r="AR569" s="71"/>
      <c r="AS569" s="71"/>
      <c r="AT569" s="71"/>
      <c r="AU569" s="71"/>
      <c r="AV569" s="71"/>
      <c r="AW569" s="71"/>
      <c r="AX569" s="71"/>
      <c r="AY569" s="71"/>
      <c r="AZ569" s="71"/>
      <c r="BA569" s="71"/>
      <c r="BB569" s="71"/>
      <c r="BC569" s="71"/>
      <c r="BD569" s="71"/>
      <c r="BE569" s="71"/>
      <c r="BF569" s="71"/>
      <c r="BG569" s="71"/>
      <c r="BH569" s="71"/>
      <c r="BI569" s="71"/>
      <c r="BJ569" s="71"/>
      <c r="BK569" s="71"/>
      <c r="BL569" s="71"/>
      <c r="BM569" s="71"/>
      <c r="BN569" s="71"/>
      <c r="BO569" s="71"/>
      <c r="BP569" s="71"/>
      <c r="BQ569" s="71"/>
      <c r="BR569" s="71"/>
      <c r="BS569" s="71"/>
      <c r="BT569" s="71"/>
      <c r="BU569" s="71"/>
      <c r="BV569" s="71"/>
      <c r="BW569" s="71"/>
      <c r="BX569" s="71"/>
      <c r="BY569" s="71"/>
      <c r="BZ569" s="71"/>
      <c r="CA569" s="71"/>
      <c r="CB569" s="71"/>
      <c r="CC569" s="71"/>
      <c r="CD569" s="71"/>
      <c r="CE569" s="71"/>
      <c r="CF569" s="71"/>
      <c r="CG569" s="71"/>
      <c r="CH569" s="71"/>
      <c r="CI569" s="71"/>
      <c r="CJ569" s="71"/>
      <c r="CK569" s="71"/>
      <c r="CL569" s="71"/>
      <c r="CM569" s="71"/>
      <c r="CN569" s="71"/>
      <c r="CO569" s="71"/>
      <c r="CP569" s="71"/>
      <c r="CQ569" s="71"/>
      <c r="CR569" s="71"/>
      <c r="CS569" s="71"/>
      <c r="CT569" s="71"/>
      <c r="CU569" s="71"/>
      <c r="CV569" s="71"/>
      <c r="CW569" s="71"/>
      <c r="CX569" s="71"/>
      <c r="CY569" s="71"/>
      <c r="CZ569" s="71"/>
      <c r="DA569" s="71"/>
      <c r="DB569" s="71"/>
      <c r="DC569" s="71"/>
      <c r="DD569" s="71"/>
      <c r="DE569" s="71"/>
      <c r="DF569" s="71"/>
      <c r="DG569" s="71"/>
      <c r="DH569" s="71"/>
      <c r="DI569" s="71"/>
      <c r="DJ569" s="71"/>
      <c r="DK569" s="71"/>
      <c r="DL569" s="71"/>
      <c r="DM569" s="71"/>
      <c r="DN569" s="71"/>
      <c r="DO569" s="71"/>
      <c r="DP569" s="71"/>
      <c r="DQ569" s="71"/>
      <c r="DR569" s="71"/>
      <c r="DS569" s="71"/>
      <c r="DT569" s="71"/>
      <c r="DU569" s="71"/>
      <c r="DV569" s="71"/>
      <c r="DW569" s="71"/>
      <c r="DX569" s="71"/>
      <c r="DY569" s="71"/>
      <c r="DZ569" s="71"/>
      <c r="EA569" s="71"/>
      <c r="EB569" s="71"/>
      <c r="EC569" s="71"/>
      <c r="ED569" s="71"/>
      <c r="EE569" s="71"/>
      <c r="EF569" s="71"/>
      <c r="EG569" s="71"/>
      <c r="EH569" s="71"/>
      <c r="EI569" s="71"/>
      <c r="EJ569" s="71"/>
      <c r="EK569" s="71"/>
      <c r="EL569" s="71"/>
      <c r="EM569" s="71"/>
      <c r="EN569" s="71"/>
      <c r="EO569" s="71"/>
      <c r="EP569" s="71"/>
      <c r="EQ569" s="71"/>
      <c r="ER569" s="71"/>
      <c r="ES569" s="71"/>
      <c r="ET569" s="71"/>
      <c r="EU569" s="71"/>
      <c r="EV569" s="71"/>
      <c r="EW569" s="71"/>
      <c r="EX569" s="71"/>
      <c r="EY569" s="71"/>
      <c r="EZ569" s="71"/>
      <c r="FA569" s="71"/>
      <c r="FB569" s="71"/>
      <c r="FC569" s="71"/>
      <c r="FD569" s="71"/>
      <c r="FE569" s="71"/>
      <c r="FF569" s="71"/>
      <c r="FG569" s="71"/>
      <c r="FH569" s="71"/>
      <c r="FI569" s="71"/>
      <c r="FJ569" s="71"/>
      <c r="FK569" s="71"/>
      <c r="FL569" s="71"/>
      <c r="FM569" s="71"/>
      <c r="FN569" s="71"/>
      <c r="FO569" s="71"/>
      <c r="FP569" s="71"/>
      <c r="FQ569" s="71"/>
      <c r="FR569" s="71"/>
      <c r="FS569" s="71"/>
      <c r="FT569" s="71"/>
      <c r="FU569" s="71"/>
      <c r="FV569" s="71"/>
      <c r="FW569" s="71"/>
      <c r="FX569" s="71"/>
      <c r="FY569" s="71"/>
      <c r="FZ569" s="71"/>
      <c r="GA569" s="71"/>
      <c r="GB569" s="71"/>
      <c r="GC569" s="71"/>
      <c r="GD569" s="71"/>
      <c r="GE569" s="71"/>
      <c r="GF569" s="71"/>
      <c r="GG569" s="71"/>
      <c r="GH569" s="71"/>
      <c r="GI569" s="71"/>
      <c r="GJ569" s="71"/>
      <c r="GK569" s="71"/>
      <c r="GL569" s="71"/>
      <c r="GM569" s="71"/>
      <c r="GN569" s="71"/>
      <c r="GO569" s="71"/>
      <c r="GP569" s="71"/>
      <c r="GQ569" s="71"/>
      <c r="GR569" s="71"/>
      <c r="GS569" s="71"/>
      <c r="GT569" s="71"/>
      <c r="GU569" s="71"/>
      <c r="GV569" s="71"/>
      <c r="GW569" s="71"/>
      <c r="GX569" s="71"/>
      <c r="GY569" s="71"/>
      <c r="GZ569" s="71"/>
      <c r="HA569" s="71"/>
      <c r="HB569" s="71"/>
      <c r="HC569" s="71"/>
      <c r="HD569" s="71"/>
      <c r="HE569" s="71"/>
      <c r="HF569" s="71"/>
      <c r="HG569" s="71"/>
      <c r="HH569" s="71"/>
      <c r="HI569" s="71"/>
      <c r="HJ569" s="71"/>
      <c r="HK569" s="71"/>
      <c r="HL569" s="71"/>
      <c r="HM569" s="71"/>
      <c r="HN569" s="71"/>
      <c r="HO569" s="71"/>
      <c r="HP569" s="71"/>
      <c r="HQ569" s="71"/>
      <c r="HR569" s="71"/>
      <c r="HS569" s="71"/>
      <c r="HT569" s="71"/>
      <c r="HU569" s="71"/>
      <c r="HV569" s="71"/>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spans="1:1024" s="115" customFormat="1">
      <c r="A570" s="103" t="s">
        <v>3375</v>
      </c>
      <c r="B570" s="104" t="s">
        <v>2270</v>
      </c>
      <c r="C570" s="105" t="s">
        <v>609</v>
      </c>
      <c r="D570" s="55" t="s">
        <v>471</v>
      </c>
      <c r="E570" s="158">
        <v>3</v>
      </c>
      <c r="F570" s="55"/>
      <c r="G570" s="55"/>
      <c r="H570" s="106"/>
      <c r="I570" s="107"/>
      <c r="J570" s="107"/>
      <c r="K570" s="71"/>
      <c r="L570" s="71"/>
      <c r="M570" s="71"/>
      <c r="N570" s="71"/>
      <c r="O570" s="71"/>
      <c r="P570" s="71"/>
      <c r="Q570" s="71"/>
      <c r="R570" s="71"/>
      <c r="S570" s="71"/>
      <c r="T570" s="71"/>
      <c r="U570" s="71"/>
      <c r="V570" s="71"/>
      <c r="W570" s="71"/>
      <c r="X570" s="71"/>
      <c r="Y570" s="71"/>
      <c r="Z570" s="71"/>
      <c r="AA570" s="71"/>
      <c r="AB570" s="71"/>
      <c r="AC570" s="71"/>
      <c r="AD570" s="71"/>
      <c r="AE570" s="71"/>
      <c r="AF570" s="71"/>
      <c r="AG570" s="71"/>
      <c r="AH570" s="71"/>
      <c r="AI570" s="71"/>
      <c r="AJ570" s="71"/>
      <c r="AK570" s="71"/>
      <c r="AL570" s="71"/>
      <c r="AM570" s="71"/>
      <c r="AN570" s="71"/>
      <c r="AO570" s="71"/>
      <c r="AP570" s="71"/>
      <c r="AQ570" s="71"/>
      <c r="AR570" s="71"/>
      <c r="AS570" s="71"/>
      <c r="AT570" s="71"/>
      <c r="AU570" s="71"/>
      <c r="AV570" s="71"/>
      <c r="AW570" s="71"/>
      <c r="AX570" s="71"/>
      <c r="AY570" s="71"/>
      <c r="AZ570" s="71"/>
      <c r="BA570" s="71"/>
      <c r="BB570" s="71"/>
      <c r="BC570" s="71"/>
      <c r="BD570" s="71"/>
      <c r="BE570" s="71"/>
      <c r="BF570" s="71"/>
      <c r="BG570" s="71"/>
      <c r="BH570" s="71"/>
      <c r="BI570" s="71"/>
      <c r="BJ570" s="71"/>
      <c r="BK570" s="71"/>
      <c r="BL570" s="71"/>
      <c r="BM570" s="71"/>
      <c r="BN570" s="71"/>
      <c r="BO570" s="71"/>
      <c r="BP570" s="71"/>
      <c r="BQ570" s="71"/>
      <c r="BR570" s="71"/>
      <c r="BS570" s="71"/>
      <c r="BT570" s="71"/>
      <c r="BU570" s="71"/>
      <c r="BV570" s="71"/>
      <c r="BW570" s="71"/>
      <c r="BX570" s="71"/>
      <c r="BY570" s="71"/>
      <c r="BZ570" s="71"/>
      <c r="CA570" s="71"/>
      <c r="CB570" s="71"/>
      <c r="CC570" s="71"/>
      <c r="CD570" s="71"/>
      <c r="CE570" s="71"/>
      <c r="CF570" s="71"/>
      <c r="CG570" s="71"/>
      <c r="CH570" s="71"/>
      <c r="CI570" s="71"/>
      <c r="CJ570" s="71"/>
      <c r="CK570" s="71"/>
      <c r="CL570" s="71"/>
      <c r="CM570" s="71"/>
      <c r="CN570" s="71"/>
      <c r="CO570" s="71"/>
      <c r="CP570" s="71"/>
      <c r="CQ570" s="71"/>
      <c r="CR570" s="71"/>
      <c r="CS570" s="71"/>
      <c r="CT570" s="71"/>
      <c r="CU570" s="71"/>
      <c r="CV570" s="71"/>
      <c r="CW570" s="71"/>
      <c r="CX570" s="71"/>
      <c r="CY570" s="71"/>
      <c r="CZ570" s="71"/>
      <c r="DA570" s="71"/>
      <c r="DB570" s="71"/>
      <c r="DC570" s="71"/>
      <c r="DD570" s="71"/>
      <c r="DE570" s="71"/>
      <c r="DF570" s="71"/>
      <c r="DG570" s="71"/>
      <c r="DH570" s="71"/>
      <c r="DI570" s="71"/>
      <c r="DJ570" s="71"/>
      <c r="DK570" s="71"/>
      <c r="DL570" s="71"/>
      <c r="DM570" s="71"/>
      <c r="DN570" s="71"/>
      <c r="DO570" s="71"/>
      <c r="DP570" s="71"/>
      <c r="DQ570" s="71"/>
      <c r="DR570" s="71"/>
      <c r="DS570" s="71"/>
      <c r="DT570" s="71"/>
      <c r="DU570" s="71"/>
      <c r="DV570" s="71"/>
      <c r="DW570" s="71"/>
      <c r="DX570" s="71"/>
      <c r="DY570" s="71"/>
      <c r="DZ570" s="71"/>
      <c r="EA570" s="71"/>
      <c r="EB570" s="71"/>
      <c r="EC570" s="71"/>
      <c r="ED570" s="71"/>
      <c r="EE570" s="71"/>
      <c r="EF570" s="71"/>
      <c r="EG570" s="71"/>
      <c r="EH570" s="71"/>
      <c r="EI570" s="71"/>
      <c r="EJ570" s="71"/>
      <c r="EK570" s="71"/>
      <c r="EL570" s="71"/>
      <c r="EM570" s="71"/>
      <c r="EN570" s="71"/>
      <c r="EO570" s="71"/>
      <c r="EP570" s="71"/>
      <c r="EQ570" s="71"/>
      <c r="ER570" s="71"/>
      <c r="ES570" s="71"/>
      <c r="ET570" s="71"/>
      <c r="EU570" s="71"/>
      <c r="EV570" s="71"/>
      <c r="EW570" s="71"/>
      <c r="EX570" s="71"/>
      <c r="EY570" s="71"/>
      <c r="EZ570" s="71"/>
      <c r="FA570" s="71"/>
      <c r="FB570" s="71"/>
      <c r="FC570" s="71"/>
      <c r="FD570" s="71"/>
      <c r="FE570" s="71"/>
      <c r="FF570" s="71"/>
      <c r="FG570" s="71"/>
      <c r="FH570" s="71"/>
      <c r="FI570" s="71"/>
      <c r="FJ570" s="71"/>
      <c r="FK570" s="71"/>
      <c r="FL570" s="71"/>
      <c r="FM570" s="71"/>
      <c r="FN570" s="71"/>
      <c r="FO570" s="71"/>
      <c r="FP570" s="71"/>
      <c r="FQ570" s="71"/>
      <c r="FR570" s="71"/>
      <c r="FS570" s="71"/>
      <c r="FT570" s="71"/>
      <c r="FU570" s="71"/>
      <c r="FV570" s="71"/>
      <c r="FW570" s="71"/>
      <c r="FX570" s="71"/>
      <c r="FY570" s="71"/>
      <c r="FZ570" s="71"/>
      <c r="GA570" s="71"/>
      <c r="GB570" s="71"/>
      <c r="GC570" s="71"/>
      <c r="GD570" s="71"/>
      <c r="GE570" s="71"/>
      <c r="GF570" s="71"/>
      <c r="GG570" s="71"/>
      <c r="GH570" s="71"/>
      <c r="GI570" s="71"/>
      <c r="GJ570" s="71"/>
      <c r="GK570" s="71"/>
      <c r="GL570" s="71"/>
      <c r="GM570" s="71"/>
      <c r="GN570" s="71"/>
      <c r="GO570" s="71"/>
      <c r="GP570" s="71"/>
      <c r="GQ570" s="71"/>
      <c r="GR570" s="71"/>
      <c r="GS570" s="71"/>
      <c r="GT570" s="71"/>
      <c r="GU570" s="71"/>
      <c r="GV570" s="71"/>
      <c r="GW570" s="71"/>
      <c r="GX570" s="71"/>
      <c r="GY570" s="71"/>
      <c r="GZ570" s="71"/>
      <c r="HA570" s="71"/>
      <c r="HB570" s="71"/>
      <c r="HC570" s="71"/>
      <c r="HD570" s="71"/>
      <c r="HE570" s="71"/>
      <c r="HF570" s="71"/>
      <c r="HG570" s="71"/>
      <c r="HH570" s="71"/>
      <c r="HI570" s="71"/>
      <c r="HJ570" s="71"/>
      <c r="HK570" s="71"/>
      <c r="HL570" s="71"/>
      <c r="HM570" s="71"/>
      <c r="HN570" s="71"/>
      <c r="HO570" s="71"/>
      <c r="HP570" s="71"/>
      <c r="HQ570" s="71"/>
      <c r="HR570" s="71"/>
      <c r="HS570" s="71"/>
      <c r="HT570" s="71"/>
      <c r="HU570" s="71"/>
      <c r="HV570" s="71"/>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spans="1:1024" s="115" customFormat="1">
      <c r="A571" s="103" t="s">
        <v>3376</v>
      </c>
      <c r="B571" s="104" t="s">
        <v>2137</v>
      </c>
      <c r="C571" s="105" t="s">
        <v>657</v>
      </c>
      <c r="D571" s="55" t="s">
        <v>471</v>
      </c>
      <c r="E571" s="158">
        <v>32.9</v>
      </c>
      <c r="F571" s="55"/>
      <c r="G571" s="55"/>
      <c r="H571" s="106"/>
      <c r="I571" s="107"/>
      <c r="J571" s="107"/>
      <c r="K571" s="71"/>
      <c r="L571" s="71"/>
      <c r="M571" s="71"/>
      <c r="N571" s="71"/>
      <c r="O571" s="71"/>
      <c r="P571" s="71"/>
      <c r="Q571" s="71"/>
      <c r="R571" s="71"/>
      <c r="S571" s="71"/>
      <c r="T571" s="71"/>
      <c r="U571" s="71"/>
      <c r="V571" s="71"/>
      <c r="W571" s="71"/>
      <c r="X571" s="71"/>
      <c r="Y571" s="71"/>
      <c r="Z571" s="71"/>
      <c r="AA571" s="71"/>
      <c r="AB571" s="71"/>
      <c r="AC571" s="71"/>
      <c r="AD571" s="71"/>
      <c r="AE571" s="71"/>
      <c r="AF571" s="71"/>
      <c r="AG571" s="71"/>
      <c r="AH571" s="71"/>
      <c r="AI571" s="71"/>
      <c r="AJ571" s="71"/>
      <c r="AK571" s="71"/>
      <c r="AL571" s="71"/>
      <c r="AM571" s="71"/>
      <c r="AN571" s="71"/>
      <c r="AO571" s="71"/>
      <c r="AP571" s="71"/>
      <c r="AQ571" s="71"/>
      <c r="AR571" s="71"/>
      <c r="AS571" s="71"/>
      <c r="AT571" s="71"/>
      <c r="AU571" s="71"/>
      <c r="AV571" s="71"/>
      <c r="AW571" s="71"/>
      <c r="AX571" s="71"/>
      <c r="AY571" s="71"/>
      <c r="AZ571" s="71"/>
      <c r="BA571" s="71"/>
      <c r="BB571" s="71"/>
      <c r="BC571" s="71"/>
      <c r="BD571" s="71"/>
      <c r="BE571" s="71"/>
      <c r="BF571" s="71"/>
      <c r="BG571" s="71"/>
      <c r="BH571" s="71"/>
      <c r="BI571" s="71"/>
      <c r="BJ571" s="71"/>
      <c r="BK571" s="71"/>
      <c r="BL571" s="71"/>
      <c r="BM571" s="71"/>
      <c r="BN571" s="71"/>
      <c r="BO571" s="71"/>
      <c r="BP571" s="71"/>
      <c r="BQ571" s="71"/>
      <c r="BR571" s="71"/>
      <c r="BS571" s="71"/>
      <c r="BT571" s="71"/>
      <c r="BU571" s="71"/>
      <c r="BV571" s="71"/>
      <c r="BW571" s="71"/>
      <c r="BX571" s="71"/>
      <c r="BY571" s="71"/>
      <c r="BZ571" s="71"/>
      <c r="CA571" s="71"/>
      <c r="CB571" s="71"/>
      <c r="CC571" s="71"/>
      <c r="CD571" s="71"/>
      <c r="CE571" s="71"/>
      <c r="CF571" s="71"/>
      <c r="CG571" s="71"/>
      <c r="CH571" s="71"/>
      <c r="CI571" s="71"/>
      <c r="CJ571" s="71"/>
      <c r="CK571" s="71"/>
      <c r="CL571" s="71"/>
      <c r="CM571" s="71"/>
      <c r="CN571" s="71"/>
      <c r="CO571" s="71"/>
      <c r="CP571" s="71"/>
      <c r="CQ571" s="71"/>
      <c r="CR571" s="71"/>
      <c r="CS571" s="71"/>
      <c r="CT571" s="71"/>
      <c r="CU571" s="71"/>
      <c r="CV571" s="71"/>
      <c r="CW571" s="71"/>
      <c r="CX571" s="71"/>
      <c r="CY571" s="71"/>
      <c r="CZ571" s="71"/>
      <c r="DA571" s="71"/>
      <c r="DB571" s="71"/>
      <c r="DC571" s="71"/>
      <c r="DD571" s="71"/>
      <c r="DE571" s="71"/>
      <c r="DF571" s="71"/>
      <c r="DG571" s="71"/>
      <c r="DH571" s="71"/>
      <c r="DI571" s="71"/>
      <c r="DJ571" s="71"/>
      <c r="DK571" s="71"/>
      <c r="DL571" s="71"/>
      <c r="DM571" s="71"/>
      <c r="DN571" s="71"/>
      <c r="DO571" s="71"/>
      <c r="DP571" s="71"/>
      <c r="DQ571" s="71"/>
      <c r="DR571" s="71"/>
      <c r="DS571" s="71"/>
      <c r="DT571" s="71"/>
      <c r="DU571" s="71"/>
      <c r="DV571" s="71"/>
      <c r="DW571" s="71"/>
      <c r="DX571" s="71"/>
      <c r="DY571" s="71"/>
      <c r="DZ571" s="71"/>
      <c r="EA571" s="71"/>
      <c r="EB571" s="71"/>
      <c r="EC571" s="71"/>
      <c r="ED571" s="71"/>
      <c r="EE571" s="71"/>
      <c r="EF571" s="71"/>
      <c r="EG571" s="71"/>
      <c r="EH571" s="71"/>
      <c r="EI571" s="71"/>
      <c r="EJ571" s="71"/>
      <c r="EK571" s="71"/>
      <c r="EL571" s="71"/>
      <c r="EM571" s="71"/>
      <c r="EN571" s="71"/>
      <c r="EO571" s="71"/>
      <c r="EP571" s="71"/>
      <c r="EQ571" s="71"/>
      <c r="ER571" s="71"/>
      <c r="ES571" s="71"/>
      <c r="ET571" s="71"/>
      <c r="EU571" s="71"/>
      <c r="EV571" s="71"/>
      <c r="EW571" s="71"/>
      <c r="EX571" s="71"/>
      <c r="EY571" s="71"/>
      <c r="EZ571" s="71"/>
      <c r="FA571" s="71"/>
      <c r="FB571" s="71"/>
      <c r="FC571" s="71"/>
      <c r="FD571" s="71"/>
      <c r="FE571" s="71"/>
      <c r="FF571" s="71"/>
      <c r="FG571" s="71"/>
      <c r="FH571" s="71"/>
      <c r="FI571" s="71"/>
      <c r="FJ571" s="71"/>
      <c r="FK571" s="71"/>
      <c r="FL571" s="71"/>
      <c r="FM571" s="71"/>
      <c r="FN571" s="71"/>
      <c r="FO571" s="71"/>
      <c r="FP571" s="71"/>
      <c r="FQ571" s="71"/>
      <c r="FR571" s="71"/>
      <c r="FS571" s="71"/>
      <c r="FT571" s="71"/>
      <c r="FU571" s="71"/>
      <c r="FV571" s="71"/>
      <c r="FW571" s="71"/>
      <c r="FX571" s="71"/>
      <c r="FY571" s="71"/>
      <c r="FZ571" s="71"/>
      <c r="GA571" s="71"/>
      <c r="GB571" s="71"/>
      <c r="GC571" s="71"/>
      <c r="GD571" s="71"/>
      <c r="GE571" s="71"/>
      <c r="GF571" s="71"/>
      <c r="GG571" s="71"/>
      <c r="GH571" s="71"/>
      <c r="GI571" s="71"/>
      <c r="GJ571" s="71"/>
      <c r="GK571" s="71"/>
      <c r="GL571" s="71"/>
      <c r="GM571" s="71"/>
      <c r="GN571" s="71"/>
      <c r="GO571" s="71"/>
      <c r="GP571" s="71"/>
      <c r="GQ571" s="71"/>
      <c r="GR571" s="71"/>
      <c r="GS571" s="71"/>
      <c r="GT571" s="71"/>
      <c r="GU571" s="71"/>
      <c r="GV571" s="71"/>
      <c r="GW571" s="71"/>
      <c r="GX571" s="71"/>
      <c r="GY571" s="71"/>
      <c r="GZ571" s="71"/>
      <c r="HA571" s="71"/>
      <c r="HB571" s="71"/>
      <c r="HC571" s="71"/>
      <c r="HD571" s="71"/>
      <c r="HE571" s="71"/>
      <c r="HF571" s="71"/>
      <c r="HG571" s="71"/>
      <c r="HH571" s="71"/>
      <c r="HI571" s="71"/>
      <c r="HJ571" s="71"/>
      <c r="HK571" s="71"/>
      <c r="HL571" s="71"/>
      <c r="HM571" s="71"/>
      <c r="HN571" s="71"/>
      <c r="HO571" s="71"/>
      <c r="HP571" s="71"/>
      <c r="HQ571" s="71"/>
      <c r="HR571" s="71"/>
      <c r="HS571" s="71"/>
      <c r="HT571" s="71"/>
      <c r="HU571" s="71"/>
      <c r="HV571" s="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spans="1:1024" s="115" customFormat="1">
      <c r="A572" s="103" t="s">
        <v>3377</v>
      </c>
      <c r="B572" s="104" t="s">
        <v>2324</v>
      </c>
      <c r="C572" s="105" t="s">
        <v>657</v>
      </c>
      <c r="D572" s="55" t="s">
        <v>471</v>
      </c>
      <c r="E572" s="158">
        <v>174.4</v>
      </c>
      <c r="F572" s="55"/>
      <c r="G572" s="55"/>
      <c r="H572" s="106"/>
      <c r="I572" s="107"/>
      <c r="J572" s="107"/>
      <c r="K572" s="71"/>
      <c r="L572" s="71"/>
      <c r="M572" s="71"/>
      <c r="N572" s="71"/>
      <c r="O572" s="71"/>
      <c r="P572" s="71"/>
      <c r="Q572" s="71"/>
      <c r="R572" s="71"/>
      <c r="S572" s="71"/>
      <c r="T572" s="71"/>
      <c r="U572" s="71"/>
      <c r="V572" s="71"/>
      <c r="W572" s="71"/>
      <c r="X572" s="71"/>
      <c r="Y572" s="71"/>
      <c r="Z572" s="71"/>
      <c r="AA572" s="71"/>
      <c r="AB572" s="71"/>
      <c r="AC572" s="71"/>
      <c r="AD572" s="71"/>
      <c r="AE572" s="71"/>
      <c r="AF572" s="71"/>
      <c r="AG572" s="71"/>
      <c r="AH572" s="71"/>
      <c r="AI572" s="71"/>
      <c r="AJ572" s="71"/>
      <c r="AK572" s="71"/>
      <c r="AL572" s="71"/>
      <c r="AM572" s="71"/>
      <c r="AN572" s="71"/>
      <c r="AO572" s="71"/>
      <c r="AP572" s="71"/>
      <c r="AQ572" s="71"/>
      <c r="AR572" s="71"/>
      <c r="AS572" s="71"/>
      <c r="AT572" s="71"/>
      <c r="AU572" s="71"/>
      <c r="AV572" s="71"/>
      <c r="AW572" s="71"/>
      <c r="AX572" s="71"/>
      <c r="AY572" s="71"/>
      <c r="AZ572" s="71"/>
      <c r="BA572" s="71"/>
      <c r="BB572" s="71"/>
      <c r="BC572" s="71"/>
      <c r="BD572" s="71"/>
      <c r="BE572" s="71"/>
      <c r="BF572" s="71"/>
      <c r="BG572" s="71"/>
      <c r="BH572" s="71"/>
      <c r="BI572" s="71"/>
      <c r="BJ572" s="71"/>
      <c r="BK572" s="71"/>
      <c r="BL572" s="71"/>
      <c r="BM572" s="71"/>
      <c r="BN572" s="71"/>
      <c r="BO572" s="71"/>
      <c r="BP572" s="71"/>
      <c r="BQ572" s="71"/>
      <c r="BR572" s="71"/>
      <c r="BS572" s="71"/>
      <c r="BT572" s="71"/>
      <c r="BU572" s="71"/>
      <c r="BV572" s="71"/>
      <c r="BW572" s="71"/>
      <c r="BX572" s="71"/>
      <c r="BY572" s="71"/>
      <c r="BZ572" s="71"/>
      <c r="CA572" s="71"/>
      <c r="CB572" s="71"/>
      <c r="CC572" s="71"/>
      <c r="CD572" s="71"/>
      <c r="CE572" s="71"/>
      <c r="CF572" s="71"/>
      <c r="CG572" s="71"/>
      <c r="CH572" s="71"/>
      <c r="CI572" s="71"/>
      <c r="CJ572" s="71"/>
      <c r="CK572" s="71"/>
      <c r="CL572" s="71"/>
      <c r="CM572" s="71"/>
      <c r="CN572" s="71"/>
      <c r="CO572" s="71"/>
      <c r="CP572" s="71"/>
      <c r="CQ572" s="71"/>
      <c r="CR572" s="71"/>
      <c r="CS572" s="71"/>
      <c r="CT572" s="71"/>
      <c r="CU572" s="71"/>
      <c r="CV572" s="71"/>
      <c r="CW572" s="71"/>
      <c r="CX572" s="71"/>
      <c r="CY572" s="71"/>
      <c r="CZ572" s="71"/>
      <c r="DA572" s="71"/>
      <c r="DB572" s="71"/>
      <c r="DC572" s="71"/>
      <c r="DD572" s="71"/>
      <c r="DE572" s="71"/>
      <c r="DF572" s="71"/>
      <c r="DG572" s="71"/>
      <c r="DH572" s="71"/>
      <c r="DI572" s="71"/>
      <c r="DJ572" s="71"/>
      <c r="DK572" s="71"/>
      <c r="DL572" s="71"/>
      <c r="DM572" s="71"/>
      <c r="DN572" s="71"/>
      <c r="DO572" s="71"/>
      <c r="DP572" s="71"/>
      <c r="DQ572" s="71"/>
      <c r="DR572" s="71"/>
      <c r="DS572" s="71"/>
      <c r="DT572" s="71"/>
      <c r="DU572" s="71"/>
      <c r="DV572" s="71"/>
      <c r="DW572" s="71"/>
      <c r="DX572" s="71"/>
      <c r="DY572" s="71"/>
      <c r="DZ572" s="71"/>
      <c r="EA572" s="71"/>
      <c r="EB572" s="71"/>
      <c r="EC572" s="71"/>
      <c r="ED572" s="71"/>
      <c r="EE572" s="71"/>
      <c r="EF572" s="71"/>
      <c r="EG572" s="71"/>
      <c r="EH572" s="71"/>
      <c r="EI572" s="71"/>
      <c r="EJ572" s="71"/>
      <c r="EK572" s="71"/>
      <c r="EL572" s="71"/>
      <c r="EM572" s="71"/>
      <c r="EN572" s="71"/>
      <c r="EO572" s="71"/>
      <c r="EP572" s="71"/>
      <c r="EQ572" s="71"/>
      <c r="ER572" s="71"/>
      <c r="ES572" s="71"/>
      <c r="ET572" s="71"/>
      <c r="EU572" s="71"/>
      <c r="EV572" s="71"/>
      <c r="EW572" s="71"/>
      <c r="EX572" s="71"/>
      <c r="EY572" s="71"/>
      <c r="EZ572" s="71"/>
      <c r="FA572" s="71"/>
      <c r="FB572" s="71"/>
      <c r="FC572" s="71"/>
      <c r="FD572" s="71"/>
      <c r="FE572" s="71"/>
      <c r="FF572" s="71"/>
      <c r="FG572" s="71"/>
      <c r="FH572" s="71"/>
      <c r="FI572" s="71"/>
      <c r="FJ572" s="71"/>
      <c r="FK572" s="71"/>
      <c r="FL572" s="71"/>
      <c r="FM572" s="71"/>
      <c r="FN572" s="71"/>
      <c r="FO572" s="71"/>
      <c r="FP572" s="71"/>
      <c r="FQ572" s="71"/>
      <c r="FR572" s="71"/>
      <c r="FS572" s="71"/>
      <c r="FT572" s="71"/>
      <c r="FU572" s="71"/>
      <c r="FV572" s="71"/>
      <c r="FW572" s="71"/>
      <c r="FX572" s="71"/>
      <c r="FY572" s="71"/>
      <c r="FZ572" s="71"/>
      <c r="GA572" s="71"/>
      <c r="GB572" s="71"/>
      <c r="GC572" s="71"/>
      <c r="GD572" s="71"/>
      <c r="GE572" s="71"/>
      <c r="GF572" s="71"/>
      <c r="GG572" s="71"/>
      <c r="GH572" s="71"/>
      <c r="GI572" s="71"/>
      <c r="GJ572" s="71"/>
      <c r="GK572" s="71"/>
      <c r="GL572" s="71"/>
      <c r="GM572" s="71"/>
      <c r="GN572" s="71"/>
      <c r="GO572" s="71"/>
      <c r="GP572" s="71"/>
      <c r="GQ572" s="71"/>
      <c r="GR572" s="71"/>
      <c r="GS572" s="71"/>
      <c r="GT572" s="71"/>
      <c r="GU572" s="71"/>
      <c r="GV572" s="71"/>
      <c r="GW572" s="71"/>
      <c r="GX572" s="71"/>
      <c r="GY572" s="71"/>
      <c r="GZ572" s="71"/>
      <c r="HA572" s="71"/>
      <c r="HB572" s="71"/>
      <c r="HC572" s="71"/>
      <c r="HD572" s="71"/>
      <c r="HE572" s="71"/>
      <c r="HF572" s="71"/>
      <c r="HG572" s="71"/>
      <c r="HH572" s="71"/>
      <c r="HI572" s="71"/>
      <c r="HJ572" s="71"/>
      <c r="HK572" s="71"/>
      <c r="HL572" s="71"/>
      <c r="HM572" s="71"/>
      <c r="HN572" s="71"/>
      <c r="HO572" s="71"/>
      <c r="HP572" s="71"/>
      <c r="HQ572" s="71"/>
      <c r="HR572" s="71"/>
      <c r="HS572" s="71"/>
      <c r="HT572" s="71"/>
      <c r="HU572" s="71"/>
      <c r="HV572" s="71"/>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spans="1:1024" s="115" customFormat="1">
      <c r="A573" s="103" t="s">
        <v>3378</v>
      </c>
      <c r="B573" s="104" t="s">
        <v>2058</v>
      </c>
      <c r="C573" s="105" t="s">
        <v>657</v>
      </c>
      <c r="D573" s="55" t="s">
        <v>471</v>
      </c>
      <c r="E573" s="158">
        <v>62</v>
      </c>
      <c r="F573" s="55"/>
      <c r="G573" s="55"/>
      <c r="H573" s="106"/>
      <c r="I573" s="107"/>
      <c r="J573" s="107"/>
      <c r="K573" s="71"/>
      <c r="L573" s="71"/>
      <c r="M573" s="71"/>
      <c r="N573" s="71"/>
      <c r="O573" s="71"/>
      <c r="P573" s="71"/>
      <c r="Q573" s="71"/>
      <c r="R573" s="71"/>
      <c r="S573" s="71"/>
      <c r="T573" s="71"/>
      <c r="U573" s="71"/>
      <c r="V573" s="71"/>
      <c r="W573" s="71"/>
      <c r="X573" s="71"/>
      <c r="Y573" s="71"/>
      <c r="Z573" s="71"/>
      <c r="AA573" s="71"/>
      <c r="AB573" s="71"/>
      <c r="AC573" s="71"/>
      <c r="AD573" s="71"/>
      <c r="AE573" s="71"/>
      <c r="AF573" s="71"/>
      <c r="AG573" s="71"/>
      <c r="AH573" s="71"/>
      <c r="AI573" s="71"/>
      <c r="AJ573" s="71"/>
      <c r="AK573" s="71"/>
      <c r="AL573" s="71"/>
      <c r="AM573" s="71"/>
      <c r="AN573" s="71"/>
      <c r="AO573" s="71"/>
      <c r="AP573" s="71"/>
      <c r="AQ573" s="71"/>
      <c r="AR573" s="71"/>
      <c r="AS573" s="71"/>
      <c r="AT573" s="71"/>
      <c r="AU573" s="71"/>
      <c r="AV573" s="71"/>
      <c r="AW573" s="71"/>
      <c r="AX573" s="71"/>
      <c r="AY573" s="71"/>
      <c r="AZ573" s="71"/>
      <c r="BA573" s="71"/>
      <c r="BB573" s="71"/>
      <c r="BC573" s="71"/>
      <c r="BD573" s="71"/>
      <c r="BE573" s="71"/>
      <c r="BF573" s="71"/>
      <c r="BG573" s="71"/>
      <c r="BH573" s="71"/>
      <c r="BI573" s="71"/>
      <c r="BJ573" s="71"/>
      <c r="BK573" s="71"/>
      <c r="BL573" s="71"/>
      <c r="BM573" s="71"/>
      <c r="BN573" s="71"/>
      <c r="BO573" s="71"/>
      <c r="BP573" s="71"/>
      <c r="BQ573" s="71"/>
      <c r="BR573" s="71"/>
      <c r="BS573" s="71"/>
      <c r="BT573" s="71"/>
      <c r="BU573" s="71"/>
      <c r="BV573" s="71"/>
      <c r="BW573" s="71"/>
      <c r="BX573" s="71"/>
      <c r="BY573" s="71"/>
      <c r="BZ573" s="71"/>
      <c r="CA573" s="71"/>
      <c r="CB573" s="71"/>
      <c r="CC573" s="71"/>
      <c r="CD573" s="71"/>
      <c r="CE573" s="71"/>
      <c r="CF573" s="71"/>
      <c r="CG573" s="71"/>
      <c r="CH573" s="71"/>
      <c r="CI573" s="71"/>
      <c r="CJ573" s="71"/>
      <c r="CK573" s="71"/>
      <c r="CL573" s="71"/>
      <c r="CM573" s="71"/>
      <c r="CN573" s="71"/>
      <c r="CO573" s="71"/>
      <c r="CP573" s="71"/>
      <c r="CQ573" s="71"/>
      <c r="CR573" s="71"/>
      <c r="CS573" s="71"/>
      <c r="CT573" s="71"/>
      <c r="CU573" s="71"/>
      <c r="CV573" s="71"/>
      <c r="CW573" s="71"/>
      <c r="CX573" s="71"/>
      <c r="CY573" s="71"/>
      <c r="CZ573" s="71"/>
      <c r="DA573" s="71"/>
      <c r="DB573" s="71"/>
      <c r="DC573" s="71"/>
      <c r="DD573" s="71"/>
      <c r="DE573" s="71"/>
      <c r="DF573" s="71"/>
      <c r="DG573" s="71"/>
      <c r="DH573" s="71"/>
      <c r="DI573" s="71"/>
      <c r="DJ573" s="71"/>
      <c r="DK573" s="71"/>
      <c r="DL573" s="71"/>
      <c r="DM573" s="71"/>
      <c r="DN573" s="71"/>
      <c r="DO573" s="71"/>
      <c r="DP573" s="71"/>
      <c r="DQ573" s="71"/>
      <c r="DR573" s="71"/>
      <c r="DS573" s="71"/>
      <c r="DT573" s="71"/>
      <c r="DU573" s="71"/>
      <c r="DV573" s="71"/>
      <c r="DW573" s="71"/>
      <c r="DX573" s="71"/>
      <c r="DY573" s="71"/>
      <c r="DZ573" s="71"/>
      <c r="EA573" s="71"/>
      <c r="EB573" s="71"/>
      <c r="EC573" s="71"/>
      <c r="ED573" s="71"/>
      <c r="EE573" s="71"/>
      <c r="EF573" s="71"/>
      <c r="EG573" s="71"/>
      <c r="EH573" s="71"/>
      <c r="EI573" s="71"/>
      <c r="EJ573" s="71"/>
      <c r="EK573" s="71"/>
      <c r="EL573" s="71"/>
      <c r="EM573" s="71"/>
      <c r="EN573" s="71"/>
      <c r="EO573" s="71"/>
      <c r="EP573" s="71"/>
      <c r="EQ573" s="71"/>
      <c r="ER573" s="71"/>
      <c r="ES573" s="71"/>
      <c r="ET573" s="71"/>
      <c r="EU573" s="71"/>
      <c r="EV573" s="71"/>
      <c r="EW573" s="71"/>
      <c r="EX573" s="71"/>
      <c r="EY573" s="71"/>
      <c r="EZ573" s="71"/>
      <c r="FA573" s="71"/>
      <c r="FB573" s="71"/>
      <c r="FC573" s="71"/>
      <c r="FD573" s="71"/>
      <c r="FE573" s="71"/>
      <c r="FF573" s="71"/>
      <c r="FG573" s="71"/>
      <c r="FH573" s="71"/>
      <c r="FI573" s="71"/>
      <c r="FJ573" s="71"/>
      <c r="FK573" s="71"/>
      <c r="FL573" s="71"/>
      <c r="FM573" s="71"/>
      <c r="FN573" s="71"/>
      <c r="FO573" s="71"/>
      <c r="FP573" s="71"/>
      <c r="FQ573" s="71"/>
      <c r="FR573" s="71"/>
      <c r="FS573" s="71"/>
      <c r="FT573" s="71"/>
      <c r="FU573" s="71"/>
      <c r="FV573" s="71"/>
      <c r="FW573" s="71"/>
      <c r="FX573" s="71"/>
      <c r="FY573" s="71"/>
      <c r="FZ573" s="71"/>
      <c r="GA573" s="71"/>
      <c r="GB573" s="71"/>
      <c r="GC573" s="71"/>
      <c r="GD573" s="71"/>
      <c r="GE573" s="71"/>
      <c r="GF573" s="71"/>
      <c r="GG573" s="71"/>
      <c r="GH573" s="71"/>
      <c r="GI573" s="71"/>
      <c r="GJ573" s="71"/>
      <c r="GK573" s="71"/>
      <c r="GL573" s="71"/>
      <c r="GM573" s="71"/>
      <c r="GN573" s="71"/>
      <c r="GO573" s="71"/>
      <c r="GP573" s="71"/>
      <c r="GQ573" s="71"/>
      <c r="GR573" s="71"/>
      <c r="GS573" s="71"/>
      <c r="GT573" s="71"/>
      <c r="GU573" s="71"/>
      <c r="GV573" s="71"/>
      <c r="GW573" s="71"/>
      <c r="GX573" s="71"/>
      <c r="GY573" s="71"/>
      <c r="GZ573" s="71"/>
      <c r="HA573" s="71"/>
      <c r="HB573" s="71"/>
      <c r="HC573" s="71"/>
      <c r="HD573" s="71"/>
      <c r="HE573" s="71"/>
      <c r="HF573" s="71"/>
      <c r="HG573" s="71"/>
      <c r="HH573" s="71"/>
      <c r="HI573" s="71"/>
      <c r="HJ573" s="71"/>
      <c r="HK573" s="71"/>
      <c r="HL573" s="71"/>
      <c r="HM573" s="71"/>
      <c r="HN573" s="71"/>
      <c r="HO573" s="71"/>
      <c r="HP573" s="71"/>
      <c r="HQ573" s="71"/>
      <c r="HR573" s="71"/>
      <c r="HS573" s="71"/>
      <c r="HT573" s="71"/>
      <c r="HU573" s="71"/>
      <c r="HV573" s="71"/>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spans="1:1024" s="115" customFormat="1">
      <c r="A574" s="103" t="s">
        <v>3379</v>
      </c>
      <c r="B574" s="104" t="s">
        <v>2162</v>
      </c>
      <c r="C574" s="105" t="s">
        <v>609</v>
      </c>
      <c r="D574" s="55" t="s">
        <v>471</v>
      </c>
      <c r="E574" s="158">
        <v>1</v>
      </c>
      <c r="F574" s="55"/>
      <c r="G574" s="55"/>
      <c r="H574" s="106"/>
      <c r="I574" s="107"/>
      <c r="J574" s="107"/>
      <c r="K574" s="71"/>
      <c r="L574" s="71"/>
      <c r="M574" s="71"/>
      <c r="N574" s="71"/>
      <c r="O574" s="71"/>
      <c r="P574" s="71"/>
      <c r="Q574" s="71"/>
      <c r="R574" s="71"/>
      <c r="S574" s="71"/>
      <c r="T574" s="71"/>
      <c r="U574" s="71"/>
      <c r="V574" s="71"/>
      <c r="W574" s="71"/>
      <c r="X574" s="71"/>
      <c r="Y574" s="71"/>
      <c r="Z574" s="71"/>
      <c r="AA574" s="71"/>
      <c r="AB574" s="71"/>
      <c r="AC574" s="71"/>
      <c r="AD574" s="71"/>
      <c r="AE574" s="71"/>
      <c r="AF574" s="71"/>
      <c r="AG574" s="71"/>
      <c r="AH574" s="71"/>
      <c r="AI574" s="71"/>
      <c r="AJ574" s="71"/>
      <c r="AK574" s="71"/>
      <c r="AL574" s="71"/>
      <c r="AM574" s="71"/>
      <c r="AN574" s="71"/>
      <c r="AO574" s="71"/>
      <c r="AP574" s="71"/>
      <c r="AQ574" s="71"/>
      <c r="AR574" s="71"/>
      <c r="AS574" s="71"/>
      <c r="AT574" s="71"/>
      <c r="AU574" s="71"/>
      <c r="AV574" s="71"/>
      <c r="AW574" s="71"/>
      <c r="AX574" s="71"/>
      <c r="AY574" s="71"/>
      <c r="AZ574" s="71"/>
      <c r="BA574" s="71"/>
      <c r="BB574" s="71"/>
      <c r="BC574" s="71"/>
      <c r="BD574" s="71"/>
      <c r="BE574" s="71"/>
      <c r="BF574" s="71"/>
      <c r="BG574" s="71"/>
      <c r="BH574" s="71"/>
      <c r="BI574" s="71"/>
      <c r="BJ574" s="71"/>
      <c r="BK574" s="71"/>
      <c r="BL574" s="71"/>
      <c r="BM574" s="71"/>
      <c r="BN574" s="71"/>
      <c r="BO574" s="71"/>
      <c r="BP574" s="71"/>
      <c r="BQ574" s="71"/>
      <c r="BR574" s="71"/>
      <c r="BS574" s="71"/>
      <c r="BT574" s="71"/>
      <c r="BU574" s="71"/>
      <c r="BV574" s="71"/>
      <c r="BW574" s="71"/>
      <c r="BX574" s="71"/>
      <c r="BY574" s="71"/>
      <c r="BZ574" s="71"/>
      <c r="CA574" s="71"/>
      <c r="CB574" s="71"/>
      <c r="CC574" s="71"/>
      <c r="CD574" s="71"/>
      <c r="CE574" s="71"/>
      <c r="CF574" s="71"/>
      <c r="CG574" s="71"/>
      <c r="CH574" s="71"/>
      <c r="CI574" s="71"/>
      <c r="CJ574" s="71"/>
      <c r="CK574" s="71"/>
      <c r="CL574" s="71"/>
      <c r="CM574" s="71"/>
      <c r="CN574" s="71"/>
      <c r="CO574" s="71"/>
      <c r="CP574" s="71"/>
      <c r="CQ574" s="71"/>
      <c r="CR574" s="71"/>
      <c r="CS574" s="71"/>
      <c r="CT574" s="71"/>
      <c r="CU574" s="71"/>
      <c r="CV574" s="71"/>
      <c r="CW574" s="71"/>
      <c r="CX574" s="71"/>
      <c r="CY574" s="71"/>
      <c r="CZ574" s="71"/>
      <c r="DA574" s="71"/>
      <c r="DB574" s="71"/>
      <c r="DC574" s="71"/>
      <c r="DD574" s="71"/>
      <c r="DE574" s="71"/>
      <c r="DF574" s="71"/>
      <c r="DG574" s="71"/>
      <c r="DH574" s="71"/>
      <c r="DI574" s="71"/>
      <c r="DJ574" s="71"/>
      <c r="DK574" s="71"/>
      <c r="DL574" s="71"/>
      <c r="DM574" s="71"/>
      <c r="DN574" s="71"/>
      <c r="DO574" s="71"/>
      <c r="DP574" s="71"/>
      <c r="DQ574" s="71"/>
      <c r="DR574" s="71"/>
      <c r="DS574" s="71"/>
      <c r="DT574" s="71"/>
      <c r="DU574" s="71"/>
      <c r="DV574" s="71"/>
      <c r="DW574" s="71"/>
      <c r="DX574" s="71"/>
      <c r="DY574" s="71"/>
      <c r="DZ574" s="71"/>
      <c r="EA574" s="71"/>
      <c r="EB574" s="71"/>
      <c r="EC574" s="71"/>
      <c r="ED574" s="71"/>
      <c r="EE574" s="71"/>
      <c r="EF574" s="71"/>
      <c r="EG574" s="71"/>
      <c r="EH574" s="71"/>
      <c r="EI574" s="71"/>
      <c r="EJ574" s="71"/>
      <c r="EK574" s="71"/>
      <c r="EL574" s="71"/>
      <c r="EM574" s="71"/>
      <c r="EN574" s="71"/>
      <c r="EO574" s="71"/>
      <c r="EP574" s="71"/>
      <c r="EQ574" s="71"/>
      <c r="ER574" s="71"/>
      <c r="ES574" s="71"/>
      <c r="ET574" s="71"/>
      <c r="EU574" s="71"/>
      <c r="EV574" s="71"/>
      <c r="EW574" s="71"/>
      <c r="EX574" s="71"/>
      <c r="EY574" s="71"/>
      <c r="EZ574" s="71"/>
      <c r="FA574" s="71"/>
      <c r="FB574" s="71"/>
      <c r="FC574" s="71"/>
      <c r="FD574" s="71"/>
      <c r="FE574" s="71"/>
      <c r="FF574" s="71"/>
      <c r="FG574" s="71"/>
      <c r="FH574" s="71"/>
      <c r="FI574" s="71"/>
      <c r="FJ574" s="71"/>
      <c r="FK574" s="71"/>
      <c r="FL574" s="71"/>
      <c r="FM574" s="71"/>
      <c r="FN574" s="71"/>
      <c r="FO574" s="71"/>
      <c r="FP574" s="71"/>
      <c r="FQ574" s="71"/>
      <c r="FR574" s="71"/>
      <c r="FS574" s="71"/>
      <c r="FT574" s="71"/>
      <c r="FU574" s="71"/>
      <c r="FV574" s="71"/>
      <c r="FW574" s="71"/>
      <c r="FX574" s="71"/>
      <c r="FY574" s="71"/>
      <c r="FZ574" s="71"/>
      <c r="GA574" s="71"/>
      <c r="GB574" s="71"/>
      <c r="GC574" s="71"/>
      <c r="GD574" s="71"/>
      <c r="GE574" s="71"/>
      <c r="GF574" s="71"/>
      <c r="GG574" s="71"/>
      <c r="GH574" s="71"/>
      <c r="GI574" s="71"/>
      <c r="GJ574" s="71"/>
      <c r="GK574" s="71"/>
      <c r="GL574" s="71"/>
      <c r="GM574" s="71"/>
      <c r="GN574" s="71"/>
      <c r="GO574" s="71"/>
      <c r="GP574" s="71"/>
      <c r="GQ574" s="71"/>
      <c r="GR574" s="71"/>
      <c r="GS574" s="71"/>
      <c r="GT574" s="71"/>
      <c r="GU574" s="71"/>
      <c r="GV574" s="71"/>
      <c r="GW574" s="71"/>
      <c r="GX574" s="71"/>
      <c r="GY574" s="71"/>
      <c r="GZ574" s="71"/>
      <c r="HA574" s="71"/>
      <c r="HB574" s="71"/>
      <c r="HC574" s="71"/>
      <c r="HD574" s="71"/>
      <c r="HE574" s="71"/>
      <c r="HF574" s="71"/>
      <c r="HG574" s="71"/>
      <c r="HH574" s="71"/>
      <c r="HI574" s="71"/>
      <c r="HJ574" s="71"/>
      <c r="HK574" s="71"/>
      <c r="HL574" s="71"/>
      <c r="HM574" s="71"/>
      <c r="HN574" s="71"/>
      <c r="HO574" s="71"/>
      <c r="HP574" s="71"/>
      <c r="HQ574" s="71"/>
      <c r="HR574" s="71"/>
      <c r="HS574" s="71"/>
      <c r="HT574" s="71"/>
      <c r="HU574" s="71"/>
      <c r="HV574" s="71"/>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spans="1:1024" s="115" customFormat="1">
      <c r="A575" s="103" t="s">
        <v>3380</v>
      </c>
      <c r="B575" s="104" t="s">
        <v>2165</v>
      </c>
      <c r="C575" s="105" t="s">
        <v>609</v>
      </c>
      <c r="D575" s="55" t="s">
        <v>471</v>
      </c>
      <c r="E575" s="158">
        <v>5</v>
      </c>
      <c r="F575" s="55"/>
      <c r="G575" s="55"/>
      <c r="H575" s="106"/>
      <c r="I575" s="107"/>
      <c r="J575" s="107"/>
      <c r="K575" s="71"/>
      <c r="L575" s="71"/>
      <c r="M575" s="71"/>
      <c r="N575" s="71"/>
      <c r="O575" s="71"/>
      <c r="P575" s="71"/>
      <c r="Q575" s="71"/>
      <c r="R575" s="71"/>
      <c r="S575" s="71"/>
      <c r="T575" s="71"/>
      <c r="U575" s="71"/>
      <c r="V575" s="71"/>
      <c r="W575" s="71"/>
      <c r="X575" s="71"/>
      <c r="Y575" s="71"/>
      <c r="Z575" s="71"/>
      <c r="AA575" s="71"/>
      <c r="AB575" s="71"/>
      <c r="AC575" s="71"/>
      <c r="AD575" s="71"/>
      <c r="AE575" s="71"/>
      <c r="AF575" s="71"/>
      <c r="AG575" s="71"/>
      <c r="AH575" s="71"/>
      <c r="AI575" s="71"/>
      <c r="AJ575" s="71"/>
      <c r="AK575" s="71"/>
      <c r="AL575" s="71"/>
      <c r="AM575" s="71"/>
      <c r="AN575" s="71"/>
      <c r="AO575" s="71"/>
      <c r="AP575" s="71"/>
      <c r="AQ575" s="71"/>
      <c r="AR575" s="71"/>
      <c r="AS575" s="71"/>
      <c r="AT575" s="71"/>
      <c r="AU575" s="71"/>
      <c r="AV575" s="71"/>
      <c r="AW575" s="71"/>
      <c r="AX575" s="71"/>
      <c r="AY575" s="71"/>
      <c r="AZ575" s="71"/>
      <c r="BA575" s="71"/>
      <c r="BB575" s="71"/>
      <c r="BC575" s="71"/>
      <c r="BD575" s="71"/>
      <c r="BE575" s="71"/>
      <c r="BF575" s="71"/>
      <c r="BG575" s="71"/>
      <c r="BH575" s="71"/>
      <c r="BI575" s="71"/>
      <c r="BJ575" s="71"/>
      <c r="BK575" s="71"/>
      <c r="BL575" s="71"/>
      <c r="BM575" s="71"/>
      <c r="BN575" s="71"/>
      <c r="BO575" s="71"/>
      <c r="BP575" s="71"/>
      <c r="BQ575" s="71"/>
      <c r="BR575" s="71"/>
      <c r="BS575" s="71"/>
      <c r="BT575" s="71"/>
      <c r="BU575" s="71"/>
      <c r="BV575" s="71"/>
      <c r="BW575" s="71"/>
      <c r="BX575" s="71"/>
      <c r="BY575" s="71"/>
      <c r="BZ575" s="71"/>
      <c r="CA575" s="71"/>
      <c r="CB575" s="71"/>
      <c r="CC575" s="71"/>
      <c r="CD575" s="71"/>
      <c r="CE575" s="71"/>
      <c r="CF575" s="71"/>
      <c r="CG575" s="71"/>
      <c r="CH575" s="71"/>
      <c r="CI575" s="71"/>
      <c r="CJ575" s="71"/>
      <c r="CK575" s="71"/>
      <c r="CL575" s="71"/>
      <c r="CM575" s="71"/>
      <c r="CN575" s="71"/>
      <c r="CO575" s="71"/>
      <c r="CP575" s="71"/>
      <c r="CQ575" s="71"/>
      <c r="CR575" s="71"/>
      <c r="CS575" s="71"/>
      <c r="CT575" s="71"/>
      <c r="CU575" s="71"/>
      <c r="CV575" s="71"/>
      <c r="CW575" s="71"/>
      <c r="CX575" s="71"/>
      <c r="CY575" s="71"/>
      <c r="CZ575" s="71"/>
      <c r="DA575" s="71"/>
      <c r="DB575" s="71"/>
      <c r="DC575" s="71"/>
      <c r="DD575" s="71"/>
      <c r="DE575" s="71"/>
      <c r="DF575" s="71"/>
      <c r="DG575" s="71"/>
      <c r="DH575" s="71"/>
      <c r="DI575" s="71"/>
      <c r="DJ575" s="71"/>
      <c r="DK575" s="71"/>
      <c r="DL575" s="71"/>
      <c r="DM575" s="71"/>
      <c r="DN575" s="71"/>
      <c r="DO575" s="71"/>
      <c r="DP575" s="71"/>
      <c r="DQ575" s="71"/>
      <c r="DR575" s="71"/>
      <c r="DS575" s="71"/>
      <c r="DT575" s="71"/>
      <c r="DU575" s="71"/>
      <c r="DV575" s="71"/>
      <c r="DW575" s="71"/>
      <c r="DX575" s="71"/>
      <c r="DY575" s="71"/>
      <c r="DZ575" s="71"/>
      <c r="EA575" s="71"/>
      <c r="EB575" s="71"/>
      <c r="EC575" s="71"/>
      <c r="ED575" s="71"/>
      <c r="EE575" s="71"/>
      <c r="EF575" s="71"/>
      <c r="EG575" s="71"/>
      <c r="EH575" s="71"/>
      <c r="EI575" s="71"/>
      <c r="EJ575" s="71"/>
      <c r="EK575" s="71"/>
      <c r="EL575" s="71"/>
      <c r="EM575" s="71"/>
      <c r="EN575" s="71"/>
      <c r="EO575" s="71"/>
      <c r="EP575" s="71"/>
      <c r="EQ575" s="71"/>
      <c r="ER575" s="71"/>
      <c r="ES575" s="71"/>
      <c r="ET575" s="71"/>
      <c r="EU575" s="71"/>
      <c r="EV575" s="71"/>
      <c r="EW575" s="71"/>
      <c r="EX575" s="71"/>
      <c r="EY575" s="71"/>
      <c r="EZ575" s="71"/>
      <c r="FA575" s="71"/>
      <c r="FB575" s="71"/>
      <c r="FC575" s="71"/>
      <c r="FD575" s="71"/>
      <c r="FE575" s="71"/>
      <c r="FF575" s="71"/>
      <c r="FG575" s="71"/>
      <c r="FH575" s="71"/>
      <c r="FI575" s="71"/>
      <c r="FJ575" s="71"/>
      <c r="FK575" s="71"/>
      <c r="FL575" s="71"/>
      <c r="FM575" s="71"/>
      <c r="FN575" s="71"/>
      <c r="FO575" s="71"/>
      <c r="FP575" s="71"/>
      <c r="FQ575" s="71"/>
      <c r="FR575" s="71"/>
      <c r="FS575" s="71"/>
      <c r="FT575" s="71"/>
      <c r="FU575" s="71"/>
      <c r="FV575" s="71"/>
      <c r="FW575" s="71"/>
      <c r="FX575" s="71"/>
      <c r="FY575" s="71"/>
      <c r="FZ575" s="71"/>
      <c r="GA575" s="71"/>
      <c r="GB575" s="71"/>
      <c r="GC575" s="71"/>
      <c r="GD575" s="71"/>
      <c r="GE575" s="71"/>
      <c r="GF575" s="71"/>
      <c r="GG575" s="71"/>
      <c r="GH575" s="71"/>
      <c r="GI575" s="71"/>
      <c r="GJ575" s="71"/>
      <c r="GK575" s="71"/>
      <c r="GL575" s="71"/>
      <c r="GM575" s="71"/>
      <c r="GN575" s="71"/>
      <c r="GO575" s="71"/>
      <c r="GP575" s="71"/>
      <c r="GQ575" s="71"/>
      <c r="GR575" s="71"/>
      <c r="GS575" s="71"/>
      <c r="GT575" s="71"/>
      <c r="GU575" s="71"/>
      <c r="GV575" s="71"/>
      <c r="GW575" s="71"/>
      <c r="GX575" s="71"/>
      <c r="GY575" s="71"/>
      <c r="GZ575" s="71"/>
      <c r="HA575" s="71"/>
      <c r="HB575" s="71"/>
      <c r="HC575" s="71"/>
      <c r="HD575" s="71"/>
      <c r="HE575" s="71"/>
      <c r="HF575" s="71"/>
      <c r="HG575" s="71"/>
      <c r="HH575" s="71"/>
      <c r="HI575" s="71"/>
      <c r="HJ575" s="71"/>
      <c r="HK575" s="71"/>
      <c r="HL575" s="71"/>
      <c r="HM575" s="71"/>
      <c r="HN575" s="71"/>
      <c r="HO575" s="71"/>
      <c r="HP575" s="71"/>
      <c r="HQ575" s="71"/>
      <c r="HR575" s="71"/>
      <c r="HS575" s="71"/>
      <c r="HT575" s="71"/>
      <c r="HU575" s="71"/>
      <c r="HV575" s="71"/>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spans="1:1024" s="115" customFormat="1">
      <c r="A576" s="103" t="s">
        <v>3381</v>
      </c>
      <c r="B576" s="104" t="s">
        <v>2149</v>
      </c>
      <c r="C576" s="105" t="s">
        <v>609</v>
      </c>
      <c r="D576" s="55" t="s">
        <v>471</v>
      </c>
      <c r="E576" s="158">
        <v>3</v>
      </c>
      <c r="F576" s="55"/>
      <c r="G576" s="55"/>
      <c r="H576" s="106"/>
      <c r="I576" s="107"/>
      <c r="J576" s="107"/>
      <c r="K576" s="71"/>
      <c r="L576" s="71"/>
      <c r="M576" s="71"/>
      <c r="N576" s="71"/>
      <c r="O576" s="71"/>
      <c r="P576" s="71"/>
      <c r="Q576" s="71"/>
      <c r="R576" s="71"/>
      <c r="S576" s="71"/>
      <c r="T576" s="71"/>
      <c r="U576" s="71"/>
      <c r="V576" s="71"/>
      <c r="W576" s="71"/>
      <c r="X576" s="71"/>
      <c r="Y576" s="71"/>
      <c r="Z576" s="71"/>
      <c r="AA576" s="71"/>
      <c r="AB576" s="71"/>
      <c r="AC576" s="71"/>
      <c r="AD576" s="71"/>
      <c r="AE576" s="71"/>
      <c r="AF576" s="71"/>
      <c r="AG576" s="71"/>
      <c r="AH576" s="71"/>
      <c r="AI576" s="71"/>
      <c r="AJ576" s="71"/>
      <c r="AK576" s="71"/>
      <c r="AL576" s="71"/>
      <c r="AM576" s="71"/>
      <c r="AN576" s="71"/>
      <c r="AO576" s="71"/>
      <c r="AP576" s="71"/>
      <c r="AQ576" s="71"/>
      <c r="AR576" s="71"/>
      <c r="AS576" s="71"/>
      <c r="AT576" s="71"/>
      <c r="AU576" s="71"/>
      <c r="AV576" s="71"/>
      <c r="AW576" s="71"/>
      <c r="AX576" s="71"/>
      <c r="AY576" s="71"/>
      <c r="AZ576" s="71"/>
      <c r="BA576" s="71"/>
      <c r="BB576" s="71"/>
      <c r="BC576" s="71"/>
      <c r="BD576" s="71"/>
      <c r="BE576" s="71"/>
      <c r="BF576" s="71"/>
      <c r="BG576" s="71"/>
      <c r="BH576" s="71"/>
      <c r="BI576" s="71"/>
      <c r="BJ576" s="71"/>
      <c r="BK576" s="71"/>
      <c r="BL576" s="71"/>
      <c r="BM576" s="71"/>
      <c r="BN576" s="71"/>
      <c r="BO576" s="71"/>
      <c r="BP576" s="71"/>
      <c r="BQ576" s="71"/>
      <c r="BR576" s="71"/>
      <c r="BS576" s="71"/>
      <c r="BT576" s="71"/>
      <c r="BU576" s="71"/>
      <c r="BV576" s="71"/>
      <c r="BW576" s="71"/>
      <c r="BX576" s="71"/>
      <c r="BY576" s="71"/>
      <c r="BZ576" s="71"/>
      <c r="CA576" s="71"/>
      <c r="CB576" s="71"/>
      <c r="CC576" s="71"/>
      <c r="CD576" s="71"/>
      <c r="CE576" s="71"/>
      <c r="CF576" s="71"/>
      <c r="CG576" s="71"/>
      <c r="CH576" s="71"/>
      <c r="CI576" s="71"/>
      <c r="CJ576" s="71"/>
      <c r="CK576" s="71"/>
      <c r="CL576" s="71"/>
      <c r="CM576" s="71"/>
      <c r="CN576" s="71"/>
      <c r="CO576" s="71"/>
      <c r="CP576" s="71"/>
      <c r="CQ576" s="71"/>
      <c r="CR576" s="71"/>
      <c r="CS576" s="71"/>
      <c r="CT576" s="71"/>
      <c r="CU576" s="71"/>
      <c r="CV576" s="71"/>
      <c r="CW576" s="71"/>
      <c r="CX576" s="71"/>
      <c r="CY576" s="71"/>
      <c r="CZ576" s="71"/>
      <c r="DA576" s="71"/>
      <c r="DB576" s="71"/>
      <c r="DC576" s="71"/>
      <c r="DD576" s="71"/>
      <c r="DE576" s="71"/>
      <c r="DF576" s="71"/>
      <c r="DG576" s="71"/>
      <c r="DH576" s="71"/>
      <c r="DI576" s="71"/>
      <c r="DJ576" s="71"/>
      <c r="DK576" s="71"/>
      <c r="DL576" s="71"/>
      <c r="DM576" s="71"/>
      <c r="DN576" s="71"/>
      <c r="DO576" s="71"/>
      <c r="DP576" s="71"/>
      <c r="DQ576" s="71"/>
      <c r="DR576" s="71"/>
      <c r="DS576" s="71"/>
      <c r="DT576" s="71"/>
      <c r="DU576" s="71"/>
      <c r="DV576" s="71"/>
      <c r="DW576" s="71"/>
      <c r="DX576" s="71"/>
      <c r="DY576" s="71"/>
      <c r="DZ576" s="71"/>
      <c r="EA576" s="71"/>
      <c r="EB576" s="71"/>
      <c r="EC576" s="71"/>
      <c r="ED576" s="71"/>
      <c r="EE576" s="71"/>
      <c r="EF576" s="71"/>
      <c r="EG576" s="71"/>
      <c r="EH576" s="71"/>
      <c r="EI576" s="71"/>
      <c r="EJ576" s="71"/>
      <c r="EK576" s="71"/>
      <c r="EL576" s="71"/>
      <c r="EM576" s="71"/>
      <c r="EN576" s="71"/>
      <c r="EO576" s="71"/>
      <c r="EP576" s="71"/>
      <c r="EQ576" s="71"/>
      <c r="ER576" s="71"/>
      <c r="ES576" s="71"/>
      <c r="ET576" s="71"/>
      <c r="EU576" s="71"/>
      <c r="EV576" s="71"/>
      <c r="EW576" s="71"/>
      <c r="EX576" s="71"/>
      <c r="EY576" s="71"/>
      <c r="EZ576" s="71"/>
      <c r="FA576" s="71"/>
      <c r="FB576" s="71"/>
      <c r="FC576" s="71"/>
      <c r="FD576" s="71"/>
      <c r="FE576" s="71"/>
      <c r="FF576" s="71"/>
      <c r="FG576" s="71"/>
      <c r="FH576" s="71"/>
      <c r="FI576" s="71"/>
      <c r="FJ576" s="71"/>
      <c r="FK576" s="71"/>
      <c r="FL576" s="71"/>
      <c r="FM576" s="71"/>
      <c r="FN576" s="71"/>
      <c r="FO576" s="71"/>
      <c r="FP576" s="71"/>
      <c r="FQ576" s="71"/>
      <c r="FR576" s="71"/>
      <c r="FS576" s="71"/>
      <c r="FT576" s="71"/>
      <c r="FU576" s="71"/>
      <c r="FV576" s="71"/>
      <c r="FW576" s="71"/>
      <c r="FX576" s="71"/>
      <c r="FY576" s="71"/>
      <c r="FZ576" s="71"/>
      <c r="GA576" s="71"/>
      <c r="GB576" s="71"/>
      <c r="GC576" s="71"/>
      <c r="GD576" s="71"/>
      <c r="GE576" s="71"/>
      <c r="GF576" s="71"/>
      <c r="GG576" s="71"/>
      <c r="GH576" s="71"/>
      <c r="GI576" s="71"/>
      <c r="GJ576" s="71"/>
      <c r="GK576" s="71"/>
      <c r="GL576" s="71"/>
      <c r="GM576" s="71"/>
      <c r="GN576" s="71"/>
      <c r="GO576" s="71"/>
      <c r="GP576" s="71"/>
      <c r="GQ576" s="71"/>
      <c r="GR576" s="71"/>
      <c r="GS576" s="71"/>
      <c r="GT576" s="71"/>
      <c r="GU576" s="71"/>
      <c r="GV576" s="71"/>
      <c r="GW576" s="71"/>
      <c r="GX576" s="71"/>
      <c r="GY576" s="71"/>
      <c r="GZ576" s="71"/>
      <c r="HA576" s="71"/>
      <c r="HB576" s="71"/>
      <c r="HC576" s="71"/>
      <c r="HD576" s="71"/>
      <c r="HE576" s="71"/>
      <c r="HF576" s="71"/>
      <c r="HG576" s="71"/>
      <c r="HH576" s="71"/>
      <c r="HI576" s="71"/>
      <c r="HJ576" s="71"/>
      <c r="HK576" s="71"/>
      <c r="HL576" s="71"/>
      <c r="HM576" s="71"/>
      <c r="HN576" s="71"/>
      <c r="HO576" s="71"/>
      <c r="HP576" s="71"/>
      <c r="HQ576" s="71"/>
      <c r="HR576" s="71"/>
      <c r="HS576" s="71"/>
      <c r="HT576" s="71"/>
      <c r="HU576" s="71"/>
      <c r="HV576" s="71"/>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pans="1:1024" s="115" customFormat="1">
      <c r="A577" s="103" t="s">
        <v>3382</v>
      </c>
      <c r="B577" s="104" t="s">
        <v>2167</v>
      </c>
      <c r="C577" s="105" t="s">
        <v>609</v>
      </c>
      <c r="D577" s="55" t="s">
        <v>471</v>
      </c>
      <c r="E577" s="158">
        <v>233</v>
      </c>
      <c r="F577" s="55"/>
      <c r="G577" s="55"/>
      <c r="H577" s="106"/>
      <c r="I577" s="107"/>
      <c r="J577" s="107"/>
      <c r="K577" s="71"/>
      <c r="L577" s="71"/>
      <c r="M577" s="71"/>
      <c r="N577" s="71"/>
      <c r="O577" s="71"/>
      <c r="P577" s="71"/>
      <c r="Q577" s="71"/>
      <c r="R577" s="71"/>
      <c r="S577" s="71"/>
      <c r="T577" s="71"/>
      <c r="U577" s="71"/>
      <c r="V577" s="71"/>
      <c r="W577" s="71"/>
      <c r="X577" s="71"/>
      <c r="Y577" s="71"/>
      <c r="Z577" s="71"/>
      <c r="AA577" s="71"/>
      <c r="AB577" s="71"/>
      <c r="AC577" s="71"/>
      <c r="AD577" s="71"/>
      <c r="AE577" s="71"/>
      <c r="AF577" s="71"/>
      <c r="AG577" s="71"/>
      <c r="AH577" s="71"/>
      <c r="AI577" s="71"/>
      <c r="AJ577" s="71"/>
      <c r="AK577" s="71"/>
      <c r="AL577" s="71"/>
      <c r="AM577" s="71"/>
      <c r="AN577" s="71"/>
      <c r="AO577" s="71"/>
      <c r="AP577" s="71"/>
      <c r="AQ577" s="71"/>
      <c r="AR577" s="71"/>
      <c r="AS577" s="71"/>
      <c r="AT577" s="71"/>
      <c r="AU577" s="71"/>
      <c r="AV577" s="71"/>
      <c r="AW577" s="71"/>
      <c r="AX577" s="71"/>
      <c r="AY577" s="71"/>
      <c r="AZ577" s="71"/>
      <c r="BA577" s="71"/>
      <c r="BB577" s="71"/>
      <c r="BC577" s="71"/>
      <c r="BD577" s="71"/>
      <c r="BE577" s="71"/>
      <c r="BF577" s="71"/>
      <c r="BG577" s="71"/>
      <c r="BH577" s="71"/>
      <c r="BI577" s="71"/>
      <c r="BJ577" s="71"/>
      <c r="BK577" s="71"/>
      <c r="BL577" s="71"/>
      <c r="BM577" s="71"/>
      <c r="BN577" s="71"/>
      <c r="BO577" s="71"/>
      <c r="BP577" s="71"/>
      <c r="BQ577" s="71"/>
      <c r="BR577" s="71"/>
      <c r="BS577" s="71"/>
      <c r="BT577" s="71"/>
      <c r="BU577" s="71"/>
      <c r="BV577" s="71"/>
      <c r="BW577" s="71"/>
      <c r="BX577" s="71"/>
      <c r="BY577" s="71"/>
      <c r="BZ577" s="71"/>
      <c r="CA577" s="71"/>
      <c r="CB577" s="71"/>
      <c r="CC577" s="71"/>
      <c r="CD577" s="71"/>
      <c r="CE577" s="71"/>
      <c r="CF577" s="71"/>
      <c r="CG577" s="71"/>
      <c r="CH577" s="71"/>
      <c r="CI577" s="71"/>
      <c r="CJ577" s="71"/>
      <c r="CK577" s="71"/>
      <c r="CL577" s="71"/>
      <c r="CM577" s="71"/>
      <c r="CN577" s="71"/>
      <c r="CO577" s="71"/>
      <c r="CP577" s="71"/>
      <c r="CQ577" s="71"/>
      <c r="CR577" s="71"/>
      <c r="CS577" s="71"/>
      <c r="CT577" s="71"/>
      <c r="CU577" s="71"/>
      <c r="CV577" s="71"/>
      <c r="CW577" s="71"/>
      <c r="CX577" s="71"/>
      <c r="CY577" s="71"/>
      <c r="CZ577" s="71"/>
      <c r="DA577" s="71"/>
      <c r="DB577" s="71"/>
      <c r="DC577" s="71"/>
      <c r="DD577" s="71"/>
      <c r="DE577" s="71"/>
      <c r="DF577" s="71"/>
      <c r="DG577" s="71"/>
      <c r="DH577" s="71"/>
      <c r="DI577" s="71"/>
      <c r="DJ577" s="71"/>
      <c r="DK577" s="71"/>
      <c r="DL577" s="71"/>
      <c r="DM577" s="71"/>
      <c r="DN577" s="71"/>
      <c r="DO577" s="71"/>
      <c r="DP577" s="71"/>
      <c r="DQ577" s="71"/>
      <c r="DR577" s="71"/>
      <c r="DS577" s="71"/>
      <c r="DT577" s="71"/>
      <c r="DU577" s="71"/>
      <c r="DV577" s="71"/>
      <c r="DW577" s="71"/>
      <c r="DX577" s="71"/>
      <c r="DY577" s="71"/>
      <c r="DZ577" s="71"/>
      <c r="EA577" s="71"/>
      <c r="EB577" s="71"/>
      <c r="EC577" s="71"/>
      <c r="ED577" s="71"/>
      <c r="EE577" s="71"/>
      <c r="EF577" s="71"/>
      <c r="EG577" s="71"/>
      <c r="EH577" s="71"/>
      <c r="EI577" s="71"/>
      <c r="EJ577" s="71"/>
      <c r="EK577" s="71"/>
      <c r="EL577" s="71"/>
      <c r="EM577" s="71"/>
      <c r="EN577" s="71"/>
      <c r="EO577" s="71"/>
      <c r="EP577" s="71"/>
      <c r="EQ577" s="71"/>
      <c r="ER577" s="71"/>
      <c r="ES577" s="71"/>
      <c r="ET577" s="71"/>
      <c r="EU577" s="71"/>
      <c r="EV577" s="71"/>
      <c r="EW577" s="71"/>
      <c r="EX577" s="71"/>
      <c r="EY577" s="71"/>
      <c r="EZ577" s="71"/>
      <c r="FA577" s="71"/>
      <c r="FB577" s="71"/>
      <c r="FC577" s="71"/>
      <c r="FD577" s="71"/>
      <c r="FE577" s="71"/>
      <c r="FF577" s="71"/>
      <c r="FG577" s="71"/>
      <c r="FH577" s="71"/>
      <c r="FI577" s="71"/>
      <c r="FJ577" s="71"/>
      <c r="FK577" s="71"/>
      <c r="FL577" s="71"/>
      <c r="FM577" s="71"/>
      <c r="FN577" s="71"/>
      <c r="FO577" s="71"/>
      <c r="FP577" s="71"/>
      <c r="FQ577" s="71"/>
      <c r="FR577" s="71"/>
      <c r="FS577" s="71"/>
      <c r="FT577" s="71"/>
      <c r="FU577" s="71"/>
      <c r="FV577" s="71"/>
      <c r="FW577" s="71"/>
      <c r="FX577" s="71"/>
      <c r="FY577" s="71"/>
      <c r="FZ577" s="71"/>
      <c r="GA577" s="71"/>
      <c r="GB577" s="71"/>
      <c r="GC577" s="71"/>
      <c r="GD577" s="71"/>
      <c r="GE577" s="71"/>
      <c r="GF577" s="71"/>
      <c r="GG577" s="71"/>
      <c r="GH577" s="71"/>
      <c r="GI577" s="71"/>
      <c r="GJ577" s="71"/>
      <c r="GK577" s="71"/>
      <c r="GL577" s="71"/>
      <c r="GM577" s="71"/>
      <c r="GN577" s="71"/>
      <c r="GO577" s="71"/>
      <c r="GP577" s="71"/>
      <c r="GQ577" s="71"/>
      <c r="GR577" s="71"/>
      <c r="GS577" s="71"/>
      <c r="GT577" s="71"/>
      <c r="GU577" s="71"/>
      <c r="GV577" s="71"/>
      <c r="GW577" s="71"/>
      <c r="GX577" s="71"/>
      <c r="GY577" s="71"/>
      <c r="GZ577" s="71"/>
      <c r="HA577" s="71"/>
      <c r="HB577" s="71"/>
      <c r="HC577" s="71"/>
      <c r="HD577" s="71"/>
      <c r="HE577" s="71"/>
      <c r="HF577" s="71"/>
      <c r="HG577" s="71"/>
      <c r="HH577" s="71"/>
      <c r="HI577" s="71"/>
      <c r="HJ577" s="71"/>
      <c r="HK577" s="71"/>
      <c r="HL577" s="71"/>
      <c r="HM577" s="71"/>
      <c r="HN577" s="71"/>
      <c r="HO577" s="71"/>
      <c r="HP577" s="71"/>
      <c r="HQ577" s="71"/>
      <c r="HR577" s="71"/>
      <c r="HS577" s="71"/>
      <c r="HT577" s="71"/>
      <c r="HU577" s="71"/>
      <c r="HV577" s="71"/>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row>
    <row r="578" spans="1:1024" s="115" customFormat="1">
      <c r="A578" s="103" t="s">
        <v>3383</v>
      </c>
      <c r="B578" s="104" t="s">
        <v>2173</v>
      </c>
      <c r="C578" s="105" t="s">
        <v>609</v>
      </c>
      <c r="D578" s="55" t="s">
        <v>471</v>
      </c>
      <c r="E578" s="158">
        <v>4</v>
      </c>
      <c r="F578" s="55"/>
      <c r="G578" s="55"/>
      <c r="H578" s="106"/>
      <c r="I578" s="107"/>
      <c r="J578" s="107"/>
      <c r="K578" s="71"/>
      <c r="L578" s="71"/>
      <c r="M578" s="71"/>
      <c r="N578" s="71"/>
      <c r="O578" s="71"/>
      <c r="P578" s="71"/>
      <c r="Q578" s="71"/>
      <c r="R578" s="71"/>
      <c r="S578" s="71"/>
      <c r="T578" s="71"/>
      <c r="U578" s="71"/>
      <c r="V578" s="71"/>
      <c r="W578" s="71"/>
      <c r="X578" s="71"/>
      <c r="Y578" s="71"/>
      <c r="Z578" s="71"/>
      <c r="AA578" s="71"/>
      <c r="AB578" s="71"/>
      <c r="AC578" s="71"/>
      <c r="AD578" s="71"/>
      <c r="AE578" s="71"/>
      <c r="AF578" s="71"/>
      <c r="AG578" s="71"/>
      <c r="AH578" s="71"/>
      <c r="AI578" s="71"/>
      <c r="AJ578" s="71"/>
      <c r="AK578" s="71"/>
      <c r="AL578" s="71"/>
      <c r="AM578" s="71"/>
      <c r="AN578" s="71"/>
      <c r="AO578" s="71"/>
      <c r="AP578" s="71"/>
      <c r="AQ578" s="71"/>
      <c r="AR578" s="71"/>
      <c r="AS578" s="71"/>
      <c r="AT578" s="71"/>
      <c r="AU578" s="71"/>
      <c r="AV578" s="71"/>
      <c r="AW578" s="71"/>
      <c r="AX578" s="71"/>
      <c r="AY578" s="71"/>
      <c r="AZ578" s="71"/>
      <c r="BA578" s="71"/>
      <c r="BB578" s="71"/>
      <c r="BC578" s="71"/>
      <c r="BD578" s="71"/>
      <c r="BE578" s="71"/>
      <c r="BF578" s="71"/>
      <c r="BG578" s="71"/>
      <c r="BH578" s="71"/>
      <c r="BI578" s="71"/>
      <c r="BJ578" s="71"/>
      <c r="BK578" s="71"/>
      <c r="BL578" s="71"/>
      <c r="BM578" s="71"/>
      <c r="BN578" s="71"/>
      <c r="BO578" s="71"/>
      <c r="BP578" s="71"/>
      <c r="BQ578" s="71"/>
      <c r="BR578" s="71"/>
      <c r="BS578" s="71"/>
      <c r="BT578" s="71"/>
      <c r="BU578" s="71"/>
      <c r="BV578" s="71"/>
      <c r="BW578" s="71"/>
      <c r="BX578" s="71"/>
      <c r="BY578" s="71"/>
      <c r="BZ578" s="71"/>
      <c r="CA578" s="71"/>
      <c r="CB578" s="71"/>
      <c r="CC578" s="71"/>
      <c r="CD578" s="71"/>
      <c r="CE578" s="71"/>
      <c r="CF578" s="71"/>
      <c r="CG578" s="71"/>
      <c r="CH578" s="71"/>
      <c r="CI578" s="71"/>
      <c r="CJ578" s="71"/>
      <c r="CK578" s="71"/>
      <c r="CL578" s="71"/>
      <c r="CM578" s="71"/>
      <c r="CN578" s="71"/>
      <c r="CO578" s="71"/>
      <c r="CP578" s="71"/>
      <c r="CQ578" s="71"/>
      <c r="CR578" s="71"/>
      <c r="CS578" s="71"/>
      <c r="CT578" s="71"/>
      <c r="CU578" s="71"/>
      <c r="CV578" s="71"/>
      <c r="CW578" s="71"/>
      <c r="CX578" s="71"/>
      <c r="CY578" s="71"/>
      <c r="CZ578" s="71"/>
      <c r="DA578" s="71"/>
      <c r="DB578" s="71"/>
      <c r="DC578" s="71"/>
      <c r="DD578" s="71"/>
      <c r="DE578" s="71"/>
      <c r="DF578" s="71"/>
      <c r="DG578" s="71"/>
      <c r="DH578" s="71"/>
      <c r="DI578" s="71"/>
      <c r="DJ578" s="71"/>
      <c r="DK578" s="71"/>
      <c r="DL578" s="71"/>
      <c r="DM578" s="71"/>
      <c r="DN578" s="71"/>
      <c r="DO578" s="71"/>
      <c r="DP578" s="71"/>
      <c r="DQ578" s="71"/>
      <c r="DR578" s="71"/>
      <c r="DS578" s="71"/>
      <c r="DT578" s="71"/>
      <c r="DU578" s="71"/>
      <c r="DV578" s="71"/>
      <c r="DW578" s="71"/>
      <c r="DX578" s="71"/>
      <c r="DY578" s="71"/>
      <c r="DZ578" s="71"/>
      <c r="EA578" s="71"/>
      <c r="EB578" s="71"/>
      <c r="EC578" s="71"/>
      <c r="ED578" s="71"/>
      <c r="EE578" s="71"/>
      <c r="EF578" s="71"/>
      <c r="EG578" s="71"/>
      <c r="EH578" s="71"/>
      <c r="EI578" s="71"/>
      <c r="EJ578" s="71"/>
      <c r="EK578" s="71"/>
      <c r="EL578" s="71"/>
      <c r="EM578" s="71"/>
      <c r="EN578" s="71"/>
      <c r="EO578" s="71"/>
      <c r="EP578" s="71"/>
      <c r="EQ578" s="71"/>
      <c r="ER578" s="71"/>
      <c r="ES578" s="71"/>
      <c r="ET578" s="71"/>
      <c r="EU578" s="71"/>
      <c r="EV578" s="71"/>
      <c r="EW578" s="71"/>
      <c r="EX578" s="71"/>
      <c r="EY578" s="71"/>
      <c r="EZ578" s="71"/>
      <c r="FA578" s="71"/>
      <c r="FB578" s="71"/>
      <c r="FC578" s="71"/>
      <c r="FD578" s="71"/>
      <c r="FE578" s="71"/>
      <c r="FF578" s="71"/>
      <c r="FG578" s="71"/>
      <c r="FH578" s="71"/>
      <c r="FI578" s="71"/>
      <c r="FJ578" s="71"/>
      <c r="FK578" s="71"/>
      <c r="FL578" s="71"/>
      <c r="FM578" s="71"/>
      <c r="FN578" s="71"/>
      <c r="FO578" s="71"/>
      <c r="FP578" s="71"/>
      <c r="FQ578" s="71"/>
      <c r="FR578" s="71"/>
      <c r="FS578" s="71"/>
      <c r="FT578" s="71"/>
      <c r="FU578" s="71"/>
      <c r="FV578" s="71"/>
      <c r="FW578" s="71"/>
      <c r="FX578" s="71"/>
      <c r="FY578" s="71"/>
      <c r="FZ578" s="71"/>
      <c r="GA578" s="71"/>
      <c r="GB578" s="71"/>
      <c r="GC578" s="71"/>
      <c r="GD578" s="71"/>
      <c r="GE578" s="71"/>
      <c r="GF578" s="71"/>
      <c r="GG578" s="71"/>
      <c r="GH578" s="71"/>
      <c r="GI578" s="71"/>
      <c r="GJ578" s="71"/>
      <c r="GK578" s="71"/>
      <c r="GL578" s="71"/>
      <c r="GM578" s="71"/>
      <c r="GN578" s="71"/>
      <c r="GO578" s="71"/>
      <c r="GP578" s="71"/>
      <c r="GQ578" s="71"/>
      <c r="GR578" s="71"/>
      <c r="GS578" s="71"/>
      <c r="GT578" s="71"/>
      <c r="GU578" s="71"/>
      <c r="GV578" s="71"/>
      <c r="GW578" s="71"/>
      <c r="GX578" s="71"/>
      <c r="GY578" s="71"/>
      <c r="GZ578" s="71"/>
      <c r="HA578" s="71"/>
      <c r="HB578" s="71"/>
      <c r="HC578" s="71"/>
      <c r="HD578" s="71"/>
      <c r="HE578" s="71"/>
      <c r="HF578" s="71"/>
      <c r="HG578" s="71"/>
      <c r="HH578" s="71"/>
      <c r="HI578" s="71"/>
      <c r="HJ578" s="71"/>
      <c r="HK578" s="71"/>
      <c r="HL578" s="71"/>
      <c r="HM578" s="71"/>
      <c r="HN578" s="71"/>
      <c r="HO578" s="71"/>
      <c r="HP578" s="71"/>
      <c r="HQ578" s="71"/>
      <c r="HR578" s="71"/>
      <c r="HS578" s="71"/>
      <c r="HT578" s="71"/>
      <c r="HU578" s="71"/>
      <c r="HV578" s="71"/>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row>
    <row r="579" spans="1:1024" s="115" customFormat="1">
      <c r="A579" s="103" t="s">
        <v>3384</v>
      </c>
      <c r="B579" s="104" t="s">
        <v>2160</v>
      </c>
      <c r="C579" s="105" t="s">
        <v>609</v>
      </c>
      <c r="D579" s="55" t="s">
        <v>471</v>
      </c>
      <c r="E579" s="158">
        <v>1</v>
      </c>
      <c r="F579" s="55"/>
      <c r="G579" s="55"/>
      <c r="H579" s="106"/>
      <c r="I579" s="107"/>
      <c r="J579" s="107"/>
      <c r="K579" s="71"/>
      <c r="L579" s="71"/>
      <c r="M579" s="71"/>
      <c r="N579" s="71"/>
      <c r="O579" s="71"/>
      <c r="P579" s="71"/>
      <c r="Q579" s="71"/>
      <c r="R579" s="71"/>
      <c r="S579" s="71"/>
      <c r="T579" s="71"/>
      <c r="U579" s="71"/>
      <c r="V579" s="71"/>
      <c r="W579" s="71"/>
      <c r="X579" s="71"/>
      <c r="Y579" s="71"/>
      <c r="Z579" s="71"/>
      <c r="AA579" s="71"/>
      <c r="AB579" s="71"/>
      <c r="AC579" s="71"/>
      <c r="AD579" s="71"/>
      <c r="AE579" s="71"/>
      <c r="AF579" s="71"/>
      <c r="AG579" s="71"/>
      <c r="AH579" s="71"/>
      <c r="AI579" s="71"/>
      <c r="AJ579" s="71"/>
      <c r="AK579" s="71"/>
      <c r="AL579" s="71"/>
      <c r="AM579" s="71"/>
      <c r="AN579" s="71"/>
      <c r="AO579" s="71"/>
      <c r="AP579" s="71"/>
      <c r="AQ579" s="71"/>
      <c r="AR579" s="71"/>
      <c r="AS579" s="71"/>
      <c r="AT579" s="71"/>
      <c r="AU579" s="71"/>
      <c r="AV579" s="71"/>
      <c r="AW579" s="71"/>
      <c r="AX579" s="71"/>
      <c r="AY579" s="71"/>
      <c r="AZ579" s="71"/>
      <c r="BA579" s="71"/>
      <c r="BB579" s="71"/>
      <c r="BC579" s="71"/>
      <c r="BD579" s="71"/>
      <c r="BE579" s="71"/>
      <c r="BF579" s="71"/>
      <c r="BG579" s="71"/>
      <c r="BH579" s="71"/>
      <c r="BI579" s="71"/>
      <c r="BJ579" s="71"/>
      <c r="BK579" s="71"/>
      <c r="BL579" s="71"/>
      <c r="BM579" s="71"/>
      <c r="BN579" s="71"/>
      <c r="BO579" s="71"/>
      <c r="BP579" s="71"/>
      <c r="BQ579" s="71"/>
      <c r="BR579" s="71"/>
      <c r="BS579" s="71"/>
      <c r="BT579" s="71"/>
      <c r="BU579" s="71"/>
      <c r="BV579" s="71"/>
      <c r="BW579" s="71"/>
      <c r="BX579" s="71"/>
      <c r="BY579" s="71"/>
      <c r="BZ579" s="71"/>
      <c r="CA579" s="71"/>
      <c r="CB579" s="71"/>
      <c r="CC579" s="71"/>
      <c r="CD579" s="71"/>
      <c r="CE579" s="71"/>
      <c r="CF579" s="71"/>
      <c r="CG579" s="71"/>
      <c r="CH579" s="71"/>
      <c r="CI579" s="71"/>
      <c r="CJ579" s="71"/>
      <c r="CK579" s="71"/>
      <c r="CL579" s="71"/>
      <c r="CM579" s="71"/>
      <c r="CN579" s="71"/>
      <c r="CO579" s="71"/>
      <c r="CP579" s="71"/>
      <c r="CQ579" s="71"/>
      <c r="CR579" s="71"/>
      <c r="CS579" s="71"/>
      <c r="CT579" s="71"/>
      <c r="CU579" s="71"/>
      <c r="CV579" s="71"/>
      <c r="CW579" s="71"/>
      <c r="CX579" s="71"/>
      <c r="CY579" s="71"/>
      <c r="CZ579" s="71"/>
      <c r="DA579" s="71"/>
      <c r="DB579" s="71"/>
      <c r="DC579" s="71"/>
      <c r="DD579" s="71"/>
      <c r="DE579" s="71"/>
      <c r="DF579" s="71"/>
      <c r="DG579" s="71"/>
      <c r="DH579" s="71"/>
      <c r="DI579" s="71"/>
      <c r="DJ579" s="71"/>
      <c r="DK579" s="71"/>
      <c r="DL579" s="71"/>
      <c r="DM579" s="71"/>
      <c r="DN579" s="71"/>
      <c r="DO579" s="71"/>
      <c r="DP579" s="71"/>
      <c r="DQ579" s="71"/>
      <c r="DR579" s="71"/>
      <c r="DS579" s="71"/>
      <c r="DT579" s="71"/>
      <c r="DU579" s="71"/>
      <c r="DV579" s="71"/>
      <c r="DW579" s="71"/>
      <c r="DX579" s="71"/>
      <c r="DY579" s="71"/>
      <c r="DZ579" s="71"/>
      <c r="EA579" s="71"/>
      <c r="EB579" s="71"/>
      <c r="EC579" s="71"/>
      <c r="ED579" s="71"/>
      <c r="EE579" s="71"/>
      <c r="EF579" s="71"/>
      <c r="EG579" s="71"/>
      <c r="EH579" s="71"/>
      <c r="EI579" s="71"/>
      <c r="EJ579" s="71"/>
      <c r="EK579" s="71"/>
      <c r="EL579" s="71"/>
      <c r="EM579" s="71"/>
      <c r="EN579" s="71"/>
      <c r="EO579" s="71"/>
      <c r="EP579" s="71"/>
      <c r="EQ579" s="71"/>
      <c r="ER579" s="71"/>
      <c r="ES579" s="71"/>
      <c r="ET579" s="71"/>
      <c r="EU579" s="71"/>
      <c r="EV579" s="71"/>
      <c r="EW579" s="71"/>
      <c r="EX579" s="71"/>
      <c r="EY579" s="71"/>
      <c r="EZ579" s="71"/>
      <c r="FA579" s="71"/>
      <c r="FB579" s="71"/>
      <c r="FC579" s="71"/>
      <c r="FD579" s="71"/>
      <c r="FE579" s="71"/>
      <c r="FF579" s="71"/>
      <c r="FG579" s="71"/>
      <c r="FH579" s="71"/>
      <c r="FI579" s="71"/>
      <c r="FJ579" s="71"/>
      <c r="FK579" s="71"/>
      <c r="FL579" s="71"/>
      <c r="FM579" s="71"/>
      <c r="FN579" s="71"/>
      <c r="FO579" s="71"/>
      <c r="FP579" s="71"/>
      <c r="FQ579" s="71"/>
      <c r="FR579" s="71"/>
      <c r="FS579" s="71"/>
      <c r="FT579" s="71"/>
      <c r="FU579" s="71"/>
      <c r="FV579" s="71"/>
      <c r="FW579" s="71"/>
      <c r="FX579" s="71"/>
      <c r="FY579" s="71"/>
      <c r="FZ579" s="71"/>
      <c r="GA579" s="71"/>
      <c r="GB579" s="71"/>
      <c r="GC579" s="71"/>
      <c r="GD579" s="71"/>
      <c r="GE579" s="71"/>
      <c r="GF579" s="71"/>
      <c r="GG579" s="71"/>
      <c r="GH579" s="71"/>
      <c r="GI579" s="71"/>
      <c r="GJ579" s="71"/>
      <c r="GK579" s="71"/>
      <c r="GL579" s="71"/>
      <c r="GM579" s="71"/>
      <c r="GN579" s="71"/>
      <c r="GO579" s="71"/>
      <c r="GP579" s="71"/>
      <c r="GQ579" s="71"/>
      <c r="GR579" s="71"/>
      <c r="GS579" s="71"/>
      <c r="GT579" s="71"/>
      <c r="GU579" s="71"/>
      <c r="GV579" s="71"/>
      <c r="GW579" s="71"/>
      <c r="GX579" s="71"/>
      <c r="GY579" s="71"/>
      <c r="GZ579" s="71"/>
      <c r="HA579" s="71"/>
      <c r="HB579" s="71"/>
      <c r="HC579" s="71"/>
      <c r="HD579" s="71"/>
      <c r="HE579" s="71"/>
      <c r="HF579" s="71"/>
      <c r="HG579" s="71"/>
      <c r="HH579" s="71"/>
      <c r="HI579" s="71"/>
      <c r="HJ579" s="71"/>
      <c r="HK579" s="71"/>
      <c r="HL579" s="71"/>
      <c r="HM579" s="71"/>
      <c r="HN579" s="71"/>
      <c r="HO579" s="71"/>
      <c r="HP579" s="71"/>
      <c r="HQ579" s="71"/>
      <c r="HR579" s="71"/>
      <c r="HS579" s="71"/>
      <c r="HT579" s="71"/>
      <c r="HU579" s="71"/>
      <c r="HV579" s="71"/>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pans="1:1024" s="115" customFormat="1">
      <c r="A580" s="103" t="s">
        <v>3385</v>
      </c>
      <c r="B580" s="104" t="s">
        <v>1985</v>
      </c>
      <c r="C580" s="105" t="s">
        <v>609</v>
      </c>
      <c r="D580" s="55" t="s">
        <v>471</v>
      </c>
      <c r="E580" s="158">
        <v>178</v>
      </c>
      <c r="F580" s="55"/>
      <c r="G580" s="55"/>
      <c r="H580" s="106"/>
      <c r="I580" s="107"/>
      <c r="J580" s="107"/>
      <c r="K580" s="71"/>
      <c r="L580" s="71"/>
      <c r="M580" s="71"/>
      <c r="N580" s="71"/>
      <c r="O580" s="71"/>
      <c r="P580" s="71"/>
      <c r="Q580" s="71"/>
      <c r="R580" s="71"/>
      <c r="S580" s="71"/>
      <c r="T580" s="71"/>
      <c r="U580" s="71"/>
      <c r="V580" s="71"/>
      <c r="W580" s="71"/>
      <c r="X580" s="71"/>
      <c r="Y580" s="71"/>
      <c r="Z580" s="71"/>
      <c r="AA580" s="71"/>
      <c r="AB580" s="71"/>
      <c r="AC580" s="71"/>
      <c r="AD580" s="71"/>
      <c r="AE580" s="71"/>
      <c r="AF580" s="71"/>
      <c r="AG580" s="71"/>
      <c r="AH580" s="71"/>
      <c r="AI580" s="71"/>
      <c r="AJ580" s="71"/>
      <c r="AK580" s="71"/>
      <c r="AL580" s="71"/>
      <c r="AM580" s="71"/>
      <c r="AN580" s="71"/>
      <c r="AO580" s="71"/>
      <c r="AP580" s="71"/>
      <c r="AQ580" s="71"/>
      <c r="AR580" s="71"/>
      <c r="AS580" s="71"/>
      <c r="AT580" s="71"/>
      <c r="AU580" s="71"/>
      <c r="AV580" s="71"/>
      <c r="AW580" s="71"/>
      <c r="AX580" s="71"/>
      <c r="AY580" s="71"/>
      <c r="AZ580" s="71"/>
      <c r="BA580" s="71"/>
      <c r="BB580" s="71"/>
      <c r="BC580" s="71"/>
      <c r="BD580" s="71"/>
      <c r="BE580" s="71"/>
      <c r="BF580" s="71"/>
      <c r="BG580" s="71"/>
      <c r="BH580" s="71"/>
      <c r="BI580" s="71"/>
      <c r="BJ580" s="71"/>
      <c r="BK580" s="71"/>
      <c r="BL580" s="71"/>
      <c r="BM580" s="71"/>
      <c r="BN580" s="71"/>
      <c r="BO580" s="71"/>
      <c r="BP580" s="71"/>
      <c r="BQ580" s="71"/>
      <c r="BR580" s="71"/>
      <c r="BS580" s="71"/>
      <c r="BT580" s="71"/>
      <c r="BU580" s="71"/>
      <c r="BV580" s="71"/>
      <c r="BW580" s="71"/>
      <c r="BX580" s="71"/>
      <c r="BY580" s="71"/>
      <c r="BZ580" s="71"/>
      <c r="CA580" s="71"/>
      <c r="CB580" s="71"/>
      <c r="CC580" s="71"/>
      <c r="CD580" s="71"/>
      <c r="CE580" s="71"/>
      <c r="CF580" s="71"/>
      <c r="CG580" s="71"/>
      <c r="CH580" s="71"/>
      <c r="CI580" s="71"/>
      <c r="CJ580" s="71"/>
      <c r="CK580" s="71"/>
      <c r="CL580" s="71"/>
      <c r="CM580" s="71"/>
      <c r="CN580" s="71"/>
      <c r="CO580" s="71"/>
      <c r="CP580" s="71"/>
      <c r="CQ580" s="71"/>
      <c r="CR580" s="71"/>
      <c r="CS580" s="71"/>
      <c r="CT580" s="71"/>
      <c r="CU580" s="71"/>
      <c r="CV580" s="71"/>
      <c r="CW580" s="71"/>
      <c r="CX580" s="71"/>
      <c r="CY580" s="71"/>
      <c r="CZ580" s="71"/>
      <c r="DA580" s="71"/>
      <c r="DB580" s="71"/>
      <c r="DC580" s="71"/>
      <c r="DD580" s="71"/>
      <c r="DE580" s="71"/>
      <c r="DF580" s="71"/>
      <c r="DG580" s="71"/>
      <c r="DH580" s="71"/>
      <c r="DI580" s="71"/>
      <c r="DJ580" s="71"/>
      <c r="DK580" s="71"/>
      <c r="DL580" s="71"/>
      <c r="DM580" s="71"/>
      <c r="DN580" s="71"/>
      <c r="DO580" s="71"/>
      <c r="DP580" s="71"/>
      <c r="DQ580" s="71"/>
      <c r="DR580" s="71"/>
      <c r="DS580" s="71"/>
      <c r="DT580" s="71"/>
      <c r="DU580" s="71"/>
      <c r="DV580" s="71"/>
      <c r="DW580" s="71"/>
      <c r="DX580" s="71"/>
      <c r="DY580" s="71"/>
      <c r="DZ580" s="71"/>
      <c r="EA580" s="71"/>
      <c r="EB580" s="71"/>
      <c r="EC580" s="71"/>
      <c r="ED580" s="71"/>
      <c r="EE580" s="71"/>
      <c r="EF580" s="71"/>
      <c r="EG580" s="71"/>
      <c r="EH580" s="71"/>
      <c r="EI580" s="71"/>
      <c r="EJ580" s="71"/>
      <c r="EK580" s="71"/>
      <c r="EL580" s="71"/>
      <c r="EM580" s="71"/>
      <c r="EN580" s="71"/>
      <c r="EO580" s="71"/>
      <c r="EP580" s="71"/>
      <c r="EQ580" s="71"/>
      <c r="ER580" s="71"/>
      <c r="ES580" s="71"/>
      <c r="ET580" s="71"/>
      <c r="EU580" s="71"/>
      <c r="EV580" s="71"/>
      <c r="EW580" s="71"/>
      <c r="EX580" s="71"/>
      <c r="EY580" s="71"/>
      <c r="EZ580" s="71"/>
      <c r="FA580" s="71"/>
      <c r="FB580" s="71"/>
      <c r="FC580" s="71"/>
      <c r="FD580" s="71"/>
      <c r="FE580" s="71"/>
      <c r="FF580" s="71"/>
      <c r="FG580" s="71"/>
      <c r="FH580" s="71"/>
      <c r="FI580" s="71"/>
      <c r="FJ580" s="71"/>
      <c r="FK580" s="71"/>
      <c r="FL580" s="71"/>
      <c r="FM580" s="71"/>
      <c r="FN580" s="71"/>
      <c r="FO580" s="71"/>
      <c r="FP580" s="71"/>
      <c r="FQ580" s="71"/>
      <c r="FR580" s="71"/>
      <c r="FS580" s="71"/>
      <c r="FT580" s="71"/>
      <c r="FU580" s="71"/>
      <c r="FV580" s="71"/>
      <c r="FW580" s="71"/>
      <c r="FX580" s="71"/>
      <c r="FY580" s="71"/>
      <c r="FZ580" s="71"/>
      <c r="GA580" s="71"/>
      <c r="GB580" s="71"/>
      <c r="GC580" s="71"/>
      <c r="GD580" s="71"/>
      <c r="GE580" s="71"/>
      <c r="GF580" s="71"/>
      <c r="GG580" s="71"/>
      <c r="GH580" s="71"/>
      <c r="GI580" s="71"/>
      <c r="GJ580" s="71"/>
      <c r="GK580" s="71"/>
      <c r="GL580" s="71"/>
      <c r="GM580" s="71"/>
      <c r="GN580" s="71"/>
      <c r="GO580" s="71"/>
      <c r="GP580" s="71"/>
      <c r="GQ580" s="71"/>
      <c r="GR580" s="71"/>
      <c r="GS580" s="71"/>
      <c r="GT580" s="71"/>
      <c r="GU580" s="71"/>
      <c r="GV580" s="71"/>
      <c r="GW580" s="71"/>
      <c r="GX580" s="71"/>
      <c r="GY580" s="71"/>
      <c r="GZ580" s="71"/>
      <c r="HA580" s="71"/>
      <c r="HB580" s="71"/>
      <c r="HC580" s="71"/>
      <c r="HD580" s="71"/>
      <c r="HE580" s="71"/>
      <c r="HF580" s="71"/>
      <c r="HG580" s="71"/>
      <c r="HH580" s="71"/>
      <c r="HI580" s="71"/>
      <c r="HJ580" s="71"/>
      <c r="HK580" s="71"/>
      <c r="HL580" s="71"/>
      <c r="HM580" s="71"/>
      <c r="HN580" s="71"/>
      <c r="HO580" s="71"/>
      <c r="HP580" s="71"/>
      <c r="HQ580" s="71"/>
      <c r="HR580" s="71"/>
      <c r="HS580" s="71"/>
      <c r="HT580" s="71"/>
      <c r="HU580" s="71"/>
      <c r="HV580" s="71"/>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row>
    <row r="581" spans="1:1024" s="115" customFormat="1">
      <c r="A581" s="103" t="s">
        <v>3386</v>
      </c>
      <c r="B581" s="104" t="s">
        <v>2025</v>
      </c>
      <c r="C581" s="105" t="s">
        <v>657</v>
      </c>
      <c r="D581" s="55" t="s">
        <v>471</v>
      </c>
      <c r="E581" s="158">
        <v>32.9</v>
      </c>
      <c r="F581" s="55"/>
      <c r="G581" s="55"/>
      <c r="H581" s="106"/>
      <c r="I581" s="107"/>
      <c r="J581" s="107"/>
      <c r="K581" s="71"/>
      <c r="L581" s="71"/>
      <c r="M581" s="71"/>
      <c r="N581" s="71"/>
      <c r="O581" s="71"/>
      <c r="P581" s="71"/>
      <c r="Q581" s="71"/>
      <c r="R581" s="71"/>
      <c r="S581" s="71"/>
      <c r="T581" s="71"/>
      <c r="U581" s="71"/>
      <c r="V581" s="71"/>
      <c r="W581" s="71"/>
      <c r="X581" s="71"/>
      <c r="Y581" s="71"/>
      <c r="Z581" s="71"/>
      <c r="AA581" s="71"/>
      <c r="AB581" s="71"/>
      <c r="AC581" s="71"/>
      <c r="AD581" s="71"/>
      <c r="AE581" s="71"/>
      <c r="AF581" s="71"/>
      <c r="AG581" s="71"/>
      <c r="AH581" s="71"/>
      <c r="AI581" s="71"/>
      <c r="AJ581" s="71"/>
      <c r="AK581" s="71"/>
      <c r="AL581" s="71"/>
      <c r="AM581" s="71"/>
      <c r="AN581" s="71"/>
      <c r="AO581" s="71"/>
      <c r="AP581" s="71"/>
      <c r="AQ581" s="71"/>
      <c r="AR581" s="71"/>
      <c r="AS581" s="71"/>
      <c r="AT581" s="71"/>
      <c r="AU581" s="71"/>
      <c r="AV581" s="71"/>
      <c r="AW581" s="71"/>
      <c r="AX581" s="71"/>
      <c r="AY581" s="71"/>
      <c r="AZ581" s="71"/>
      <c r="BA581" s="71"/>
      <c r="BB581" s="71"/>
      <c r="BC581" s="71"/>
      <c r="BD581" s="71"/>
      <c r="BE581" s="71"/>
      <c r="BF581" s="71"/>
      <c r="BG581" s="71"/>
      <c r="BH581" s="71"/>
      <c r="BI581" s="71"/>
      <c r="BJ581" s="71"/>
      <c r="BK581" s="71"/>
      <c r="BL581" s="71"/>
      <c r="BM581" s="71"/>
      <c r="BN581" s="71"/>
      <c r="BO581" s="71"/>
      <c r="BP581" s="71"/>
      <c r="BQ581" s="71"/>
      <c r="BR581" s="71"/>
      <c r="BS581" s="71"/>
      <c r="BT581" s="71"/>
      <c r="BU581" s="71"/>
      <c r="BV581" s="71"/>
      <c r="BW581" s="71"/>
      <c r="BX581" s="71"/>
      <c r="BY581" s="71"/>
      <c r="BZ581" s="71"/>
      <c r="CA581" s="71"/>
      <c r="CB581" s="71"/>
      <c r="CC581" s="71"/>
      <c r="CD581" s="71"/>
      <c r="CE581" s="71"/>
      <c r="CF581" s="71"/>
      <c r="CG581" s="71"/>
      <c r="CH581" s="71"/>
      <c r="CI581" s="71"/>
      <c r="CJ581" s="71"/>
      <c r="CK581" s="71"/>
      <c r="CL581" s="71"/>
      <c r="CM581" s="71"/>
      <c r="CN581" s="71"/>
      <c r="CO581" s="71"/>
      <c r="CP581" s="71"/>
      <c r="CQ581" s="71"/>
      <c r="CR581" s="71"/>
      <c r="CS581" s="71"/>
      <c r="CT581" s="71"/>
      <c r="CU581" s="71"/>
      <c r="CV581" s="71"/>
      <c r="CW581" s="71"/>
      <c r="CX581" s="71"/>
      <c r="CY581" s="71"/>
      <c r="CZ581" s="71"/>
      <c r="DA581" s="71"/>
      <c r="DB581" s="71"/>
      <c r="DC581" s="71"/>
      <c r="DD581" s="71"/>
      <c r="DE581" s="71"/>
      <c r="DF581" s="71"/>
      <c r="DG581" s="71"/>
      <c r="DH581" s="71"/>
      <c r="DI581" s="71"/>
      <c r="DJ581" s="71"/>
      <c r="DK581" s="71"/>
      <c r="DL581" s="71"/>
      <c r="DM581" s="71"/>
      <c r="DN581" s="71"/>
      <c r="DO581" s="71"/>
      <c r="DP581" s="71"/>
      <c r="DQ581" s="71"/>
      <c r="DR581" s="71"/>
      <c r="DS581" s="71"/>
      <c r="DT581" s="71"/>
      <c r="DU581" s="71"/>
      <c r="DV581" s="71"/>
      <c r="DW581" s="71"/>
      <c r="DX581" s="71"/>
      <c r="DY581" s="71"/>
      <c r="DZ581" s="71"/>
      <c r="EA581" s="71"/>
      <c r="EB581" s="71"/>
      <c r="EC581" s="71"/>
      <c r="ED581" s="71"/>
      <c r="EE581" s="71"/>
      <c r="EF581" s="71"/>
      <c r="EG581" s="71"/>
      <c r="EH581" s="71"/>
      <c r="EI581" s="71"/>
      <c r="EJ581" s="71"/>
      <c r="EK581" s="71"/>
      <c r="EL581" s="71"/>
      <c r="EM581" s="71"/>
      <c r="EN581" s="71"/>
      <c r="EO581" s="71"/>
      <c r="EP581" s="71"/>
      <c r="EQ581" s="71"/>
      <c r="ER581" s="71"/>
      <c r="ES581" s="71"/>
      <c r="ET581" s="71"/>
      <c r="EU581" s="71"/>
      <c r="EV581" s="71"/>
      <c r="EW581" s="71"/>
      <c r="EX581" s="71"/>
      <c r="EY581" s="71"/>
      <c r="EZ581" s="71"/>
      <c r="FA581" s="71"/>
      <c r="FB581" s="71"/>
      <c r="FC581" s="71"/>
      <c r="FD581" s="71"/>
      <c r="FE581" s="71"/>
      <c r="FF581" s="71"/>
      <c r="FG581" s="71"/>
      <c r="FH581" s="71"/>
      <c r="FI581" s="71"/>
      <c r="FJ581" s="71"/>
      <c r="FK581" s="71"/>
      <c r="FL581" s="71"/>
      <c r="FM581" s="71"/>
      <c r="FN581" s="71"/>
      <c r="FO581" s="71"/>
      <c r="FP581" s="71"/>
      <c r="FQ581" s="71"/>
      <c r="FR581" s="71"/>
      <c r="FS581" s="71"/>
      <c r="FT581" s="71"/>
      <c r="FU581" s="71"/>
      <c r="FV581" s="71"/>
      <c r="FW581" s="71"/>
      <c r="FX581" s="71"/>
      <c r="FY581" s="71"/>
      <c r="FZ581" s="71"/>
      <c r="GA581" s="71"/>
      <c r="GB581" s="71"/>
      <c r="GC581" s="71"/>
      <c r="GD581" s="71"/>
      <c r="GE581" s="71"/>
      <c r="GF581" s="71"/>
      <c r="GG581" s="71"/>
      <c r="GH581" s="71"/>
      <c r="GI581" s="71"/>
      <c r="GJ581" s="71"/>
      <c r="GK581" s="71"/>
      <c r="GL581" s="71"/>
      <c r="GM581" s="71"/>
      <c r="GN581" s="71"/>
      <c r="GO581" s="71"/>
      <c r="GP581" s="71"/>
      <c r="GQ581" s="71"/>
      <c r="GR581" s="71"/>
      <c r="GS581" s="71"/>
      <c r="GT581" s="71"/>
      <c r="GU581" s="71"/>
      <c r="GV581" s="71"/>
      <c r="GW581" s="71"/>
      <c r="GX581" s="71"/>
      <c r="GY581" s="71"/>
      <c r="GZ581" s="71"/>
      <c r="HA581" s="71"/>
      <c r="HB581" s="71"/>
      <c r="HC581" s="71"/>
      <c r="HD581" s="71"/>
      <c r="HE581" s="71"/>
      <c r="HF581" s="71"/>
      <c r="HG581" s="71"/>
      <c r="HH581" s="71"/>
      <c r="HI581" s="71"/>
      <c r="HJ581" s="71"/>
      <c r="HK581" s="71"/>
      <c r="HL581" s="71"/>
      <c r="HM581" s="71"/>
      <c r="HN581" s="71"/>
      <c r="HO581" s="71"/>
      <c r="HP581" s="71"/>
      <c r="HQ581" s="71"/>
      <c r="HR581" s="71"/>
      <c r="HS581" s="71"/>
      <c r="HT581" s="71"/>
      <c r="HU581" s="71"/>
      <c r="HV581" s="7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row>
    <row r="582" spans="1:1024" s="115" customFormat="1">
      <c r="A582" s="103" t="s">
        <v>3387</v>
      </c>
      <c r="B582" s="104" t="s">
        <v>2195</v>
      </c>
      <c r="C582" s="105" t="s">
        <v>609</v>
      </c>
      <c r="D582" s="55" t="s">
        <v>471</v>
      </c>
      <c r="E582" s="158">
        <v>174.4</v>
      </c>
      <c r="F582" s="55"/>
      <c r="G582" s="55"/>
      <c r="H582" s="106"/>
      <c r="I582" s="107"/>
      <c r="J582" s="107"/>
      <c r="K582" s="71"/>
      <c r="L582" s="71"/>
      <c r="M582" s="71"/>
      <c r="N582" s="71"/>
      <c r="O582" s="71"/>
      <c r="P582" s="71"/>
      <c r="Q582" s="71"/>
      <c r="R582" s="71"/>
      <c r="S582" s="71"/>
      <c r="T582" s="71"/>
      <c r="U582" s="71"/>
      <c r="V582" s="71"/>
      <c r="W582" s="71"/>
      <c r="X582" s="71"/>
      <c r="Y582" s="71"/>
      <c r="Z582" s="71"/>
      <c r="AA582" s="71"/>
      <c r="AB582" s="71"/>
      <c r="AC582" s="71"/>
      <c r="AD582" s="71"/>
      <c r="AE582" s="71"/>
      <c r="AF582" s="71"/>
      <c r="AG582" s="71"/>
      <c r="AH582" s="71"/>
      <c r="AI582" s="71"/>
      <c r="AJ582" s="71"/>
      <c r="AK582" s="71"/>
      <c r="AL582" s="71"/>
      <c r="AM582" s="71"/>
      <c r="AN582" s="71"/>
      <c r="AO582" s="71"/>
      <c r="AP582" s="71"/>
      <c r="AQ582" s="71"/>
      <c r="AR582" s="71"/>
      <c r="AS582" s="71"/>
      <c r="AT582" s="71"/>
      <c r="AU582" s="71"/>
      <c r="AV582" s="71"/>
      <c r="AW582" s="71"/>
      <c r="AX582" s="71"/>
      <c r="AY582" s="71"/>
      <c r="AZ582" s="71"/>
      <c r="BA582" s="71"/>
      <c r="BB582" s="71"/>
      <c r="BC582" s="71"/>
      <c r="BD582" s="71"/>
      <c r="BE582" s="71"/>
      <c r="BF582" s="71"/>
      <c r="BG582" s="71"/>
      <c r="BH582" s="71"/>
      <c r="BI582" s="71"/>
      <c r="BJ582" s="71"/>
      <c r="BK582" s="71"/>
      <c r="BL582" s="71"/>
      <c r="BM582" s="71"/>
      <c r="BN582" s="71"/>
      <c r="BO582" s="71"/>
      <c r="BP582" s="71"/>
      <c r="BQ582" s="71"/>
      <c r="BR582" s="71"/>
      <c r="BS582" s="71"/>
      <c r="BT582" s="71"/>
      <c r="BU582" s="71"/>
      <c r="BV582" s="71"/>
      <c r="BW582" s="71"/>
      <c r="BX582" s="71"/>
      <c r="BY582" s="71"/>
      <c r="BZ582" s="71"/>
      <c r="CA582" s="71"/>
      <c r="CB582" s="71"/>
      <c r="CC582" s="71"/>
      <c r="CD582" s="71"/>
      <c r="CE582" s="71"/>
      <c r="CF582" s="71"/>
      <c r="CG582" s="71"/>
      <c r="CH582" s="71"/>
      <c r="CI582" s="71"/>
      <c r="CJ582" s="71"/>
      <c r="CK582" s="71"/>
      <c r="CL582" s="71"/>
      <c r="CM582" s="71"/>
      <c r="CN582" s="71"/>
      <c r="CO582" s="71"/>
      <c r="CP582" s="71"/>
      <c r="CQ582" s="71"/>
      <c r="CR582" s="71"/>
      <c r="CS582" s="71"/>
      <c r="CT582" s="71"/>
      <c r="CU582" s="71"/>
      <c r="CV582" s="71"/>
      <c r="CW582" s="71"/>
      <c r="CX582" s="71"/>
      <c r="CY582" s="71"/>
      <c r="CZ582" s="71"/>
      <c r="DA582" s="71"/>
      <c r="DB582" s="71"/>
      <c r="DC582" s="71"/>
      <c r="DD582" s="71"/>
      <c r="DE582" s="71"/>
      <c r="DF582" s="71"/>
      <c r="DG582" s="71"/>
      <c r="DH582" s="71"/>
      <c r="DI582" s="71"/>
      <c r="DJ582" s="71"/>
      <c r="DK582" s="71"/>
      <c r="DL582" s="71"/>
      <c r="DM582" s="71"/>
      <c r="DN582" s="71"/>
      <c r="DO582" s="71"/>
      <c r="DP582" s="71"/>
      <c r="DQ582" s="71"/>
      <c r="DR582" s="71"/>
      <c r="DS582" s="71"/>
      <c r="DT582" s="71"/>
      <c r="DU582" s="71"/>
      <c r="DV582" s="71"/>
      <c r="DW582" s="71"/>
      <c r="DX582" s="71"/>
      <c r="DY582" s="71"/>
      <c r="DZ582" s="71"/>
      <c r="EA582" s="71"/>
      <c r="EB582" s="71"/>
      <c r="EC582" s="71"/>
      <c r="ED582" s="71"/>
      <c r="EE582" s="71"/>
      <c r="EF582" s="71"/>
      <c r="EG582" s="71"/>
      <c r="EH582" s="71"/>
      <c r="EI582" s="71"/>
      <c r="EJ582" s="71"/>
      <c r="EK582" s="71"/>
      <c r="EL582" s="71"/>
      <c r="EM582" s="71"/>
      <c r="EN582" s="71"/>
      <c r="EO582" s="71"/>
      <c r="EP582" s="71"/>
      <c r="EQ582" s="71"/>
      <c r="ER582" s="71"/>
      <c r="ES582" s="71"/>
      <c r="ET582" s="71"/>
      <c r="EU582" s="71"/>
      <c r="EV582" s="71"/>
      <c r="EW582" s="71"/>
      <c r="EX582" s="71"/>
      <c r="EY582" s="71"/>
      <c r="EZ582" s="71"/>
      <c r="FA582" s="71"/>
      <c r="FB582" s="71"/>
      <c r="FC582" s="71"/>
      <c r="FD582" s="71"/>
      <c r="FE582" s="71"/>
      <c r="FF582" s="71"/>
      <c r="FG582" s="71"/>
      <c r="FH582" s="71"/>
      <c r="FI582" s="71"/>
      <c r="FJ582" s="71"/>
      <c r="FK582" s="71"/>
      <c r="FL582" s="71"/>
      <c r="FM582" s="71"/>
      <c r="FN582" s="71"/>
      <c r="FO582" s="71"/>
      <c r="FP582" s="71"/>
      <c r="FQ582" s="71"/>
      <c r="FR582" s="71"/>
      <c r="FS582" s="71"/>
      <c r="FT582" s="71"/>
      <c r="FU582" s="71"/>
      <c r="FV582" s="71"/>
      <c r="FW582" s="71"/>
      <c r="FX582" s="71"/>
      <c r="FY582" s="71"/>
      <c r="FZ582" s="71"/>
      <c r="GA582" s="71"/>
      <c r="GB582" s="71"/>
      <c r="GC582" s="71"/>
      <c r="GD582" s="71"/>
      <c r="GE582" s="71"/>
      <c r="GF582" s="71"/>
      <c r="GG582" s="71"/>
      <c r="GH582" s="71"/>
      <c r="GI582" s="71"/>
      <c r="GJ582" s="71"/>
      <c r="GK582" s="71"/>
      <c r="GL582" s="71"/>
      <c r="GM582" s="71"/>
      <c r="GN582" s="71"/>
      <c r="GO582" s="71"/>
      <c r="GP582" s="71"/>
      <c r="GQ582" s="71"/>
      <c r="GR582" s="71"/>
      <c r="GS582" s="71"/>
      <c r="GT582" s="71"/>
      <c r="GU582" s="71"/>
      <c r="GV582" s="71"/>
      <c r="GW582" s="71"/>
      <c r="GX582" s="71"/>
      <c r="GY582" s="71"/>
      <c r="GZ582" s="71"/>
      <c r="HA582" s="71"/>
      <c r="HB582" s="71"/>
      <c r="HC582" s="71"/>
      <c r="HD582" s="71"/>
      <c r="HE582" s="71"/>
      <c r="HF582" s="71"/>
      <c r="HG582" s="71"/>
      <c r="HH582" s="71"/>
      <c r="HI582" s="71"/>
      <c r="HJ582" s="71"/>
      <c r="HK582" s="71"/>
      <c r="HL582" s="71"/>
      <c r="HM582" s="71"/>
      <c r="HN582" s="71"/>
      <c r="HO582" s="71"/>
      <c r="HP582" s="71"/>
      <c r="HQ582" s="71"/>
      <c r="HR582" s="71"/>
      <c r="HS582" s="71"/>
      <c r="HT582" s="71"/>
      <c r="HU582" s="71"/>
      <c r="HV582" s="71"/>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pans="1:1024" s="115" customFormat="1">
      <c r="A583" s="103" t="s">
        <v>3388</v>
      </c>
      <c r="B583" s="104" t="s">
        <v>2043</v>
      </c>
      <c r="C583" s="105" t="s">
        <v>657</v>
      </c>
      <c r="D583" s="55" t="s">
        <v>471</v>
      </c>
      <c r="E583" s="158">
        <v>62</v>
      </c>
      <c r="F583" s="55"/>
      <c r="G583" s="55"/>
      <c r="H583" s="106"/>
      <c r="I583" s="107"/>
      <c r="J583" s="107"/>
      <c r="K583" s="71"/>
      <c r="L583" s="71"/>
      <c r="M583" s="71"/>
      <c r="N583" s="71"/>
      <c r="O583" s="71"/>
      <c r="P583" s="71"/>
      <c r="Q583" s="71"/>
      <c r="R583" s="71"/>
      <c r="S583" s="71"/>
      <c r="T583" s="71"/>
      <c r="U583" s="71"/>
      <c r="V583" s="71"/>
      <c r="W583" s="71"/>
      <c r="X583" s="71"/>
      <c r="Y583" s="71"/>
      <c r="Z583" s="71"/>
      <c r="AA583" s="71"/>
      <c r="AB583" s="71"/>
      <c r="AC583" s="71"/>
      <c r="AD583" s="71"/>
      <c r="AE583" s="71"/>
      <c r="AF583" s="71"/>
      <c r="AG583" s="71"/>
      <c r="AH583" s="71"/>
      <c r="AI583" s="71"/>
      <c r="AJ583" s="71"/>
      <c r="AK583" s="71"/>
      <c r="AL583" s="71"/>
      <c r="AM583" s="71"/>
      <c r="AN583" s="71"/>
      <c r="AO583" s="71"/>
      <c r="AP583" s="71"/>
      <c r="AQ583" s="71"/>
      <c r="AR583" s="71"/>
      <c r="AS583" s="71"/>
      <c r="AT583" s="71"/>
      <c r="AU583" s="71"/>
      <c r="AV583" s="71"/>
      <c r="AW583" s="71"/>
      <c r="AX583" s="71"/>
      <c r="AY583" s="71"/>
      <c r="AZ583" s="71"/>
      <c r="BA583" s="71"/>
      <c r="BB583" s="71"/>
      <c r="BC583" s="71"/>
      <c r="BD583" s="71"/>
      <c r="BE583" s="71"/>
      <c r="BF583" s="71"/>
      <c r="BG583" s="71"/>
      <c r="BH583" s="71"/>
      <c r="BI583" s="71"/>
      <c r="BJ583" s="71"/>
      <c r="BK583" s="71"/>
      <c r="BL583" s="71"/>
      <c r="BM583" s="71"/>
      <c r="BN583" s="71"/>
      <c r="BO583" s="71"/>
      <c r="BP583" s="71"/>
      <c r="BQ583" s="71"/>
      <c r="BR583" s="71"/>
      <c r="BS583" s="71"/>
      <c r="BT583" s="71"/>
      <c r="BU583" s="71"/>
      <c r="BV583" s="71"/>
      <c r="BW583" s="71"/>
      <c r="BX583" s="71"/>
      <c r="BY583" s="71"/>
      <c r="BZ583" s="71"/>
      <c r="CA583" s="71"/>
      <c r="CB583" s="71"/>
      <c r="CC583" s="71"/>
      <c r="CD583" s="71"/>
      <c r="CE583" s="71"/>
      <c r="CF583" s="71"/>
      <c r="CG583" s="71"/>
      <c r="CH583" s="71"/>
      <c r="CI583" s="71"/>
      <c r="CJ583" s="71"/>
      <c r="CK583" s="71"/>
      <c r="CL583" s="71"/>
      <c r="CM583" s="71"/>
      <c r="CN583" s="71"/>
      <c r="CO583" s="71"/>
      <c r="CP583" s="71"/>
      <c r="CQ583" s="71"/>
      <c r="CR583" s="71"/>
      <c r="CS583" s="71"/>
      <c r="CT583" s="71"/>
      <c r="CU583" s="71"/>
      <c r="CV583" s="71"/>
      <c r="CW583" s="71"/>
      <c r="CX583" s="71"/>
      <c r="CY583" s="71"/>
      <c r="CZ583" s="71"/>
      <c r="DA583" s="71"/>
      <c r="DB583" s="71"/>
      <c r="DC583" s="71"/>
      <c r="DD583" s="71"/>
      <c r="DE583" s="71"/>
      <c r="DF583" s="71"/>
      <c r="DG583" s="71"/>
      <c r="DH583" s="71"/>
      <c r="DI583" s="71"/>
      <c r="DJ583" s="71"/>
      <c r="DK583" s="71"/>
      <c r="DL583" s="71"/>
      <c r="DM583" s="71"/>
      <c r="DN583" s="71"/>
      <c r="DO583" s="71"/>
      <c r="DP583" s="71"/>
      <c r="DQ583" s="71"/>
      <c r="DR583" s="71"/>
      <c r="DS583" s="71"/>
      <c r="DT583" s="71"/>
      <c r="DU583" s="71"/>
      <c r="DV583" s="71"/>
      <c r="DW583" s="71"/>
      <c r="DX583" s="71"/>
      <c r="DY583" s="71"/>
      <c r="DZ583" s="71"/>
      <c r="EA583" s="71"/>
      <c r="EB583" s="71"/>
      <c r="EC583" s="71"/>
      <c r="ED583" s="71"/>
      <c r="EE583" s="71"/>
      <c r="EF583" s="71"/>
      <c r="EG583" s="71"/>
      <c r="EH583" s="71"/>
      <c r="EI583" s="71"/>
      <c r="EJ583" s="71"/>
      <c r="EK583" s="71"/>
      <c r="EL583" s="71"/>
      <c r="EM583" s="71"/>
      <c r="EN583" s="71"/>
      <c r="EO583" s="71"/>
      <c r="EP583" s="71"/>
      <c r="EQ583" s="71"/>
      <c r="ER583" s="71"/>
      <c r="ES583" s="71"/>
      <c r="ET583" s="71"/>
      <c r="EU583" s="71"/>
      <c r="EV583" s="71"/>
      <c r="EW583" s="71"/>
      <c r="EX583" s="71"/>
      <c r="EY583" s="71"/>
      <c r="EZ583" s="71"/>
      <c r="FA583" s="71"/>
      <c r="FB583" s="71"/>
      <c r="FC583" s="71"/>
      <c r="FD583" s="71"/>
      <c r="FE583" s="71"/>
      <c r="FF583" s="71"/>
      <c r="FG583" s="71"/>
      <c r="FH583" s="71"/>
      <c r="FI583" s="71"/>
      <c r="FJ583" s="71"/>
      <c r="FK583" s="71"/>
      <c r="FL583" s="71"/>
      <c r="FM583" s="71"/>
      <c r="FN583" s="71"/>
      <c r="FO583" s="71"/>
      <c r="FP583" s="71"/>
      <c r="FQ583" s="71"/>
      <c r="FR583" s="71"/>
      <c r="FS583" s="71"/>
      <c r="FT583" s="71"/>
      <c r="FU583" s="71"/>
      <c r="FV583" s="71"/>
      <c r="FW583" s="71"/>
      <c r="FX583" s="71"/>
      <c r="FY583" s="71"/>
      <c r="FZ583" s="71"/>
      <c r="GA583" s="71"/>
      <c r="GB583" s="71"/>
      <c r="GC583" s="71"/>
      <c r="GD583" s="71"/>
      <c r="GE583" s="71"/>
      <c r="GF583" s="71"/>
      <c r="GG583" s="71"/>
      <c r="GH583" s="71"/>
      <c r="GI583" s="71"/>
      <c r="GJ583" s="71"/>
      <c r="GK583" s="71"/>
      <c r="GL583" s="71"/>
      <c r="GM583" s="71"/>
      <c r="GN583" s="71"/>
      <c r="GO583" s="71"/>
      <c r="GP583" s="71"/>
      <c r="GQ583" s="71"/>
      <c r="GR583" s="71"/>
      <c r="GS583" s="71"/>
      <c r="GT583" s="71"/>
      <c r="GU583" s="71"/>
      <c r="GV583" s="71"/>
      <c r="GW583" s="71"/>
      <c r="GX583" s="71"/>
      <c r="GY583" s="71"/>
      <c r="GZ583" s="71"/>
      <c r="HA583" s="71"/>
      <c r="HB583" s="71"/>
      <c r="HC583" s="71"/>
      <c r="HD583" s="71"/>
      <c r="HE583" s="71"/>
      <c r="HF583" s="71"/>
      <c r="HG583" s="71"/>
      <c r="HH583" s="71"/>
      <c r="HI583" s="71"/>
      <c r="HJ583" s="71"/>
      <c r="HK583" s="71"/>
      <c r="HL583" s="71"/>
      <c r="HM583" s="71"/>
      <c r="HN583" s="71"/>
      <c r="HO583" s="71"/>
      <c r="HP583" s="71"/>
      <c r="HQ583" s="71"/>
      <c r="HR583" s="71"/>
      <c r="HS583" s="71"/>
      <c r="HT583" s="71"/>
      <c r="HU583" s="71"/>
      <c r="HV583" s="71"/>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row>
    <row r="584" spans="1:1024" s="94" customFormat="1">
      <c r="A584" s="117"/>
      <c r="B584" s="120"/>
      <c r="C584" s="121" t="s">
        <v>3389</v>
      </c>
      <c r="D584" s="122"/>
      <c r="E584" s="122"/>
      <c r="F584" s="122"/>
      <c r="G584" s="123"/>
      <c r="H584" s="124"/>
      <c r="I584" s="125"/>
      <c r="J584" s="125"/>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row>
    <row r="585" spans="1:1024" s="156" customFormat="1" ht="15.75">
      <c r="A585" s="129" t="s">
        <v>683</v>
      </c>
      <c r="B585" s="131" t="s">
        <v>684</v>
      </c>
      <c r="C585" s="130"/>
      <c r="D585" s="130"/>
      <c r="E585" s="130"/>
      <c r="F585" s="130"/>
      <c r="G585" s="130"/>
      <c r="H585" s="130"/>
      <c r="I585" s="130"/>
      <c r="J585" s="132"/>
      <c r="K585" s="94"/>
      <c r="L585" s="94"/>
      <c r="M585" s="94"/>
      <c r="N585" s="94"/>
      <c r="O585" s="94"/>
      <c r="P585" s="94"/>
      <c r="Q585" s="94"/>
      <c r="R585" s="94"/>
      <c r="S585" s="94"/>
      <c r="T585" s="94"/>
      <c r="U585" s="94"/>
      <c r="V585" s="94"/>
      <c r="W585" s="94"/>
      <c r="X585" s="94"/>
      <c r="Y585" s="94"/>
      <c r="Z585" s="94"/>
      <c r="AA585" s="94"/>
      <c r="AB585" s="96"/>
      <c r="AC585" s="96"/>
      <c r="AD585" s="96"/>
      <c r="AE585" s="96"/>
      <c r="AF585" s="96"/>
      <c r="AG585" s="96"/>
      <c r="AH585" s="96"/>
      <c r="AI585" s="96"/>
      <c r="AJ585" s="96"/>
      <c r="AK585" s="96"/>
      <c r="AL585" s="96"/>
      <c r="AM585" s="96"/>
      <c r="AN585" s="96"/>
      <c r="AO585" s="96"/>
      <c r="AP585" s="96"/>
      <c r="AQ585" s="96"/>
      <c r="AR585" s="96"/>
      <c r="AS585" s="96"/>
      <c r="AT585" s="96"/>
      <c r="AU585" s="96"/>
      <c r="AV585" s="96"/>
      <c r="AW585" s="96"/>
      <c r="AX585" s="96"/>
      <c r="AY585" s="96"/>
      <c r="AZ585" s="96"/>
      <c r="BA585" s="96"/>
      <c r="BB585" s="96"/>
      <c r="BC585" s="96"/>
      <c r="BD585" s="96"/>
      <c r="BE585" s="96"/>
      <c r="BF585" s="96"/>
      <c r="BG585" s="96"/>
      <c r="BH585" s="96"/>
      <c r="BI585" s="96"/>
      <c r="BJ585" s="96"/>
      <c r="BK585" s="96"/>
      <c r="BL585" s="96"/>
      <c r="BM585" s="96"/>
      <c r="BN585" s="96"/>
      <c r="BO585" s="96"/>
      <c r="BP585" s="96"/>
      <c r="BQ585" s="96"/>
      <c r="BR585" s="96"/>
      <c r="BS585" s="96"/>
      <c r="BT585" s="96"/>
      <c r="BU585" s="96"/>
      <c r="BV585" s="96"/>
      <c r="BW585" s="96"/>
      <c r="BX585" s="96"/>
      <c r="BY585" s="96"/>
      <c r="BZ585" s="96"/>
      <c r="CA585" s="96"/>
      <c r="CB585" s="96"/>
      <c r="CC585" s="96"/>
      <c r="CD585" s="96"/>
      <c r="CE585" s="96"/>
      <c r="CF585" s="96"/>
      <c r="CG585" s="96"/>
      <c r="CH585" s="96"/>
      <c r="CI585" s="96"/>
      <c r="CJ585" s="96"/>
      <c r="CK585" s="96"/>
      <c r="CL585" s="96"/>
      <c r="CM585" s="96"/>
      <c r="CN585" s="96"/>
      <c r="CO585" s="96"/>
      <c r="CP585" s="96"/>
      <c r="CQ585" s="96"/>
      <c r="CR585" s="96"/>
      <c r="CS585" s="96"/>
      <c r="CT585" s="96"/>
      <c r="CU585" s="96"/>
      <c r="CV585" s="96"/>
      <c r="CW585" s="96"/>
      <c r="CX585" s="96"/>
      <c r="CY585" s="96"/>
      <c r="CZ585" s="96"/>
      <c r="DA585" s="96"/>
      <c r="DB585" s="96"/>
      <c r="DC585" s="96"/>
      <c r="DD585" s="96"/>
      <c r="DE585" s="96"/>
      <c r="DF585" s="96"/>
      <c r="DG585" s="96"/>
      <c r="DH585" s="96"/>
      <c r="DI585" s="96"/>
      <c r="DJ585" s="96"/>
      <c r="DK585" s="96"/>
      <c r="DL585" s="96"/>
      <c r="DM585" s="96"/>
      <c r="DN585" s="96"/>
      <c r="DO585" s="96"/>
      <c r="DP585" s="96"/>
      <c r="DQ585" s="96"/>
      <c r="DR585" s="96"/>
      <c r="DS585" s="96"/>
      <c r="DT585" s="96"/>
      <c r="DU585" s="96"/>
      <c r="DV585" s="96"/>
      <c r="DW585" s="96"/>
      <c r="DX585" s="96"/>
      <c r="DY585" s="96"/>
      <c r="DZ585" s="96"/>
      <c r="EA585" s="96"/>
      <c r="EB585" s="96"/>
      <c r="EC585" s="96"/>
      <c r="ED585" s="96"/>
      <c r="EE585" s="96"/>
      <c r="EF585" s="96"/>
      <c r="EG585" s="96"/>
      <c r="EH585" s="96"/>
      <c r="EI585" s="96"/>
      <c r="EJ585" s="96"/>
      <c r="EK585" s="96"/>
      <c r="EL585" s="96"/>
      <c r="EM585" s="96"/>
      <c r="EN585" s="96"/>
      <c r="EO585" s="96"/>
      <c r="EP585" s="96"/>
      <c r="EQ585" s="96"/>
      <c r="ER585" s="96"/>
      <c r="ES585" s="96"/>
      <c r="ET585" s="96"/>
      <c r="EU585" s="96"/>
      <c r="EV585" s="96"/>
      <c r="EW585" s="96"/>
      <c r="EX585" s="96"/>
      <c r="EY585" s="96"/>
      <c r="EZ585" s="96"/>
      <c r="FA585" s="96"/>
      <c r="FB585" s="96"/>
      <c r="FC585" s="96"/>
      <c r="FD585" s="96"/>
      <c r="FE585" s="96"/>
      <c r="FF585" s="96"/>
      <c r="FG585" s="96"/>
      <c r="FH585" s="96"/>
      <c r="FI585" s="96"/>
      <c r="FJ585" s="96"/>
      <c r="FK585" s="96"/>
      <c r="FL585" s="96"/>
      <c r="FM585" s="96"/>
      <c r="FN585" s="96"/>
      <c r="FO585" s="96"/>
      <c r="FP585" s="96"/>
      <c r="FQ585" s="96"/>
      <c r="FR585" s="96"/>
      <c r="FS585" s="96"/>
      <c r="FT585" s="96"/>
      <c r="FU585" s="96"/>
      <c r="FV585" s="96"/>
      <c r="FW585" s="96"/>
      <c r="FX585" s="96"/>
      <c r="FY585" s="96"/>
      <c r="FZ585" s="96"/>
      <c r="GA585" s="96"/>
      <c r="GB585" s="96"/>
      <c r="GC585" s="96"/>
      <c r="GD585" s="96"/>
      <c r="GE585" s="96"/>
      <c r="GF585" s="96"/>
      <c r="GG585" s="96"/>
      <c r="GH585" s="96"/>
      <c r="GI585" s="96"/>
      <c r="GJ585" s="96"/>
      <c r="GK585" s="96"/>
      <c r="GL585" s="96"/>
      <c r="GM585" s="96"/>
      <c r="GN585" s="96"/>
      <c r="GO585" s="96"/>
      <c r="GP585" s="96"/>
      <c r="GQ585" s="96"/>
      <c r="GR585" s="96"/>
      <c r="GS585" s="96"/>
      <c r="GT585" s="96"/>
      <c r="GU585" s="96"/>
      <c r="GV585" s="96"/>
      <c r="GW585" s="96"/>
      <c r="GX585" s="96"/>
      <c r="GY585" s="96"/>
      <c r="GZ585" s="96"/>
      <c r="HA585" s="96"/>
      <c r="HB585" s="96"/>
      <c r="HC585" s="96"/>
      <c r="HD585" s="96"/>
      <c r="HE585" s="96"/>
      <c r="HF585" s="96"/>
      <c r="HG585" s="96"/>
      <c r="HH585" s="96"/>
      <c r="HI585" s="96"/>
      <c r="HJ585" s="96"/>
      <c r="HK585" s="96"/>
      <c r="HL585" s="96"/>
      <c r="HM585" s="96"/>
      <c r="HN585" s="96"/>
      <c r="HO585" s="96"/>
      <c r="HP585" s="96"/>
      <c r="HQ585" s="96"/>
      <c r="HR585" s="96"/>
      <c r="HS585" s="96"/>
      <c r="HT585" s="96"/>
      <c r="HU585" s="96"/>
      <c r="HV585" s="96"/>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pans="1:1024" s="115" customFormat="1">
      <c r="A586" s="103" t="s">
        <v>3390</v>
      </c>
      <c r="B586" s="104" t="s">
        <v>685</v>
      </c>
      <c r="C586" s="105" t="s">
        <v>609</v>
      </c>
      <c r="D586" s="55" t="s">
        <v>471</v>
      </c>
      <c r="E586" s="158">
        <v>269</v>
      </c>
      <c r="F586" s="55"/>
      <c r="G586" s="55"/>
      <c r="H586" s="106"/>
      <c r="I586" s="107"/>
      <c r="J586" s="107"/>
      <c r="K586" s="71"/>
      <c r="L586" s="71"/>
      <c r="M586" s="71"/>
      <c r="N586" s="71"/>
      <c r="O586" s="71"/>
      <c r="P586" s="71"/>
      <c r="Q586" s="71"/>
      <c r="R586" s="71"/>
      <c r="S586" s="71"/>
      <c r="T586" s="71"/>
      <c r="U586" s="71"/>
      <c r="V586" s="71"/>
      <c r="W586" s="71"/>
      <c r="X586" s="71"/>
      <c r="Y586" s="71"/>
      <c r="Z586" s="71"/>
      <c r="AA586" s="71"/>
      <c r="AB586" s="71"/>
      <c r="AC586" s="71"/>
      <c r="AD586" s="71"/>
      <c r="AE586" s="71"/>
      <c r="AF586" s="71"/>
      <c r="AG586" s="71"/>
      <c r="AH586" s="71"/>
      <c r="AI586" s="71"/>
      <c r="AJ586" s="71"/>
      <c r="AK586" s="71"/>
      <c r="AL586" s="71"/>
      <c r="AM586" s="71"/>
      <c r="AN586" s="71"/>
      <c r="AO586" s="71"/>
      <c r="AP586" s="71"/>
      <c r="AQ586" s="71"/>
      <c r="AR586" s="71"/>
      <c r="AS586" s="71"/>
      <c r="AT586" s="71"/>
      <c r="AU586" s="71"/>
      <c r="AV586" s="71"/>
      <c r="AW586" s="71"/>
      <c r="AX586" s="71"/>
      <c r="AY586" s="71"/>
      <c r="AZ586" s="71"/>
      <c r="BA586" s="71"/>
      <c r="BB586" s="71"/>
      <c r="BC586" s="71"/>
      <c r="BD586" s="71"/>
      <c r="BE586" s="71"/>
      <c r="BF586" s="71"/>
      <c r="BG586" s="71"/>
      <c r="BH586" s="71"/>
      <c r="BI586" s="71"/>
      <c r="BJ586" s="71"/>
      <c r="BK586" s="71"/>
      <c r="BL586" s="71"/>
      <c r="BM586" s="71"/>
      <c r="BN586" s="71"/>
      <c r="BO586" s="71"/>
      <c r="BP586" s="71"/>
      <c r="BQ586" s="71"/>
      <c r="BR586" s="71"/>
      <c r="BS586" s="71"/>
      <c r="BT586" s="71"/>
      <c r="BU586" s="71"/>
      <c r="BV586" s="71"/>
      <c r="BW586" s="71"/>
      <c r="BX586" s="71"/>
      <c r="BY586" s="71"/>
      <c r="BZ586" s="71"/>
      <c r="CA586" s="71"/>
      <c r="CB586" s="71"/>
      <c r="CC586" s="71"/>
      <c r="CD586" s="71"/>
      <c r="CE586" s="71"/>
      <c r="CF586" s="71"/>
      <c r="CG586" s="71"/>
      <c r="CH586" s="71"/>
      <c r="CI586" s="71"/>
      <c r="CJ586" s="71"/>
      <c r="CK586" s="71"/>
      <c r="CL586" s="71"/>
      <c r="CM586" s="71"/>
      <c r="CN586" s="71"/>
      <c r="CO586" s="71"/>
      <c r="CP586" s="71"/>
      <c r="CQ586" s="71"/>
      <c r="CR586" s="71"/>
      <c r="CS586" s="71"/>
      <c r="CT586" s="71"/>
      <c r="CU586" s="71"/>
      <c r="CV586" s="71"/>
      <c r="CW586" s="71"/>
      <c r="CX586" s="71"/>
      <c r="CY586" s="71"/>
      <c r="CZ586" s="71"/>
      <c r="DA586" s="71"/>
      <c r="DB586" s="71"/>
      <c r="DC586" s="71"/>
      <c r="DD586" s="71"/>
      <c r="DE586" s="71"/>
      <c r="DF586" s="71"/>
      <c r="DG586" s="71"/>
      <c r="DH586" s="71"/>
      <c r="DI586" s="71"/>
      <c r="DJ586" s="71"/>
      <c r="DK586" s="71"/>
      <c r="DL586" s="71"/>
      <c r="DM586" s="71"/>
      <c r="DN586" s="71"/>
      <c r="DO586" s="71"/>
      <c r="DP586" s="71"/>
      <c r="DQ586" s="71"/>
      <c r="DR586" s="71"/>
      <c r="DS586" s="71"/>
      <c r="DT586" s="71"/>
      <c r="DU586" s="71"/>
      <c r="DV586" s="71"/>
      <c r="DW586" s="71"/>
      <c r="DX586" s="71"/>
      <c r="DY586" s="71"/>
      <c r="DZ586" s="71"/>
      <c r="EA586" s="71"/>
      <c r="EB586" s="71"/>
      <c r="EC586" s="71"/>
      <c r="ED586" s="71"/>
      <c r="EE586" s="71"/>
      <c r="EF586" s="71"/>
      <c r="EG586" s="71"/>
      <c r="EH586" s="71"/>
      <c r="EI586" s="71"/>
      <c r="EJ586" s="71"/>
      <c r="EK586" s="71"/>
      <c r="EL586" s="71"/>
      <c r="EM586" s="71"/>
      <c r="EN586" s="71"/>
      <c r="EO586" s="71"/>
      <c r="EP586" s="71"/>
      <c r="EQ586" s="71"/>
      <c r="ER586" s="71"/>
      <c r="ES586" s="71"/>
      <c r="ET586" s="71"/>
      <c r="EU586" s="71"/>
      <c r="EV586" s="71"/>
      <c r="EW586" s="71"/>
      <c r="EX586" s="71"/>
      <c r="EY586" s="71"/>
      <c r="EZ586" s="71"/>
      <c r="FA586" s="71"/>
      <c r="FB586" s="71"/>
      <c r="FC586" s="71"/>
      <c r="FD586" s="71"/>
      <c r="FE586" s="71"/>
      <c r="FF586" s="71"/>
      <c r="FG586" s="71"/>
      <c r="FH586" s="71"/>
      <c r="FI586" s="71"/>
      <c r="FJ586" s="71"/>
      <c r="FK586" s="71"/>
      <c r="FL586" s="71"/>
      <c r="FM586" s="71"/>
      <c r="FN586" s="71"/>
      <c r="FO586" s="71"/>
      <c r="FP586" s="71"/>
      <c r="FQ586" s="71"/>
      <c r="FR586" s="71"/>
      <c r="FS586" s="71"/>
      <c r="FT586" s="71"/>
      <c r="FU586" s="71"/>
      <c r="FV586" s="71"/>
      <c r="FW586" s="71"/>
      <c r="FX586" s="71"/>
      <c r="FY586" s="71"/>
      <c r="FZ586" s="71"/>
      <c r="GA586" s="71"/>
      <c r="GB586" s="71"/>
      <c r="GC586" s="71"/>
      <c r="GD586" s="71"/>
      <c r="GE586" s="71"/>
      <c r="GF586" s="71"/>
      <c r="GG586" s="71"/>
      <c r="GH586" s="71"/>
      <c r="GI586" s="71"/>
      <c r="GJ586" s="71"/>
      <c r="GK586" s="71"/>
      <c r="GL586" s="71"/>
      <c r="GM586" s="71"/>
      <c r="GN586" s="71"/>
      <c r="GO586" s="71"/>
      <c r="GP586" s="71"/>
      <c r="GQ586" s="71"/>
      <c r="GR586" s="71"/>
      <c r="GS586" s="71"/>
      <c r="GT586" s="71"/>
      <c r="GU586" s="71"/>
      <c r="GV586" s="71"/>
      <c r="GW586" s="71"/>
      <c r="GX586" s="71"/>
      <c r="GY586" s="71"/>
      <c r="GZ586" s="71"/>
      <c r="HA586" s="71"/>
      <c r="HB586" s="71"/>
      <c r="HC586" s="71"/>
      <c r="HD586" s="71"/>
      <c r="HE586" s="71"/>
      <c r="HF586" s="71"/>
      <c r="HG586" s="71"/>
      <c r="HH586" s="71"/>
      <c r="HI586" s="71"/>
      <c r="HJ586" s="71"/>
      <c r="HK586" s="71"/>
      <c r="HL586" s="71"/>
      <c r="HM586" s="71"/>
      <c r="HN586" s="71"/>
      <c r="HO586" s="71"/>
      <c r="HP586" s="71"/>
      <c r="HQ586" s="71"/>
      <c r="HR586" s="71"/>
      <c r="HS586" s="71"/>
      <c r="HT586" s="71"/>
      <c r="HU586" s="71"/>
      <c r="HV586" s="71"/>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row>
    <row r="587" spans="1:1024" s="115" customFormat="1" ht="25.5">
      <c r="A587" s="103" t="s">
        <v>3391</v>
      </c>
      <c r="B587" s="104" t="s">
        <v>3392</v>
      </c>
      <c r="C587" s="105" t="s">
        <v>609</v>
      </c>
      <c r="D587" s="55" t="s">
        <v>471</v>
      </c>
      <c r="E587" s="158">
        <v>110</v>
      </c>
      <c r="F587" s="55"/>
      <c r="G587" s="55"/>
      <c r="H587" s="106"/>
      <c r="I587" s="107"/>
      <c r="J587" s="107"/>
      <c r="K587" s="71"/>
      <c r="L587" s="71"/>
      <c r="M587" s="71"/>
      <c r="N587" s="71"/>
      <c r="O587" s="71"/>
      <c r="P587" s="71"/>
      <c r="Q587" s="71"/>
      <c r="R587" s="71"/>
      <c r="S587" s="71"/>
      <c r="T587" s="71"/>
      <c r="U587" s="71"/>
      <c r="V587" s="71"/>
      <c r="W587" s="71"/>
      <c r="X587" s="71"/>
      <c r="Y587" s="71"/>
      <c r="Z587" s="71"/>
      <c r="AA587" s="71"/>
      <c r="AB587" s="71"/>
      <c r="AC587" s="71"/>
      <c r="AD587" s="71"/>
      <c r="AE587" s="71"/>
      <c r="AF587" s="71"/>
      <c r="AG587" s="71"/>
      <c r="AH587" s="71"/>
      <c r="AI587" s="71"/>
      <c r="AJ587" s="71"/>
      <c r="AK587" s="71"/>
      <c r="AL587" s="71"/>
      <c r="AM587" s="71"/>
      <c r="AN587" s="71"/>
      <c r="AO587" s="71"/>
      <c r="AP587" s="71"/>
      <c r="AQ587" s="71"/>
      <c r="AR587" s="71"/>
      <c r="AS587" s="71"/>
      <c r="AT587" s="71"/>
      <c r="AU587" s="71"/>
      <c r="AV587" s="71"/>
      <c r="AW587" s="71"/>
      <c r="AX587" s="71"/>
      <c r="AY587" s="71"/>
      <c r="AZ587" s="71"/>
      <c r="BA587" s="71"/>
      <c r="BB587" s="71"/>
      <c r="BC587" s="71"/>
      <c r="BD587" s="71"/>
      <c r="BE587" s="71"/>
      <c r="BF587" s="71"/>
      <c r="BG587" s="71"/>
      <c r="BH587" s="71"/>
      <c r="BI587" s="71"/>
      <c r="BJ587" s="71"/>
      <c r="BK587" s="71"/>
      <c r="BL587" s="71"/>
      <c r="BM587" s="71"/>
      <c r="BN587" s="71"/>
      <c r="BO587" s="71"/>
      <c r="BP587" s="71"/>
      <c r="BQ587" s="71"/>
      <c r="BR587" s="71"/>
      <c r="BS587" s="71"/>
      <c r="BT587" s="71"/>
      <c r="BU587" s="71"/>
      <c r="BV587" s="71"/>
      <c r="BW587" s="71"/>
      <c r="BX587" s="71"/>
      <c r="BY587" s="71"/>
      <c r="BZ587" s="71"/>
      <c r="CA587" s="71"/>
      <c r="CB587" s="71"/>
      <c r="CC587" s="71"/>
      <c r="CD587" s="71"/>
      <c r="CE587" s="71"/>
      <c r="CF587" s="71"/>
      <c r="CG587" s="71"/>
      <c r="CH587" s="71"/>
      <c r="CI587" s="71"/>
      <c r="CJ587" s="71"/>
      <c r="CK587" s="71"/>
      <c r="CL587" s="71"/>
      <c r="CM587" s="71"/>
      <c r="CN587" s="71"/>
      <c r="CO587" s="71"/>
      <c r="CP587" s="71"/>
      <c r="CQ587" s="71"/>
      <c r="CR587" s="71"/>
      <c r="CS587" s="71"/>
      <c r="CT587" s="71"/>
      <c r="CU587" s="71"/>
      <c r="CV587" s="71"/>
      <c r="CW587" s="71"/>
      <c r="CX587" s="71"/>
      <c r="CY587" s="71"/>
      <c r="CZ587" s="71"/>
      <c r="DA587" s="71"/>
      <c r="DB587" s="71"/>
      <c r="DC587" s="71"/>
      <c r="DD587" s="71"/>
      <c r="DE587" s="71"/>
      <c r="DF587" s="71"/>
      <c r="DG587" s="71"/>
      <c r="DH587" s="71"/>
      <c r="DI587" s="71"/>
      <c r="DJ587" s="71"/>
      <c r="DK587" s="71"/>
      <c r="DL587" s="71"/>
      <c r="DM587" s="71"/>
      <c r="DN587" s="71"/>
      <c r="DO587" s="71"/>
      <c r="DP587" s="71"/>
      <c r="DQ587" s="71"/>
      <c r="DR587" s="71"/>
      <c r="DS587" s="71"/>
      <c r="DT587" s="71"/>
      <c r="DU587" s="71"/>
      <c r="DV587" s="71"/>
      <c r="DW587" s="71"/>
      <c r="DX587" s="71"/>
      <c r="DY587" s="71"/>
      <c r="DZ587" s="71"/>
      <c r="EA587" s="71"/>
      <c r="EB587" s="71"/>
      <c r="EC587" s="71"/>
      <c r="ED587" s="71"/>
      <c r="EE587" s="71"/>
      <c r="EF587" s="71"/>
      <c r="EG587" s="71"/>
      <c r="EH587" s="71"/>
      <c r="EI587" s="71"/>
      <c r="EJ587" s="71"/>
      <c r="EK587" s="71"/>
      <c r="EL587" s="71"/>
      <c r="EM587" s="71"/>
      <c r="EN587" s="71"/>
      <c r="EO587" s="71"/>
      <c r="EP587" s="71"/>
      <c r="EQ587" s="71"/>
      <c r="ER587" s="71"/>
      <c r="ES587" s="71"/>
      <c r="ET587" s="71"/>
      <c r="EU587" s="71"/>
      <c r="EV587" s="71"/>
      <c r="EW587" s="71"/>
      <c r="EX587" s="71"/>
      <c r="EY587" s="71"/>
      <c r="EZ587" s="71"/>
      <c r="FA587" s="71"/>
      <c r="FB587" s="71"/>
      <c r="FC587" s="71"/>
      <c r="FD587" s="71"/>
      <c r="FE587" s="71"/>
      <c r="FF587" s="71"/>
      <c r="FG587" s="71"/>
      <c r="FH587" s="71"/>
      <c r="FI587" s="71"/>
      <c r="FJ587" s="71"/>
      <c r="FK587" s="71"/>
      <c r="FL587" s="71"/>
      <c r="FM587" s="71"/>
      <c r="FN587" s="71"/>
      <c r="FO587" s="71"/>
      <c r="FP587" s="71"/>
      <c r="FQ587" s="71"/>
      <c r="FR587" s="71"/>
      <c r="FS587" s="71"/>
      <c r="FT587" s="71"/>
      <c r="FU587" s="71"/>
      <c r="FV587" s="71"/>
      <c r="FW587" s="71"/>
      <c r="FX587" s="71"/>
      <c r="FY587" s="71"/>
      <c r="FZ587" s="71"/>
      <c r="GA587" s="71"/>
      <c r="GB587" s="71"/>
      <c r="GC587" s="71"/>
      <c r="GD587" s="71"/>
      <c r="GE587" s="71"/>
      <c r="GF587" s="71"/>
      <c r="GG587" s="71"/>
      <c r="GH587" s="71"/>
      <c r="GI587" s="71"/>
      <c r="GJ587" s="71"/>
      <c r="GK587" s="71"/>
      <c r="GL587" s="71"/>
      <c r="GM587" s="71"/>
      <c r="GN587" s="71"/>
      <c r="GO587" s="71"/>
      <c r="GP587" s="71"/>
      <c r="GQ587" s="71"/>
      <c r="GR587" s="71"/>
      <c r="GS587" s="71"/>
      <c r="GT587" s="71"/>
      <c r="GU587" s="71"/>
      <c r="GV587" s="71"/>
      <c r="GW587" s="71"/>
      <c r="GX587" s="71"/>
      <c r="GY587" s="71"/>
      <c r="GZ587" s="71"/>
      <c r="HA587" s="71"/>
      <c r="HB587" s="71"/>
      <c r="HC587" s="71"/>
      <c r="HD587" s="71"/>
      <c r="HE587" s="71"/>
      <c r="HF587" s="71"/>
      <c r="HG587" s="71"/>
      <c r="HH587" s="71"/>
      <c r="HI587" s="71"/>
      <c r="HJ587" s="71"/>
      <c r="HK587" s="71"/>
      <c r="HL587" s="71"/>
      <c r="HM587" s="71"/>
      <c r="HN587" s="71"/>
      <c r="HO587" s="71"/>
      <c r="HP587" s="71"/>
      <c r="HQ587" s="71"/>
      <c r="HR587" s="71"/>
      <c r="HS587" s="71"/>
      <c r="HT587" s="71"/>
      <c r="HU587" s="71"/>
      <c r="HV587" s="71"/>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row>
    <row r="588" spans="1:1024" s="94" customFormat="1">
      <c r="A588" s="117"/>
      <c r="B588" s="120"/>
      <c r="C588" s="121" t="s">
        <v>3393</v>
      </c>
      <c r="D588" s="122"/>
      <c r="E588" s="122"/>
      <c r="F588" s="122"/>
      <c r="G588" s="123"/>
      <c r="H588" s="124"/>
      <c r="I588" s="125"/>
      <c r="J588" s="125"/>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pans="1:1024" s="156" customFormat="1" ht="15.75">
      <c r="A589" s="129" t="s">
        <v>686</v>
      </c>
      <c r="B589" s="131" t="s">
        <v>687</v>
      </c>
      <c r="C589" s="130"/>
      <c r="D589" s="130"/>
      <c r="E589" s="130"/>
      <c r="F589" s="130"/>
      <c r="G589" s="130"/>
      <c r="H589" s="130"/>
      <c r="I589" s="130"/>
      <c r="J589" s="132"/>
      <c r="K589" s="94"/>
      <c r="L589" s="94"/>
      <c r="M589" s="94"/>
      <c r="N589" s="94"/>
      <c r="O589" s="94"/>
      <c r="P589" s="94"/>
      <c r="Q589" s="94"/>
      <c r="R589" s="94"/>
      <c r="S589" s="94"/>
      <c r="T589" s="94"/>
      <c r="U589" s="94"/>
      <c r="V589" s="94"/>
      <c r="W589" s="94"/>
      <c r="X589" s="94"/>
      <c r="Y589" s="94"/>
      <c r="Z589" s="94"/>
      <c r="AA589" s="94"/>
      <c r="AB589" s="96"/>
      <c r="AC589" s="96"/>
      <c r="AD589" s="96"/>
      <c r="AE589" s="96"/>
      <c r="AF589" s="96"/>
      <c r="AG589" s="96"/>
      <c r="AH589" s="96"/>
      <c r="AI589" s="96"/>
      <c r="AJ589" s="96"/>
      <c r="AK589" s="96"/>
      <c r="AL589" s="96"/>
      <c r="AM589" s="96"/>
      <c r="AN589" s="96"/>
      <c r="AO589" s="96"/>
      <c r="AP589" s="96"/>
      <c r="AQ589" s="96"/>
      <c r="AR589" s="96"/>
      <c r="AS589" s="96"/>
      <c r="AT589" s="96"/>
      <c r="AU589" s="96"/>
      <c r="AV589" s="96"/>
      <c r="AW589" s="96"/>
      <c r="AX589" s="96"/>
      <c r="AY589" s="96"/>
      <c r="AZ589" s="96"/>
      <c r="BA589" s="96"/>
      <c r="BB589" s="96"/>
      <c r="BC589" s="96"/>
      <c r="BD589" s="96"/>
      <c r="BE589" s="96"/>
      <c r="BF589" s="96"/>
      <c r="BG589" s="96"/>
      <c r="BH589" s="96"/>
      <c r="BI589" s="96"/>
      <c r="BJ589" s="96"/>
      <c r="BK589" s="96"/>
      <c r="BL589" s="96"/>
      <c r="BM589" s="96"/>
      <c r="BN589" s="96"/>
      <c r="BO589" s="96"/>
      <c r="BP589" s="96"/>
      <c r="BQ589" s="96"/>
      <c r="BR589" s="96"/>
      <c r="BS589" s="96"/>
      <c r="BT589" s="96"/>
      <c r="BU589" s="96"/>
      <c r="BV589" s="96"/>
      <c r="BW589" s="96"/>
      <c r="BX589" s="96"/>
      <c r="BY589" s="96"/>
      <c r="BZ589" s="96"/>
      <c r="CA589" s="96"/>
      <c r="CB589" s="96"/>
      <c r="CC589" s="96"/>
      <c r="CD589" s="96"/>
      <c r="CE589" s="96"/>
      <c r="CF589" s="96"/>
      <c r="CG589" s="96"/>
      <c r="CH589" s="96"/>
      <c r="CI589" s="96"/>
      <c r="CJ589" s="96"/>
      <c r="CK589" s="96"/>
      <c r="CL589" s="96"/>
      <c r="CM589" s="96"/>
      <c r="CN589" s="96"/>
      <c r="CO589" s="96"/>
      <c r="CP589" s="96"/>
      <c r="CQ589" s="96"/>
      <c r="CR589" s="96"/>
      <c r="CS589" s="96"/>
      <c r="CT589" s="96"/>
      <c r="CU589" s="96"/>
      <c r="CV589" s="96"/>
      <c r="CW589" s="96"/>
      <c r="CX589" s="96"/>
      <c r="CY589" s="96"/>
      <c r="CZ589" s="96"/>
      <c r="DA589" s="96"/>
      <c r="DB589" s="96"/>
      <c r="DC589" s="96"/>
      <c r="DD589" s="96"/>
      <c r="DE589" s="96"/>
      <c r="DF589" s="96"/>
      <c r="DG589" s="96"/>
      <c r="DH589" s="96"/>
      <c r="DI589" s="96"/>
      <c r="DJ589" s="96"/>
      <c r="DK589" s="96"/>
      <c r="DL589" s="96"/>
      <c r="DM589" s="96"/>
      <c r="DN589" s="96"/>
      <c r="DO589" s="96"/>
      <c r="DP589" s="96"/>
      <c r="DQ589" s="96"/>
      <c r="DR589" s="96"/>
      <c r="DS589" s="96"/>
      <c r="DT589" s="96"/>
      <c r="DU589" s="96"/>
      <c r="DV589" s="96"/>
      <c r="DW589" s="96"/>
      <c r="DX589" s="96"/>
      <c r="DY589" s="96"/>
      <c r="DZ589" s="96"/>
      <c r="EA589" s="96"/>
      <c r="EB589" s="96"/>
      <c r="EC589" s="96"/>
      <c r="ED589" s="96"/>
      <c r="EE589" s="96"/>
      <c r="EF589" s="96"/>
      <c r="EG589" s="96"/>
      <c r="EH589" s="96"/>
      <c r="EI589" s="96"/>
      <c r="EJ589" s="96"/>
      <c r="EK589" s="96"/>
      <c r="EL589" s="96"/>
      <c r="EM589" s="96"/>
      <c r="EN589" s="96"/>
      <c r="EO589" s="96"/>
      <c r="EP589" s="96"/>
      <c r="EQ589" s="96"/>
      <c r="ER589" s="96"/>
      <c r="ES589" s="96"/>
      <c r="ET589" s="96"/>
      <c r="EU589" s="96"/>
      <c r="EV589" s="96"/>
      <c r="EW589" s="96"/>
      <c r="EX589" s="96"/>
      <c r="EY589" s="96"/>
      <c r="EZ589" s="96"/>
      <c r="FA589" s="96"/>
      <c r="FB589" s="96"/>
      <c r="FC589" s="96"/>
      <c r="FD589" s="96"/>
      <c r="FE589" s="96"/>
      <c r="FF589" s="96"/>
      <c r="FG589" s="96"/>
      <c r="FH589" s="96"/>
      <c r="FI589" s="96"/>
      <c r="FJ589" s="96"/>
      <c r="FK589" s="96"/>
      <c r="FL589" s="96"/>
      <c r="FM589" s="96"/>
      <c r="FN589" s="96"/>
      <c r="FO589" s="96"/>
      <c r="FP589" s="96"/>
      <c r="FQ589" s="96"/>
      <c r="FR589" s="96"/>
      <c r="FS589" s="96"/>
      <c r="FT589" s="96"/>
      <c r="FU589" s="96"/>
      <c r="FV589" s="96"/>
      <c r="FW589" s="96"/>
      <c r="FX589" s="96"/>
      <c r="FY589" s="96"/>
      <c r="FZ589" s="96"/>
      <c r="GA589" s="96"/>
      <c r="GB589" s="96"/>
      <c r="GC589" s="96"/>
      <c r="GD589" s="96"/>
      <c r="GE589" s="96"/>
      <c r="GF589" s="96"/>
      <c r="GG589" s="96"/>
      <c r="GH589" s="96"/>
      <c r="GI589" s="96"/>
      <c r="GJ589" s="96"/>
      <c r="GK589" s="96"/>
      <c r="GL589" s="96"/>
      <c r="GM589" s="96"/>
      <c r="GN589" s="96"/>
      <c r="GO589" s="96"/>
      <c r="GP589" s="96"/>
      <c r="GQ589" s="96"/>
      <c r="GR589" s="96"/>
      <c r="GS589" s="96"/>
      <c r="GT589" s="96"/>
      <c r="GU589" s="96"/>
      <c r="GV589" s="96"/>
      <c r="GW589" s="96"/>
      <c r="GX589" s="96"/>
      <c r="GY589" s="96"/>
      <c r="GZ589" s="96"/>
      <c r="HA589" s="96"/>
      <c r="HB589" s="96"/>
      <c r="HC589" s="96"/>
      <c r="HD589" s="96"/>
      <c r="HE589" s="96"/>
      <c r="HF589" s="96"/>
      <c r="HG589" s="96"/>
      <c r="HH589" s="96"/>
      <c r="HI589" s="96"/>
      <c r="HJ589" s="96"/>
      <c r="HK589" s="96"/>
      <c r="HL589" s="96"/>
      <c r="HM589" s="96"/>
      <c r="HN589" s="96"/>
      <c r="HO589" s="96"/>
      <c r="HP589" s="96"/>
      <c r="HQ589" s="96"/>
      <c r="HR589" s="96"/>
      <c r="HS589" s="96"/>
      <c r="HT589" s="96"/>
      <c r="HU589" s="96"/>
      <c r="HV589" s="96"/>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row>
    <row r="590" spans="1:1024" s="115" customFormat="1" ht="25.5">
      <c r="A590" s="103" t="s">
        <v>3394</v>
      </c>
      <c r="B590" s="104" t="s">
        <v>2194</v>
      </c>
      <c r="C590" s="160" t="s">
        <v>655</v>
      </c>
      <c r="D590" s="55" t="s">
        <v>471</v>
      </c>
      <c r="E590" s="158">
        <v>1</v>
      </c>
      <c r="F590" s="55"/>
      <c r="G590" s="55"/>
      <c r="H590" s="106"/>
      <c r="I590" s="107"/>
      <c r="J590" s="107"/>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c r="AY590" s="71"/>
      <c r="AZ590" s="71"/>
      <c r="BA590" s="71"/>
      <c r="BB590" s="71"/>
      <c r="BC590" s="71"/>
      <c r="BD590" s="71"/>
      <c r="BE590" s="71"/>
      <c r="BF590" s="71"/>
      <c r="BG590" s="71"/>
      <c r="BH590" s="71"/>
      <c r="BI590" s="71"/>
      <c r="BJ590" s="71"/>
      <c r="BK590" s="71"/>
      <c r="BL590" s="71"/>
      <c r="BM590" s="71"/>
      <c r="BN590" s="71"/>
      <c r="BO590" s="71"/>
      <c r="BP590" s="71"/>
      <c r="BQ590" s="71"/>
      <c r="BR590" s="71"/>
      <c r="BS590" s="71"/>
      <c r="BT590" s="71"/>
      <c r="BU590" s="71"/>
      <c r="BV590" s="71"/>
      <c r="BW590" s="71"/>
      <c r="BX590" s="71"/>
      <c r="BY590" s="71"/>
      <c r="BZ590" s="71"/>
      <c r="CA590" s="71"/>
      <c r="CB590" s="71"/>
      <c r="CC590" s="71"/>
      <c r="CD590" s="71"/>
      <c r="CE590" s="71"/>
      <c r="CF590" s="71"/>
      <c r="CG590" s="71"/>
      <c r="CH590" s="71"/>
      <c r="CI590" s="71"/>
      <c r="CJ590" s="71"/>
      <c r="CK590" s="71"/>
      <c r="CL590" s="71"/>
      <c r="CM590" s="71"/>
      <c r="CN590" s="71"/>
      <c r="CO590" s="71"/>
      <c r="CP590" s="71"/>
      <c r="CQ590" s="71"/>
      <c r="CR590" s="71"/>
      <c r="CS590" s="71"/>
      <c r="CT590" s="71"/>
      <c r="CU590" s="71"/>
      <c r="CV590" s="71"/>
      <c r="CW590" s="71"/>
      <c r="CX590" s="71"/>
      <c r="CY590" s="71"/>
      <c r="CZ590" s="71"/>
      <c r="DA590" s="71"/>
      <c r="DB590" s="71"/>
      <c r="DC590" s="71"/>
      <c r="DD590" s="71"/>
      <c r="DE590" s="71"/>
      <c r="DF590" s="71"/>
      <c r="DG590" s="71"/>
      <c r="DH590" s="71"/>
      <c r="DI590" s="71"/>
      <c r="DJ590" s="71"/>
      <c r="DK590" s="71"/>
      <c r="DL590" s="71"/>
      <c r="DM590" s="71"/>
      <c r="DN590" s="71"/>
      <c r="DO590" s="71"/>
      <c r="DP590" s="71"/>
      <c r="DQ590" s="71"/>
      <c r="DR590" s="71"/>
      <c r="DS590" s="71"/>
      <c r="DT590" s="71"/>
      <c r="DU590" s="71"/>
      <c r="DV590" s="71"/>
      <c r="DW590" s="71"/>
      <c r="DX590" s="71"/>
      <c r="DY590" s="71"/>
      <c r="DZ590" s="71"/>
      <c r="EA590" s="71"/>
      <c r="EB590" s="71"/>
      <c r="EC590" s="71"/>
      <c r="ED590" s="71"/>
      <c r="EE590" s="71"/>
      <c r="EF590" s="71"/>
      <c r="EG590" s="71"/>
      <c r="EH590" s="71"/>
      <c r="EI590" s="71"/>
      <c r="EJ590" s="71"/>
      <c r="EK590" s="71"/>
      <c r="EL590" s="71"/>
      <c r="EM590" s="71"/>
      <c r="EN590" s="71"/>
      <c r="EO590" s="71"/>
      <c r="EP590" s="71"/>
      <c r="EQ590" s="71"/>
      <c r="ER590" s="71"/>
      <c r="ES590" s="71"/>
      <c r="ET590" s="71"/>
      <c r="EU590" s="71"/>
      <c r="EV590" s="71"/>
      <c r="EW590" s="71"/>
      <c r="EX590" s="71"/>
      <c r="EY590" s="71"/>
      <c r="EZ590" s="71"/>
      <c r="FA590" s="71"/>
      <c r="FB590" s="71"/>
      <c r="FC590" s="71"/>
      <c r="FD590" s="71"/>
      <c r="FE590" s="71"/>
      <c r="FF590" s="71"/>
      <c r="FG590" s="71"/>
      <c r="FH590" s="71"/>
      <c r="FI590" s="71"/>
      <c r="FJ590" s="71"/>
      <c r="FK590" s="71"/>
      <c r="FL590" s="71"/>
      <c r="FM590" s="71"/>
      <c r="FN590" s="71"/>
      <c r="FO590" s="71"/>
      <c r="FP590" s="71"/>
      <c r="FQ590" s="71"/>
      <c r="FR590" s="71"/>
      <c r="FS590" s="71"/>
      <c r="FT590" s="71"/>
      <c r="FU590" s="71"/>
      <c r="FV590" s="71"/>
      <c r="FW590" s="71"/>
      <c r="FX590" s="71"/>
      <c r="FY590" s="71"/>
      <c r="FZ590" s="71"/>
      <c r="GA590" s="71"/>
      <c r="GB590" s="71"/>
      <c r="GC590" s="71"/>
      <c r="GD590" s="71"/>
      <c r="GE590" s="71"/>
      <c r="GF590" s="71"/>
      <c r="GG590" s="71"/>
      <c r="GH590" s="71"/>
      <c r="GI590" s="71"/>
      <c r="GJ590" s="71"/>
      <c r="GK590" s="71"/>
      <c r="GL590" s="71"/>
      <c r="GM590" s="71"/>
      <c r="GN590" s="71"/>
      <c r="GO590" s="71"/>
      <c r="GP590" s="71"/>
      <c r="GQ590" s="71"/>
      <c r="GR590" s="71"/>
      <c r="GS590" s="71"/>
      <c r="GT590" s="71"/>
      <c r="GU590" s="71"/>
      <c r="GV590" s="71"/>
      <c r="GW590" s="71"/>
      <c r="GX590" s="71"/>
      <c r="GY590" s="71"/>
      <c r="GZ590" s="71"/>
      <c r="HA590" s="71"/>
      <c r="HB590" s="71"/>
      <c r="HC590" s="71"/>
      <c r="HD590" s="71"/>
      <c r="HE590" s="71"/>
      <c r="HF590" s="71"/>
      <c r="HG590" s="71"/>
      <c r="HH590" s="71"/>
      <c r="HI590" s="71"/>
      <c r="HJ590" s="71"/>
      <c r="HK590" s="71"/>
      <c r="HL590" s="71"/>
      <c r="HM590" s="71"/>
      <c r="HN590" s="71"/>
      <c r="HO590" s="71"/>
      <c r="HP590" s="71"/>
      <c r="HQ590" s="71"/>
      <c r="HR590" s="71"/>
      <c r="HS590" s="71"/>
      <c r="HT590" s="71"/>
      <c r="HU590" s="71"/>
      <c r="HV590" s="71"/>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row>
    <row r="591" spans="1:1024" s="115" customFormat="1">
      <c r="A591" s="103" t="s">
        <v>3395</v>
      </c>
      <c r="B591" s="104" t="s">
        <v>2095</v>
      </c>
      <c r="C591" s="160" t="s">
        <v>655</v>
      </c>
      <c r="D591" s="55" t="s">
        <v>471</v>
      </c>
      <c r="E591" s="158">
        <v>4</v>
      </c>
      <c r="F591" s="55"/>
      <c r="G591" s="55"/>
      <c r="H591" s="106"/>
      <c r="I591" s="107"/>
      <c r="J591" s="107"/>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71"/>
      <c r="CA591" s="71"/>
      <c r="CB591" s="71"/>
      <c r="CC591" s="71"/>
      <c r="CD591" s="71"/>
      <c r="CE591" s="71"/>
      <c r="CF591" s="71"/>
      <c r="CG591" s="71"/>
      <c r="CH591" s="71"/>
      <c r="CI591" s="71"/>
      <c r="CJ591" s="71"/>
      <c r="CK591" s="71"/>
      <c r="CL591" s="71"/>
      <c r="CM591" s="71"/>
      <c r="CN591" s="71"/>
      <c r="CO591" s="71"/>
      <c r="CP591" s="71"/>
      <c r="CQ591" s="71"/>
      <c r="CR591" s="71"/>
      <c r="CS591" s="71"/>
      <c r="CT591" s="71"/>
      <c r="CU591" s="71"/>
      <c r="CV591" s="71"/>
      <c r="CW591" s="71"/>
      <c r="CX591" s="71"/>
      <c r="CY591" s="71"/>
      <c r="CZ591" s="71"/>
      <c r="DA591" s="71"/>
      <c r="DB591" s="71"/>
      <c r="DC591" s="71"/>
      <c r="DD591" s="71"/>
      <c r="DE591" s="71"/>
      <c r="DF591" s="71"/>
      <c r="DG591" s="71"/>
      <c r="DH591" s="71"/>
      <c r="DI591" s="71"/>
      <c r="DJ591" s="71"/>
      <c r="DK591" s="71"/>
      <c r="DL591" s="71"/>
      <c r="DM591" s="71"/>
      <c r="DN591" s="71"/>
      <c r="DO591" s="71"/>
      <c r="DP591" s="71"/>
      <c r="DQ591" s="71"/>
      <c r="DR591" s="71"/>
      <c r="DS591" s="71"/>
      <c r="DT591" s="71"/>
      <c r="DU591" s="71"/>
      <c r="DV591" s="71"/>
      <c r="DW591" s="71"/>
      <c r="DX591" s="71"/>
      <c r="DY591" s="71"/>
      <c r="DZ591" s="71"/>
      <c r="EA591" s="71"/>
      <c r="EB591" s="71"/>
      <c r="EC591" s="71"/>
      <c r="ED591" s="71"/>
      <c r="EE591" s="71"/>
      <c r="EF591" s="71"/>
      <c r="EG591" s="71"/>
      <c r="EH591" s="71"/>
      <c r="EI591" s="71"/>
      <c r="EJ591" s="71"/>
      <c r="EK591" s="71"/>
      <c r="EL591" s="71"/>
      <c r="EM591" s="71"/>
      <c r="EN591" s="71"/>
      <c r="EO591" s="71"/>
      <c r="EP591" s="71"/>
      <c r="EQ591" s="71"/>
      <c r="ER591" s="71"/>
      <c r="ES591" s="71"/>
      <c r="ET591" s="71"/>
      <c r="EU591" s="71"/>
      <c r="EV591" s="71"/>
      <c r="EW591" s="71"/>
      <c r="EX591" s="71"/>
      <c r="EY591" s="71"/>
      <c r="EZ591" s="71"/>
      <c r="FA591" s="71"/>
      <c r="FB591" s="71"/>
      <c r="FC591" s="71"/>
      <c r="FD591" s="71"/>
      <c r="FE591" s="71"/>
      <c r="FF591" s="71"/>
      <c r="FG591" s="71"/>
      <c r="FH591" s="71"/>
      <c r="FI591" s="71"/>
      <c r="FJ591" s="71"/>
      <c r="FK591" s="71"/>
      <c r="FL591" s="71"/>
      <c r="FM591" s="71"/>
      <c r="FN591" s="71"/>
      <c r="FO591" s="71"/>
      <c r="FP591" s="71"/>
      <c r="FQ591" s="71"/>
      <c r="FR591" s="71"/>
      <c r="FS591" s="71"/>
      <c r="FT591" s="71"/>
      <c r="FU591" s="71"/>
      <c r="FV591" s="71"/>
      <c r="FW591" s="71"/>
      <c r="FX591" s="71"/>
      <c r="FY591" s="71"/>
      <c r="FZ591" s="71"/>
      <c r="GA591" s="71"/>
      <c r="GB591" s="71"/>
      <c r="GC591" s="71"/>
      <c r="GD591" s="71"/>
      <c r="GE591" s="71"/>
      <c r="GF591" s="71"/>
      <c r="GG591" s="71"/>
      <c r="GH591" s="71"/>
      <c r="GI591" s="71"/>
      <c r="GJ591" s="71"/>
      <c r="GK591" s="71"/>
      <c r="GL591" s="71"/>
      <c r="GM591" s="71"/>
      <c r="GN591" s="71"/>
      <c r="GO591" s="71"/>
      <c r="GP591" s="71"/>
      <c r="GQ591" s="71"/>
      <c r="GR591" s="71"/>
      <c r="GS591" s="71"/>
      <c r="GT591" s="71"/>
      <c r="GU591" s="71"/>
      <c r="GV591" s="71"/>
      <c r="GW591" s="71"/>
      <c r="GX591" s="71"/>
      <c r="GY591" s="71"/>
      <c r="GZ591" s="71"/>
      <c r="HA591" s="71"/>
      <c r="HB591" s="71"/>
      <c r="HC591" s="71"/>
      <c r="HD591" s="71"/>
      <c r="HE591" s="71"/>
      <c r="HF591" s="71"/>
      <c r="HG591" s="71"/>
      <c r="HH591" s="71"/>
      <c r="HI591" s="71"/>
      <c r="HJ591" s="71"/>
      <c r="HK591" s="71"/>
      <c r="HL591" s="71"/>
      <c r="HM591" s="71"/>
      <c r="HN591" s="71"/>
      <c r="HO591" s="71"/>
      <c r="HP591" s="71"/>
      <c r="HQ591" s="71"/>
      <c r="HR591" s="71"/>
      <c r="HS591" s="71"/>
      <c r="HT591" s="71"/>
      <c r="HU591" s="71"/>
      <c r="HV591" s="7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pans="1:1024" s="115" customFormat="1">
      <c r="A592" s="103" t="s">
        <v>3396</v>
      </c>
      <c r="B592" s="104" t="s">
        <v>2311</v>
      </c>
      <c r="C592" s="160" t="s">
        <v>655</v>
      </c>
      <c r="D592" s="55" t="s">
        <v>471</v>
      </c>
      <c r="E592" s="158">
        <v>2</v>
      </c>
      <c r="F592" s="55"/>
      <c r="G592" s="55"/>
      <c r="H592" s="106"/>
      <c r="I592" s="107"/>
      <c r="J592" s="107"/>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71"/>
      <c r="CA592" s="71"/>
      <c r="CB592" s="71"/>
      <c r="CC592" s="71"/>
      <c r="CD592" s="71"/>
      <c r="CE592" s="71"/>
      <c r="CF592" s="71"/>
      <c r="CG592" s="71"/>
      <c r="CH592" s="71"/>
      <c r="CI592" s="71"/>
      <c r="CJ592" s="71"/>
      <c r="CK592" s="71"/>
      <c r="CL592" s="71"/>
      <c r="CM592" s="71"/>
      <c r="CN592" s="71"/>
      <c r="CO592" s="71"/>
      <c r="CP592" s="71"/>
      <c r="CQ592" s="71"/>
      <c r="CR592" s="71"/>
      <c r="CS592" s="71"/>
      <c r="CT592" s="71"/>
      <c r="CU592" s="71"/>
      <c r="CV592" s="71"/>
      <c r="CW592" s="71"/>
      <c r="CX592" s="71"/>
      <c r="CY592" s="71"/>
      <c r="CZ592" s="71"/>
      <c r="DA592" s="71"/>
      <c r="DB592" s="71"/>
      <c r="DC592" s="71"/>
      <c r="DD592" s="71"/>
      <c r="DE592" s="71"/>
      <c r="DF592" s="71"/>
      <c r="DG592" s="71"/>
      <c r="DH592" s="71"/>
      <c r="DI592" s="71"/>
      <c r="DJ592" s="71"/>
      <c r="DK592" s="71"/>
      <c r="DL592" s="71"/>
      <c r="DM592" s="71"/>
      <c r="DN592" s="71"/>
      <c r="DO592" s="71"/>
      <c r="DP592" s="71"/>
      <c r="DQ592" s="71"/>
      <c r="DR592" s="71"/>
      <c r="DS592" s="71"/>
      <c r="DT592" s="71"/>
      <c r="DU592" s="71"/>
      <c r="DV592" s="71"/>
      <c r="DW592" s="71"/>
      <c r="DX592" s="71"/>
      <c r="DY592" s="71"/>
      <c r="DZ592" s="71"/>
      <c r="EA592" s="71"/>
      <c r="EB592" s="71"/>
      <c r="EC592" s="71"/>
      <c r="ED592" s="71"/>
      <c r="EE592" s="71"/>
      <c r="EF592" s="71"/>
      <c r="EG592" s="71"/>
      <c r="EH592" s="71"/>
      <c r="EI592" s="71"/>
      <c r="EJ592" s="71"/>
      <c r="EK592" s="71"/>
      <c r="EL592" s="71"/>
      <c r="EM592" s="71"/>
      <c r="EN592" s="71"/>
      <c r="EO592" s="71"/>
      <c r="EP592" s="71"/>
      <c r="EQ592" s="71"/>
      <c r="ER592" s="71"/>
      <c r="ES592" s="71"/>
      <c r="ET592" s="71"/>
      <c r="EU592" s="71"/>
      <c r="EV592" s="71"/>
      <c r="EW592" s="71"/>
      <c r="EX592" s="71"/>
      <c r="EY592" s="71"/>
      <c r="EZ592" s="71"/>
      <c r="FA592" s="71"/>
      <c r="FB592" s="71"/>
      <c r="FC592" s="71"/>
      <c r="FD592" s="71"/>
      <c r="FE592" s="71"/>
      <c r="FF592" s="71"/>
      <c r="FG592" s="71"/>
      <c r="FH592" s="71"/>
      <c r="FI592" s="71"/>
      <c r="FJ592" s="71"/>
      <c r="FK592" s="71"/>
      <c r="FL592" s="71"/>
      <c r="FM592" s="71"/>
      <c r="FN592" s="71"/>
      <c r="FO592" s="71"/>
      <c r="FP592" s="71"/>
      <c r="FQ592" s="71"/>
      <c r="FR592" s="71"/>
      <c r="FS592" s="71"/>
      <c r="FT592" s="71"/>
      <c r="FU592" s="71"/>
      <c r="FV592" s="71"/>
      <c r="FW592" s="71"/>
      <c r="FX592" s="71"/>
      <c r="FY592" s="71"/>
      <c r="FZ592" s="71"/>
      <c r="GA592" s="71"/>
      <c r="GB592" s="71"/>
      <c r="GC592" s="71"/>
      <c r="GD592" s="71"/>
      <c r="GE592" s="71"/>
      <c r="GF592" s="71"/>
      <c r="GG592" s="71"/>
      <c r="GH592" s="71"/>
      <c r="GI592" s="71"/>
      <c r="GJ592" s="71"/>
      <c r="GK592" s="71"/>
      <c r="GL592" s="71"/>
      <c r="GM592" s="71"/>
      <c r="GN592" s="71"/>
      <c r="GO592" s="71"/>
      <c r="GP592" s="71"/>
      <c r="GQ592" s="71"/>
      <c r="GR592" s="71"/>
      <c r="GS592" s="71"/>
      <c r="GT592" s="71"/>
      <c r="GU592" s="71"/>
      <c r="GV592" s="71"/>
      <c r="GW592" s="71"/>
      <c r="GX592" s="71"/>
      <c r="GY592" s="71"/>
      <c r="GZ592" s="71"/>
      <c r="HA592" s="71"/>
      <c r="HB592" s="71"/>
      <c r="HC592" s="71"/>
      <c r="HD592" s="71"/>
      <c r="HE592" s="71"/>
      <c r="HF592" s="71"/>
      <c r="HG592" s="71"/>
      <c r="HH592" s="71"/>
      <c r="HI592" s="71"/>
      <c r="HJ592" s="71"/>
      <c r="HK592" s="71"/>
      <c r="HL592" s="71"/>
      <c r="HM592" s="71"/>
      <c r="HN592" s="71"/>
      <c r="HO592" s="71"/>
      <c r="HP592" s="71"/>
      <c r="HQ592" s="71"/>
      <c r="HR592" s="71"/>
      <c r="HS592" s="71"/>
      <c r="HT592" s="71"/>
      <c r="HU592" s="71"/>
      <c r="HV592" s="71"/>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row>
    <row r="593" spans="1:1024" s="94" customFormat="1">
      <c r="A593" s="117"/>
      <c r="B593" s="120"/>
      <c r="C593" s="121" t="s">
        <v>3397</v>
      </c>
      <c r="D593" s="122"/>
      <c r="E593" s="122"/>
      <c r="F593" s="122"/>
      <c r="G593" s="123"/>
      <c r="H593" s="124"/>
      <c r="I593" s="125"/>
      <c r="J593" s="125"/>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row>
    <row r="594" spans="1:1024" s="156" customFormat="1" ht="15.75">
      <c r="A594" s="129" t="s">
        <v>688</v>
      </c>
      <c r="B594" s="131" t="s">
        <v>689</v>
      </c>
      <c r="C594" s="130"/>
      <c r="D594" s="130"/>
      <c r="E594" s="130"/>
      <c r="F594" s="130"/>
      <c r="G594" s="130"/>
      <c r="H594" s="130"/>
      <c r="I594" s="130"/>
      <c r="J594" s="132"/>
      <c r="K594" s="94"/>
      <c r="L594" s="94"/>
      <c r="M594" s="94"/>
      <c r="N594" s="94"/>
      <c r="O594" s="94"/>
      <c r="P594" s="94"/>
      <c r="Q594" s="94"/>
      <c r="R594" s="94"/>
      <c r="S594" s="94"/>
      <c r="T594" s="94"/>
      <c r="U594" s="94"/>
      <c r="V594" s="94"/>
      <c r="W594" s="94"/>
      <c r="X594" s="94"/>
      <c r="Y594" s="94"/>
      <c r="Z594" s="94"/>
      <c r="AA594" s="94"/>
      <c r="AB594" s="96"/>
      <c r="AC594" s="96"/>
      <c r="AD594" s="96"/>
      <c r="AE594" s="96"/>
      <c r="AF594" s="96"/>
      <c r="AG594" s="96"/>
      <c r="AH594" s="96"/>
      <c r="AI594" s="96"/>
      <c r="AJ594" s="96"/>
      <c r="AK594" s="96"/>
      <c r="AL594" s="96"/>
      <c r="AM594" s="96"/>
      <c r="AN594" s="96"/>
      <c r="AO594" s="96"/>
      <c r="AP594" s="96"/>
      <c r="AQ594" s="96"/>
      <c r="AR594" s="96"/>
      <c r="AS594" s="96"/>
      <c r="AT594" s="96"/>
      <c r="AU594" s="96"/>
      <c r="AV594" s="96"/>
      <c r="AW594" s="96"/>
      <c r="AX594" s="96"/>
      <c r="AY594" s="96"/>
      <c r="AZ594" s="96"/>
      <c r="BA594" s="96"/>
      <c r="BB594" s="96"/>
      <c r="BC594" s="96"/>
      <c r="BD594" s="96"/>
      <c r="BE594" s="96"/>
      <c r="BF594" s="96"/>
      <c r="BG594" s="96"/>
      <c r="BH594" s="96"/>
      <c r="BI594" s="96"/>
      <c r="BJ594" s="96"/>
      <c r="BK594" s="96"/>
      <c r="BL594" s="96"/>
      <c r="BM594" s="96"/>
      <c r="BN594" s="96"/>
      <c r="BO594" s="96"/>
      <c r="BP594" s="96"/>
      <c r="BQ594" s="96"/>
      <c r="BR594" s="96"/>
      <c r="BS594" s="96"/>
      <c r="BT594" s="96"/>
      <c r="BU594" s="96"/>
      <c r="BV594" s="96"/>
      <c r="BW594" s="96"/>
      <c r="BX594" s="96"/>
      <c r="BY594" s="96"/>
      <c r="BZ594" s="96"/>
      <c r="CA594" s="96"/>
      <c r="CB594" s="96"/>
      <c r="CC594" s="96"/>
      <c r="CD594" s="96"/>
      <c r="CE594" s="96"/>
      <c r="CF594" s="96"/>
      <c r="CG594" s="96"/>
      <c r="CH594" s="96"/>
      <c r="CI594" s="96"/>
      <c r="CJ594" s="96"/>
      <c r="CK594" s="96"/>
      <c r="CL594" s="96"/>
      <c r="CM594" s="96"/>
      <c r="CN594" s="96"/>
      <c r="CO594" s="96"/>
      <c r="CP594" s="96"/>
      <c r="CQ594" s="96"/>
      <c r="CR594" s="96"/>
      <c r="CS594" s="96"/>
      <c r="CT594" s="96"/>
      <c r="CU594" s="96"/>
      <c r="CV594" s="96"/>
      <c r="CW594" s="96"/>
      <c r="CX594" s="96"/>
      <c r="CY594" s="96"/>
      <c r="CZ594" s="96"/>
      <c r="DA594" s="96"/>
      <c r="DB594" s="96"/>
      <c r="DC594" s="96"/>
      <c r="DD594" s="96"/>
      <c r="DE594" s="96"/>
      <c r="DF594" s="96"/>
      <c r="DG594" s="96"/>
      <c r="DH594" s="96"/>
      <c r="DI594" s="96"/>
      <c r="DJ594" s="96"/>
      <c r="DK594" s="96"/>
      <c r="DL594" s="96"/>
      <c r="DM594" s="96"/>
      <c r="DN594" s="96"/>
      <c r="DO594" s="96"/>
      <c r="DP594" s="96"/>
      <c r="DQ594" s="96"/>
      <c r="DR594" s="96"/>
      <c r="DS594" s="96"/>
      <c r="DT594" s="96"/>
      <c r="DU594" s="96"/>
      <c r="DV594" s="96"/>
      <c r="DW594" s="96"/>
      <c r="DX594" s="96"/>
      <c r="DY594" s="96"/>
      <c r="DZ594" s="96"/>
      <c r="EA594" s="96"/>
      <c r="EB594" s="96"/>
      <c r="EC594" s="96"/>
      <c r="ED594" s="96"/>
      <c r="EE594" s="96"/>
      <c r="EF594" s="96"/>
      <c r="EG594" s="96"/>
      <c r="EH594" s="96"/>
      <c r="EI594" s="96"/>
      <c r="EJ594" s="96"/>
      <c r="EK594" s="96"/>
      <c r="EL594" s="96"/>
      <c r="EM594" s="96"/>
      <c r="EN594" s="96"/>
      <c r="EO594" s="96"/>
      <c r="EP594" s="96"/>
      <c r="EQ594" s="96"/>
      <c r="ER594" s="96"/>
      <c r="ES594" s="96"/>
      <c r="ET594" s="96"/>
      <c r="EU594" s="96"/>
      <c r="EV594" s="96"/>
      <c r="EW594" s="96"/>
      <c r="EX594" s="96"/>
      <c r="EY594" s="96"/>
      <c r="EZ594" s="96"/>
      <c r="FA594" s="96"/>
      <c r="FB594" s="96"/>
      <c r="FC594" s="96"/>
      <c r="FD594" s="96"/>
      <c r="FE594" s="96"/>
      <c r="FF594" s="96"/>
      <c r="FG594" s="96"/>
      <c r="FH594" s="96"/>
      <c r="FI594" s="96"/>
      <c r="FJ594" s="96"/>
      <c r="FK594" s="96"/>
      <c r="FL594" s="96"/>
      <c r="FM594" s="96"/>
      <c r="FN594" s="96"/>
      <c r="FO594" s="96"/>
      <c r="FP594" s="96"/>
      <c r="FQ594" s="96"/>
      <c r="FR594" s="96"/>
      <c r="FS594" s="96"/>
      <c r="FT594" s="96"/>
      <c r="FU594" s="96"/>
      <c r="FV594" s="96"/>
      <c r="FW594" s="96"/>
      <c r="FX594" s="96"/>
      <c r="FY594" s="96"/>
      <c r="FZ594" s="96"/>
      <c r="GA594" s="96"/>
      <c r="GB594" s="96"/>
      <c r="GC594" s="96"/>
      <c r="GD594" s="96"/>
      <c r="GE594" s="96"/>
      <c r="GF594" s="96"/>
      <c r="GG594" s="96"/>
      <c r="GH594" s="96"/>
      <c r="GI594" s="96"/>
      <c r="GJ594" s="96"/>
      <c r="GK594" s="96"/>
      <c r="GL594" s="96"/>
      <c r="GM594" s="96"/>
      <c r="GN594" s="96"/>
      <c r="GO594" s="96"/>
      <c r="GP594" s="96"/>
      <c r="GQ594" s="96"/>
      <c r="GR594" s="96"/>
      <c r="GS594" s="96"/>
      <c r="GT594" s="96"/>
      <c r="GU594" s="96"/>
      <c r="GV594" s="96"/>
      <c r="GW594" s="96"/>
      <c r="GX594" s="96"/>
      <c r="GY594" s="96"/>
      <c r="GZ594" s="96"/>
      <c r="HA594" s="96"/>
      <c r="HB594" s="96"/>
      <c r="HC594" s="96"/>
      <c r="HD594" s="96"/>
      <c r="HE594" s="96"/>
      <c r="HF594" s="96"/>
      <c r="HG594" s="96"/>
      <c r="HH594" s="96"/>
      <c r="HI594" s="96"/>
      <c r="HJ594" s="96"/>
      <c r="HK594" s="96"/>
      <c r="HL594" s="96"/>
      <c r="HM594" s="96"/>
      <c r="HN594" s="96"/>
      <c r="HO594" s="96"/>
      <c r="HP594" s="96"/>
      <c r="HQ594" s="96"/>
      <c r="HR594" s="96"/>
      <c r="HS594" s="96"/>
      <c r="HT594" s="96"/>
      <c r="HU594" s="96"/>
      <c r="HV594" s="96"/>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pans="1:1024" s="71" customFormat="1">
      <c r="A595" s="103" t="s">
        <v>3398</v>
      </c>
      <c r="B595" s="104" t="s">
        <v>3399</v>
      </c>
      <c r="C595" s="160" t="s">
        <v>655</v>
      </c>
      <c r="D595" s="55" t="s">
        <v>471</v>
      </c>
      <c r="E595" s="161">
        <v>782</v>
      </c>
      <c r="F595" s="55"/>
      <c r="G595" s="55"/>
      <c r="H595" s="106"/>
      <c r="I595" s="107"/>
      <c r="J595" s="107"/>
      <c r="ALE595" s="115"/>
      <c r="ALF595" s="11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row>
    <row r="596" spans="1:1024" s="71" customFormat="1">
      <c r="A596" s="103" t="s">
        <v>3400</v>
      </c>
      <c r="B596" s="104" t="s">
        <v>3401</v>
      </c>
      <c r="C596" s="160" t="s">
        <v>655</v>
      </c>
      <c r="D596" s="55" t="s">
        <v>471</v>
      </c>
      <c r="E596" s="161">
        <v>513</v>
      </c>
      <c r="F596" s="55"/>
      <c r="G596" s="55"/>
      <c r="H596" s="106"/>
      <c r="I596" s="107"/>
      <c r="J596" s="107"/>
      <c r="ALE596" s="115"/>
      <c r="ALF596" s="115"/>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row>
    <row r="597" spans="1:1024" s="71" customFormat="1">
      <c r="A597" s="103" t="s">
        <v>3402</v>
      </c>
      <c r="B597" s="104" t="s">
        <v>3403</v>
      </c>
      <c r="C597" s="160" t="s">
        <v>655</v>
      </c>
      <c r="D597" s="55" t="s">
        <v>471</v>
      </c>
      <c r="E597" s="161">
        <v>5</v>
      </c>
      <c r="F597" s="55"/>
      <c r="G597" s="55"/>
      <c r="H597" s="106"/>
      <c r="I597" s="107"/>
      <c r="J597" s="107"/>
      <c r="ALE597" s="115"/>
      <c r="ALF597" s="115"/>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spans="1:1024" s="71" customFormat="1">
      <c r="A598" s="103" t="s">
        <v>3404</v>
      </c>
      <c r="B598" s="104" t="s">
        <v>2352</v>
      </c>
      <c r="C598" s="160" t="s">
        <v>655</v>
      </c>
      <c r="D598" s="55" t="s">
        <v>471</v>
      </c>
      <c r="E598" s="161">
        <v>1</v>
      </c>
      <c r="F598" s="55"/>
      <c r="G598" s="55"/>
      <c r="H598" s="106"/>
      <c r="I598" s="107"/>
      <c r="J598" s="107"/>
      <c r="ALE598" s="115"/>
      <c r="ALF598" s="115"/>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spans="1:1024" s="71" customFormat="1" ht="25.5">
      <c r="A599" s="103" t="s">
        <v>3405</v>
      </c>
      <c r="B599" s="104" t="s">
        <v>3406</v>
      </c>
      <c r="C599" s="160" t="s">
        <v>655</v>
      </c>
      <c r="D599" s="55" t="s">
        <v>471</v>
      </c>
      <c r="E599" s="161">
        <v>4</v>
      </c>
      <c r="F599" s="55"/>
      <c r="G599" s="55"/>
      <c r="H599" s="106"/>
      <c r="I599" s="107"/>
      <c r="J599" s="107"/>
      <c r="ALE599" s="115"/>
      <c r="ALF599" s="115"/>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spans="1:1024" s="71" customFormat="1">
      <c r="A600" s="103" t="s">
        <v>3407</v>
      </c>
      <c r="B600" s="104" t="s">
        <v>3408</v>
      </c>
      <c r="C600" s="160" t="s">
        <v>655</v>
      </c>
      <c r="D600" s="55" t="s">
        <v>471</v>
      </c>
      <c r="E600" s="161">
        <v>4</v>
      </c>
      <c r="F600" s="55"/>
      <c r="G600" s="55"/>
      <c r="H600" s="106"/>
      <c r="I600" s="107"/>
      <c r="J600" s="107"/>
      <c r="ALE600" s="115"/>
      <c r="ALF600" s="115"/>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spans="1:1024" s="94" customFormat="1">
      <c r="A601" s="117"/>
      <c r="B601" s="120"/>
      <c r="C601" s="121" t="s">
        <v>3409</v>
      </c>
      <c r="D601" s="122"/>
      <c r="E601" s="122"/>
      <c r="F601" s="122"/>
      <c r="G601" s="123"/>
      <c r="H601" s="124"/>
      <c r="I601" s="125"/>
      <c r="J601" s="125"/>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spans="1:1024" s="156" customFormat="1" ht="15.75">
      <c r="A602" s="129" t="s">
        <v>690</v>
      </c>
      <c r="B602" s="131" t="s">
        <v>691</v>
      </c>
      <c r="C602" s="130"/>
      <c r="D602" s="130"/>
      <c r="E602" s="130"/>
      <c r="F602" s="130"/>
      <c r="G602" s="130"/>
      <c r="H602" s="130"/>
      <c r="I602" s="130"/>
      <c r="J602" s="132"/>
      <c r="K602" s="94"/>
      <c r="L602" s="94"/>
      <c r="M602" s="94"/>
      <c r="N602" s="94"/>
      <c r="O602" s="94"/>
      <c r="P602" s="94"/>
      <c r="Q602" s="94"/>
      <c r="R602" s="94"/>
      <c r="S602" s="94"/>
      <c r="T602" s="94"/>
      <c r="U602" s="94"/>
      <c r="V602" s="94"/>
      <c r="W602" s="94"/>
      <c r="X602" s="94"/>
      <c r="Y602" s="94"/>
      <c r="Z602" s="94"/>
      <c r="AA602" s="94"/>
      <c r="AB602" s="96"/>
      <c r="AC602" s="96"/>
      <c r="AD602" s="96"/>
      <c r="AE602" s="96"/>
      <c r="AF602" s="96"/>
      <c r="AG602" s="96"/>
      <c r="AH602" s="96"/>
      <c r="AI602" s="96"/>
      <c r="AJ602" s="96"/>
      <c r="AK602" s="96"/>
      <c r="AL602" s="96"/>
      <c r="AM602" s="96"/>
      <c r="AN602" s="96"/>
      <c r="AO602" s="96"/>
      <c r="AP602" s="96"/>
      <c r="AQ602" s="96"/>
      <c r="AR602" s="96"/>
      <c r="AS602" s="96"/>
      <c r="AT602" s="96"/>
      <c r="AU602" s="96"/>
      <c r="AV602" s="96"/>
      <c r="AW602" s="96"/>
      <c r="AX602" s="96"/>
      <c r="AY602" s="96"/>
      <c r="AZ602" s="96"/>
      <c r="BA602" s="96"/>
      <c r="BB602" s="96"/>
      <c r="BC602" s="96"/>
      <c r="BD602" s="96"/>
      <c r="BE602" s="96"/>
      <c r="BF602" s="96"/>
      <c r="BG602" s="96"/>
      <c r="BH602" s="96"/>
      <c r="BI602" s="96"/>
      <c r="BJ602" s="96"/>
      <c r="BK602" s="96"/>
      <c r="BL602" s="96"/>
      <c r="BM602" s="96"/>
      <c r="BN602" s="96"/>
      <c r="BO602" s="96"/>
      <c r="BP602" s="96"/>
      <c r="BQ602" s="96"/>
      <c r="BR602" s="96"/>
      <c r="BS602" s="96"/>
      <c r="BT602" s="96"/>
      <c r="BU602" s="96"/>
      <c r="BV602" s="96"/>
      <c r="BW602" s="96"/>
      <c r="BX602" s="96"/>
      <c r="BY602" s="96"/>
      <c r="BZ602" s="96"/>
      <c r="CA602" s="96"/>
      <c r="CB602" s="96"/>
      <c r="CC602" s="96"/>
      <c r="CD602" s="96"/>
      <c r="CE602" s="96"/>
      <c r="CF602" s="96"/>
      <c r="CG602" s="96"/>
      <c r="CH602" s="96"/>
      <c r="CI602" s="96"/>
      <c r="CJ602" s="96"/>
      <c r="CK602" s="96"/>
      <c r="CL602" s="96"/>
      <c r="CM602" s="96"/>
      <c r="CN602" s="96"/>
      <c r="CO602" s="96"/>
      <c r="CP602" s="96"/>
      <c r="CQ602" s="96"/>
      <c r="CR602" s="96"/>
      <c r="CS602" s="96"/>
      <c r="CT602" s="96"/>
      <c r="CU602" s="96"/>
      <c r="CV602" s="96"/>
      <c r="CW602" s="96"/>
      <c r="CX602" s="96"/>
      <c r="CY602" s="96"/>
      <c r="CZ602" s="96"/>
      <c r="DA602" s="96"/>
      <c r="DB602" s="96"/>
      <c r="DC602" s="96"/>
      <c r="DD602" s="96"/>
      <c r="DE602" s="96"/>
      <c r="DF602" s="96"/>
      <c r="DG602" s="96"/>
      <c r="DH602" s="96"/>
      <c r="DI602" s="96"/>
      <c r="DJ602" s="96"/>
      <c r="DK602" s="96"/>
      <c r="DL602" s="96"/>
      <c r="DM602" s="96"/>
      <c r="DN602" s="96"/>
      <c r="DO602" s="96"/>
      <c r="DP602" s="96"/>
      <c r="DQ602" s="96"/>
      <c r="DR602" s="96"/>
      <c r="DS602" s="96"/>
      <c r="DT602" s="96"/>
      <c r="DU602" s="96"/>
      <c r="DV602" s="96"/>
      <c r="DW602" s="96"/>
      <c r="DX602" s="96"/>
      <c r="DY602" s="96"/>
      <c r="DZ602" s="96"/>
      <c r="EA602" s="96"/>
      <c r="EB602" s="96"/>
      <c r="EC602" s="96"/>
      <c r="ED602" s="96"/>
      <c r="EE602" s="96"/>
      <c r="EF602" s="96"/>
      <c r="EG602" s="96"/>
      <c r="EH602" s="96"/>
      <c r="EI602" s="96"/>
      <c r="EJ602" s="96"/>
      <c r="EK602" s="96"/>
      <c r="EL602" s="96"/>
      <c r="EM602" s="96"/>
      <c r="EN602" s="96"/>
      <c r="EO602" s="96"/>
      <c r="EP602" s="96"/>
      <c r="EQ602" s="96"/>
      <c r="ER602" s="96"/>
      <c r="ES602" s="96"/>
      <c r="ET602" s="96"/>
      <c r="EU602" s="96"/>
      <c r="EV602" s="96"/>
      <c r="EW602" s="96"/>
      <c r="EX602" s="96"/>
      <c r="EY602" s="96"/>
      <c r="EZ602" s="96"/>
      <c r="FA602" s="96"/>
      <c r="FB602" s="96"/>
      <c r="FC602" s="96"/>
      <c r="FD602" s="96"/>
      <c r="FE602" s="96"/>
      <c r="FF602" s="96"/>
      <c r="FG602" s="96"/>
      <c r="FH602" s="96"/>
      <c r="FI602" s="96"/>
      <c r="FJ602" s="96"/>
      <c r="FK602" s="96"/>
      <c r="FL602" s="96"/>
      <c r="FM602" s="96"/>
      <c r="FN602" s="96"/>
      <c r="FO602" s="96"/>
      <c r="FP602" s="96"/>
      <c r="FQ602" s="96"/>
      <c r="FR602" s="96"/>
      <c r="FS602" s="96"/>
      <c r="FT602" s="96"/>
      <c r="FU602" s="96"/>
      <c r="FV602" s="96"/>
      <c r="FW602" s="96"/>
      <c r="FX602" s="96"/>
      <c r="FY602" s="96"/>
      <c r="FZ602" s="96"/>
      <c r="GA602" s="96"/>
      <c r="GB602" s="96"/>
      <c r="GC602" s="96"/>
      <c r="GD602" s="96"/>
      <c r="GE602" s="96"/>
      <c r="GF602" s="96"/>
      <c r="GG602" s="96"/>
      <c r="GH602" s="96"/>
      <c r="GI602" s="96"/>
      <c r="GJ602" s="96"/>
      <c r="GK602" s="96"/>
      <c r="GL602" s="96"/>
      <c r="GM602" s="96"/>
      <c r="GN602" s="96"/>
      <c r="GO602" s="96"/>
      <c r="GP602" s="96"/>
      <c r="GQ602" s="96"/>
      <c r="GR602" s="96"/>
      <c r="GS602" s="96"/>
      <c r="GT602" s="96"/>
      <c r="GU602" s="96"/>
      <c r="GV602" s="96"/>
      <c r="GW602" s="96"/>
      <c r="GX602" s="96"/>
      <c r="GY602" s="96"/>
      <c r="GZ602" s="96"/>
      <c r="HA602" s="96"/>
      <c r="HB602" s="96"/>
      <c r="HC602" s="96"/>
      <c r="HD602" s="96"/>
      <c r="HE602" s="96"/>
      <c r="HF602" s="96"/>
      <c r="HG602" s="96"/>
      <c r="HH602" s="96"/>
      <c r="HI602" s="96"/>
      <c r="HJ602" s="96"/>
      <c r="HK602" s="96"/>
      <c r="HL602" s="96"/>
      <c r="HM602" s="96"/>
      <c r="HN602" s="96"/>
      <c r="HO602" s="96"/>
      <c r="HP602" s="96"/>
      <c r="HQ602" s="96"/>
      <c r="HR602" s="96"/>
      <c r="HS602" s="96"/>
      <c r="HT602" s="96"/>
      <c r="HU602" s="96"/>
      <c r="HV602" s="96"/>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spans="1:1024" s="71" customFormat="1">
      <c r="A603" s="103" t="s">
        <v>3410</v>
      </c>
      <c r="B603" s="104" t="s">
        <v>2046</v>
      </c>
      <c r="C603" s="160" t="s">
        <v>655</v>
      </c>
      <c r="D603" s="55" t="s">
        <v>471</v>
      </c>
      <c r="E603" s="161">
        <v>364</v>
      </c>
      <c r="F603" s="55"/>
      <c r="G603" s="55"/>
      <c r="H603" s="106"/>
      <c r="I603" s="107"/>
      <c r="J603" s="107"/>
      <c r="ALE603" s="115"/>
      <c r="ALF603" s="115"/>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spans="1:1024" s="71" customFormat="1">
      <c r="A604" s="103" t="s">
        <v>3411</v>
      </c>
      <c r="B604" s="104" t="s">
        <v>2048</v>
      </c>
      <c r="C604" s="160" t="s">
        <v>655</v>
      </c>
      <c r="D604" s="55" t="s">
        <v>471</v>
      </c>
      <c r="E604" s="161">
        <v>1032</v>
      </c>
      <c r="F604" s="55"/>
      <c r="G604" s="55"/>
      <c r="H604" s="106"/>
      <c r="I604" s="107"/>
      <c r="J604" s="107"/>
      <c r="ALE604" s="115"/>
      <c r="ALF604" s="115"/>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spans="1:1024" s="71" customFormat="1">
      <c r="A605" s="103" t="s">
        <v>3412</v>
      </c>
      <c r="B605" s="104" t="s">
        <v>1988</v>
      </c>
      <c r="C605" s="160" t="s">
        <v>655</v>
      </c>
      <c r="D605" s="55" t="s">
        <v>471</v>
      </c>
      <c r="E605" s="161">
        <v>364</v>
      </c>
      <c r="F605" s="55"/>
      <c r="G605" s="55"/>
      <c r="H605" s="106"/>
      <c r="I605" s="107"/>
      <c r="J605" s="107"/>
      <c r="ALE605" s="115"/>
      <c r="ALF605" s="11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spans="1:1024" s="71" customFormat="1">
      <c r="A606" s="103" t="s">
        <v>3413</v>
      </c>
      <c r="B606" s="104" t="s">
        <v>2039</v>
      </c>
      <c r="C606" s="160" t="s">
        <v>655</v>
      </c>
      <c r="D606" s="55" t="s">
        <v>471</v>
      </c>
      <c r="E606" s="161">
        <v>364</v>
      </c>
      <c r="F606" s="55"/>
      <c r="G606" s="55"/>
      <c r="H606" s="106"/>
      <c r="I606" s="107"/>
      <c r="J606" s="107"/>
      <c r="ALE606" s="115"/>
      <c r="ALF606" s="115"/>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spans="1:1024" s="94" customFormat="1">
      <c r="A607" s="117"/>
      <c r="B607" s="120"/>
      <c r="C607" s="121" t="s">
        <v>3414</v>
      </c>
      <c r="D607" s="122"/>
      <c r="E607" s="122"/>
      <c r="F607" s="122"/>
      <c r="G607" s="123"/>
      <c r="H607" s="124"/>
      <c r="I607" s="125"/>
      <c r="J607" s="125"/>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spans="1:1024" s="156" customFormat="1" ht="15.75">
      <c r="A608" s="129" t="s">
        <v>692</v>
      </c>
      <c r="B608" s="131" t="s">
        <v>693</v>
      </c>
      <c r="C608" s="130"/>
      <c r="D608" s="130"/>
      <c r="E608" s="130"/>
      <c r="F608" s="130"/>
      <c r="G608" s="130"/>
      <c r="H608" s="130"/>
      <c r="I608" s="130"/>
      <c r="J608" s="132"/>
      <c r="K608" s="94"/>
      <c r="L608" s="94"/>
      <c r="M608" s="94"/>
      <c r="N608" s="94"/>
      <c r="O608" s="94"/>
      <c r="P608" s="94"/>
      <c r="Q608" s="94"/>
      <c r="R608" s="94"/>
      <c r="S608" s="94"/>
      <c r="T608" s="94"/>
      <c r="U608" s="94"/>
      <c r="V608" s="94"/>
      <c r="W608" s="94"/>
      <c r="X608" s="94"/>
      <c r="Y608" s="94"/>
      <c r="Z608" s="94"/>
      <c r="AA608" s="94"/>
      <c r="AB608" s="96"/>
      <c r="AC608" s="96"/>
      <c r="AD608" s="96"/>
      <c r="AE608" s="96"/>
      <c r="AF608" s="96"/>
      <c r="AG608" s="96"/>
      <c r="AH608" s="96"/>
      <c r="AI608" s="96"/>
      <c r="AJ608" s="96"/>
      <c r="AK608" s="96"/>
      <c r="AL608" s="96"/>
      <c r="AM608" s="96"/>
      <c r="AN608" s="96"/>
      <c r="AO608" s="96"/>
      <c r="AP608" s="96"/>
      <c r="AQ608" s="96"/>
      <c r="AR608" s="96"/>
      <c r="AS608" s="96"/>
      <c r="AT608" s="96"/>
      <c r="AU608" s="96"/>
      <c r="AV608" s="96"/>
      <c r="AW608" s="96"/>
      <c r="AX608" s="96"/>
      <c r="AY608" s="96"/>
      <c r="AZ608" s="96"/>
      <c r="BA608" s="96"/>
      <c r="BB608" s="96"/>
      <c r="BC608" s="96"/>
      <c r="BD608" s="96"/>
      <c r="BE608" s="96"/>
      <c r="BF608" s="96"/>
      <c r="BG608" s="96"/>
      <c r="BH608" s="96"/>
      <c r="BI608" s="96"/>
      <c r="BJ608" s="96"/>
      <c r="BK608" s="96"/>
      <c r="BL608" s="96"/>
      <c r="BM608" s="96"/>
      <c r="BN608" s="96"/>
      <c r="BO608" s="96"/>
      <c r="BP608" s="96"/>
      <c r="BQ608" s="96"/>
      <c r="BR608" s="96"/>
      <c r="BS608" s="96"/>
      <c r="BT608" s="96"/>
      <c r="BU608" s="96"/>
      <c r="BV608" s="96"/>
      <c r="BW608" s="96"/>
      <c r="BX608" s="96"/>
      <c r="BY608" s="96"/>
      <c r="BZ608" s="96"/>
      <c r="CA608" s="96"/>
      <c r="CB608" s="96"/>
      <c r="CC608" s="96"/>
      <c r="CD608" s="96"/>
      <c r="CE608" s="96"/>
      <c r="CF608" s="96"/>
      <c r="CG608" s="96"/>
      <c r="CH608" s="96"/>
      <c r="CI608" s="96"/>
      <c r="CJ608" s="96"/>
      <c r="CK608" s="96"/>
      <c r="CL608" s="96"/>
      <c r="CM608" s="96"/>
      <c r="CN608" s="96"/>
      <c r="CO608" s="96"/>
      <c r="CP608" s="96"/>
      <c r="CQ608" s="96"/>
      <c r="CR608" s="96"/>
      <c r="CS608" s="96"/>
      <c r="CT608" s="96"/>
      <c r="CU608" s="96"/>
      <c r="CV608" s="96"/>
      <c r="CW608" s="96"/>
      <c r="CX608" s="96"/>
      <c r="CY608" s="96"/>
      <c r="CZ608" s="96"/>
      <c r="DA608" s="96"/>
      <c r="DB608" s="96"/>
      <c r="DC608" s="96"/>
      <c r="DD608" s="96"/>
      <c r="DE608" s="96"/>
      <c r="DF608" s="96"/>
      <c r="DG608" s="96"/>
      <c r="DH608" s="96"/>
      <c r="DI608" s="96"/>
      <c r="DJ608" s="96"/>
      <c r="DK608" s="96"/>
      <c r="DL608" s="96"/>
      <c r="DM608" s="96"/>
      <c r="DN608" s="96"/>
      <c r="DO608" s="96"/>
      <c r="DP608" s="96"/>
      <c r="DQ608" s="96"/>
      <c r="DR608" s="96"/>
      <c r="DS608" s="96"/>
      <c r="DT608" s="96"/>
      <c r="DU608" s="96"/>
      <c r="DV608" s="96"/>
      <c r="DW608" s="96"/>
      <c r="DX608" s="96"/>
      <c r="DY608" s="96"/>
      <c r="DZ608" s="96"/>
      <c r="EA608" s="96"/>
      <c r="EB608" s="96"/>
      <c r="EC608" s="96"/>
      <c r="ED608" s="96"/>
      <c r="EE608" s="96"/>
      <c r="EF608" s="96"/>
      <c r="EG608" s="96"/>
      <c r="EH608" s="96"/>
      <c r="EI608" s="96"/>
      <c r="EJ608" s="96"/>
      <c r="EK608" s="96"/>
      <c r="EL608" s="96"/>
      <c r="EM608" s="96"/>
      <c r="EN608" s="96"/>
      <c r="EO608" s="96"/>
      <c r="EP608" s="96"/>
      <c r="EQ608" s="96"/>
      <c r="ER608" s="96"/>
      <c r="ES608" s="96"/>
      <c r="ET608" s="96"/>
      <c r="EU608" s="96"/>
      <c r="EV608" s="96"/>
      <c r="EW608" s="96"/>
      <c r="EX608" s="96"/>
      <c r="EY608" s="96"/>
      <c r="EZ608" s="96"/>
      <c r="FA608" s="96"/>
      <c r="FB608" s="96"/>
      <c r="FC608" s="96"/>
      <c r="FD608" s="96"/>
      <c r="FE608" s="96"/>
      <c r="FF608" s="96"/>
      <c r="FG608" s="96"/>
      <c r="FH608" s="96"/>
      <c r="FI608" s="96"/>
      <c r="FJ608" s="96"/>
      <c r="FK608" s="96"/>
      <c r="FL608" s="96"/>
      <c r="FM608" s="96"/>
      <c r="FN608" s="96"/>
      <c r="FO608" s="96"/>
      <c r="FP608" s="96"/>
      <c r="FQ608" s="96"/>
      <c r="FR608" s="96"/>
      <c r="FS608" s="96"/>
      <c r="FT608" s="96"/>
      <c r="FU608" s="96"/>
      <c r="FV608" s="96"/>
      <c r="FW608" s="96"/>
      <c r="FX608" s="96"/>
      <c r="FY608" s="96"/>
      <c r="FZ608" s="96"/>
      <c r="GA608" s="96"/>
      <c r="GB608" s="96"/>
      <c r="GC608" s="96"/>
      <c r="GD608" s="96"/>
      <c r="GE608" s="96"/>
      <c r="GF608" s="96"/>
      <c r="GG608" s="96"/>
      <c r="GH608" s="96"/>
      <c r="GI608" s="96"/>
      <c r="GJ608" s="96"/>
      <c r="GK608" s="96"/>
      <c r="GL608" s="96"/>
      <c r="GM608" s="96"/>
      <c r="GN608" s="96"/>
      <c r="GO608" s="96"/>
      <c r="GP608" s="96"/>
      <c r="GQ608" s="96"/>
      <c r="GR608" s="96"/>
      <c r="GS608" s="96"/>
      <c r="GT608" s="96"/>
      <c r="GU608" s="96"/>
      <c r="GV608" s="96"/>
      <c r="GW608" s="96"/>
      <c r="GX608" s="96"/>
      <c r="GY608" s="96"/>
      <c r="GZ608" s="96"/>
      <c r="HA608" s="96"/>
      <c r="HB608" s="96"/>
      <c r="HC608" s="96"/>
      <c r="HD608" s="96"/>
      <c r="HE608" s="96"/>
      <c r="HF608" s="96"/>
      <c r="HG608" s="96"/>
      <c r="HH608" s="96"/>
      <c r="HI608" s="96"/>
      <c r="HJ608" s="96"/>
      <c r="HK608" s="96"/>
      <c r="HL608" s="96"/>
      <c r="HM608" s="96"/>
      <c r="HN608" s="96"/>
      <c r="HO608" s="96"/>
      <c r="HP608" s="96"/>
      <c r="HQ608" s="96"/>
      <c r="HR608" s="96"/>
      <c r="HS608" s="96"/>
      <c r="HT608" s="96"/>
      <c r="HU608" s="96"/>
      <c r="HV608" s="96"/>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spans="1:1024" s="71" customFormat="1">
      <c r="A609" s="103" t="s">
        <v>3415</v>
      </c>
      <c r="B609" s="104" t="s">
        <v>3416</v>
      </c>
      <c r="C609" s="160" t="s">
        <v>655</v>
      </c>
      <c r="D609" s="55" t="s">
        <v>471</v>
      </c>
      <c r="E609" s="161">
        <v>1</v>
      </c>
      <c r="F609" s="55"/>
      <c r="G609" s="55"/>
      <c r="H609" s="106"/>
      <c r="I609" s="107"/>
      <c r="J609" s="107"/>
      <c r="ALE609" s="115"/>
      <c r="ALF609" s="115"/>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spans="1:1024" s="94" customFormat="1">
      <c r="A610" s="117"/>
      <c r="B610" s="120"/>
      <c r="C610" s="121" t="s">
        <v>3417</v>
      </c>
      <c r="D610" s="122"/>
      <c r="E610" s="122"/>
      <c r="F610" s="122"/>
      <c r="G610" s="123"/>
      <c r="H610" s="124"/>
      <c r="I610" s="125"/>
      <c r="J610" s="125"/>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spans="1:1024" s="94" customFormat="1">
      <c r="A611" s="117"/>
      <c r="B611" s="120"/>
      <c r="C611" s="121" t="s">
        <v>3418</v>
      </c>
      <c r="D611" s="122"/>
      <c r="E611" s="122"/>
      <c r="F611" s="122"/>
      <c r="G611" s="123"/>
      <c r="H611" s="124"/>
      <c r="I611" s="125"/>
      <c r="J611" s="125"/>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spans="1:1024" s="88" customFormat="1" ht="15.75">
      <c r="A612" s="98" t="s">
        <v>36</v>
      </c>
      <c r="B612" s="100" t="s">
        <v>694</v>
      </c>
      <c r="C612" s="101"/>
      <c r="D612" s="101"/>
      <c r="E612" s="101"/>
      <c r="F612" s="101"/>
      <c r="G612" s="101"/>
      <c r="H612" s="101"/>
      <c r="I612" s="101"/>
      <c r="J612" s="102"/>
      <c r="L612" s="94"/>
      <c r="M612" s="94"/>
      <c r="N612" s="94"/>
      <c r="O612" s="94"/>
      <c r="P612" s="94"/>
      <c r="Q612" s="94"/>
      <c r="R612" s="94"/>
      <c r="S612" s="94"/>
      <c r="T612" s="94"/>
      <c r="U612" s="94"/>
      <c r="V612" s="94"/>
      <c r="W612" s="94"/>
      <c r="X612" s="94"/>
      <c r="Y612" s="94"/>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spans="1:1024" s="156" customFormat="1" ht="15.75">
      <c r="A613" s="129" t="s">
        <v>695</v>
      </c>
      <c r="B613" s="131" t="s">
        <v>696</v>
      </c>
      <c r="C613" s="130"/>
      <c r="D613" s="130"/>
      <c r="E613" s="130"/>
      <c r="F613" s="130"/>
      <c r="G613" s="130"/>
      <c r="H613" s="130"/>
      <c r="I613" s="130"/>
      <c r="J613" s="132"/>
      <c r="K613" s="94"/>
      <c r="L613" s="94"/>
      <c r="M613" s="94"/>
      <c r="N613" s="94"/>
      <c r="O613" s="94"/>
      <c r="P613" s="94"/>
      <c r="Q613" s="94"/>
      <c r="R613" s="94"/>
      <c r="S613" s="94"/>
      <c r="T613" s="94"/>
      <c r="U613" s="94"/>
      <c r="V613" s="94"/>
      <c r="W613" s="94"/>
      <c r="X613" s="94"/>
      <c r="Y613" s="94"/>
      <c r="Z613" s="94"/>
      <c r="AA613" s="94"/>
      <c r="AB613" s="96"/>
      <c r="AC613" s="96"/>
      <c r="AD613" s="96"/>
      <c r="AE613" s="96"/>
      <c r="AF613" s="96"/>
      <c r="AG613" s="96"/>
      <c r="AH613" s="96"/>
      <c r="AI613" s="96"/>
      <c r="AJ613" s="96"/>
      <c r="AK613" s="96"/>
      <c r="AL613" s="96"/>
      <c r="AM613" s="96"/>
      <c r="AN613" s="96"/>
      <c r="AO613" s="96"/>
      <c r="AP613" s="96"/>
      <c r="AQ613" s="96"/>
      <c r="AR613" s="96"/>
      <c r="AS613" s="96"/>
      <c r="AT613" s="96"/>
      <c r="AU613" s="96"/>
      <c r="AV613" s="96"/>
      <c r="AW613" s="96"/>
      <c r="AX613" s="96"/>
      <c r="AY613" s="96"/>
      <c r="AZ613" s="96"/>
      <c r="BA613" s="96"/>
      <c r="BB613" s="96"/>
      <c r="BC613" s="96"/>
      <c r="BD613" s="96"/>
      <c r="BE613" s="96"/>
      <c r="BF613" s="96"/>
      <c r="BG613" s="96"/>
      <c r="BH613" s="96"/>
      <c r="BI613" s="96"/>
      <c r="BJ613" s="96"/>
      <c r="BK613" s="96"/>
      <c r="BL613" s="96"/>
      <c r="BM613" s="96"/>
      <c r="BN613" s="96"/>
      <c r="BO613" s="96"/>
      <c r="BP613" s="96"/>
      <c r="BQ613" s="96"/>
      <c r="BR613" s="96"/>
      <c r="BS613" s="96"/>
      <c r="BT613" s="96"/>
      <c r="BU613" s="96"/>
      <c r="BV613" s="96"/>
      <c r="BW613" s="96"/>
      <c r="BX613" s="96"/>
      <c r="BY613" s="96"/>
      <c r="BZ613" s="96"/>
      <c r="CA613" s="96"/>
      <c r="CB613" s="96"/>
      <c r="CC613" s="96"/>
      <c r="CD613" s="96"/>
      <c r="CE613" s="96"/>
      <c r="CF613" s="96"/>
      <c r="CG613" s="96"/>
      <c r="CH613" s="96"/>
      <c r="CI613" s="96"/>
      <c r="CJ613" s="96"/>
      <c r="CK613" s="96"/>
      <c r="CL613" s="96"/>
      <c r="CM613" s="96"/>
      <c r="CN613" s="96"/>
      <c r="CO613" s="96"/>
      <c r="CP613" s="96"/>
      <c r="CQ613" s="96"/>
      <c r="CR613" s="96"/>
      <c r="CS613" s="96"/>
      <c r="CT613" s="96"/>
      <c r="CU613" s="96"/>
      <c r="CV613" s="96"/>
      <c r="CW613" s="96"/>
      <c r="CX613" s="96"/>
      <c r="CY613" s="96"/>
      <c r="CZ613" s="96"/>
      <c r="DA613" s="96"/>
      <c r="DB613" s="96"/>
      <c r="DC613" s="96"/>
      <c r="DD613" s="96"/>
      <c r="DE613" s="96"/>
      <c r="DF613" s="96"/>
      <c r="DG613" s="96"/>
      <c r="DH613" s="96"/>
      <c r="DI613" s="96"/>
      <c r="DJ613" s="96"/>
      <c r="DK613" s="96"/>
      <c r="DL613" s="96"/>
      <c r="DM613" s="96"/>
      <c r="DN613" s="96"/>
      <c r="DO613" s="96"/>
      <c r="DP613" s="96"/>
      <c r="DQ613" s="96"/>
      <c r="DR613" s="96"/>
      <c r="DS613" s="96"/>
      <c r="DT613" s="96"/>
      <c r="DU613" s="96"/>
      <c r="DV613" s="96"/>
      <c r="DW613" s="96"/>
      <c r="DX613" s="96"/>
      <c r="DY613" s="96"/>
      <c r="DZ613" s="96"/>
      <c r="EA613" s="96"/>
      <c r="EB613" s="96"/>
      <c r="EC613" s="96"/>
      <c r="ED613" s="96"/>
      <c r="EE613" s="96"/>
      <c r="EF613" s="96"/>
      <c r="EG613" s="96"/>
      <c r="EH613" s="96"/>
      <c r="EI613" s="96"/>
      <c r="EJ613" s="96"/>
      <c r="EK613" s="96"/>
      <c r="EL613" s="96"/>
      <c r="EM613" s="96"/>
      <c r="EN613" s="96"/>
      <c r="EO613" s="96"/>
      <c r="EP613" s="96"/>
      <c r="EQ613" s="96"/>
      <c r="ER613" s="96"/>
      <c r="ES613" s="96"/>
      <c r="ET613" s="96"/>
      <c r="EU613" s="96"/>
      <c r="EV613" s="96"/>
      <c r="EW613" s="96"/>
      <c r="EX613" s="96"/>
      <c r="EY613" s="96"/>
      <c r="EZ613" s="96"/>
      <c r="FA613" s="96"/>
      <c r="FB613" s="96"/>
      <c r="FC613" s="96"/>
      <c r="FD613" s="96"/>
      <c r="FE613" s="96"/>
      <c r="FF613" s="96"/>
      <c r="FG613" s="96"/>
      <c r="FH613" s="96"/>
      <c r="FI613" s="96"/>
      <c r="FJ613" s="96"/>
      <c r="FK613" s="96"/>
      <c r="FL613" s="96"/>
      <c r="FM613" s="96"/>
      <c r="FN613" s="96"/>
      <c r="FO613" s="96"/>
      <c r="FP613" s="96"/>
      <c r="FQ613" s="96"/>
      <c r="FR613" s="96"/>
      <c r="FS613" s="96"/>
      <c r="FT613" s="96"/>
      <c r="FU613" s="96"/>
      <c r="FV613" s="96"/>
      <c r="FW613" s="96"/>
      <c r="FX613" s="96"/>
      <c r="FY613" s="96"/>
      <c r="FZ613" s="96"/>
      <c r="GA613" s="96"/>
      <c r="GB613" s="96"/>
      <c r="GC613" s="96"/>
      <c r="GD613" s="96"/>
      <c r="GE613" s="96"/>
      <c r="GF613" s="96"/>
      <c r="GG613" s="96"/>
      <c r="GH613" s="96"/>
      <c r="GI613" s="96"/>
      <c r="GJ613" s="96"/>
      <c r="GK613" s="96"/>
      <c r="GL613" s="96"/>
      <c r="GM613" s="96"/>
      <c r="GN613" s="96"/>
      <c r="GO613" s="96"/>
      <c r="GP613" s="96"/>
      <c r="GQ613" s="96"/>
      <c r="GR613" s="96"/>
      <c r="GS613" s="96"/>
      <c r="GT613" s="96"/>
      <c r="GU613" s="96"/>
      <c r="GV613" s="96"/>
      <c r="GW613" s="96"/>
      <c r="GX613" s="96"/>
      <c r="GY613" s="96"/>
      <c r="GZ613" s="96"/>
      <c r="HA613" s="96"/>
      <c r="HB613" s="96"/>
      <c r="HC613" s="96"/>
      <c r="HD613" s="96"/>
      <c r="HE613" s="96"/>
      <c r="HF613" s="96"/>
      <c r="HG613" s="96"/>
      <c r="HH613" s="96"/>
      <c r="HI613" s="96"/>
      <c r="HJ613" s="96"/>
      <c r="HK613" s="96"/>
      <c r="HL613" s="96"/>
      <c r="HM613" s="96"/>
      <c r="HN613" s="96"/>
      <c r="HO613" s="96"/>
      <c r="HP613" s="96"/>
      <c r="HQ613" s="96"/>
      <c r="HR613" s="96"/>
      <c r="HS613" s="96"/>
      <c r="HT613" s="96"/>
      <c r="HU613" s="96"/>
      <c r="HV613" s="96"/>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spans="1:1024" s="115" customFormat="1" ht="25.5">
      <c r="A614" s="103" t="s">
        <v>3419</v>
      </c>
      <c r="B614" s="104" t="s">
        <v>3420</v>
      </c>
      <c r="C614" s="163" t="s">
        <v>609</v>
      </c>
      <c r="D614" s="55" t="s">
        <v>609</v>
      </c>
      <c r="E614" s="55">
        <v>1</v>
      </c>
      <c r="F614" s="55"/>
      <c r="G614" s="55"/>
      <c r="H614" s="106"/>
      <c r="I614" s="107"/>
      <c r="J614" s="107"/>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c r="AY614" s="71"/>
      <c r="AZ614" s="71"/>
      <c r="BA614" s="71"/>
      <c r="BB614" s="71"/>
      <c r="BC614" s="71"/>
      <c r="BD614" s="71"/>
      <c r="BE614" s="71"/>
      <c r="BF614" s="71"/>
      <c r="BG614" s="71"/>
      <c r="BH614" s="71"/>
      <c r="BI614" s="71"/>
      <c r="BJ614" s="71"/>
      <c r="BK614" s="71"/>
      <c r="BL614" s="71"/>
      <c r="BM614" s="71"/>
      <c r="BN614" s="71"/>
      <c r="BO614" s="71"/>
      <c r="BP614" s="71"/>
      <c r="BQ614" s="71"/>
      <c r="BR614" s="71"/>
      <c r="BS614" s="71"/>
      <c r="BT614" s="71"/>
      <c r="BU614" s="71"/>
      <c r="BV614" s="71"/>
      <c r="BW614" s="71"/>
      <c r="BX614" s="71"/>
      <c r="BY614" s="71"/>
      <c r="BZ614" s="71"/>
      <c r="CA614" s="71"/>
      <c r="CB614" s="71"/>
      <c r="CC614" s="71"/>
      <c r="CD614" s="71"/>
      <c r="CE614" s="71"/>
      <c r="CF614" s="71"/>
      <c r="CG614" s="71"/>
      <c r="CH614" s="71"/>
      <c r="CI614" s="71"/>
      <c r="CJ614" s="71"/>
      <c r="CK614" s="71"/>
      <c r="CL614" s="71"/>
      <c r="CM614" s="71"/>
      <c r="CN614" s="71"/>
      <c r="CO614" s="71"/>
      <c r="CP614" s="71"/>
      <c r="CQ614" s="71"/>
      <c r="CR614" s="71"/>
      <c r="CS614" s="71"/>
      <c r="CT614" s="71"/>
      <c r="CU614" s="71"/>
      <c r="CV614" s="71"/>
      <c r="CW614" s="71"/>
      <c r="CX614" s="71"/>
      <c r="CY614" s="71"/>
      <c r="CZ614" s="71"/>
      <c r="DA614" s="71"/>
      <c r="DB614" s="71"/>
      <c r="DC614" s="71"/>
      <c r="DD614" s="71"/>
      <c r="DE614" s="71"/>
      <c r="DF614" s="71"/>
      <c r="DG614" s="71"/>
      <c r="DH614" s="71"/>
      <c r="DI614" s="71"/>
      <c r="DJ614" s="71"/>
      <c r="DK614" s="71"/>
      <c r="DL614" s="71"/>
      <c r="DM614" s="71"/>
      <c r="DN614" s="71"/>
      <c r="DO614" s="71"/>
      <c r="DP614" s="71"/>
      <c r="DQ614" s="71"/>
      <c r="DR614" s="71"/>
      <c r="DS614" s="71"/>
      <c r="DT614" s="71"/>
      <c r="DU614" s="71"/>
      <c r="DV614" s="71"/>
      <c r="DW614" s="71"/>
      <c r="DX614" s="71"/>
      <c r="DY614" s="71"/>
      <c r="DZ614" s="71"/>
      <c r="EA614" s="71"/>
      <c r="EB614" s="71"/>
      <c r="EC614" s="71"/>
      <c r="ED614" s="71"/>
      <c r="EE614" s="71"/>
      <c r="EF614" s="71"/>
      <c r="EG614" s="71"/>
      <c r="EH614" s="71"/>
      <c r="EI614" s="71"/>
      <c r="EJ614" s="71"/>
      <c r="EK614" s="71"/>
      <c r="EL614" s="71"/>
      <c r="EM614" s="71"/>
      <c r="EN614" s="71"/>
      <c r="EO614" s="71"/>
      <c r="EP614" s="71"/>
      <c r="EQ614" s="71"/>
      <c r="ER614" s="71"/>
      <c r="ES614" s="71"/>
      <c r="ET614" s="71"/>
      <c r="EU614" s="71"/>
      <c r="EV614" s="71"/>
      <c r="EW614" s="71"/>
      <c r="EX614" s="71"/>
      <c r="EY614" s="71"/>
      <c r="EZ614" s="71"/>
      <c r="FA614" s="71"/>
      <c r="FB614" s="71"/>
      <c r="FC614" s="71"/>
      <c r="FD614" s="71"/>
      <c r="FE614" s="71"/>
      <c r="FF614" s="71"/>
      <c r="FG614" s="71"/>
      <c r="FH614" s="71"/>
      <c r="FI614" s="71"/>
      <c r="FJ614" s="71"/>
      <c r="FK614" s="71"/>
      <c r="FL614" s="71"/>
      <c r="FM614" s="71"/>
      <c r="FN614" s="71"/>
      <c r="FO614" s="71"/>
      <c r="FP614" s="71"/>
      <c r="FQ614" s="71"/>
      <c r="FR614" s="71"/>
      <c r="FS614" s="71"/>
      <c r="FT614" s="71"/>
      <c r="FU614" s="71"/>
      <c r="FV614" s="71"/>
      <c r="FW614" s="71"/>
      <c r="FX614" s="71"/>
      <c r="FY614" s="71"/>
      <c r="FZ614" s="71"/>
      <c r="GA614" s="71"/>
      <c r="GB614" s="71"/>
      <c r="GC614" s="71"/>
      <c r="GD614" s="71"/>
      <c r="GE614" s="71"/>
      <c r="GF614" s="71"/>
      <c r="GG614" s="71"/>
      <c r="GH614" s="71"/>
      <c r="GI614" s="71"/>
      <c r="GJ614" s="71"/>
      <c r="GK614" s="71"/>
      <c r="GL614" s="71"/>
      <c r="GM614" s="71"/>
      <c r="GN614" s="71"/>
      <c r="GO614" s="71"/>
      <c r="GP614" s="71"/>
      <c r="GQ614" s="71"/>
      <c r="GR614" s="71"/>
      <c r="GS614" s="71"/>
      <c r="GT614" s="71"/>
      <c r="GU614" s="71"/>
      <c r="GV614" s="71"/>
      <c r="GW614" s="71"/>
      <c r="GX614" s="71"/>
      <c r="GY614" s="71"/>
      <c r="GZ614" s="71"/>
      <c r="HA614" s="71"/>
      <c r="HB614" s="71"/>
      <c r="HC614" s="71"/>
      <c r="HD614" s="71"/>
      <c r="HE614" s="71"/>
      <c r="HF614" s="71"/>
      <c r="HG614" s="71"/>
      <c r="HH614" s="71"/>
      <c r="HI614" s="71"/>
      <c r="HJ614" s="71"/>
      <c r="HK614" s="71"/>
      <c r="HL614" s="71"/>
      <c r="HM614" s="71"/>
      <c r="HN614" s="71"/>
      <c r="HO614" s="71"/>
      <c r="HP614" s="71"/>
      <c r="HQ614" s="71"/>
      <c r="HR614" s="71"/>
      <c r="HS614" s="71"/>
      <c r="HT614" s="71"/>
      <c r="HU614" s="71"/>
      <c r="HV614" s="71"/>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spans="1:1024" s="115" customFormat="1" ht="25.5">
      <c r="A615" s="103" t="s">
        <v>3421</v>
      </c>
      <c r="B615" s="104" t="s">
        <v>3422</v>
      </c>
      <c r="C615" s="163" t="s">
        <v>609</v>
      </c>
      <c r="D615" s="55" t="s">
        <v>609</v>
      </c>
      <c r="E615" s="55">
        <v>1</v>
      </c>
      <c r="F615" s="55"/>
      <c r="G615" s="55"/>
      <c r="H615" s="106"/>
      <c r="I615" s="107"/>
      <c r="J615" s="107"/>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71"/>
      <c r="CA615" s="71"/>
      <c r="CB615" s="71"/>
      <c r="CC615" s="71"/>
      <c r="CD615" s="71"/>
      <c r="CE615" s="71"/>
      <c r="CF615" s="71"/>
      <c r="CG615" s="71"/>
      <c r="CH615" s="71"/>
      <c r="CI615" s="71"/>
      <c r="CJ615" s="71"/>
      <c r="CK615" s="71"/>
      <c r="CL615" s="71"/>
      <c r="CM615" s="71"/>
      <c r="CN615" s="71"/>
      <c r="CO615" s="71"/>
      <c r="CP615" s="71"/>
      <c r="CQ615" s="71"/>
      <c r="CR615" s="71"/>
      <c r="CS615" s="71"/>
      <c r="CT615" s="71"/>
      <c r="CU615" s="71"/>
      <c r="CV615" s="71"/>
      <c r="CW615" s="71"/>
      <c r="CX615" s="71"/>
      <c r="CY615" s="71"/>
      <c r="CZ615" s="71"/>
      <c r="DA615" s="71"/>
      <c r="DB615" s="71"/>
      <c r="DC615" s="71"/>
      <c r="DD615" s="71"/>
      <c r="DE615" s="71"/>
      <c r="DF615" s="71"/>
      <c r="DG615" s="71"/>
      <c r="DH615" s="71"/>
      <c r="DI615" s="71"/>
      <c r="DJ615" s="71"/>
      <c r="DK615" s="71"/>
      <c r="DL615" s="71"/>
      <c r="DM615" s="71"/>
      <c r="DN615" s="71"/>
      <c r="DO615" s="71"/>
      <c r="DP615" s="71"/>
      <c r="DQ615" s="71"/>
      <c r="DR615" s="71"/>
      <c r="DS615" s="71"/>
      <c r="DT615" s="71"/>
      <c r="DU615" s="71"/>
      <c r="DV615" s="71"/>
      <c r="DW615" s="71"/>
      <c r="DX615" s="71"/>
      <c r="DY615" s="71"/>
      <c r="DZ615" s="71"/>
      <c r="EA615" s="71"/>
      <c r="EB615" s="71"/>
      <c r="EC615" s="71"/>
      <c r="ED615" s="71"/>
      <c r="EE615" s="71"/>
      <c r="EF615" s="71"/>
      <c r="EG615" s="71"/>
      <c r="EH615" s="71"/>
      <c r="EI615" s="71"/>
      <c r="EJ615" s="71"/>
      <c r="EK615" s="71"/>
      <c r="EL615" s="71"/>
      <c r="EM615" s="71"/>
      <c r="EN615" s="71"/>
      <c r="EO615" s="71"/>
      <c r="EP615" s="71"/>
      <c r="EQ615" s="71"/>
      <c r="ER615" s="71"/>
      <c r="ES615" s="71"/>
      <c r="ET615" s="71"/>
      <c r="EU615" s="71"/>
      <c r="EV615" s="71"/>
      <c r="EW615" s="71"/>
      <c r="EX615" s="71"/>
      <c r="EY615" s="71"/>
      <c r="EZ615" s="71"/>
      <c r="FA615" s="71"/>
      <c r="FB615" s="71"/>
      <c r="FC615" s="71"/>
      <c r="FD615" s="71"/>
      <c r="FE615" s="71"/>
      <c r="FF615" s="71"/>
      <c r="FG615" s="71"/>
      <c r="FH615" s="71"/>
      <c r="FI615" s="71"/>
      <c r="FJ615" s="71"/>
      <c r="FK615" s="71"/>
      <c r="FL615" s="71"/>
      <c r="FM615" s="71"/>
      <c r="FN615" s="71"/>
      <c r="FO615" s="71"/>
      <c r="FP615" s="71"/>
      <c r="FQ615" s="71"/>
      <c r="FR615" s="71"/>
      <c r="FS615" s="71"/>
      <c r="FT615" s="71"/>
      <c r="FU615" s="71"/>
      <c r="FV615" s="71"/>
      <c r="FW615" s="71"/>
      <c r="FX615" s="71"/>
      <c r="FY615" s="71"/>
      <c r="FZ615" s="71"/>
      <c r="GA615" s="71"/>
      <c r="GB615" s="71"/>
      <c r="GC615" s="71"/>
      <c r="GD615" s="71"/>
      <c r="GE615" s="71"/>
      <c r="GF615" s="71"/>
      <c r="GG615" s="71"/>
      <c r="GH615" s="71"/>
      <c r="GI615" s="71"/>
      <c r="GJ615" s="71"/>
      <c r="GK615" s="71"/>
      <c r="GL615" s="71"/>
      <c r="GM615" s="71"/>
      <c r="GN615" s="71"/>
      <c r="GO615" s="71"/>
      <c r="GP615" s="71"/>
      <c r="GQ615" s="71"/>
      <c r="GR615" s="71"/>
      <c r="GS615" s="71"/>
      <c r="GT615" s="71"/>
      <c r="GU615" s="71"/>
      <c r="GV615" s="71"/>
      <c r="GW615" s="71"/>
      <c r="GX615" s="71"/>
      <c r="GY615" s="71"/>
      <c r="GZ615" s="71"/>
      <c r="HA615" s="71"/>
      <c r="HB615" s="71"/>
      <c r="HC615" s="71"/>
      <c r="HD615" s="71"/>
      <c r="HE615" s="71"/>
      <c r="HF615" s="71"/>
      <c r="HG615" s="71"/>
      <c r="HH615" s="71"/>
      <c r="HI615" s="71"/>
      <c r="HJ615" s="71"/>
      <c r="HK615" s="71"/>
      <c r="HL615" s="71"/>
      <c r="HM615" s="71"/>
      <c r="HN615" s="71"/>
      <c r="HO615" s="71"/>
      <c r="HP615" s="71"/>
      <c r="HQ615" s="71"/>
      <c r="HR615" s="71"/>
      <c r="HS615" s="71"/>
      <c r="HT615" s="71"/>
      <c r="HU615" s="71"/>
      <c r="HV615" s="71"/>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spans="1:1024" s="115" customFormat="1">
      <c r="A616" s="103" t="s">
        <v>3423</v>
      </c>
      <c r="B616" s="104" t="s">
        <v>3399</v>
      </c>
      <c r="C616" s="163" t="s">
        <v>655</v>
      </c>
      <c r="D616" s="55" t="s">
        <v>471</v>
      </c>
      <c r="E616" s="55">
        <v>160</v>
      </c>
      <c r="F616" s="55"/>
      <c r="G616" s="55"/>
      <c r="H616" s="106"/>
      <c r="I616" s="107"/>
      <c r="J616" s="107"/>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71"/>
      <c r="CA616" s="71"/>
      <c r="CB616" s="71"/>
      <c r="CC616" s="71"/>
      <c r="CD616" s="71"/>
      <c r="CE616" s="71"/>
      <c r="CF616" s="71"/>
      <c r="CG616" s="71"/>
      <c r="CH616" s="71"/>
      <c r="CI616" s="71"/>
      <c r="CJ616" s="71"/>
      <c r="CK616" s="71"/>
      <c r="CL616" s="71"/>
      <c r="CM616" s="71"/>
      <c r="CN616" s="71"/>
      <c r="CO616" s="71"/>
      <c r="CP616" s="71"/>
      <c r="CQ616" s="71"/>
      <c r="CR616" s="71"/>
      <c r="CS616" s="71"/>
      <c r="CT616" s="71"/>
      <c r="CU616" s="71"/>
      <c r="CV616" s="71"/>
      <c r="CW616" s="71"/>
      <c r="CX616" s="71"/>
      <c r="CY616" s="71"/>
      <c r="CZ616" s="71"/>
      <c r="DA616" s="71"/>
      <c r="DB616" s="71"/>
      <c r="DC616" s="71"/>
      <c r="DD616" s="71"/>
      <c r="DE616" s="71"/>
      <c r="DF616" s="71"/>
      <c r="DG616" s="71"/>
      <c r="DH616" s="71"/>
      <c r="DI616" s="71"/>
      <c r="DJ616" s="71"/>
      <c r="DK616" s="71"/>
      <c r="DL616" s="71"/>
      <c r="DM616" s="71"/>
      <c r="DN616" s="71"/>
      <c r="DO616" s="71"/>
      <c r="DP616" s="71"/>
      <c r="DQ616" s="71"/>
      <c r="DR616" s="71"/>
      <c r="DS616" s="71"/>
      <c r="DT616" s="71"/>
      <c r="DU616" s="71"/>
      <c r="DV616" s="71"/>
      <c r="DW616" s="71"/>
      <c r="DX616" s="71"/>
      <c r="DY616" s="71"/>
      <c r="DZ616" s="71"/>
      <c r="EA616" s="71"/>
      <c r="EB616" s="71"/>
      <c r="EC616" s="71"/>
      <c r="ED616" s="71"/>
      <c r="EE616" s="71"/>
      <c r="EF616" s="71"/>
      <c r="EG616" s="71"/>
      <c r="EH616" s="71"/>
      <c r="EI616" s="71"/>
      <c r="EJ616" s="71"/>
      <c r="EK616" s="71"/>
      <c r="EL616" s="71"/>
      <c r="EM616" s="71"/>
      <c r="EN616" s="71"/>
      <c r="EO616" s="71"/>
      <c r="EP616" s="71"/>
      <c r="EQ616" s="71"/>
      <c r="ER616" s="71"/>
      <c r="ES616" s="71"/>
      <c r="ET616" s="71"/>
      <c r="EU616" s="71"/>
      <c r="EV616" s="71"/>
      <c r="EW616" s="71"/>
      <c r="EX616" s="71"/>
      <c r="EY616" s="71"/>
      <c r="EZ616" s="71"/>
      <c r="FA616" s="71"/>
      <c r="FB616" s="71"/>
      <c r="FC616" s="71"/>
      <c r="FD616" s="71"/>
      <c r="FE616" s="71"/>
      <c r="FF616" s="71"/>
      <c r="FG616" s="71"/>
      <c r="FH616" s="71"/>
      <c r="FI616" s="71"/>
      <c r="FJ616" s="71"/>
      <c r="FK616" s="71"/>
      <c r="FL616" s="71"/>
      <c r="FM616" s="71"/>
      <c r="FN616" s="71"/>
      <c r="FO616" s="71"/>
      <c r="FP616" s="71"/>
      <c r="FQ616" s="71"/>
      <c r="FR616" s="71"/>
      <c r="FS616" s="71"/>
      <c r="FT616" s="71"/>
      <c r="FU616" s="71"/>
      <c r="FV616" s="71"/>
      <c r="FW616" s="71"/>
      <c r="FX616" s="71"/>
      <c r="FY616" s="71"/>
      <c r="FZ616" s="71"/>
      <c r="GA616" s="71"/>
      <c r="GB616" s="71"/>
      <c r="GC616" s="71"/>
      <c r="GD616" s="71"/>
      <c r="GE616" s="71"/>
      <c r="GF616" s="71"/>
      <c r="GG616" s="71"/>
      <c r="GH616" s="71"/>
      <c r="GI616" s="71"/>
      <c r="GJ616" s="71"/>
      <c r="GK616" s="71"/>
      <c r="GL616" s="71"/>
      <c r="GM616" s="71"/>
      <c r="GN616" s="71"/>
      <c r="GO616" s="71"/>
      <c r="GP616" s="71"/>
      <c r="GQ616" s="71"/>
      <c r="GR616" s="71"/>
      <c r="GS616" s="71"/>
      <c r="GT616" s="71"/>
      <c r="GU616" s="71"/>
      <c r="GV616" s="71"/>
      <c r="GW616" s="71"/>
      <c r="GX616" s="71"/>
      <c r="GY616" s="71"/>
      <c r="GZ616" s="71"/>
      <c r="HA616" s="71"/>
      <c r="HB616" s="71"/>
      <c r="HC616" s="71"/>
      <c r="HD616" s="71"/>
      <c r="HE616" s="71"/>
      <c r="HF616" s="71"/>
      <c r="HG616" s="71"/>
      <c r="HH616" s="71"/>
      <c r="HI616" s="71"/>
      <c r="HJ616" s="71"/>
      <c r="HK616" s="71"/>
      <c r="HL616" s="71"/>
      <c r="HM616" s="71"/>
      <c r="HN616" s="71"/>
      <c r="HO616" s="71"/>
      <c r="HP616" s="71"/>
      <c r="HQ616" s="71"/>
      <c r="HR616" s="71"/>
      <c r="HS616" s="71"/>
      <c r="HT616" s="71"/>
      <c r="HU616" s="71"/>
      <c r="HV616" s="71"/>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spans="1:1024" s="115" customFormat="1">
      <c r="A617" s="103" t="s">
        <v>3424</v>
      </c>
      <c r="B617" s="159" t="s">
        <v>2023</v>
      </c>
      <c r="C617" s="163" t="s">
        <v>655</v>
      </c>
      <c r="D617" s="55" t="s">
        <v>471</v>
      </c>
      <c r="E617" s="55">
        <v>110</v>
      </c>
      <c r="F617" s="55"/>
      <c r="G617" s="55"/>
      <c r="H617" s="106"/>
      <c r="I617" s="107"/>
      <c r="J617" s="107"/>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71"/>
      <c r="CA617" s="71"/>
      <c r="CB617" s="71"/>
      <c r="CC617" s="71"/>
      <c r="CD617" s="71"/>
      <c r="CE617" s="71"/>
      <c r="CF617" s="71"/>
      <c r="CG617" s="71"/>
      <c r="CH617" s="71"/>
      <c r="CI617" s="71"/>
      <c r="CJ617" s="71"/>
      <c r="CK617" s="71"/>
      <c r="CL617" s="71"/>
      <c r="CM617" s="71"/>
      <c r="CN617" s="71"/>
      <c r="CO617" s="71"/>
      <c r="CP617" s="71"/>
      <c r="CQ617" s="71"/>
      <c r="CR617" s="71"/>
      <c r="CS617" s="71"/>
      <c r="CT617" s="71"/>
      <c r="CU617" s="71"/>
      <c r="CV617" s="71"/>
      <c r="CW617" s="71"/>
      <c r="CX617" s="71"/>
      <c r="CY617" s="71"/>
      <c r="CZ617" s="71"/>
      <c r="DA617" s="71"/>
      <c r="DB617" s="71"/>
      <c r="DC617" s="71"/>
      <c r="DD617" s="71"/>
      <c r="DE617" s="71"/>
      <c r="DF617" s="71"/>
      <c r="DG617" s="71"/>
      <c r="DH617" s="71"/>
      <c r="DI617" s="71"/>
      <c r="DJ617" s="71"/>
      <c r="DK617" s="71"/>
      <c r="DL617" s="71"/>
      <c r="DM617" s="71"/>
      <c r="DN617" s="71"/>
      <c r="DO617" s="71"/>
      <c r="DP617" s="71"/>
      <c r="DQ617" s="71"/>
      <c r="DR617" s="71"/>
      <c r="DS617" s="71"/>
      <c r="DT617" s="71"/>
      <c r="DU617" s="71"/>
      <c r="DV617" s="71"/>
      <c r="DW617" s="71"/>
      <c r="DX617" s="71"/>
      <c r="DY617" s="71"/>
      <c r="DZ617" s="71"/>
      <c r="EA617" s="71"/>
      <c r="EB617" s="71"/>
      <c r="EC617" s="71"/>
      <c r="ED617" s="71"/>
      <c r="EE617" s="71"/>
      <c r="EF617" s="71"/>
      <c r="EG617" s="71"/>
      <c r="EH617" s="71"/>
      <c r="EI617" s="71"/>
      <c r="EJ617" s="71"/>
      <c r="EK617" s="71"/>
      <c r="EL617" s="71"/>
      <c r="EM617" s="71"/>
      <c r="EN617" s="71"/>
      <c r="EO617" s="71"/>
      <c r="EP617" s="71"/>
      <c r="EQ617" s="71"/>
      <c r="ER617" s="71"/>
      <c r="ES617" s="71"/>
      <c r="ET617" s="71"/>
      <c r="EU617" s="71"/>
      <c r="EV617" s="71"/>
      <c r="EW617" s="71"/>
      <c r="EX617" s="71"/>
      <c r="EY617" s="71"/>
      <c r="EZ617" s="71"/>
      <c r="FA617" s="71"/>
      <c r="FB617" s="71"/>
      <c r="FC617" s="71"/>
      <c r="FD617" s="71"/>
      <c r="FE617" s="71"/>
      <c r="FF617" s="71"/>
      <c r="FG617" s="71"/>
      <c r="FH617" s="71"/>
      <c r="FI617" s="71"/>
      <c r="FJ617" s="71"/>
      <c r="FK617" s="71"/>
      <c r="FL617" s="71"/>
      <c r="FM617" s="71"/>
      <c r="FN617" s="71"/>
      <c r="FO617" s="71"/>
      <c r="FP617" s="71"/>
      <c r="FQ617" s="71"/>
      <c r="FR617" s="71"/>
      <c r="FS617" s="71"/>
      <c r="FT617" s="71"/>
      <c r="FU617" s="71"/>
      <c r="FV617" s="71"/>
      <c r="FW617" s="71"/>
      <c r="FX617" s="71"/>
      <c r="FY617" s="71"/>
      <c r="FZ617" s="71"/>
      <c r="GA617" s="71"/>
      <c r="GB617" s="71"/>
      <c r="GC617" s="71"/>
      <c r="GD617" s="71"/>
      <c r="GE617" s="71"/>
      <c r="GF617" s="71"/>
      <c r="GG617" s="71"/>
      <c r="GH617" s="71"/>
      <c r="GI617" s="71"/>
      <c r="GJ617" s="71"/>
      <c r="GK617" s="71"/>
      <c r="GL617" s="71"/>
      <c r="GM617" s="71"/>
      <c r="GN617" s="71"/>
      <c r="GO617" s="71"/>
      <c r="GP617" s="71"/>
      <c r="GQ617" s="71"/>
      <c r="GR617" s="71"/>
      <c r="GS617" s="71"/>
      <c r="GT617" s="71"/>
      <c r="GU617" s="71"/>
      <c r="GV617" s="71"/>
      <c r="GW617" s="71"/>
      <c r="GX617" s="71"/>
      <c r="GY617" s="71"/>
      <c r="GZ617" s="71"/>
      <c r="HA617" s="71"/>
      <c r="HB617" s="71"/>
      <c r="HC617" s="71"/>
      <c r="HD617" s="71"/>
      <c r="HE617" s="71"/>
      <c r="HF617" s="71"/>
      <c r="HG617" s="71"/>
      <c r="HH617" s="71"/>
      <c r="HI617" s="71"/>
      <c r="HJ617" s="71"/>
      <c r="HK617" s="71"/>
      <c r="HL617" s="71"/>
      <c r="HM617" s="71"/>
      <c r="HN617" s="71"/>
      <c r="HO617" s="71"/>
      <c r="HP617" s="71"/>
      <c r="HQ617" s="71"/>
      <c r="HR617" s="71"/>
      <c r="HS617" s="71"/>
      <c r="HT617" s="71"/>
      <c r="HU617" s="71"/>
      <c r="HV617" s="71"/>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spans="1:1024" s="115" customFormat="1">
      <c r="A618" s="103" t="s">
        <v>3425</v>
      </c>
      <c r="B618" s="159" t="s">
        <v>2026</v>
      </c>
      <c r="C618" s="163" t="s">
        <v>655</v>
      </c>
      <c r="D618" s="55" t="s">
        <v>471</v>
      </c>
      <c r="E618" s="55">
        <v>50</v>
      </c>
      <c r="F618" s="55"/>
      <c r="G618" s="55"/>
      <c r="H618" s="106"/>
      <c r="I618" s="107"/>
      <c r="J618" s="107"/>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71"/>
      <c r="CA618" s="71"/>
      <c r="CB618" s="71"/>
      <c r="CC618" s="71"/>
      <c r="CD618" s="71"/>
      <c r="CE618" s="71"/>
      <c r="CF618" s="71"/>
      <c r="CG618" s="71"/>
      <c r="CH618" s="71"/>
      <c r="CI618" s="71"/>
      <c r="CJ618" s="71"/>
      <c r="CK618" s="71"/>
      <c r="CL618" s="71"/>
      <c r="CM618" s="71"/>
      <c r="CN618" s="71"/>
      <c r="CO618" s="71"/>
      <c r="CP618" s="71"/>
      <c r="CQ618" s="71"/>
      <c r="CR618" s="71"/>
      <c r="CS618" s="71"/>
      <c r="CT618" s="71"/>
      <c r="CU618" s="71"/>
      <c r="CV618" s="71"/>
      <c r="CW618" s="71"/>
      <c r="CX618" s="71"/>
      <c r="CY618" s="71"/>
      <c r="CZ618" s="71"/>
      <c r="DA618" s="71"/>
      <c r="DB618" s="71"/>
      <c r="DC618" s="71"/>
      <c r="DD618" s="71"/>
      <c r="DE618" s="71"/>
      <c r="DF618" s="71"/>
      <c r="DG618" s="71"/>
      <c r="DH618" s="71"/>
      <c r="DI618" s="71"/>
      <c r="DJ618" s="71"/>
      <c r="DK618" s="71"/>
      <c r="DL618" s="71"/>
      <c r="DM618" s="71"/>
      <c r="DN618" s="71"/>
      <c r="DO618" s="71"/>
      <c r="DP618" s="71"/>
      <c r="DQ618" s="71"/>
      <c r="DR618" s="71"/>
      <c r="DS618" s="71"/>
      <c r="DT618" s="71"/>
      <c r="DU618" s="71"/>
      <c r="DV618" s="71"/>
      <c r="DW618" s="71"/>
      <c r="DX618" s="71"/>
      <c r="DY618" s="71"/>
      <c r="DZ618" s="71"/>
      <c r="EA618" s="71"/>
      <c r="EB618" s="71"/>
      <c r="EC618" s="71"/>
      <c r="ED618" s="71"/>
      <c r="EE618" s="71"/>
      <c r="EF618" s="71"/>
      <c r="EG618" s="71"/>
      <c r="EH618" s="71"/>
      <c r="EI618" s="71"/>
      <c r="EJ618" s="71"/>
      <c r="EK618" s="71"/>
      <c r="EL618" s="71"/>
      <c r="EM618" s="71"/>
      <c r="EN618" s="71"/>
      <c r="EO618" s="71"/>
      <c r="EP618" s="71"/>
      <c r="EQ618" s="71"/>
      <c r="ER618" s="71"/>
      <c r="ES618" s="71"/>
      <c r="ET618" s="71"/>
      <c r="EU618" s="71"/>
      <c r="EV618" s="71"/>
      <c r="EW618" s="71"/>
      <c r="EX618" s="71"/>
      <c r="EY618" s="71"/>
      <c r="EZ618" s="71"/>
      <c r="FA618" s="71"/>
      <c r="FB618" s="71"/>
      <c r="FC618" s="71"/>
      <c r="FD618" s="71"/>
      <c r="FE618" s="71"/>
      <c r="FF618" s="71"/>
      <c r="FG618" s="71"/>
      <c r="FH618" s="71"/>
      <c r="FI618" s="71"/>
      <c r="FJ618" s="71"/>
      <c r="FK618" s="71"/>
      <c r="FL618" s="71"/>
      <c r="FM618" s="71"/>
      <c r="FN618" s="71"/>
      <c r="FO618" s="71"/>
      <c r="FP618" s="71"/>
      <c r="FQ618" s="71"/>
      <c r="FR618" s="71"/>
      <c r="FS618" s="71"/>
      <c r="FT618" s="71"/>
      <c r="FU618" s="71"/>
      <c r="FV618" s="71"/>
      <c r="FW618" s="71"/>
      <c r="FX618" s="71"/>
      <c r="FY618" s="71"/>
      <c r="FZ618" s="71"/>
      <c r="GA618" s="71"/>
      <c r="GB618" s="71"/>
      <c r="GC618" s="71"/>
      <c r="GD618" s="71"/>
      <c r="GE618" s="71"/>
      <c r="GF618" s="71"/>
      <c r="GG618" s="71"/>
      <c r="GH618" s="71"/>
      <c r="GI618" s="71"/>
      <c r="GJ618" s="71"/>
      <c r="GK618" s="71"/>
      <c r="GL618" s="71"/>
      <c r="GM618" s="71"/>
      <c r="GN618" s="71"/>
      <c r="GO618" s="71"/>
      <c r="GP618" s="71"/>
      <c r="GQ618" s="71"/>
      <c r="GR618" s="71"/>
      <c r="GS618" s="71"/>
      <c r="GT618" s="71"/>
      <c r="GU618" s="71"/>
      <c r="GV618" s="71"/>
      <c r="GW618" s="71"/>
      <c r="GX618" s="71"/>
      <c r="GY618" s="71"/>
      <c r="GZ618" s="71"/>
      <c r="HA618" s="71"/>
      <c r="HB618" s="71"/>
      <c r="HC618" s="71"/>
      <c r="HD618" s="71"/>
      <c r="HE618" s="71"/>
      <c r="HF618" s="71"/>
      <c r="HG618" s="71"/>
      <c r="HH618" s="71"/>
      <c r="HI618" s="71"/>
      <c r="HJ618" s="71"/>
      <c r="HK618" s="71"/>
      <c r="HL618" s="71"/>
      <c r="HM618" s="71"/>
      <c r="HN618" s="71"/>
      <c r="HO618" s="71"/>
      <c r="HP618" s="71"/>
      <c r="HQ618" s="71"/>
      <c r="HR618" s="71"/>
      <c r="HS618" s="71"/>
      <c r="HT618" s="71"/>
      <c r="HU618" s="71"/>
      <c r="HV618" s="71"/>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spans="1:1024" s="115" customFormat="1" ht="25.5">
      <c r="A619" s="103" t="s">
        <v>3426</v>
      </c>
      <c r="B619" s="104" t="s">
        <v>3349</v>
      </c>
      <c r="C619" s="105" t="s">
        <v>657</v>
      </c>
      <c r="D619" s="55" t="s">
        <v>471</v>
      </c>
      <c r="E619" s="55">
        <v>1500</v>
      </c>
      <c r="F619" s="55"/>
      <c r="G619" s="55"/>
      <c r="H619" s="106"/>
      <c r="I619" s="107"/>
      <c r="J619" s="107"/>
      <c r="K619" s="71"/>
      <c r="L619" s="71"/>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c r="AJ619" s="71"/>
      <c r="AK619" s="71"/>
      <c r="AL619" s="71"/>
      <c r="AM619" s="71"/>
      <c r="AN619" s="71"/>
      <c r="AO619" s="71"/>
      <c r="AP619" s="71"/>
      <c r="AQ619" s="71"/>
      <c r="AR619" s="71"/>
      <c r="AS619" s="71"/>
      <c r="AT619" s="71"/>
      <c r="AU619" s="71"/>
      <c r="AV619" s="71"/>
      <c r="AW619" s="71"/>
      <c r="AX619" s="71"/>
      <c r="AY619" s="71"/>
      <c r="AZ619" s="71"/>
      <c r="BA619" s="71"/>
      <c r="BB619" s="71"/>
      <c r="BC619" s="71"/>
      <c r="BD619" s="71"/>
      <c r="BE619" s="71"/>
      <c r="BF619" s="71"/>
      <c r="BG619" s="71"/>
      <c r="BH619" s="71"/>
      <c r="BI619" s="71"/>
      <c r="BJ619" s="71"/>
      <c r="BK619" s="71"/>
      <c r="BL619" s="71"/>
      <c r="BM619" s="71"/>
      <c r="BN619" s="71"/>
      <c r="BO619" s="71"/>
      <c r="BP619" s="71"/>
      <c r="BQ619" s="71"/>
      <c r="BR619" s="71"/>
      <c r="BS619" s="71"/>
      <c r="BT619" s="71"/>
      <c r="BU619" s="71"/>
      <c r="BV619" s="71"/>
      <c r="BW619" s="71"/>
      <c r="BX619" s="71"/>
      <c r="BY619" s="71"/>
      <c r="BZ619" s="71"/>
      <c r="CA619" s="71"/>
      <c r="CB619" s="71"/>
      <c r="CC619" s="71"/>
      <c r="CD619" s="71"/>
      <c r="CE619" s="71"/>
      <c r="CF619" s="71"/>
      <c r="CG619" s="71"/>
      <c r="CH619" s="71"/>
      <c r="CI619" s="71"/>
      <c r="CJ619" s="71"/>
      <c r="CK619" s="71"/>
      <c r="CL619" s="71"/>
      <c r="CM619" s="71"/>
      <c r="CN619" s="71"/>
      <c r="CO619" s="71"/>
      <c r="CP619" s="71"/>
      <c r="CQ619" s="71"/>
      <c r="CR619" s="71"/>
      <c r="CS619" s="71"/>
      <c r="CT619" s="71"/>
      <c r="CU619" s="71"/>
      <c r="CV619" s="71"/>
      <c r="CW619" s="71"/>
      <c r="CX619" s="71"/>
      <c r="CY619" s="71"/>
      <c r="CZ619" s="71"/>
      <c r="DA619" s="71"/>
      <c r="DB619" s="71"/>
      <c r="DC619" s="71"/>
      <c r="DD619" s="71"/>
      <c r="DE619" s="71"/>
      <c r="DF619" s="71"/>
      <c r="DG619" s="71"/>
      <c r="DH619" s="71"/>
      <c r="DI619" s="71"/>
      <c r="DJ619" s="71"/>
      <c r="DK619" s="71"/>
      <c r="DL619" s="71"/>
      <c r="DM619" s="71"/>
      <c r="DN619" s="71"/>
      <c r="DO619" s="71"/>
      <c r="DP619" s="71"/>
      <c r="DQ619" s="71"/>
      <c r="DR619" s="71"/>
      <c r="DS619" s="71"/>
      <c r="DT619" s="71"/>
      <c r="DU619" s="71"/>
      <c r="DV619" s="71"/>
      <c r="DW619" s="71"/>
      <c r="DX619" s="71"/>
      <c r="DY619" s="71"/>
      <c r="DZ619" s="71"/>
      <c r="EA619" s="71"/>
      <c r="EB619" s="71"/>
      <c r="EC619" s="71"/>
      <c r="ED619" s="71"/>
      <c r="EE619" s="71"/>
      <c r="EF619" s="71"/>
      <c r="EG619" s="71"/>
      <c r="EH619" s="71"/>
      <c r="EI619" s="71"/>
      <c r="EJ619" s="71"/>
      <c r="EK619" s="71"/>
      <c r="EL619" s="71"/>
      <c r="EM619" s="71"/>
      <c r="EN619" s="71"/>
      <c r="EO619" s="71"/>
      <c r="EP619" s="71"/>
      <c r="EQ619" s="71"/>
      <c r="ER619" s="71"/>
      <c r="ES619" s="71"/>
      <c r="ET619" s="71"/>
      <c r="EU619" s="71"/>
      <c r="EV619" s="71"/>
      <c r="EW619" s="71"/>
      <c r="EX619" s="71"/>
      <c r="EY619" s="71"/>
      <c r="EZ619" s="71"/>
      <c r="FA619" s="71"/>
      <c r="FB619" s="71"/>
      <c r="FC619" s="71"/>
      <c r="FD619" s="71"/>
      <c r="FE619" s="71"/>
      <c r="FF619" s="71"/>
      <c r="FG619" s="71"/>
      <c r="FH619" s="71"/>
      <c r="FI619" s="71"/>
      <c r="FJ619" s="71"/>
      <c r="FK619" s="71"/>
      <c r="FL619" s="71"/>
      <c r="FM619" s="71"/>
      <c r="FN619" s="71"/>
      <c r="FO619" s="71"/>
      <c r="FP619" s="71"/>
      <c r="FQ619" s="71"/>
      <c r="FR619" s="71"/>
      <c r="FS619" s="71"/>
      <c r="FT619" s="71"/>
      <c r="FU619" s="71"/>
      <c r="FV619" s="71"/>
      <c r="FW619" s="71"/>
      <c r="FX619" s="71"/>
      <c r="FY619" s="71"/>
      <c r="FZ619" s="71"/>
      <c r="GA619" s="71"/>
      <c r="GB619" s="71"/>
      <c r="GC619" s="71"/>
      <c r="GD619" s="71"/>
      <c r="GE619" s="71"/>
      <c r="GF619" s="71"/>
      <c r="GG619" s="71"/>
      <c r="GH619" s="71"/>
      <c r="GI619" s="71"/>
      <c r="GJ619" s="71"/>
      <c r="GK619" s="71"/>
      <c r="GL619" s="71"/>
      <c r="GM619" s="71"/>
      <c r="GN619" s="71"/>
      <c r="GO619" s="71"/>
      <c r="GP619" s="71"/>
      <c r="GQ619" s="71"/>
      <c r="GR619" s="71"/>
      <c r="GS619" s="71"/>
      <c r="GT619" s="71"/>
      <c r="GU619" s="71"/>
      <c r="GV619" s="71"/>
      <c r="GW619" s="71"/>
      <c r="GX619" s="71"/>
      <c r="GY619" s="71"/>
      <c r="GZ619" s="71"/>
      <c r="HA619" s="71"/>
      <c r="HB619" s="71"/>
      <c r="HC619" s="71"/>
      <c r="HD619" s="71"/>
      <c r="HE619" s="71"/>
      <c r="HF619" s="71"/>
      <c r="HG619" s="71"/>
      <c r="HH619" s="71"/>
      <c r="HI619" s="71"/>
      <c r="HJ619" s="71"/>
      <c r="HK619" s="71"/>
      <c r="HL619" s="71"/>
      <c r="HM619" s="71"/>
      <c r="HN619" s="71"/>
      <c r="HO619" s="71"/>
      <c r="HP619" s="71"/>
      <c r="HQ619" s="71"/>
      <c r="HR619" s="71"/>
      <c r="HS619" s="71"/>
      <c r="HT619" s="71"/>
      <c r="HU619" s="71"/>
      <c r="HV619" s="71"/>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row>
    <row r="620" spans="1:1024" s="115" customFormat="1">
      <c r="A620" s="103" t="s">
        <v>3427</v>
      </c>
      <c r="B620" s="104" t="s">
        <v>3355</v>
      </c>
      <c r="C620" s="160" t="s">
        <v>657</v>
      </c>
      <c r="D620" s="55" t="s">
        <v>471</v>
      </c>
      <c r="E620" s="55">
        <v>100</v>
      </c>
      <c r="F620" s="55"/>
      <c r="G620" s="55"/>
      <c r="H620" s="106"/>
      <c r="I620" s="107"/>
      <c r="J620" s="107"/>
      <c r="K620" s="71"/>
      <c r="L620" s="71"/>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c r="AJ620" s="71"/>
      <c r="AK620" s="71"/>
      <c r="AL620" s="71"/>
      <c r="AM620" s="71"/>
      <c r="AN620" s="71"/>
      <c r="AO620" s="71"/>
      <c r="AP620" s="71"/>
      <c r="AQ620" s="71"/>
      <c r="AR620" s="71"/>
      <c r="AS620" s="71"/>
      <c r="AT620" s="71"/>
      <c r="AU620" s="71"/>
      <c r="AV620" s="71"/>
      <c r="AW620" s="71"/>
      <c r="AX620" s="71"/>
      <c r="AY620" s="71"/>
      <c r="AZ620" s="71"/>
      <c r="BA620" s="71"/>
      <c r="BB620" s="71"/>
      <c r="BC620" s="71"/>
      <c r="BD620" s="71"/>
      <c r="BE620" s="71"/>
      <c r="BF620" s="71"/>
      <c r="BG620" s="71"/>
      <c r="BH620" s="71"/>
      <c r="BI620" s="71"/>
      <c r="BJ620" s="71"/>
      <c r="BK620" s="71"/>
      <c r="BL620" s="71"/>
      <c r="BM620" s="71"/>
      <c r="BN620" s="71"/>
      <c r="BO620" s="71"/>
      <c r="BP620" s="71"/>
      <c r="BQ620" s="71"/>
      <c r="BR620" s="71"/>
      <c r="BS620" s="71"/>
      <c r="BT620" s="71"/>
      <c r="BU620" s="71"/>
      <c r="BV620" s="71"/>
      <c r="BW620" s="71"/>
      <c r="BX620" s="71"/>
      <c r="BY620" s="71"/>
      <c r="BZ620" s="71"/>
      <c r="CA620" s="71"/>
      <c r="CB620" s="71"/>
      <c r="CC620" s="71"/>
      <c r="CD620" s="71"/>
      <c r="CE620" s="71"/>
      <c r="CF620" s="71"/>
      <c r="CG620" s="71"/>
      <c r="CH620" s="71"/>
      <c r="CI620" s="71"/>
      <c r="CJ620" s="71"/>
      <c r="CK620" s="71"/>
      <c r="CL620" s="71"/>
      <c r="CM620" s="71"/>
      <c r="CN620" s="71"/>
      <c r="CO620" s="71"/>
      <c r="CP620" s="71"/>
      <c r="CQ620" s="71"/>
      <c r="CR620" s="71"/>
      <c r="CS620" s="71"/>
      <c r="CT620" s="71"/>
      <c r="CU620" s="71"/>
      <c r="CV620" s="71"/>
      <c r="CW620" s="71"/>
      <c r="CX620" s="71"/>
      <c r="CY620" s="71"/>
      <c r="CZ620" s="71"/>
      <c r="DA620" s="71"/>
      <c r="DB620" s="71"/>
      <c r="DC620" s="71"/>
      <c r="DD620" s="71"/>
      <c r="DE620" s="71"/>
      <c r="DF620" s="71"/>
      <c r="DG620" s="71"/>
      <c r="DH620" s="71"/>
      <c r="DI620" s="71"/>
      <c r="DJ620" s="71"/>
      <c r="DK620" s="71"/>
      <c r="DL620" s="71"/>
      <c r="DM620" s="71"/>
      <c r="DN620" s="71"/>
      <c r="DO620" s="71"/>
      <c r="DP620" s="71"/>
      <c r="DQ620" s="71"/>
      <c r="DR620" s="71"/>
      <c r="DS620" s="71"/>
      <c r="DT620" s="71"/>
      <c r="DU620" s="71"/>
      <c r="DV620" s="71"/>
      <c r="DW620" s="71"/>
      <c r="DX620" s="71"/>
      <c r="DY620" s="71"/>
      <c r="DZ620" s="71"/>
      <c r="EA620" s="71"/>
      <c r="EB620" s="71"/>
      <c r="EC620" s="71"/>
      <c r="ED620" s="71"/>
      <c r="EE620" s="71"/>
      <c r="EF620" s="71"/>
      <c r="EG620" s="71"/>
      <c r="EH620" s="71"/>
      <c r="EI620" s="71"/>
      <c r="EJ620" s="71"/>
      <c r="EK620" s="71"/>
      <c r="EL620" s="71"/>
      <c r="EM620" s="71"/>
      <c r="EN620" s="71"/>
      <c r="EO620" s="71"/>
      <c r="EP620" s="71"/>
      <c r="EQ620" s="71"/>
      <c r="ER620" s="71"/>
      <c r="ES620" s="71"/>
      <c r="ET620" s="71"/>
      <c r="EU620" s="71"/>
      <c r="EV620" s="71"/>
      <c r="EW620" s="71"/>
      <c r="EX620" s="71"/>
      <c r="EY620" s="71"/>
      <c r="EZ620" s="71"/>
      <c r="FA620" s="71"/>
      <c r="FB620" s="71"/>
      <c r="FC620" s="71"/>
      <c r="FD620" s="71"/>
      <c r="FE620" s="71"/>
      <c r="FF620" s="71"/>
      <c r="FG620" s="71"/>
      <c r="FH620" s="71"/>
      <c r="FI620" s="71"/>
      <c r="FJ620" s="71"/>
      <c r="FK620" s="71"/>
      <c r="FL620" s="71"/>
      <c r="FM620" s="71"/>
      <c r="FN620" s="71"/>
      <c r="FO620" s="71"/>
      <c r="FP620" s="71"/>
      <c r="FQ620" s="71"/>
      <c r="FR620" s="71"/>
      <c r="FS620" s="71"/>
      <c r="FT620" s="71"/>
      <c r="FU620" s="71"/>
      <c r="FV620" s="71"/>
      <c r="FW620" s="71"/>
      <c r="FX620" s="71"/>
      <c r="FY620" s="71"/>
      <c r="FZ620" s="71"/>
      <c r="GA620" s="71"/>
      <c r="GB620" s="71"/>
      <c r="GC620" s="71"/>
      <c r="GD620" s="71"/>
      <c r="GE620" s="71"/>
      <c r="GF620" s="71"/>
      <c r="GG620" s="71"/>
      <c r="GH620" s="71"/>
      <c r="GI620" s="71"/>
      <c r="GJ620" s="71"/>
      <c r="GK620" s="71"/>
      <c r="GL620" s="71"/>
      <c r="GM620" s="71"/>
      <c r="GN620" s="71"/>
      <c r="GO620" s="71"/>
      <c r="GP620" s="71"/>
      <c r="GQ620" s="71"/>
      <c r="GR620" s="71"/>
      <c r="GS620" s="71"/>
      <c r="GT620" s="71"/>
      <c r="GU620" s="71"/>
      <c r="GV620" s="71"/>
      <c r="GW620" s="71"/>
      <c r="GX620" s="71"/>
      <c r="GY620" s="71"/>
      <c r="GZ620" s="71"/>
      <c r="HA620" s="71"/>
      <c r="HB620" s="71"/>
      <c r="HC620" s="71"/>
      <c r="HD620" s="71"/>
      <c r="HE620" s="71"/>
      <c r="HF620" s="71"/>
      <c r="HG620" s="71"/>
      <c r="HH620" s="71"/>
      <c r="HI620" s="71"/>
      <c r="HJ620" s="71"/>
      <c r="HK620" s="71"/>
      <c r="HL620" s="71"/>
      <c r="HM620" s="71"/>
      <c r="HN620" s="71"/>
      <c r="HO620" s="71"/>
      <c r="HP620" s="71"/>
      <c r="HQ620" s="71"/>
      <c r="HR620" s="71"/>
      <c r="HS620" s="71"/>
      <c r="HT620" s="71"/>
      <c r="HU620" s="71"/>
      <c r="HV620" s="71"/>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row>
    <row r="621" spans="1:1024" s="115" customFormat="1" ht="25.5">
      <c r="A621" s="103" t="s">
        <v>3428</v>
      </c>
      <c r="B621" s="159" t="s">
        <v>2060</v>
      </c>
      <c r="C621" s="163" t="s">
        <v>531</v>
      </c>
      <c r="D621" s="55" t="s">
        <v>471</v>
      </c>
      <c r="E621" s="55">
        <v>14.7</v>
      </c>
      <c r="F621" s="55"/>
      <c r="G621" s="55"/>
      <c r="H621" s="106"/>
      <c r="I621" s="107"/>
      <c r="J621" s="107"/>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71"/>
      <c r="CA621" s="71"/>
      <c r="CB621" s="71"/>
      <c r="CC621" s="71"/>
      <c r="CD621" s="71"/>
      <c r="CE621" s="71"/>
      <c r="CF621" s="71"/>
      <c r="CG621" s="71"/>
      <c r="CH621" s="71"/>
      <c r="CI621" s="71"/>
      <c r="CJ621" s="71"/>
      <c r="CK621" s="71"/>
      <c r="CL621" s="71"/>
      <c r="CM621" s="71"/>
      <c r="CN621" s="71"/>
      <c r="CO621" s="71"/>
      <c r="CP621" s="71"/>
      <c r="CQ621" s="71"/>
      <c r="CR621" s="71"/>
      <c r="CS621" s="71"/>
      <c r="CT621" s="71"/>
      <c r="CU621" s="71"/>
      <c r="CV621" s="71"/>
      <c r="CW621" s="71"/>
      <c r="CX621" s="71"/>
      <c r="CY621" s="71"/>
      <c r="CZ621" s="71"/>
      <c r="DA621" s="71"/>
      <c r="DB621" s="71"/>
      <c r="DC621" s="71"/>
      <c r="DD621" s="71"/>
      <c r="DE621" s="71"/>
      <c r="DF621" s="71"/>
      <c r="DG621" s="71"/>
      <c r="DH621" s="71"/>
      <c r="DI621" s="71"/>
      <c r="DJ621" s="71"/>
      <c r="DK621" s="71"/>
      <c r="DL621" s="71"/>
      <c r="DM621" s="71"/>
      <c r="DN621" s="71"/>
      <c r="DO621" s="71"/>
      <c r="DP621" s="71"/>
      <c r="DQ621" s="71"/>
      <c r="DR621" s="71"/>
      <c r="DS621" s="71"/>
      <c r="DT621" s="71"/>
      <c r="DU621" s="71"/>
      <c r="DV621" s="71"/>
      <c r="DW621" s="71"/>
      <c r="DX621" s="71"/>
      <c r="DY621" s="71"/>
      <c r="DZ621" s="71"/>
      <c r="EA621" s="71"/>
      <c r="EB621" s="71"/>
      <c r="EC621" s="71"/>
      <c r="ED621" s="71"/>
      <c r="EE621" s="71"/>
      <c r="EF621" s="71"/>
      <c r="EG621" s="71"/>
      <c r="EH621" s="71"/>
      <c r="EI621" s="71"/>
      <c r="EJ621" s="71"/>
      <c r="EK621" s="71"/>
      <c r="EL621" s="71"/>
      <c r="EM621" s="71"/>
      <c r="EN621" s="71"/>
      <c r="EO621" s="71"/>
      <c r="EP621" s="71"/>
      <c r="EQ621" s="71"/>
      <c r="ER621" s="71"/>
      <c r="ES621" s="71"/>
      <c r="ET621" s="71"/>
      <c r="EU621" s="71"/>
      <c r="EV621" s="71"/>
      <c r="EW621" s="71"/>
      <c r="EX621" s="71"/>
      <c r="EY621" s="71"/>
      <c r="EZ621" s="71"/>
      <c r="FA621" s="71"/>
      <c r="FB621" s="71"/>
      <c r="FC621" s="71"/>
      <c r="FD621" s="71"/>
      <c r="FE621" s="71"/>
      <c r="FF621" s="71"/>
      <c r="FG621" s="71"/>
      <c r="FH621" s="71"/>
      <c r="FI621" s="71"/>
      <c r="FJ621" s="71"/>
      <c r="FK621" s="71"/>
      <c r="FL621" s="71"/>
      <c r="FM621" s="71"/>
      <c r="FN621" s="71"/>
      <c r="FO621" s="71"/>
      <c r="FP621" s="71"/>
      <c r="FQ621" s="71"/>
      <c r="FR621" s="71"/>
      <c r="FS621" s="71"/>
      <c r="FT621" s="71"/>
      <c r="FU621" s="71"/>
      <c r="FV621" s="71"/>
      <c r="FW621" s="71"/>
      <c r="FX621" s="71"/>
      <c r="FY621" s="71"/>
      <c r="FZ621" s="71"/>
      <c r="GA621" s="71"/>
      <c r="GB621" s="71"/>
      <c r="GC621" s="71"/>
      <c r="GD621" s="71"/>
      <c r="GE621" s="71"/>
      <c r="GF621" s="71"/>
      <c r="GG621" s="71"/>
      <c r="GH621" s="71"/>
      <c r="GI621" s="71"/>
      <c r="GJ621" s="71"/>
      <c r="GK621" s="71"/>
      <c r="GL621" s="71"/>
      <c r="GM621" s="71"/>
      <c r="GN621" s="71"/>
      <c r="GO621" s="71"/>
      <c r="GP621" s="71"/>
      <c r="GQ621" s="71"/>
      <c r="GR621" s="71"/>
      <c r="GS621" s="71"/>
      <c r="GT621" s="71"/>
      <c r="GU621" s="71"/>
      <c r="GV621" s="71"/>
      <c r="GW621" s="71"/>
      <c r="GX621" s="71"/>
      <c r="GY621" s="71"/>
      <c r="GZ621" s="71"/>
      <c r="HA621" s="71"/>
      <c r="HB621" s="71"/>
      <c r="HC621" s="71"/>
      <c r="HD621" s="71"/>
      <c r="HE621" s="71"/>
      <c r="HF621" s="71"/>
      <c r="HG621" s="71"/>
      <c r="HH621" s="71"/>
      <c r="HI621" s="71"/>
      <c r="HJ621" s="71"/>
      <c r="HK621" s="71"/>
      <c r="HL621" s="71"/>
      <c r="HM621" s="71"/>
      <c r="HN621" s="71"/>
      <c r="HO621" s="71"/>
      <c r="HP621" s="71"/>
      <c r="HQ621" s="71"/>
      <c r="HR621" s="71"/>
      <c r="HS621" s="71"/>
      <c r="HT621" s="71"/>
      <c r="HU621" s="71"/>
      <c r="HV621" s="7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row>
    <row r="622" spans="1:1024" s="115" customFormat="1">
      <c r="A622" s="103" t="s">
        <v>3429</v>
      </c>
      <c r="B622" s="159" t="s">
        <v>2274</v>
      </c>
      <c r="C622" s="163" t="s">
        <v>657</v>
      </c>
      <c r="D622" s="55" t="s">
        <v>471</v>
      </c>
      <c r="E622" s="55">
        <v>300</v>
      </c>
      <c r="F622" s="55"/>
      <c r="G622" s="55"/>
      <c r="H622" s="106"/>
      <c r="I622" s="107"/>
      <c r="J622" s="107"/>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71"/>
      <c r="CA622" s="71"/>
      <c r="CB622" s="71"/>
      <c r="CC622" s="71"/>
      <c r="CD622" s="71"/>
      <c r="CE622" s="71"/>
      <c r="CF622" s="71"/>
      <c r="CG622" s="71"/>
      <c r="CH622" s="71"/>
      <c r="CI622" s="71"/>
      <c r="CJ622" s="71"/>
      <c r="CK622" s="71"/>
      <c r="CL622" s="71"/>
      <c r="CM622" s="71"/>
      <c r="CN622" s="71"/>
      <c r="CO622" s="71"/>
      <c r="CP622" s="71"/>
      <c r="CQ622" s="71"/>
      <c r="CR622" s="71"/>
      <c r="CS622" s="71"/>
      <c r="CT622" s="71"/>
      <c r="CU622" s="71"/>
      <c r="CV622" s="71"/>
      <c r="CW622" s="71"/>
      <c r="CX622" s="71"/>
      <c r="CY622" s="71"/>
      <c r="CZ622" s="71"/>
      <c r="DA622" s="71"/>
      <c r="DB622" s="71"/>
      <c r="DC622" s="71"/>
      <c r="DD622" s="71"/>
      <c r="DE622" s="71"/>
      <c r="DF622" s="71"/>
      <c r="DG622" s="71"/>
      <c r="DH622" s="71"/>
      <c r="DI622" s="71"/>
      <c r="DJ622" s="71"/>
      <c r="DK622" s="71"/>
      <c r="DL622" s="71"/>
      <c r="DM622" s="71"/>
      <c r="DN622" s="71"/>
      <c r="DO622" s="71"/>
      <c r="DP622" s="71"/>
      <c r="DQ622" s="71"/>
      <c r="DR622" s="71"/>
      <c r="DS622" s="71"/>
      <c r="DT622" s="71"/>
      <c r="DU622" s="71"/>
      <c r="DV622" s="71"/>
      <c r="DW622" s="71"/>
      <c r="DX622" s="71"/>
      <c r="DY622" s="71"/>
      <c r="DZ622" s="71"/>
      <c r="EA622" s="71"/>
      <c r="EB622" s="71"/>
      <c r="EC622" s="71"/>
      <c r="ED622" s="71"/>
      <c r="EE622" s="71"/>
      <c r="EF622" s="71"/>
      <c r="EG622" s="71"/>
      <c r="EH622" s="71"/>
      <c r="EI622" s="71"/>
      <c r="EJ622" s="71"/>
      <c r="EK622" s="71"/>
      <c r="EL622" s="71"/>
      <c r="EM622" s="71"/>
      <c r="EN622" s="71"/>
      <c r="EO622" s="71"/>
      <c r="EP622" s="71"/>
      <c r="EQ622" s="71"/>
      <c r="ER622" s="71"/>
      <c r="ES622" s="71"/>
      <c r="ET622" s="71"/>
      <c r="EU622" s="71"/>
      <c r="EV622" s="71"/>
      <c r="EW622" s="71"/>
      <c r="EX622" s="71"/>
      <c r="EY622" s="71"/>
      <c r="EZ622" s="71"/>
      <c r="FA622" s="71"/>
      <c r="FB622" s="71"/>
      <c r="FC622" s="71"/>
      <c r="FD622" s="71"/>
      <c r="FE622" s="71"/>
      <c r="FF622" s="71"/>
      <c r="FG622" s="71"/>
      <c r="FH622" s="71"/>
      <c r="FI622" s="71"/>
      <c r="FJ622" s="71"/>
      <c r="FK622" s="71"/>
      <c r="FL622" s="71"/>
      <c r="FM622" s="71"/>
      <c r="FN622" s="71"/>
      <c r="FO622" s="71"/>
      <c r="FP622" s="71"/>
      <c r="FQ622" s="71"/>
      <c r="FR622" s="71"/>
      <c r="FS622" s="71"/>
      <c r="FT622" s="71"/>
      <c r="FU622" s="71"/>
      <c r="FV622" s="71"/>
      <c r="FW622" s="71"/>
      <c r="FX622" s="71"/>
      <c r="FY622" s="71"/>
      <c r="FZ622" s="71"/>
      <c r="GA622" s="71"/>
      <c r="GB622" s="71"/>
      <c r="GC622" s="71"/>
      <c r="GD622" s="71"/>
      <c r="GE622" s="71"/>
      <c r="GF622" s="71"/>
      <c r="GG622" s="71"/>
      <c r="GH622" s="71"/>
      <c r="GI622" s="71"/>
      <c r="GJ622" s="71"/>
      <c r="GK622" s="71"/>
      <c r="GL622" s="71"/>
      <c r="GM622" s="71"/>
      <c r="GN622" s="71"/>
      <c r="GO622" s="71"/>
      <c r="GP622" s="71"/>
      <c r="GQ622" s="71"/>
      <c r="GR622" s="71"/>
      <c r="GS622" s="71"/>
      <c r="GT622" s="71"/>
      <c r="GU622" s="71"/>
      <c r="GV622" s="71"/>
      <c r="GW622" s="71"/>
      <c r="GX622" s="71"/>
      <c r="GY622" s="71"/>
      <c r="GZ622" s="71"/>
      <c r="HA622" s="71"/>
      <c r="HB622" s="71"/>
      <c r="HC622" s="71"/>
      <c r="HD622" s="71"/>
      <c r="HE622" s="71"/>
      <c r="HF622" s="71"/>
      <c r="HG622" s="71"/>
      <c r="HH622" s="71"/>
      <c r="HI622" s="71"/>
      <c r="HJ622" s="71"/>
      <c r="HK622" s="71"/>
      <c r="HL622" s="71"/>
      <c r="HM622" s="71"/>
      <c r="HN622" s="71"/>
      <c r="HO622" s="71"/>
      <c r="HP622" s="71"/>
      <c r="HQ622" s="71"/>
      <c r="HR622" s="71"/>
      <c r="HS622" s="71"/>
      <c r="HT622" s="71"/>
      <c r="HU622" s="71"/>
      <c r="HV622" s="71"/>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row>
    <row r="623" spans="1:1024" s="115" customFormat="1">
      <c r="A623" s="103" t="s">
        <v>3430</v>
      </c>
      <c r="B623" s="159" t="s">
        <v>2273</v>
      </c>
      <c r="C623" s="163" t="s">
        <v>609</v>
      </c>
      <c r="D623" s="55" t="s">
        <v>471</v>
      </c>
      <c r="E623" s="55">
        <v>1</v>
      </c>
      <c r="F623" s="55"/>
      <c r="G623" s="55"/>
      <c r="H623" s="106"/>
      <c r="I623" s="107"/>
      <c r="J623" s="107"/>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71"/>
      <c r="CA623" s="71"/>
      <c r="CB623" s="71"/>
      <c r="CC623" s="71"/>
      <c r="CD623" s="71"/>
      <c r="CE623" s="71"/>
      <c r="CF623" s="71"/>
      <c r="CG623" s="71"/>
      <c r="CH623" s="71"/>
      <c r="CI623" s="71"/>
      <c r="CJ623" s="71"/>
      <c r="CK623" s="71"/>
      <c r="CL623" s="71"/>
      <c r="CM623" s="71"/>
      <c r="CN623" s="71"/>
      <c r="CO623" s="71"/>
      <c r="CP623" s="71"/>
      <c r="CQ623" s="71"/>
      <c r="CR623" s="71"/>
      <c r="CS623" s="71"/>
      <c r="CT623" s="71"/>
      <c r="CU623" s="71"/>
      <c r="CV623" s="71"/>
      <c r="CW623" s="71"/>
      <c r="CX623" s="71"/>
      <c r="CY623" s="71"/>
      <c r="CZ623" s="71"/>
      <c r="DA623" s="71"/>
      <c r="DB623" s="71"/>
      <c r="DC623" s="71"/>
      <c r="DD623" s="71"/>
      <c r="DE623" s="71"/>
      <c r="DF623" s="71"/>
      <c r="DG623" s="71"/>
      <c r="DH623" s="71"/>
      <c r="DI623" s="71"/>
      <c r="DJ623" s="71"/>
      <c r="DK623" s="71"/>
      <c r="DL623" s="71"/>
      <c r="DM623" s="71"/>
      <c r="DN623" s="71"/>
      <c r="DO623" s="71"/>
      <c r="DP623" s="71"/>
      <c r="DQ623" s="71"/>
      <c r="DR623" s="71"/>
      <c r="DS623" s="71"/>
      <c r="DT623" s="71"/>
      <c r="DU623" s="71"/>
      <c r="DV623" s="71"/>
      <c r="DW623" s="71"/>
      <c r="DX623" s="71"/>
      <c r="DY623" s="71"/>
      <c r="DZ623" s="71"/>
      <c r="EA623" s="71"/>
      <c r="EB623" s="71"/>
      <c r="EC623" s="71"/>
      <c r="ED623" s="71"/>
      <c r="EE623" s="71"/>
      <c r="EF623" s="71"/>
      <c r="EG623" s="71"/>
      <c r="EH623" s="71"/>
      <c r="EI623" s="71"/>
      <c r="EJ623" s="71"/>
      <c r="EK623" s="71"/>
      <c r="EL623" s="71"/>
      <c r="EM623" s="71"/>
      <c r="EN623" s="71"/>
      <c r="EO623" s="71"/>
      <c r="EP623" s="71"/>
      <c r="EQ623" s="71"/>
      <c r="ER623" s="71"/>
      <c r="ES623" s="71"/>
      <c r="ET623" s="71"/>
      <c r="EU623" s="71"/>
      <c r="EV623" s="71"/>
      <c r="EW623" s="71"/>
      <c r="EX623" s="71"/>
      <c r="EY623" s="71"/>
      <c r="EZ623" s="71"/>
      <c r="FA623" s="71"/>
      <c r="FB623" s="71"/>
      <c r="FC623" s="71"/>
      <c r="FD623" s="71"/>
      <c r="FE623" s="71"/>
      <c r="FF623" s="71"/>
      <c r="FG623" s="71"/>
      <c r="FH623" s="71"/>
      <c r="FI623" s="71"/>
      <c r="FJ623" s="71"/>
      <c r="FK623" s="71"/>
      <c r="FL623" s="71"/>
      <c r="FM623" s="71"/>
      <c r="FN623" s="71"/>
      <c r="FO623" s="71"/>
      <c r="FP623" s="71"/>
      <c r="FQ623" s="71"/>
      <c r="FR623" s="71"/>
      <c r="FS623" s="71"/>
      <c r="FT623" s="71"/>
      <c r="FU623" s="71"/>
      <c r="FV623" s="71"/>
      <c r="FW623" s="71"/>
      <c r="FX623" s="71"/>
      <c r="FY623" s="71"/>
      <c r="FZ623" s="71"/>
      <c r="GA623" s="71"/>
      <c r="GB623" s="71"/>
      <c r="GC623" s="71"/>
      <c r="GD623" s="71"/>
      <c r="GE623" s="71"/>
      <c r="GF623" s="71"/>
      <c r="GG623" s="71"/>
      <c r="GH623" s="71"/>
      <c r="GI623" s="71"/>
      <c r="GJ623" s="71"/>
      <c r="GK623" s="71"/>
      <c r="GL623" s="71"/>
      <c r="GM623" s="71"/>
      <c r="GN623" s="71"/>
      <c r="GO623" s="71"/>
      <c r="GP623" s="71"/>
      <c r="GQ623" s="71"/>
      <c r="GR623" s="71"/>
      <c r="GS623" s="71"/>
      <c r="GT623" s="71"/>
      <c r="GU623" s="71"/>
      <c r="GV623" s="71"/>
      <c r="GW623" s="71"/>
      <c r="GX623" s="71"/>
      <c r="GY623" s="71"/>
      <c r="GZ623" s="71"/>
      <c r="HA623" s="71"/>
      <c r="HB623" s="71"/>
      <c r="HC623" s="71"/>
      <c r="HD623" s="71"/>
      <c r="HE623" s="71"/>
      <c r="HF623" s="71"/>
      <c r="HG623" s="71"/>
      <c r="HH623" s="71"/>
      <c r="HI623" s="71"/>
      <c r="HJ623" s="71"/>
      <c r="HK623" s="71"/>
      <c r="HL623" s="71"/>
      <c r="HM623" s="71"/>
      <c r="HN623" s="71"/>
      <c r="HO623" s="71"/>
      <c r="HP623" s="71"/>
      <c r="HQ623" s="71"/>
      <c r="HR623" s="71"/>
      <c r="HS623" s="71"/>
      <c r="HT623" s="71"/>
      <c r="HU623" s="71"/>
      <c r="HV623" s="71"/>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row>
    <row r="624" spans="1:1024" s="115" customFormat="1">
      <c r="A624" s="103" t="s">
        <v>3431</v>
      </c>
      <c r="B624" s="159" t="s">
        <v>2279</v>
      </c>
      <c r="C624" s="163" t="s">
        <v>609</v>
      </c>
      <c r="D624" s="55" t="s">
        <v>471</v>
      </c>
      <c r="E624" s="55">
        <v>1</v>
      </c>
      <c r="F624" s="55"/>
      <c r="G624" s="55"/>
      <c r="H624" s="106"/>
      <c r="I624" s="107"/>
      <c r="J624" s="107"/>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71"/>
      <c r="CA624" s="71"/>
      <c r="CB624" s="71"/>
      <c r="CC624" s="71"/>
      <c r="CD624" s="71"/>
      <c r="CE624" s="71"/>
      <c r="CF624" s="71"/>
      <c r="CG624" s="71"/>
      <c r="CH624" s="71"/>
      <c r="CI624" s="71"/>
      <c r="CJ624" s="71"/>
      <c r="CK624" s="71"/>
      <c r="CL624" s="71"/>
      <c r="CM624" s="71"/>
      <c r="CN624" s="71"/>
      <c r="CO624" s="71"/>
      <c r="CP624" s="71"/>
      <c r="CQ624" s="71"/>
      <c r="CR624" s="71"/>
      <c r="CS624" s="71"/>
      <c r="CT624" s="71"/>
      <c r="CU624" s="71"/>
      <c r="CV624" s="71"/>
      <c r="CW624" s="71"/>
      <c r="CX624" s="71"/>
      <c r="CY624" s="71"/>
      <c r="CZ624" s="71"/>
      <c r="DA624" s="71"/>
      <c r="DB624" s="71"/>
      <c r="DC624" s="71"/>
      <c r="DD624" s="71"/>
      <c r="DE624" s="71"/>
      <c r="DF624" s="71"/>
      <c r="DG624" s="71"/>
      <c r="DH624" s="71"/>
      <c r="DI624" s="71"/>
      <c r="DJ624" s="71"/>
      <c r="DK624" s="71"/>
      <c r="DL624" s="71"/>
      <c r="DM624" s="71"/>
      <c r="DN624" s="71"/>
      <c r="DO624" s="71"/>
      <c r="DP624" s="71"/>
      <c r="DQ624" s="71"/>
      <c r="DR624" s="71"/>
      <c r="DS624" s="71"/>
      <c r="DT624" s="71"/>
      <c r="DU624" s="71"/>
      <c r="DV624" s="71"/>
      <c r="DW624" s="71"/>
      <c r="DX624" s="71"/>
      <c r="DY624" s="71"/>
      <c r="DZ624" s="71"/>
      <c r="EA624" s="71"/>
      <c r="EB624" s="71"/>
      <c r="EC624" s="71"/>
      <c r="ED624" s="71"/>
      <c r="EE624" s="71"/>
      <c r="EF624" s="71"/>
      <c r="EG624" s="71"/>
      <c r="EH624" s="71"/>
      <c r="EI624" s="71"/>
      <c r="EJ624" s="71"/>
      <c r="EK624" s="71"/>
      <c r="EL624" s="71"/>
      <c r="EM624" s="71"/>
      <c r="EN624" s="71"/>
      <c r="EO624" s="71"/>
      <c r="EP624" s="71"/>
      <c r="EQ624" s="71"/>
      <c r="ER624" s="71"/>
      <c r="ES624" s="71"/>
      <c r="ET624" s="71"/>
      <c r="EU624" s="71"/>
      <c r="EV624" s="71"/>
      <c r="EW624" s="71"/>
      <c r="EX624" s="71"/>
      <c r="EY624" s="71"/>
      <c r="EZ624" s="71"/>
      <c r="FA624" s="71"/>
      <c r="FB624" s="71"/>
      <c r="FC624" s="71"/>
      <c r="FD624" s="71"/>
      <c r="FE624" s="71"/>
      <c r="FF624" s="71"/>
      <c r="FG624" s="71"/>
      <c r="FH624" s="71"/>
      <c r="FI624" s="71"/>
      <c r="FJ624" s="71"/>
      <c r="FK624" s="71"/>
      <c r="FL624" s="71"/>
      <c r="FM624" s="71"/>
      <c r="FN624" s="71"/>
      <c r="FO624" s="71"/>
      <c r="FP624" s="71"/>
      <c r="FQ624" s="71"/>
      <c r="FR624" s="71"/>
      <c r="FS624" s="71"/>
      <c r="FT624" s="71"/>
      <c r="FU624" s="71"/>
      <c r="FV624" s="71"/>
      <c r="FW624" s="71"/>
      <c r="FX624" s="71"/>
      <c r="FY624" s="71"/>
      <c r="FZ624" s="71"/>
      <c r="GA624" s="71"/>
      <c r="GB624" s="71"/>
      <c r="GC624" s="71"/>
      <c r="GD624" s="71"/>
      <c r="GE624" s="71"/>
      <c r="GF624" s="71"/>
      <c r="GG624" s="71"/>
      <c r="GH624" s="71"/>
      <c r="GI624" s="71"/>
      <c r="GJ624" s="71"/>
      <c r="GK624" s="71"/>
      <c r="GL624" s="71"/>
      <c r="GM624" s="71"/>
      <c r="GN624" s="71"/>
      <c r="GO624" s="71"/>
      <c r="GP624" s="71"/>
      <c r="GQ624" s="71"/>
      <c r="GR624" s="71"/>
      <c r="GS624" s="71"/>
      <c r="GT624" s="71"/>
      <c r="GU624" s="71"/>
      <c r="GV624" s="71"/>
      <c r="GW624" s="71"/>
      <c r="GX624" s="71"/>
      <c r="GY624" s="71"/>
      <c r="GZ624" s="71"/>
      <c r="HA624" s="71"/>
      <c r="HB624" s="71"/>
      <c r="HC624" s="71"/>
      <c r="HD624" s="71"/>
      <c r="HE624" s="71"/>
      <c r="HF624" s="71"/>
      <c r="HG624" s="71"/>
      <c r="HH624" s="71"/>
      <c r="HI624" s="71"/>
      <c r="HJ624" s="71"/>
      <c r="HK624" s="71"/>
      <c r="HL624" s="71"/>
      <c r="HM624" s="71"/>
      <c r="HN624" s="71"/>
      <c r="HO624" s="71"/>
      <c r="HP624" s="71"/>
      <c r="HQ624" s="71"/>
      <c r="HR624" s="71"/>
      <c r="HS624" s="71"/>
      <c r="HT624" s="71"/>
      <c r="HU624" s="71"/>
      <c r="HV624" s="71"/>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row>
    <row r="625" spans="1:1024" s="115" customFormat="1">
      <c r="A625" s="103" t="s">
        <v>3432</v>
      </c>
      <c r="B625" s="159" t="s">
        <v>2272</v>
      </c>
      <c r="C625" s="163" t="s">
        <v>609</v>
      </c>
      <c r="D625" s="55" t="s">
        <v>471</v>
      </c>
      <c r="E625" s="55">
        <v>6</v>
      </c>
      <c r="F625" s="55"/>
      <c r="G625" s="55"/>
      <c r="H625" s="106"/>
      <c r="I625" s="107"/>
      <c r="J625" s="107"/>
      <c r="K625" s="71"/>
      <c r="L625" s="71"/>
      <c r="M625" s="71"/>
      <c r="N625" s="71"/>
      <c r="O625" s="71"/>
      <c r="P625" s="71"/>
      <c r="Q625" s="71"/>
      <c r="R625" s="71"/>
      <c r="S625" s="71"/>
      <c r="T625" s="71"/>
      <c r="U625" s="71"/>
      <c r="V625" s="71"/>
      <c r="W625" s="71"/>
      <c r="X625" s="71"/>
      <c r="Y625" s="71"/>
      <c r="Z625" s="71"/>
      <c r="AA625" s="71"/>
      <c r="AB625" s="71"/>
      <c r="AC625" s="71"/>
      <c r="AD625" s="71"/>
      <c r="AE625" s="71"/>
      <c r="AF625" s="71"/>
      <c r="AG625" s="71"/>
      <c r="AH625" s="71"/>
      <c r="AI625" s="71"/>
      <c r="AJ625" s="71"/>
      <c r="AK625" s="71"/>
      <c r="AL625" s="71"/>
      <c r="AM625" s="71"/>
      <c r="AN625" s="71"/>
      <c r="AO625" s="71"/>
      <c r="AP625" s="71"/>
      <c r="AQ625" s="71"/>
      <c r="AR625" s="71"/>
      <c r="AS625" s="71"/>
      <c r="AT625" s="71"/>
      <c r="AU625" s="71"/>
      <c r="AV625" s="71"/>
      <c r="AW625" s="71"/>
      <c r="AX625" s="71"/>
      <c r="AY625" s="71"/>
      <c r="AZ625" s="71"/>
      <c r="BA625" s="71"/>
      <c r="BB625" s="71"/>
      <c r="BC625" s="71"/>
      <c r="BD625" s="71"/>
      <c r="BE625" s="71"/>
      <c r="BF625" s="71"/>
      <c r="BG625" s="71"/>
      <c r="BH625" s="71"/>
      <c r="BI625" s="71"/>
      <c r="BJ625" s="71"/>
      <c r="BK625" s="71"/>
      <c r="BL625" s="71"/>
      <c r="BM625" s="71"/>
      <c r="BN625" s="71"/>
      <c r="BO625" s="71"/>
      <c r="BP625" s="71"/>
      <c r="BQ625" s="71"/>
      <c r="BR625" s="71"/>
      <c r="BS625" s="71"/>
      <c r="BT625" s="71"/>
      <c r="BU625" s="71"/>
      <c r="BV625" s="71"/>
      <c r="BW625" s="71"/>
      <c r="BX625" s="71"/>
      <c r="BY625" s="71"/>
      <c r="BZ625" s="71"/>
      <c r="CA625" s="71"/>
      <c r="CB625" s="71"/>
      <c r="CC625" s="71"/>
      <c r="CD625" s="71"/>
      <c r="CE625" s="71"/>
      <c r="CF625" s="71"/>
      <c r="CG625" s="71"/>
      <c r="CH625" s="71"/>
      <c r="CI625" s="71"/>
      <c r="CJ625" s="71"/>
      <c r="CK625" s="71"/>
      <c r="CL625" s="71"/>
      <c r="CM625" s="71"/>
      <c r="CN625" s="71"/>
      <c r="CO625" s="71"/>
      <c r="CP625" s="71"/>
      <c r="CQ625" s="71"/>
      <c r="CR625" s="71"/>
      <c r="CS625" s="71"/>
      <c r="CT625" s="71"/>
      <c r="CU625" s="71"/>
      <c r="CV625" s="71"/>
      <c r="CW625" s="71"/>
      <c r="CX625" s="71"/>
      <c r="CY625" s="71"/>
      <c r="CZ625" s="71"/>
      <c r="DA625" s="71"/>
      <c r="DB625" s="71"/>
      <c r="DC625" s="71"/>
      <c r="DD625" s="71"/>
      <c r="DE625" s="71"/>
      <c r="DF625" s="71"/>
      <c r="DG625" s="71"/>
      <c r="DH625" s="71"/>
      <c r="DI625" s="71"/>
      <c r="DJ625" s="71"/>
      <c r="DK625" s="71"/>
      <c r="DL625" s="71"/>
      <c r="DM625" s="71"/>
      <c r="DN625" s="71"/>
      <c r="DO625" s="71"/>
      <c r="DP625" s="71"/>
      <c r="DQ625" s="71"/>
      <c r="DR625" s="71"/>
      <c r="DS625" s="71"/>
      <c r="DT625" s="71"/>
      <c r="DU625" s="71"/>
      <c r="DV625" s="71"/>
      <c r="DW625" s="71"/>
      <c r="DX625" s="71"/>
      <c r="DY625" s="71"/>
      <c r="DZ625" s="71"/>
      <c r="EA625" s="71"/>
      <c r="EB625" s="71"/>
      <c r="EC625" s="71"/>
      <c r="ED625" s="71"/>
      <c r="EE625" s="71"/>
      <c r="EF625" s="71"/>
      <c r="EG625" s="71"/>
      <c r="EH625" s="71"/>
      <c r="EI625" s="71"/>
      <c r="EJ625" s="71"/>
      <c r="EK625" s="71"/>
      <c r="EL625" s="71"/>
      <c r="EM625" s="71"/>
      <c r="EN625" s="71"/>
      <c r="EO625" s="71"/>
      <c r="EP625" s="71"/>
      <c r="EQ625" s="71"/>
      <c r="ER625" s="71"/>
      <c r="ES625" s="71"/>
      <c r="ET625" s="71"/>
      <c r="EU625" s="71"/>
      <c r="EV625" s="71"/>
      <c r="EW625" s="71"/>
      <c r="EX625" s="71"/>
      <c r="EY625" s="71"/>
      <c r="EZ625" s="71"/>
      <c r="FA625" s="71"/>
      <c r="FB625" s="71"/>
      <c r="FC625" s="71"/>
      <c r="FD625" s="71"/>
      <c r="FE625" s="71"/>
      <c r="FF625" s="71"/>
      <c r="FG625" s="71"/>
      <c r="FH625" s="71"/>
      <c r="FI625" s="71"/>
      <c r="FJ625" s="71"/>
      <c r="FK625" s="71"/>
      <c r="FL625" s="71"/>
      <c r="FM625" s="71"/>
      <c r="FN625" s="71"/>
      <c r="FO625" s="71"/>
      <c r="FP625" s="71"/>
      <c r="FQ625" s="71"/>
      <c r="FR625" s="71"/>
      <c r="FS625" s="71"/>
      <c r="FT625" s="71"/>
      <c r="FU625" s="71"/>
      <c r="FV625" s="71"/>
      <c r="FW625" s="71"/>
      <c r="FX625" s="71"/>
      <c r="FY625" s="71"/>
      <c r="FZ625" s="71"/>
      <c r="GA625" s="71"/>
      <c r="GB625" s="71"/>
      <c r="GC625" s="71"/>
      <c r="GD625" s="71"/>
      <c r="GE625" s="71"/>
      <c r="GF625" s="71"/>
      <c r="GG625" s="71"/>
      <c r="GH625" s="71"/>
      <c r="GI625" s="71"/>
      <c r="GJ625" s="71"/>
      <c r="GK625" s="71"/>
      <c r="GL625" s="71"/>
      <c r="GM625" s="71"/>
      <c r="GN625" s="71"/>
      <c r="GO625" s="71"/>
      <c r="GP625" s="71"/>
      <c r="GQ625" s="71"/>
      <c r="GR625" s="71"/>
      <c r="GS625" s="71"/>
      <c r="GT625" s="71"/>
      <c r="GU625" s="71"/>
      <c r="GV625" s="71"/>
      <c r="GW625" s="71"/>
      <c r="GX625" s="71"/>
      <c r="GY625" s="71"/>
      <c r="GZ625" s="71"/>
      <c r="HA625" s="71"/>
      <c r="HB625" s="71"/>
      <c r="HC625" s="71"/>
      <c r="HD625" s="71"/>
      <c r="HE625" s="71"/>
      <c r="HF625" s="71"/>
      <c r="HG625" s="71"/>
      <c r="HH625" s="71"/>
      <c r="HI625" s="71"/>
      <c r="HJ625" s="71"/>
      <c r="HK625" s="71"/>
      <c r="HL625" s="71"/>
      <c r="HM625" s="71"/>
      <c r="HN625" s="71"/>
      <c r="HO625" s="71"/>
      <c r="HP625" s="71"/>
      <c r="HQ625" s="71"/>
      <c r="HR625" s="71"/>
      <c r="HS625" s="71"/>
      <c r="HT625" s="71"/>
      <c r="HU625" s="71"/>
      <c r="HV625" s="71"/>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row>
    <row r="626" spans="1:1024" s="115" customFormat="1">
      <c r="A626" s="103" t="s">
        <v>3433</v>
      </c>
      <c r="B626" s="159" t="s">
        <v>2277</v>
      </c>
      <c r="C626" s="163" t="s">
        <v>609</v>
      </c>
      <c r="D626" s="55" t="s">
        <v>471</v>
      </c>
      <c r="E626" s="55">
        <v>100</v>
      </c>
      <c r="F626" s="55"/>
      <c r="G626" s="55"/>
      <c r="H626" s="106"/>
      <c r="I626" s="107"/>
      <c r="J626" s="107"/>
      <c r="K626" s="71"/>
      <c r="L626" s="71"/>
      <c r="M626" s="71"/>
      <c r="N626" s="71"/>
      <c r="O626" s="71"/>
      <c r="P626" s="71"/>
      <c r="Q626" s="71"/>
      <c r="R626" s="71"/>
      <c r="S626" s="71"/>
      <c r="T626" s="71"/>
      <c r="U626" s="71"/>
      <c r="V626" s="71"/>
      <c r="W626" s="71"/>
      <c r="X626" s="71"/>
      <c r="Y626" s="71"/>
      <c r="Z626" s="71"/>
      <c r="AA626" s="71"/>
      <c r="AB626" s="71"/>
      <c r="AC626" s="71"/>
      <c r="AD626" s="71"/>
      <c r="AE626" s="71"/>
      <c r="AF626" s="71"/>
      <c r="AG626" s="71"/>
      <c r="AH626" s="71"/>
      <c r="AI626" s="71"/>
      <c r="AJ626" s="71"/>
      <c r="AK626" s="71"/>
      <c r="AL626" s="71"/>
      <c r="AM626" s="71"/>
      <c r="AN626" s="71"/>
      <c r="AO626" s="71"/>
      <c r="AP626" s="71"/>
      <c r="AQ626" s="71"/>
      <c r="AR626" s="71"/>
      <c r="AS626" s="71"/>
      <c r="AT626" s="71"/>
      <c r="AU626" s="71"/>
      <c r="AV626" s="71"/>
      <c r="AW626" s="71"/>
      <c r="AX626" s="71"/>
      <c r="AY626" s="71"/>
      <c r="AZ626" s="71"/>
      <c r="BA626" s="71"/>
      <c r="BB626" s="71"/>
      <c r="BC626" s="71"/>
      <c r="BD626" s="71"/>
      <c r="BE626" s="71"/>
      <c r="BF626" s="71"/>
      <c r="BG626" s="71"/>
      <c r="BH626" s="71"/>
      <c r="BI626" s="71"/>
      <c r="BJ626" s="71"/>
      <c r="BK626" s="71"/>
      <c r="BL626" s="71"/>
      <c r="BM626" s="71"/>
      <c r="BN626" s="71"/>
      <c r="BO626" s="71"/>
      <c r="BP626" s="71"/>
      <c r="BQ626" s="71"/>
      <c r="BR626" s="71"/>
      <c r="BS626" s="71"/>
      <c r="BT626" s="71"/>
      <c r="BU626" s="71"/>
      <c r="BV626" s="71"/>
      <c r="BW626" s="71"/>
      <c r="BX626" s="71"/>
      <c r="BY626" s="71"/>
      <c r="BZ626" s="71"/>
      <c r="CA626" s="71"/>
      <c r="CB626" s="71"/>
      <c r="CC626" s="71"/>
      <c r="CD626" s="71"/>
      <c r="CE626" s="71"/>
      <c r="CF626" s="71"/>
      <c r="CG626" s="71"/>
      <c r="CH626" s="71"/>
      <c r="CI626" s="71"/>
      <c r="CJ626" s="71"/>
      <c r="CK626" s="71"/>
      <c r="CL626" s="71"/>
      <c r="CM626" s="71"/>
      <c r="CN626" s="71"/>
      <c r="CO626" s="71"/>
      <c r="CP626" s="71"/>
      <c r="CQ626" s="71"/>
      <c r="CR626" s="71"/>
      <c r="CS626" s="71"/>
      <c r="CT626" s="71"/>
      <c r="CU626" s="71"/>
      <c r="CV626" s="71"/>
      <c r="CW626" s="71"/>
      <c r="CX626" s="71"/>
      <c r="CY626" s="71"/>
      <c r="CZ626" s="71"/>
      <c r="DA626" s="71"/>
      <c r="DB626" s="71"/>
      <c r="DC626" s="71"/>
      <c r="DD626" s="71"/>
      <c r="DE626" s="71"/>
      <c r="DF626" s="71"/>
      <c r="DG626" s="71"/>
      <c r="DH626" s="71"/>
      <c r="DI626" s="71"/>
      <c r="DJ626" s="71"/>
      <c r="DK626" s="71"/>
      <c r="DL626" s="71"/>
      <c r="DM626" s="71"/>
      <c r="DN626" s="71"/>
      <c r="DO626" s="71"/>
      <c r="DP626" s="71"/>
      <c r="DQ626" s="71"/>
      <c r="DR626" s="71"/>
      <c r="DS626" s="71"/>
      <c r="DT626" s="71"/>
      <c r="DU626" s="71"/>
      <c r="DV626" s="71"/>
      <c r="DW626" s="71"/>
      <c r="DX626" s="71"/>
      <c r="DY626" s="71"/>
      <c r="DZ626" s="71"/>
      <c r="EA626" s="71"/>
      <c r="EB626" s="71"/>
      <c r="EC626" s="71"/>
      <c r="ED626" s="71"/>
      <c r="EE626" s="71"/>
      <c r="EF626" s="71"/>
      <c r="EG626" s="71"/>
      <c r="EH626" s="71"/>
      <c r="EI626" s="71"/>
      <c r="EJ626" s="71"/>
      <c r="EK626" s="71"/>
      <c r="EL626" s="71"/>
      <c r="EM626" s="71"/>
      <c r="EN626" s="71"/>
      <c r="EO626" s="71"/>
      <c r="EP626" s="71"/>
      <c r="EQ626" s="71"/>
      <c r="ER626" s="71"/>
      <c r="ES626" s="71"/>
      <c r="ET626" s="71"/>
      <c r="EU626" s="71"/>
      <c r="EV626" s="71"/>
      <c r="EW626" s="71"/>
      <c r="EX626" s="71"/>
      <c r="EY626" s="71"/>
      <c r="EZ626" s="71"/>
      <c r="FA626" s="71"/>
      <c r="FB626" s="71"/>
      <c r="FC626" s="71"/>
      <c r="FD626" s="71"/>
      <c r="FE626" s="71"/>
      <c r="FF626" s="71"/>
      <c r="FG626" s="71"/>
      <c r="FH626" s="71"/>
      <c r="FI626" s="71"/>
      <c r="FJ626" s="71"/>
      <c r="FK626" s="71"/>
      <c r="FL626" s="71"/>
      <c r="FM626" s="71"/>
      <c r="FN626" s="71"/>
      <c r="FO626" s="71"/>
      <c r="FP626" s="71"/>
      <c r="FQ626" s="71"/>
      <c r="FR626" s="71"/>
      <c r="FS626" s="71"/>
      <c r="FT626" s="71"/>
      <c r="FU626" s="71"/>
      <c r="FV626" s="71"/>
      <c r="FW626" s="71"/>
      <c r="FX626" s="71"/>
      <c r="FY626" s="71"/>
      <c r="FZ626" s="71"/>
      <c r="GA626" s="71"/>
      <c r="GB626" s="71"/>
      <c r="GC626" s="71"/>
      <c r="GD626" s="71"/>
      <c r="GE626" s="71"/>
      <c r="GF626" s="71"/>
      <c r="GG626" s="71"/>
      <c r="GH626" s="71"/>
      <c r="GI626" s="71"/>
      <c r="GJ626" s="71"/>
      <c r="GK626" s="71"/>
      <c r="GL626" s="71"/>
      <c r="GM626" s="71"/>
      <c r="GN626" s="71"/>
      <c r="GO626" s="71"/>
      <c r="GP626" s="71"/>
      <c r="GQ626" s="71"/>
      <c r="GR626" s="71"/>
      <c r="GS626" s="71"/>
      <c r="GT626" s="71"/>
      <c r="GU626" s="71"/>
      <c r="GV626" s="71"/>
      <c r="GW626" s="71"/>
      <c r="GX626" s="71"/>
      <c r="GY626" s="71"/>
      <c r="GZ626" s="71"/>
      <c r="HA626" s="71"/>
      <c r="HB626" s="71"/>
      <c r="HC626" s="71"/>
      <c r="HD626" s="71"/>
      <c r="HE626" s="71"/>
      <c r="HF626" s="71"/>
      <c r="HG626" s="71"/>
      <c r="HH626" s="71"/>
      <c r="HI626" s="71"/>
      <c r="HJ626" s="71"/>
      <c r="HK626" s="71"/>
      <c r="HL626" s="71"/>
      <c r="HM626" s="71"/>
      <c r="HN626" s="71"/>
      <c r="HO626" s="71"/>
      <c r="HP626" s="71"/>
      <c r="HQ626" s="71"/>
      <c r="HR626" s="71"/>
      <c r="HS626" s="71"/>
      <c r="HT626" s="71"/>
      <c r="HU626" s="71"/>
      <c r="HV626" s="71"/>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row>
    <row r="627" spans="1:1024" s="115" customFormat="1">
      <c r="A627" s="103" t="s">
        <v>3434</v>
      </c>
      <c r="B627" s="159" t="s">
        <v>1964</v>
      </c>
      <c r="C627" s="163" t="s">
        <v>609</v>
      </c>
      <c r="D627" s="55" t="s">
        <v>471</v>
      </c>
      <c r="E627" s="55">
        <v>100</v>
      </c>
      <c r="F627" s="55"/>
      <c r="G627" s="55"/>
      <c r="H627" s="106"/>
      <c r="I627" s="107"/>
      <c r="J627" s="107"/>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71"/>
      <c r="CA627" s="71"/>
      <c r="CB627" s="71"/>
      <c r="CC627" s="71"/>
      <c r="CD627" s="71"/>
      <c r="CE627" s="71"/>
      <c r="CF627" s="71"/>
      <c r="CG627" s="71"/>
      <c r="CH627" s="71"/>
      <c r="CI627" s="71"/>
      <c r="CJ627" s="71"/>
      <c r="CK627" s="71"/>
      <c r="CL627" s="71"/>
      <c r="CM627" s="71"/>
      <c r="CN627" s="71"/>
      <c r="CO627" s="71"/>
      <c r="CP627" s="71"/>
      <c r="CQ627" s="71"/>
      <c r="CR627" s="71"/>
      <c r="CS627" s="71"/>
      <c r="CT627" s="71"/>
      <c r="CU627" s="71"/>
      <c r="CV627" s="71"/>
      <c r="CW627" s="71"/>
      <c r="CX627" s="71"/>
      <c r="CY627" s="71"/>
      <c r="CZ627" s="71"/>
      <c r="DA627" s="71"/>
      <c r="DB627" s="71"/>
      <c r="DC627" s="71"/>
      <c r="DD627" s="71"/>
      <c r="DE627" s="71"/>
      <c r="DF627" s="71"/>
      <c r="DG627" s="71"/>
      <c r="DH627" s="71"/>
      <c r="DI627" s="71"/>
      <c r="DJ627" s="71"/>
      <c r="DK627" s="71"/>
      <c r="DL627" s="71"/>
      <c r="DM627" s="71"/>
      <c r="DN627" s="71"/>
      <c r="DO627" s="71"/>
      <c r="DP627" s="71"/>
      <c r="DQ627" s="71"/>
      <c r="DR627" s="71"/>
      <c r="DS627" s="71"/>
      <c r="DT627" s="71"/>
      <c r="DU627" s="71"/>
      <c r="DV627" s="71"/>
      <c r="DW627" s="71"/>
      <c r="DX627" s="71"/>
      <c r="DY627" s="71"/>
      <c r="DZ627" s="71"/>
      <c r="EA627" s="71"/>
      <c r="EB627" s="71"/>
      <c r="EC627" s="71"/>
      <c r="ED627" s="71"/>
      <c r="EE627" s="71"/>
      <c r="EF627" s="71"/>
      <c r="EG627" s="71"/>
      <c r="EH627" s="71"/>
      <c r="EI627" s="71"/>
      <c r="EJ627" s="71"/>
      <c r="EK627" s="71"/>
      <c r="EL627" s="71"/>
      <c r="EM627" s="71"/>
      <c r="EN627" s="71"/>
      <c r="EO627" s="71"/>
      <c r="EP627" s="71"/>
      <c r="EQ627" s="71"/>
      <c r="ER627" s="71"/>
      <c r="ES627" s="71"/>
      <c r="ET627" s="71"/>
      <c r="EU627" s="71"/>
      <c r="EV627" s="71"/>
      <c r="EW627" s="71"/>
      <c r="EX627" s="71"/>
      <c r="EY627" s="71"/>
      <c r="EZ627" s="71"/>
      <c r="FA627" s="71"/>
      <c r="FB627" s="71"/>
      <c r="FC627" s="71"/>
      <c r="FD627" s="71"/>
      <c r="FE627" s="71"/>
      <c r="FF627" s="71"/>
      <c r="FG627" s="71"/>
      <c r="FH627" s="71"/>
      <c r="FI627" s="71"/>
      <c r="FJ627" s="71"/>
      <c r="FK627" s="71"/>
      <c r="FL627" s="71"/>
      <c r="FM627" s="71"/>
      <c r="FN627" s="71"/>
      <c r="FO627" s="71"/>
      <c r="FP627" s="71"/>
      <c r="FQ627" s="71"/>
      <c r="FR627" s="71"/>
      <c r="FS627" s="71"/>
      <c r="FT627" s="71"/>
      <c r="FU627" s="71"/>
      <c r="FV627" s="71"/>
      <c r="FW627" s="71"/>
      <c r="FX627" s="71"/>
      <c r="FY627" s="71"/>
      <c r="FZ627" s="71"/>
      <c r="GA627" s="71"/>
      <c r="GB627" s="71"/>
      <c r="GC627" s="71"/>
      <c r="GD627" s="71"/>
      <c r="GE627" s="71"/>
      <c r="GF627" s="71"/>
      <c r="GG627" s="71"/>
      <c r="GH627" s="71"/>
      <c r="GI627" s="71"/>
      <c r="GJ627" s="71"/>
      <c r="GK627" s="71"/>
      <c r="GL627" s="71"/>
      <c r="GM627" s="71"/>
      <c r="GN627" s="71"/>
      <c r="GO627" s="71"/>
      <c r="GP627" s="71"/>
      <c r="GQ627" s="71"/>
      <c r="GR627" s="71"/>
      <c r="GS627" s="71"/>
      <c r="GT627" s="71"/>
      <c r="GU627" s="71"/>
      <c r="GV627" s="71"/>
      <c r="GW627" s="71"/>
      <c r="GX627" s="71"/>
      <c r="GY627" s="71"/>
      <c r="GZ627" s="71"/>
      <c r="HA627" s="71"/>
      <c r="HB627" s="71"/>
      <c r="HC627" s="71"/>
      <c r="HD627" s="71"/>
      <c r="HE627" s="71"/>
      <c r="HF627" s="71"/>
      <c r="HG627" s="71"/>
      <c r="HH627" s="71"/>
      <c r="HI627" s="71"/>
      <c r="HJ627" s="71"/>
      <c r="HK627" s="71"/>
      <c r="HL627" s="71"/>
      <c r="HM627" s="71"/>
      <c r="HN627" s="71"/>
      <c r="HO627" s="71"/>
      <c r="HP627" s="71"/>
      <c r="HQ627" s="71"/>
      <c r="HR627" s="71"/>
      <c r="HS627" s="71"/>
      <c r="HT627" s="71"/>
      <c r="HU627" s="71"/>
      <c r="HV627" s="71"/>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row>
    <row r="628" spans="1:1024" s="94" customFormat="1">
      <c r="A628" s="117"/>
      <c r="B628" s="120"/>
      <c r="C628" s="121" t="s">
        <v>3435</v>
      </c>
      <c r="D628" s="122"/>
      <c r="E628" s="122"/>
      <c r="F628" s="122"/>
      <c r="G628" s="123"/>
      <c r="H628" s="124"/>
      <c r="I628" s="125"/>
      <c r="J628" s="125"/>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row>
    <row r="629" spans="1:1024" s="156" customFormat="1" ht="15.75">
      <c r="A629" s="129" t="s">
        <v>697</v>
      </c>
      <c r="B629" s="131" t="s">
        <v>698</v>
      </c>
      <c r="C629" s="130"/>
      <c r="D629" s="130"/>
      <c r="E629" s="130"/>
      <c r="F629" s="130"/>
      <c r="G629" s="130"/>
      <c r="H629" s="130"/>
      <c r="I629" s="130"/>
      <c r="J629" s="132"/>
      <c r="K629" s="94"/>
      <c r="L629" s="94"/>
      <c r="M629" s="94"/>
      <c r="N629" s="94"/>
      <c r="O629" s="94"/>
      <c r="P629" s="94"/>
      <c r="Q629" s="94"/>
      <c r="R629" s="94"/>
      <c r="S629" s="94"/>
      <c r="T629" s="94"/>
      <c r="U629" s="94"/>
      <c r="V629" s="94"/>
      <c r="W629" s="94"/>
      <c r="X629" s="94"/>
      <c r="Y629" s="94"/>
      <c r="Z629" s="94"/>
      <c r="AA629" s="94"/>
      <c r="AB629" s="96"/>
      <c r="AC629" s="96"/>
      <c r="AD629" s="96"/>
      <c r="AE629" s="96"/>
      <c r="AF629" s="96"/>
      <c r="AG629" s="96"/>
      <c r="AH629" s="96"/>
      <c r="AI629" s="96"/>
      <c r="AJ629" s="96"/>
      <c r="AK629" s="96"/>
      <c r="AL629" s="96"/>
      <c r="AM629" s="96"/>
      <c r="AN629" s="96"/>
      <c r="AO629" s="96"/>
      <c r="AP629" s="96"/>
      <c r="AQ629" s="96"/>
      <c r="AR629" s="96"/>
      <c r="AS629" s="96"/>
      <c r="AT629" s="96"/>
      <c r="AU629" s="96"/>
      <c r="AV629" s="96"/>
      <c r="AW629" s="96"/>
      <c r="AX629" s="96"/>
      <c r="AY629" s="96"/>
      <c r="AZ629" s="96"/>
      <c r="BA629" s="96"/>
      <c r="BB629" s="96"/>
      <c r="BC629" s="96"/>
      <c r="BD629" s="96"/>
      <c r="BE629" s="96"/>
      <c r="BF629" s="96"/>
      <c r="BG629" s="96"/>
      <c r="BH629" s="96"/>
      <c r="BI629" s="96"/>
      <c r="BJ629" s="96"/>
      <c r="BK629" s="96"/>
      <c r="BL629" s="96"/>
      <c r="BM629" s="96"/>
      <c r="BN629" s="96"/>
      <c r="BO629" s="96"/>
      <c r="BP629" s="96"/>
      <c r="BQ629" s="96"/>
      <c r="BR629" s="96"/>
      <c r="BS629" s="96"/>
      <c r="BT629" s="96"/>
      <c r="BU629" s="96"/>
      <c r="BV629" s="96"/>
      <c r="BW629" s="96"/>
      <c r="BX629" s="96"/>
      <c r="BY629" s="96"/>
      <c r="BZ629" s="96"/>
      <c r="CA629" s="96"/>
      <c r="CB629" s="96"/>
      <c r="CC629" s="96"/>
      <c r="CD629" s="96"/>
      <c r="CE629" s="96"/>
      <c r="CF629" s="96"/>
      <c r="CG629" s="96"/>
      <c r="CH629" s="96"/>
      <c r="CI629" s="96"/>
      <c r="CJ629" s="96"/>
      <c r="CK629" s="96"/>
      <c r="CL629" s="96"/>
      <c r="CM629" s="96"/>
      <c r="CN629" s="96"/>
      <c r="CO629" s="96"/>
      <c r="CP629" s="96"/>
      <c r="CQ629" s="96"/>
      <c r="CR629" s="96"/>
      <c r="CS629" s="96"/>
      <c r="CT629" s="96"/>
      <c r="CU629" s="96"/>
      <c r="CV629" s="96"/>
      <c r="CW629" s="96"/>
      <c r="CX629" s="96"/>
      <c r="CY629" s="96"/>
      <c r="CZ629" s="96"/>
      <c r="DA629" s="96"/>
      <c r="DB629" s="96"/>
      <c r="DC629" s="96"/>
      <c r="DD629" s="96"/>
      <c r="DE629" s="96"/>
      <c r="DF629" s="96"/>
      <c r="DG629" s="96"/>
      <c r="DH629" s="96"/>
      <c r="DI629" s="96"/>
      <c r="DJ629" s="96"/>
      <c r="DK629" s="96"/>
      <c r="DL629" s="96"/>
      <c r="DM629" s="96"/>
      <c r="DN629" s="96"/>
      <c r="DO629" s="96"/>
      <c r="DP629" s="96"/>
      <c r="DQ629" s="96"/>
      <c r="DR629" s="96"/>
      <c r="DS629" s="96"/>
      <c r="DT629" s="96"/>
      <c r="DU629" s="96"/>
      <c r="DV629" s="96"/>
      <c r="DW629" s="96"/>
      <c r="DX629" s="96"/>
      <c r="DY629" s="96"/>
      <c r="DZ629" s="96"/>
      <c r="EA629" s="96"/>
      <c r="EB629" s="96"/>
      <c r="EC629" s="96"/>
      <c r="ED629" s="96"/>
      <c r="EE629" s="96"/>
      <c r="EF629" s="96"/>
      <c r="EG629" s="96"/>
      <c r="EH629" s="96"/>
      <c r="EI629" s="96"/>
      <c r="EJ629" s="96"/>
      <c r="EK629" s="96"/>
      <c r="EL629" s="96"/>
      <c r="EM629" s="96"/>
      <c r="EN629" s="96"/>
      <c r="EO629" s="96"/>
      <c r="EP629" s="96"/>
      <c r="EQ629" s="96"/>
      <c r="ER629" s="96"/>
      <c r="ES629" s="96"/>
      <c r="ET629" s="96"/>
      <c r="EU629" s="96"/>
      <c r="EV629" s="96"/>
      <c r="EW629" s="96"/>
      <c r="EX629" s="96"/>
      <c r="EY629" s="96"/>
      <c r="EZ629" s="96"/>
      <c r="FA629" s="96"/>
      <c r="FB629" s="96"/>
      <c r="FC629" s="96"/>
      <c r="FD629" s="96"/>
      <c r="FE629" s="96"/>
      <c r="FF629" s="96"/>
      <c r="FG629" s="96"/>
      <c r="FH629" s="96"/>
      <c r="FI629" s="96"/>
      <c r="FJ629" s="96"/>
      <c r="FK629" s="96"/>
      <c r="FL629" s="96"/>
      <c r="FM629" s="96"/>
      <c r="FN629" s="96"/>
      <c r="FO629" s="96"/>
      <c r="FP629" s="96"/>
      <c r="FQ629" s="96"/>
      <c r="FR629" s="96"/>
      <c r="FS629" s="96"/>
      <c r="FT629" s="96"/>
      <c r="FU629" s="96"/>
      <c r="FV629" s="96"/>
      <c r="FW629" s="96"/>
      <c r="FX629" s="96"/>
      <c r="FY629" s="96"/>
      <c r="FZ629" s="96"/>
      <c r="GA629" s="96"/>
      <c r="GB629" s="96"/>
      <c r="GC629" s="96"/>
      <c r="GD629" s="96"/>
      <c r="GE629" s="96"/>
      <c r="GF629" s="96"/>
      <c r="GG629" s="96"/>
      <c r="GH629" s="96"/>
      <c r="GI629" s="96"/>
      <c r="GJ629" s="96"/>
      <c r="GK629" s="96"/>
      <c r="GL629" s="96"/>
      <c r="GM629" s="96"/>
      <c r="GN629" s="96"/>
      <c r="GO629" s="96"/>
      <c r="GP629" s="96"/>
      <c r="GQ629" s="96"/>
      <c r="GR629" s="96"/>
      <c r="GS629" s="96"/>
      <c r="GT629" s="96"/>
      <c r="GU629" s="96"/>
      <c r="GV629" s="96"/>
      <c r="GW629" s="96"/>
      <c r="GX629" s="96"/>
      <c r="GY629" s="96"/>
      <c r="GZ629" s="96"/>
      <c r="HA629" s="96"/>
      <c r="HB629" s="96"/>
      <c r="HC629" s="96"/>
      <c r="HD629" s="96"/>
      <c r="HE629" s="96"/>
      <c r="HF629" s="96"/>
      <c r="HG629" s="96"/>
      <c r="HH629" s="96"/>
      <c r="HI629" s="96"/>
      <c r="HJ629" s="96"/>
      <c r="HK629" s="96"/>
      <c r="HL629" s="96"/>
      <c r="HM629" s="96"/>
      <c r="HN629" s="96"/>
      <c r="HO629" s="96"/>
      <c r="HP629" s="96"/>
      <c r="HQ629" s="96"/>
      <c r="HR629" s="96"/>
      <c r="HS629" s="96"/>
      <c r="HT629" s="96"/>
      <c r="HU629" s="96"/>
      <c r="HV629" s="96"/>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row>
    <row r="630" spans="1:1024" s="115" customFormat="1">
      <c r="A630" s="103" t="s">
        <v>3436</v>
      </c>
      <c r="B630" s="159" t="s">
        <v>2210</v>
      </c>
      <c r="C630" s="163" t="s">
        <v>609</v>
      </c>
      <c r="D630" s="55" t="s">
        <v>655</v>
      </c>
      <c r="E630" s="55">
        <v>40</v>
      </c>
      <c r="F630" s="55"/>
      <c r="G630" s="55"/>
      <c r="H630" s="106"/>
      <c r="I630" s="107"/>
      <c r="J630" s="107"/>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c r="AY630" s="71"/>
      <c r="AZ630" s="71"/>
      <c r="BA630" s="71"/>
      <c r="BB630" s="71"/>
      <c r="BC630" s="71"/>
      <c r="BD630" s="71"/>
      <c r="BE630" s="71"/>
      <c r="BF630" s="71"/>
      <c r="BG630" s="71"/>
      <c r="BH630" s="71"/>
      <c r="BI630" s="71"/>
      <c r="BJ630" s="71"/>
      <c r="BK630" s="71"/>
      <c r="BL630" s="71"/>
      <c r="BM630" s="71"/>
      <c r="BN630" s="71"/>
      <c r="BO630" s="71"/>
      <c r="BP630" s="71"/>
      <c r="BQ630" s="71"/>
      <c r="BR630" s="71"/>
      <c r="BS630" s="71"/>
      <c r="BT630" s="71"/>
      <c r="BU630" s="71"/>
      <c r="BV630" s="71"/>
      <c r="BW630" s="71"/>
      <c r="BX630" s="71"/>
      <c r="BY630" s="71"/>
      <c r="BZ630" s="71"/>
      <c r="CA630" s="71"/>
      <c r="CB630" s="71"/>
      <c r="CC630" s="71"/>
      <c r="CD630" s="71"/>
      <c r="CE630" s="71"/>
      <c r="CF630" s="71"/>
      <c r="CG630" s="71"/>
      <c r="CH630" s="71"/>
      <c r="CI630" s="71"/>
      <c r="CJ630" s="71"/>
      <c r="CK630" s="71"/>
      <c r="CL630" s="71"/>
      <c r="CM630" s="71"/>
      <c r="CN630" s="71"/>
      <c r="CO630" s="71"/>
      <c r="CP630" s="71"/>
      <c r="CQ630" s="71"/>
      <c r="CR630" s="71"/>
      <c r="CS630" s="71"/>
      <c r="CT630" s="71"/>
      <c r="CU630" s="71"/>
      <c r="CV630" s="71"/>
      <c r="CW630" s="71"/>
      <c r="CX630" s="71"/>
      <c r="CY630" s="71"/>
      <c r="CZ630" s="71"/>
      <c r="DA630" s="71"/>
      <c r="DB630" s="71"/>
      <c r="DC630" s="71"/>
      <c r="DD630" s="71"/>
      <c r="DE630" s="71"/>
      <c r="DF630" s="71"/>
      <c r="DG630" s="71"/>
      <c r="DH630" s="71"/>
      <c r="DI630" s="71"/>
      <c r="DJ630" s="71"/>
      <c r="DK630" s="71"/>
      <c r="DL630" s="71"/>
      <c r="DM630" s="71"/>
      <c r="DN630" s="71"/>
      <c r="DO630" s="71"/>
      <c r="DP630" s="71"/>
      <c r="DQ630" s="71"/>
      <c r="DR630" s="71"/>
      <c r="DS630" s="71"/>
      <c r="DT630" s="71"/>
      <c r="DU630" s="71"/>
      <c r="DV630" s="71"/>
      <c r="DW630" s="71"/>
      <c r="DX630" s="71"/>
      <c r="DY630" s="71"/>
      <c r="DZ630" s="71"/>
      <c r="EA630" s="71"/>
      <c r="EB630" s="71"/>
      <c r="EC630" s="71"/>
      <c r="ED630" s="71"/>
      <c r="EE630" s="71"/>
      <c r="EF630" s="71"/>
      <c r="EG630" s="71"/>
      <c r="EH630" s="71"/>
      <c r="EI630" s="71"/>
      <c r="EJ630" s="71"/>
      <c r="EK630" s="71"/>
      <c r="EL630" s="71"/>
      <c r="EM630" s="71"/>
      <c r="EN630" s="71"/>
      <c r="EO630" s="71"/>
      <c r="EP630" s="71"/>
      <c r="EQ630" s="71"/>
      <c r="ER630" s="71"/>
      <c r="ES630" s="71"/>
      <c r="ET630" s="71"/>
      <c r="EU630" s="71"/>
      <c r="EV630" s="71"/>
      <c r="EW630" s="71"/>
      <c r="EX630" s="71"/>
      <c r="EY630" s="71"/>
      <c r="EZ630" s="71"/>
      <c r="FA630" s="71"/>
      <c r="FB630" s="71"/>
      <c r="FC630" s="71"/>
      <c r="FD630" s="71"/>
      <c r="FE630" s="71"/>
      <c r="FF630" s="71"/>
      <c r="FG630" s="71"/>
      <c r="FH630" s="71"/>
      <c r="FI630" s="71"/>
      <c r="FJ630" s="71"/>
      <c r="FK630" s="71"/>
      <c r="FL630" s="71"/>
      <c r="FM630" s="71"/>
      <c r="FN630" s="71"/>
      <c r="FO630" s="71"/>
      <c r="FP630" s="71"/>
      <c r="FQ630" s="71"/>
      <c r="FR630" s="71"/>
      <c r="FS630" s="71"/>
      <c r="FT630" s="71"/>
      <c r="FU630" s="71"/>
      <c r="FV630" s="71"/>
      <c r="FW630" s="71"/>
      <c r="FX630" s="71"/>
      <c r="FY630" s="71"/>
      <c r="FZ630" s="71"/>
      <c r="GA630" s="71"/>
      <c r="GB630" s="71"/>
      <c r="GC630" s="71"/>
      <c r="GD630" s="71"/>
      <c r="GE630" s="71"/>
      <c r="GF630" s="71"/>
      <c r="GG630" s="71"/>
      <c r="GH630" s="71"/>
      <c r="GI630" s="71"/>
      <c r="GJ630" s="71"/>
      <c r="GK630" s="71"/>
      <c r="GL630" s="71"/>
      <c r="GM630" s="71"/>
      <c r="GN630" s="71"/>
      <c r="GO630" s="71"/>
      <c r="GP630" s="71"/>
      <c r="GQ630" s="71"/>
      <c r="GR630" s="71"/>
      <c r="GS630" s="71"/>
      <c r="GT630" s="71"/>
      <c r="GU630" s="71"/>
      <c r="GV630" s="71"/>
      <c r="GW630" s="71"/>
      <c r="GX630" s="71"/>
      <c r="GY630" s="71"/>
      <c r="GZ630" s="71"/>
      <c r="HA630" s="71"/>
      <c r="HB630" s="71"/>
      <c r="HC630" s="71"/>
      <c r="HD630" s="71"/>
      <c r="HE630" s="71"/>
      <c r="HF630" s="71"/>
      <c r="HG630" s="71"/>
      <c r="HH630" s="71"/>
      <c r="HI630" s="71"/>
      <c r="HJ630" s="71"/>
      <c r="HK630" s="71"/>
      <c r="HL630" s="71"/>
      <c r="HM630" s="71"/>
      <c r="HN630" s="71"/>
      <c r="HO630" s="71"/>
      <c r="HP630" s="71"/>
      <c r="HQ630" s="71"/>
      <c r="HR630" s="71"/>
      <c r="HS630" s="71"/>
      <c r="HT630" s="71"/>
      <c r="HU630" s="71"/>
      <c r="HV630" s="71"/>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row>
    <row r="631" spans="1:1024" s="115" customFormat="1">
      <c r="A631" s="103" t="s">
        <v>3437</v>
      </c>
      <c r="B631" s="159" t="s">
        <v>2262</v>
      </c>
      <c r="C631" s="163" t="s">
        <v>609</v>
      </c>
      <c r="D631" s="55" t="s">
        <v>655</v>
      </c>
      <c r="E631" s="55">
        <v>1</v>
      </c>
      <c r="F631" s="55"/>
      <c r="G631" s="55"/>
      <c r="H631" s="106"/>
      <c r="I631" s="107"/>
      <c r="J631" s="107"/>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71"/>
      <c r="CA631" s="71"/>
      <c r="CB631" s="71"/>
      <c r="CC631" s="71"/>
      <c r="CD631" s="71"/>
      <c r="CE631" s="71"/>
      <c r="CF631" s="71"/>
      <c r="CG631" s="71"/>
      <c r="CH631" s="71"/>
      <c r="CI631" s="71"/>
      <c r="CJ631" s="71"/>
      <c r="CK631" s="71"/>
      <c r="CL631" s="71"/>
      <c r="CM631" s="71"/>
      <c r="CN631" s="71"/>
      <c r="CO631" s="71"/>
      <c r="CP631" s="71"/>
      <c r="CQ631" s="71"/>
      <c r="CR631" s="71"/>
      <c r="CS631" s="71"/>
      <c r="CT631" s="71"/>
      <c r="CU631" s="71"/>
      <c r="CV631" s="71"/>
      <c r="CW631" s="71"/>
      <c r="CX631" s="71"/>
      <c r="CY631" s="71"/>
      <c r="CZ631" s="71"/>
      <c r="DA631" s="71"/>
      <c r="DB631" s="71"/>
      <c r="DC631" s="71"/>
      <c r="DD631" s="71"/>
      <c r="DE631" s="71"/>
      <c r="DF631" s="71"/>
      <c r="DG631" s="71"/>
      <c r="DH631" s="71"/>
      <c r="DI631" s="71"/>
      <c r="DJ631" s="71"/>
      <c r="DK631" s="71"/>
      <c r="DL631" s="71"/>
      <c r="DM631" s="71"/>
      <c r="DN631" s="71"/>
      <c r="DO631" s="71"/>
      <c r="DP631" s="71"/>
      <c r="DQ631" s="71"/>
      <c r="DR631" s="71"/>
      <c r="DS631" s="71"/>
      <c r="DT631" s="71"/>
      <c r="DU631" s="71"/>
      <c r="DV631" s="71"/>
      <c r="DW631" s="71"/>
      <c r="DX631" s="71"/>
      <c r="DY631" s="71"/>
      <c r="DZ631" s="71"/>
      <c r="EA631" s="71"/>
      <c r="EB631" s="71"/>
      <c r="EC631" s="71"/>
      <c r="ED631" s="71"/>
      <c r="EE631" s="71"/>
      <c r="EF631" s="71"/>
      <c r="EG631" s="71"/>
      <c r="EH631" s="71"/>
      <c r="EI631" s="71"/>
      <c r="EJ631" s="71"/>
      <c r="EK631" s="71"/>
      <c r="EL631" s="71"/>
      <c r="EM631" s="71"/>
      <c r="EN631" s="71"/>
      <c r="EO631" s="71"/>
      <c r="EP631" s="71"/>
      <c r="EQ631" s="71"/>
      <c r="ER631" s="71"/>
      <c r="ES631" s="71"/>
      <c r="ET631" s="71"/>
      <c r="EU631" s="71"/>
      <c r="EV631" s="71"/>
      <c r="EW631" s="71"/>
      <c r="EX631" s="71"/>
      <c r="EY631" s="71"/>
      <c r="EZ631" s="71"/>
      <c r="FA631" s="71"/>
      <c r="FB631" s="71"/>
      <c r="FC631" s="71"/>
      <c r="FD631" s="71"/>
      <c r="FE631" s="71"/>
      <c r="FF631" s="71"/>
      <c r="FG631" s="71"/>
      <c r="FH631" s="71"/>
      <c r="FI631" s="71"/>
      <c r="FJ631" s="71"/>
      <c r="FK631" s="71"/>
      <c r="FL631" s="71"/>
      <c r="FM631" s="71"/>
      <c r="FN631" s="71"/>
      <c r="FO631" s="71"/>
      <c r="FP631" s="71"/>
      <c r="FQ631" s="71"/>
      <c r="FR631" s="71"/>
      <c r="FS631" s="71"/>
      <c r="FT631" s="71"/>
      <c r="FU631" s="71"/>
      <c r="FV631" s="71"/>
      <c r="FW631" s="71"/>
      <c r="FX631" s="71"/>
      <c r="FY631" s="71"/>
      <c r="FZ631" s="71"/>
      <c r="GA631" s="71"/>
      <c r="GB631" s="71"/>
      <c r="GC631" s="71"/>
      <c r="GD631" s="71"/>
      <c r="GE631" s="71"/>
      <c r="GF631" s="71"/>
      <c r="GG631" s="71"/>
      <c r="GH631" s="71"/>
      <c r="GI631" s="71"/>
      <c r="GJ631" s="71"/>
      <c r="GK631" s="71"/>
      <c r="GL631" s="71"/>
      <c r="GM631" s="71"/>
      <c r="GN631" s="71"/>
      <c r="GO631" s="71"/>
      <c r="GP631" s="71"/>
      <c r="GQ631" s="71"/>
      <c r="GR631" s="71"/>
      <c r="GS631" s="71"/>
      <c r="GT631" s="71"/>
      <c r="GU631" s="71"/>
      <c r="GV631" s="71"/>
      <c r="GW631" s="71"/>
      <c r="GX631" s="71"/>
      <c r="GY631" s="71"/>
      <c r="GZ631" s="71"/>
      <c r="HA631" s="71"/>
      <c r="HB631" s="71"/>
      <c r="HC631" s="71"/>
      <c r="HD631" s="71"/>
      <c r="HE631" s="71"/>
      <c r="HF631" s="71"/>
      <c r="HG631" s="71"/>
      <c r="HH631" s="71"/>
      <c r="HI631" s="71"/>
      <c r="HJ631" s="71"/>
      <c r="HK631" s="71"/>
      <c r="HL631" s="71"/>
      <c r="HM631" s="71"/>
      <c r="HN631" s="71"/>
      <c r="HO631" s="71"/>
      <c r="HP631" s="71"/>
      <c r="HQ631" s="71"/>
      <c r="HR631" s="71"/>
      <c r="HS631" s="71"/>
      <c r="HT631" s="71"/>
      <c r="HU631" s="71"/>
      <c r="HV631" s="7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row>
    <row r="632" spans="1:1024" s="115" customFormat="1">
      <c r="A632" s="103" t="s">
        <v>3438</v>
      </c>
      <c r="B632" s="159" t="s">
        <v>2251</v>
      </c>
      <c r="C632" s="163" t="s">
        <v>609</v>
      </c>
      <c r="D632" s="55" t="s">
        <v>655</v>
      </c>
      <c r="E632" s="55">
        <v>1</v>
      </c>
      <c r="F632" s="55"/>
      <c r="G632" s="55"/>
      <c r="H632" s="106"/>
      <c r="I632" s="107"/>
      <c r="J632" s="107"/>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71"/>
      <c r="CA632" s="71"/>
      <c r="CB632" s="71"/>
      <c r="CC632" s="71"/>
      <c r="CD632" s="71"/>
      <c r="CE632" s="71"/>
      <c r="CF632" s="71"/>
      <c r="CG632" s="71"/>
      <c r="CH632" s="71"/>
      <c r="CI632" s="71"/>
      <c r="CJ632" s="71"/>
      <c r="CK632" s="71"/>
      <c r="CL632" s="71"/>
      <c r="CM632" s="71"/>
      <c r="CN632" s="71"/>
      <c r="CO632" s="71"/>
      <c r="CP632" s="71"/>
      <c r="CQ632" s="71"/>
      <c r="CR632" s="71"/>
      <c r="CS632" s="71"/>
      <c r="CT632" s="71"/>
      <c r="CU632" s="71"/>
      <c r="CV632" s="71"/>
      <c r="CW632" s="71"/>
      <c r="CX632" s="71"/>
      <c r="CY632" s="71"/>
      <c r="CZ632" s="71"/>
      <c r="DA632" s="71"/>
      <c r="DB632" s="71"/>
      <c r="DC632" s="71"/>
      <c r="DD632" s="71"/>
      <c r="DE632" s="71"/>
      <c r="DF632" s="71"/>
      <c r="DG632" s="71"/>
      <c r="DH632" s="71"/>
      <c r="DI632" s="71"/>
      <c r="DJ632" s="71"/>
      <c r="DK632" s="71"/>
      <c r="DL632" s="71"/>
      <c r="DM632" s="71"/>
      <c r="DN632" s="71"/>
      <c r="DO632" s="71"/>
      <c r="DP632" s="71"/>
      <c r="DQ632" s="71"/>
      <c r="DR632" s="71"/>
      <c r="DS632" s="71"/>
      <c r="DT632" s="71"/>
      <c r="DU632" s="71"/>
      <c r="DV632" s="71"/>
      <c r="DW632" s="71"/>
      <c r="DX632" s="71"/>
      <c r="DY632" s="71"/>
      <c r="DZ632" s="71"/>
      <c r="EA632" s="71"/>
      <c r="EB632" s="71"/>
      <c r="EC632" s="71"/>
      <c r="ED632" s="71"/>
      <c r="EE632" s="71"/>
      <c r="EF632" s="71"/>
      <c r="EG632" s="71"/>
      <c r="EH632" s="71"/>
      <c r="EI632" s="71"/>
      <c r="EJ632" s="71"/>
      <c r="EK632" s="71"/>
      <c r="EL632" s="71"/>
      <c r="EM632" s="71"/>
      <c r="EN632" s="71"/>
      <c r="EO632" s="71"/>
      <c r="EP632" s="71"/>
      <c r="EQ632" s="71"/>
      <c r="ER632" s="71"/>
      <c r="ES632" s="71"/>
      <c r="ET632" s="71"/>
      <c r="EU632" s="71"/>
      <c r="EV632" s="71"/>
      <c r="EW632" s="71"/>
      <c r="EX632" s="71"/>
      <c r="EY632" s="71"/>
      <c r="EZ632" s="71"/>
      <c r="FA632" s="71"/>
      <c r="FB632" s="71"/>
      <c r="FC632" s="71"/>
      <c r="FD632" s="71"/>
      <c r="FE632" s="71"/>
      <c r="FF632" s="71"/>
      <c r="FG632" s="71"/>
      <c r="FH632" s="71"/>
      <c r="FI632" s="71"/>
      <c r="FJ632" s="71"/>
      <c r="FK632" s="71"/>
      <c r="FL632" s="71"/>
      <c r="FM632" s="71"/>
      <c r="FN632" s="71"/>
      <c r="FO632" s="71"/>
      <c r="FP632" s="71"/>
      <c r="FQ632" s="71"/>
      <c r="FR632" s="71"/>
      <c r="FS632" s="71"/>
      <c r="FT632" s="71"/>
      <c r="FU632" s="71"/>
      <c r="FV632" s="71"/>
      <c r="FW632" s="71"/>
      <c r="FX632" s="71"/>
      <c r="FY632" s="71"/>
      <c r="FZ632" s="71"/>
      <c r="GA632" s="71"/>
      <c r="GB632" s="71"/>
      <c r="GC632" s="71"/>
      <c r="GD632" s="71"/>
      <c r="GE632" s="71"/>
      <c r="GF632" s="71"/>
      <c r="GG632" s="71"/>
      <c r="GH632" s="71"/>
      <c r="GI632" s="71"/>
      <c r="GJ632" s="71"/>
      <c r="GK632" s="71"/>
      <c r="GL632" s="71"/>
      <c r="GM632" s="71"/>
      <c r="GN632" s="71"/>
      <c r="GO632" s="71"/>
      <c r="GP632" s="71"/>
      <c r="GQ632" s="71"/>
      <c r="GR632" s="71"/>
      <c r="GS632" s="71"/>
      <c r="GT632" s="71"/>
      <c r="GU632" s="71"/>
      <c r="GV632" s="71"/>
      <c r="GW632" s="71"/>
      <c r="GX632" s="71"/>
      <c r="GY632" s="71"/>
      <c r="GZ632" s="71"/>
      <c r="HA632" s="71"/>
      <c r="HB632" s="71"/>
      <c r="HC632" s="71"/>
      <c r="HD632" s="71"/>
      <c r="HE632" s="71"/>
      <c r="HF632" s="71"/>
      <c r="HG632" s="71"/>
      <c r="HH632" s="71"/>
      <c r="HI632" s="71"/>
      <c r="HJ632" s="71"/>
      <c r="HK632" s="71"/>
      <c r="HL632" s="71"/>
      <c r="HM632" s="71"/>
      <c r="HN632" s="71"/>
      <c r="HO632" s="71"/>
      <c r="HP632" s="71"/>
      <c r="HQ632" s="71"/>
      <c r="HR632" s="71"/>
      <c r="HS632" s="71"/>
      <c r="HT632" s="71"/>
      <c r="HU632" s="71"/>
      <c r="HV632" s="71"/>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row>
    <row r="633" spans="1:1024" s="115" customFormat="1">
      <c r="A633" s="103" t="s">
        <v>3439</v>
      </c>
      <c r="B633" s="159" t="s">
        <v>2111</v>
      </c>
      <c r="C633" s="163" t="s">
        <v>609</v>
      </c>
      <c r="D633" s="55" t="s">
        <v>655</v>
      </c>
      <c r="E633" s="55">
        <v>1</v>
      </c>
      <c r="F633" s="55"/>
      <c r="G633" s="55"/>
      <c r="H633" s="106"/>
      <c r="I633" s="107"/>
      <c r="J633" s="107"/>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71"/>
      <c r="CA633" s="71"/>
      <c r="CB633" s="71"/>
      <c r="CC633" s="71"/>
      <c r="CD633" s="71"/>
      <c r="CE633" s="71"/>
      <c r="CF633" s="71"/>
      <c r="CG633" s="71"/>
      <c r="CH633" s="71"/>
      <c r="CI633" s="71"/>
      <c r="CJ633" s="71"/>
      <c r="CK633" s="71"/>
      <c r="CL633" s="71"/>
      <c r="CM633" s="71"/>
      <c r="CN633" s="71"/>
      <c r="CO633" s="71"/>
      <c r="CP633" s="71"/>
      <c r="CQ633" s="71"/>
      <c r="CR633" s="71"/>
      <c r="CS633" s="71"/>
      <c r="CT633" s="71"/>
      <c r="CU633" s="71"/>
      <c r="CV633" s="71"/>
      <c r="CW633" s="71"/>
      <c r="CX633" s="71"/>
      <c r="CY633" s="71"/>
      <c r="CZ633" s="71"/>
      <c r="DA633" s="71"/>
      <c r="DB633" s="71"/>
      <c r="DC633" s="71"/>
      <c r="DD633" s="71"/>
      <c r="DE633" s="71"/>
      <c r="DF633" s="71"/>
      <c r="DG633" s="71"/>
      <c r="DH633" s="71"/>
      <c r="DI633" s="71"/>
      <c r="DJ633" s="71"/>
      <c r="DK633" s="71"/>
      <c r="DL633" s="71"/>
      <c r="DM633" s="71"/>
      <c r="DN633" s="71"/>
      <c r="DO633" s="71"/>
      <c r="DP633" s="71"/>
      <c r="DQ633" s="71"/>
      <c r="DR633" s="71"/>
      <c r="DS633" s="71"/>
      <c r="DT633" s="71"/>
      <c r="DU633" s="71"/>
      <c r="DV633" s="71"/>
      <c r="DW633" s="71"/>
      <c r="DX633" s="71"/>
      <c r="DY633" s="71"/>
      <c r="DZ633" s="71"/>
      <c r="EA633" s="71"/>
      <c r="EB633" s="71"/>
      <c r="EC633" s="71"/>
      <c r="ED633" s="71"/>
      <c r="EE633" s="71"/>
      <c r="EF633" s="71"/>
      <c r="EG633" s="71"/>
      <c r="EH633" s="71"/>
      <c r="EI633" s="71"/>
      <c r="EJ633" s="71"/>
      <c r="EK633" s="71"/>
      <c r="EL633" s="71"/>
      <c r="EM633" s="71"/>
      <c r="EN633" s="71"/>
      <c r="EO633" s="71"/>
      <c r="EP633" s="71"/>
      <c r="EQ633" s="71"/>
      <c r="ER633" s="71"/>
      <c r="ES633" s="71"/>
      <c r="ET633" s="71"/>
      <c r="EU633" s="71"/>
      <c r="EV633" s="71"/>
      <c r="EW633" s="71"/>
      <c r="EX633" s="71"/>
      <c r="EY633" s="71"/>
      <c r="EZ633" s="71"/>
      <c r="FA633" s="71"/>
      <c r="FB633" s="71"/>
      <c r="FC633" s="71"/>
      <c r="FD633" s="71"/>
      <c r="FE633" s="71"/>
      <c r="FF633" s="71"/>
      <c r="FG633" s="71"/>
      <c r="FH633" s="71"/>
      <c r="FI633" s="71"/>
      <c r="FJ633" s="71"/>
      <c r="FK633" s="71"/>
      <c r="FL633" s="71"/>
      <c r="FM633" s="71"/>
      <c r="FN633" s="71"/>
      <c r="FO633" s="71"/>
      <c r="FP633" s="71"/>
      <c r="FQ633" s="71"/>
      <c r="FR633" s="71"/>
      <c r="FS633" s="71"/>
      <c r="FT633" s="71"/>
      <c r="FU633" s="71"/>
      <c r="FV633" s="71"/>
      <c r="FW633" s="71"/>
      <c r="FX633" s="71"/>
      <c r="FY633" s="71"/>
      <c r="FZ633" s="71"/>
      <c r="GA633" s="71"/>
      <c r="GB633" s="71"/>
      <c r="GC633" s="71"/>
      <c r="GD633" s="71"/>
      <c r="GE633" s="71"/>
      <c r="GF633" s="71"/>
      <c r="GG633" s="71"/>
      <c r="GH633" s="71"/>
      <c r="GI633" s="71"/>
      <c r="GJ633" s="71"/>
      <c r="GK633" s="71"/>
      <c r="GL633" s="71"/>
      <c r="GM633" s="71"/>
      <c r="GN633" s="71"/>
      <c r="GO633" s="71"/>
      <c r="GP633" s="71"/>
      <c r="GQ633" s="71"/>
      <c r="GR633" s="71"/>
      <c r="GS633" s="71"/>
      <c r="GT633" s="71"/>
      <c r="GU633" s="71"/>
      <c r="GV633" s="71"/>
      <c r="GW633" s="71"/>
      <c r="GX633" s="71"/>
      <c r="GY633" s="71"/>
      <c r="GZ633" s="71"/>
      <c r="HA633" s="71"/>
      <c r="HB633" s="71"/>
      <c r="HC633" s="71"/>
      <c r="HD633" s="71"/>
      <c r="HE633" s="71"/>
      <c r="HF633" s="71"/>
      <c r="HG633" s="71"/>
      <c r="HH633" s="71"/>
      <c r="HI633" s="71"/>
      <c r="HJ633" s="71"/>
      <c r="HK633" s="71"/>
      <c r="HL633" s="71"/>
      <c r="HM633" s="71"/>
      <c r="HN633" s="71"/>
      <c r="HO633" s="71"/>
      <c r="HP633" s="71"/>
      <c r="HQ633" s="71"/>
      <c r="HR633" s="71"/>
      <c r="HS633" s="71"/>
      <c r="HT633" s="71"/>
      <c r="HU633" s="71"/>
      <c r="HV633" s="71"/>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row>
    <row r="634" spans="1:1024" s="115" customFormat="1">
      <c r="A634" s="103" t="s">
        <v>3440</v>
      </c>
      <c r="B634" s="159" t="s">
        <v>699</v>
      </c>
      <c r="C634" s="163" t="s">
        <v>609</v>
      </c>
      <c r="D634" s="55" t="s">
        <v>655</v>
      </c>
      <c r="E634" s="55">
        <v>3</v>
      </c>
      <c r="F634" s="55"/>
      <c r="G634" s="55"/>
      <c r="H634" s="106"/>
      <c r="I634" s="107"/>
      <c r="J634" s="107"/>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71"/>
      <c r="CA634" s="71"/>
      <c r="CB634" s="71"/>
      <c r="CC634" s="71"/>
      <c r="CD634" s="71"/>
      <c r="CE634" s="71"/>
      <c r="CF634" s="71"/>
      <c r="CG634" s="71"/>
      <c r="CH634" s="71"/>
      <c r="CI634" s="71"/>
      <c r="CJ634" s="71"/>
      <c r="CK634" s="71"/>
      <c r="CL634" s="71"/>
      <c r="CM634" s="71"/>
      <c r="CN634" s="71"/>
      <c r="CO634" s="71"/>
      <c r="CP634" s="71"/>
      <c r="CQ634" s="71"/>
      <c r="CR634" s="71"/>
      <c r="CS634" s="71"/>
      <c r="CT634" s="71"/>
      <c r="CU634" s="71"/>
      <c r="CV634" s="71"/>
      <c r="CW634" s="71"/>
      <c r="CX634" s="71"/>
      <c r="CY634" s="71"/>
      <c r="CZ634" s="71"/>
      <c r="DA634" s="71"/>
      <c r="DB634" s="71"/>
      <c r="DC634" s="71"/>
      <c r="DD634" s="71"/>
      <c r="DE634" s="71"/>
      <c r="DF634" s="71"/>
      <c r="DG634" s="71"/>
      <c r="DH634" s="71"/>
      <c r="DI634" s="71"/>
      <c r="DJ634" s="71"/>
      <c r="DK634" s="71"/>
      <c r="DL634" s="71"/>
      <c r="DM634" s="71"/>
      <c r="DN634" s="71"/>
      <c r="DO634" s="71"/>
      <c r="DP634" s="71"/>
      <c r="DQ634" s="71"/>
      <c r="DR634" s="71"/>
      <c r="DS634" s="71"/>
      <c r="DT634" s="71"/>
      <c r="DU634" s="71"/>
      <c r="DV634" s="71"/>
      <c r="DW634" s="71"/>
      <c r="DX634" s="71"/>
      <c r="DY634" s="71"/>
      <c r="DZ634" s="71"/>
      <c r="EA634" s="71"/>
      <c r="EB634" s="71"/>
      <c r="EC634" s="71"/>
      <c r="ED634" s="71"/>
      <c r="EE634" s="71"/>
      <c r="EF634" s="71"/>
      <c r="EG634" s="71"/>
      <c r="EH634" s="71"/>
      <c r="EI634" s="71"/>
      <c r="EJ634" s="71"/>
      <c r="EK634" s="71"/>
      <c r="EL634" s="71"/>
      <c r="EM634" s="71"/>
      <c r="EN634" s="71"/>
      <c r="EO634" s="71"/>
      <c r="EP634" s="71"/>
      <c r="EQ634" s="71"/>
      <c r="ER634" s="71"/>
      <c r="ES634" s="71"/>
      <c r="ET634" s="71"/>
      <c r="EU634" s="71"/>
      <c r="EV634" s="71"/>
      <c r="EW634" s="71"/>
      <c r="EX634" s="71"/>
      <c r="EY634" s="71"/>
      <c r="EZ634" s="71"/>
      <c r="FA634" s="71"/>
      <c r="FB634" s="71"/>
      <c r="FC634" s="71"/>
      <c r="FD634" s="71"/>
      <c r="FE634" s="71"/>
      <c r="FF634" s="71"/>
      <c r="FG634" s="71"/>
      <c r="FH634" s="71"/>
      <c r="FI634" s="71"/>
      <c r="FJ634" s="71"/>
      <c r="FK634" s="71"/>
      <c r="FL634" s="71"/>
      <c r="FM634" s="71"/>
      <c r="FN634" s="71"/>
      <c r="FO634" s="71"/>
      <c r="FP634" s="71"/>
      <c r="FQ634" s="71"/>
      <c r="FR634" s="71"/>
      <c r="FS634" s="71"/>
      <c r="FT634" s="71"/>
      <c r="FU634" s="71"/>
      <c r="FV634" s="71"/>
      <c r="FW634" s="71"/>
      <c r="FX634" s="71"/>
      <c r="FY634" s="71"/>
      <c r="FZ634" s="71"/>
      <c r="GA634" s="71"/>
      <c r="GB634" s="71"/>
      <c r="GC634" s="71"/>
      <c r="GD634" s="71"/>
      <c r="GE634" s="71"/>
      <c r="GF634" s="71"/>
      <c r="GG634" s="71"/>
      <c r="GH634" s="71"/>
      <c r="GI634" s="71"/>
      <c r="GJ634" s="71"/>
      <c r="GK634" s="71"/>
      <c r="GL634" s="71"/>
      <c r="GM634" s="71"/>
      <c r="GN634" s="71"/>
      <c r="GO634" s="71"/>
      <c r="GP634" s="71"/>
      <c r="GQ634" s="71"/>
      <c r="GR634" s="71"/>
      <c r="GS634" s="71"/>
      <c r="GT634" s="71"/>
      <c r="GU634" s="71"/>
      <c r="GV634" s="71"/>
      <c r="GW634" s="71"/>
      <c r="GX634" s="71"/>
      <c r="GY634" s="71"/>
      <c r="GZ634" s="71"/>
      <c r="HA634" s="71"/>
      <c r="HB634" s="71"/>
      <c r="HC634" s="71"/>
      <c r="HD634" s="71"/>
      <c r="HE634" s="71"/>
      <c r="HF634" s="71"/>
      <c r="HG634" s="71"/>
      <c r="HH634" s="71"/>
      <c r="HI634" s="71"/>
      <c r="HJ634" s="71"/>
      <c r="HK634" s="71"/>
      <c r="HL634" s="71"/>
      <c r="HM634" s="71"/>
      <c r="HN634" s="71"/>
      <c r="HO634" s="71"/>
      <c r="HP634" s="71"/>
      <c r="HQ634" s="71"/>
      <c r="HR634" s="71"/>
      <c r="HS634" s="71"/>
      <c r="HT634" s="71"/>
      <c r="HU634" s="71"/>
      <c r="HV634" s="71"/>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row>
    <row r="635" spans="1:1024" s="115" customFormat="1">
      <c r="A635" s="103" t="s">
        <v>3441</v>
      </c>
      <c r="B635" s="164" t="s">
        <v>700</v>
      </c>
      <c r="C635" s="163" t="s">
        <v>657</v>
      </c>
      <c r="D635" s="55" t="s">
        <v>655</v>
      </c>
      <c r="E635" s="55">
        <v>200</v>
      </c>
      <c r="F635" s="55"/>
      <c r="G635" s="55"/>
      <c r="H635" s="106"/>
      <c r="I635" s="107"/>
      <c r="J635" s="107"/>
      <c r="K635" s="71"/>
      <c r="L635" s="71"/>
      <c r="M635" s="71"/>
      <c r="N635" s="71"/>
      <c r="O635" s="71"/>
      <c r="P635" s="71"/>
      <c r="Q635" s="71"/>
      <c r="R635" s="71"/>
      <c r="S635" s="71"/>
      <c r="T635" s="71"/>
      <c r="U635" s="71"/>
      <c r="V635" s="71"/>
      <c r="W635" s="71"/>
      <c r="X635" s="71"/>
      <c r="Y635" s="71"/>
      <c r="Z635" s="71"/>
      <c r="AA635" s="71"/>
      <c r="AB635" s="71"/>
      <c r="AC635" s="71"/>
      <c r="AD635" s="71"/>
      <c r="AE635" s="71"/>
      <c r="AF635" s="71"/>
      <c r="AG635" s="71"/>
      <c r="AH635" s="71"/>
      <c r="AI635" s="71"/>
      <c r="AJ635" s="71"/>
      <c r="AK635" s="71"/>
      <c r="AL635" s="71"/>
      <c r="AM635" s="71"/>
      <c r="AN635" s="71"/>
      <c r="AO635" s="71"/>
      <c r="AP635" s="71"/>
      <c r="AQ635" s="71"/>
      <c r="AR635" s="71"/>
      <c r="AS635" s="71"/>
      <c r="AT635" s="71"/>
      <c r="AU635" s="71"/>
      <c r="AV635" s="71"/>
      <c r="AW635" s="71"/>
      <c r="AX635" s="71"/>
      <c r="AY635" s="71"/>
      <c r="AZ635" s="71"/>
      <c r="BA635" s="71"/>
      <c r="BB635" s="71"/>
      <c r="BC635" s="71"/>
      <c r="BD635" s="71"/>
      <c r="BE635" s="71"/>
      <c r="BF635" s="71"/>
      <c r="BG635" s="71"/>
      <c r="BH635" s="71"/>
      <c r="BI635" s="71"/>
      <c r="BJ635" s="71"/>
      <c r="BK635" s="71"/>
      <c r="BL635" s="71"/>
      <c r="BM635" s="71"/>
      <c r="BN635" s="71"/>
      <c r="BO635" s="71"/>
      <c r="BP635" s="71"/>
      <c r="BQ635" s="71"/>
      <c r="BR635" s="71"/>
      <c r="BS635" s="71"/>
      <c r="BT635" s="71"/>
      <c r="BU635" s="71"/>
      <c r="BV635" s="71"/>
      <c r="BW635" s="71"/>
      <c r="BX635" s="71"/>
      <c r="BY635" s="71"/>
      <c r="BZ635" s="71"/>
      <c r="CA635" s="71"/>
      <c r="CB635" s="71"/>
      <c r="CC635" s="71"/>
      <c r="CD635" s="71"/>
      <c r="CE635" s="71"/>
      <c r="CF635" s="71"/>
      <c r="CG635" s="71"/>
      <c r="CH635" s="71"/>
      <c r="CI635" s="71"/>
      <c r="CJ635" s="71"/>
      <c r="CK635" s="71"/>
      <c r="CL635" s="71"/>
      <c r="CM635" s="71"/>
      <c r="CN635" s="71"/>
      <c r="CO635" s="71"/>
      <c r="CP635" s="71"/>
      <c r="CQ635" s="71"/>
      <c r="CR635" s="71"/>
      <c r="CS635" s="71"/>
      <c r="CT635" s="71"/>
      <c r="CU635" s="71"/>
      <c r="CV635" s="71"/>
      <c r="CW635" s="71"/>
      <c r="CX635" s="71"/>
      <c r="CY635" s="71"/>
      <c r="CZ635" s="71"/>
      <c r="DA635" s="71"/>
      <c r="DB635" s="71"/>
      <c r="DC635" s="71"/>
      <c r="DD635" s="71"/>
      <c r="DE635" s="71"/>
      <c r="DF635" s="71"/>
      <c r="DG635" s="71"/>
      <c r="DH635" s="71"/>
      <c r="DI635" s="71"/>
      <c r="DJ635" s="71"/>
      <c r="DK635" s="71"/>
      <c r="DL635" s="71"/>
      <c r="DM635" s="71"/>
      <c r="DN635" s="71"/>
      <c r="DO635" s="71"/>
      <c r="DP635" s="71"/>
      <c r="DQ635" s="71"/>
      <c r="DR635" s="71"/>
      <c r="DS635" s="71"/>
      <c r="DT635" s="71"/>
      <c r="DU635" s="71"/>
      <c r="DV635" s="71"/>
      <c r="DW635" s="71"/>
      <c r="DX635" s="71"/>
      <c r="DY635" s="71"/>
      <c r="DZ635" s="71"/>
      <c r="EA635" s="71"/>
      <c r="EB635" s="71"/>
      <c r="EC635" s="71"/>
      <c r="ED635" s="71"/>
      <c r="EE635" s="71"/>
      <c r="EF635" s="71"/>
      <c r="EG635" s="71"/>
      <c r="EH635" s="71"/>
      <c r="EI635" s="71"/>
      <c r="EJ635" s="71"/>
      <c r="EK635" s="71"/>
      <c r="EL635" s="71"/>
      <c r="EM635" s="71"/>
      <c r="EN635" s="71"/>
      <c r="EO635" s="71"/>
      <c r="EP635" s="71"/>
      <c r="EQ635" s="71"/>
      <c r="ER635" s="71"/>
      <c r="ES635" s="71"/>
      <c r="ET635" s="71"/>
      <c r="EU635" s="71"/>
      <c r="EV635" s="71"/>
      <c r="EW635" s="71"/>
      <c r="EX635" s="71"/>
      <c r="EY635" s="71"/>
      <c r="EZ635" s="71"/>
      <c r="FA635" s="71"/>
      <c r="FB635" s="71"/>
      <c r="FC635" s="71"/>
      <c r="FD635" s="71"/>
      <c r="FE635" s="71"/>
      <c r="FF635" s="71"/>
      <c r="FG635" s="71"/>
      <c r="FH635" s="71"/>
      <c r="FI635" s="71"/>
      <c r="FJ635" s="71"/>
      <c r="FK635" s="71"/>
      <c r="FL635" s="71"/>
      <c r="FM635" s="71"/>
      <c r="FN635" s="71"/>
      <c r="FO635" s="71"/>
      <c r="FP635" s="71"/>
      <c r="FQ635" s="71"/>
      <c r="FR635" s="71"/>
      <c r="FS635" s="71"/>
      <c r="FT635" s="71"/>
      <c r="FU635" s="71"/>
      <c r="FV635" s="71"/>
      <c r="FW635" s="71"/>
      <c r="FX635" s="71"/>
      <c r="FY635" s="71"/>
      <c r="FZ635" s="71"/>
      <c r="GA635" s="71"/>
      <c r="GB635" s="71"/>
      <c r="GC635" s="71"/>
      <c r="GD635" s="71"/>
      <c r="GE635" s="71"/>
      <c r="GF635" s="71"/>
      <c r="GG635" s="71"/>
      <c r="GH635" s="71"/>
      <c r="GI635" s="71"/>
      <c r="GJ635" s="71"/>
      <c r="GK635" s="71"/>
      <c r="GL635" s="71"/>
      <c r="GM635" s="71"/>
      <c r="GN635" s="71"/>
      <c r="GO635" s="71"/>
      <c r="GP635" s="71"/>
      <c r="GQ635" s="71"/>
      <c r="GR635" s="71"/>
      <c r="GS635" s="71"/>
      <c r="GT635" s="71"/>
      <c r="GU635" s="71"/>
      <c r="GV635" s="71"/>
      <c r="GW635" s="71"/>
      <c r="GX635" s="71"/>
      <c r="GY635" s="71"/>
      <c r="GZ635" s="71"/>
      <c r="HA635" s="71"/>
      <c r="HB635" s="71"/>
      <c r="HC635" s="71"/>
      <c r="HD635" s="71"/>
      <c r="HE635" s="71"/>
      <c r="HF635" s="71"/>
      <c r="HG635" s="71"/>
      <c r="HH635" s="71"/>
      <c r="HI635" s="71"/>
      <c r="HJ635" s="71"/>
      <c r="HK635" s="71"/>
      <c r="HL635" s="71"/>
      <c r="HM635" s="71"/>
      <c r="HN635" s="71"/>
      <c r="HO635" s="71"/>
      <c r="HP635" s="71"/>
      <c r="HQ635" s="71"/>
      <c r="HR635" s="71"/>
      <c r="HS635" s="71"/>
      <c r="HT635" s="71"/>
      <c r="HU635" s="71"/>
      <c r="HV635" s="71"/>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row>
    <row r="636" spans="1:1024" s="115" customFormat="1">
      <c r="A636" s="103" t="s">
        <v>3442</v>
      </c>
      <c r="B636" s="159" t="s">
        <v>701</v>
      </c>
      <c r="C636" s="163" t="s">
        <v>609</v>
      </c>
      <c r="D636" s="55" t="s">
        <v>655</v>
      </c>
      <c r="E636" s="55">
        <v>150</v>
      </c>
      <c r="F636" s="55"/>
      <c r="G636" s="55"/>
      <c r="H636" s="106"/>
      <c r="I636" s="107"/>
      <c r="J636" s="107"/>
      <c r="K636" s="71"/>
      <c r="L636" s="71"/>
      <c r="M636" s="71"/>
      <c r="N636" s="71"/>
      <c r="O636" s="71"/>
      <c r="P636" s="71"/>
      <c r="Q636" s="71"/>
      <c r="R636" s="71"/>
      <c r="S636" s="71"/>
      <c r="T636" s="71"/>
      <c r="U636" s="71"/>
      <c r="V636" s="71"/>
      <c r="W636" s="71"/>
      <c r="X636" s="71"/>
      <c r="Y636" s="71"/>
      <c r="Z636" s="71"/>
      <c r="AA636" s="71"/>
      <c r="AB636" s="71"/>
      <c r="AC636" s="71"/>
      <c r="AD636" s="71"/>
      <c r="AE636" s="71"/>
      <c r="AF636" s="71"/>
      <c r="AG636" s="71"/>
      <c r="AH636" s="71"/>
      <c r="AI636" s="71"/>
      <c r="AJ636" s="71"/>
      <c r="AK636" s="71"/>
      <c r="AL636" s="71"/>
      <c r="AM636" s="71"/>
      <c r="AN636" s="71"/>
      <c r="AO636" s="71"/>
      <c r="AP636" s="71"/>
      <c r="AQ636" s="71"/>
      <c r="AR636" s="71"/>
      <c r="AS636" s="71"/>
      <c r="AT636" s="71"/>
      <c r="AU636" s="71"/>
      <c r="AV636" s="71"/>
      <c r="AW636" s="71"/>
      <c r="AX636" s="71"/>
      <c r="AY636" s="71"/>
      <c r="AZ636" s="71"/>
      <c r="BA636" s="71"/>
      <c r="BB636" s="71"/>
      <c r="BC636" s="71"/>
      <c r="BD636" s="71"/>
      <c r="BE636" s="71"/>
      <c r="BF636" s="71"/>
      <c r="BG636" s="71"/>
      <c r="BH636" s="71"/>
      <c r="BI636" s="71"/>
      <c r="BJ636" s="71"/>
      <c r="BK636" s="71"/>
      <c r="BL636" s="71"/>
      <c r="BM636" s="71"/>
      <c r="BN636" s="71"/>
      <c r="BO636" s="71"/>
      <c r="BP636" s="71"/>
      <c r="BQ636" s="71"/>
      <c r="BR636" s="71"/>
      <c r="BS636" s="71"/>
      <c r="BT636" s="71"/>
      <c r="BU636" s="71"/>
      <c r="BV636" s="71"/>
      <c r="BW636" s="71"/>
      <c r="BX636" s="71"/>
      <c r="BY636" s="71"/>
      <c r="BZ636" s="71"/>
      <c r="CA636" s="71"/>
      <c r="CB636" s="71"/>
      <c r="CC636" s="71"/>
      <c r="CD636" s="71"/>
      <c r="CE636" s="71"/>
      <c r="CF636" s="71"/>
      <c r="CG636" s="71"/>
      <c r="CH636" s="71"/>
      <c r="CI636" s="71"/>
      <c r="CJ636" s="71"/>
      <c r="CK636" s="71"/>
      <c r="CL636" s="71"/>
      <c r="CM636" s="71"/>
      <c r="CN636" s="71"/>
      <c r="CO636" s="71"/>
      <c r="CP636" s="71"/>
      <c r="CQ636" s="71"/>
      <c r="CR636" s="71"/>
      <c r="CS636" s="71"/>
      <c r="CT636" s="71"/>
      <c r="CU636" s="71"/>
      <c r="CV636" s="71"/>
      <c r="CW636" s="71"/>
      <c r="CX636" s="71"/>
      <c r="CY636" s="71"/>
      <c r="CZ636" s="71"/>
      <c r="DA636" s="71"/>
      <c r="DB636" s="71"/>
      <c r="DC636" s="71"/>
      <c r="DD636" s="71"/>
      <c r="DE636" s="71"/>
      <c r="DF636" s="71"/>
      <c r="DG636" s="71"/>
      <c r="DH636" s="71"/>
      <c r="DI636" s="71"/>
      <c r="DJ636" s="71"/>
      <c r="DK636" s="71"/>
      <c r="DL636" s="71"/>
      <c r="DM636" s="71"/>
      <c r="DN636" s="71"/>
      <c r="DO636" s="71"/>
      <c r="DP636" s="71"/>
      <c r="DQ636" s="71"/>
      <c r="DR636" s="71"/>
      <c r="DS636" s="71"/>
      <c r="DT636" s="71"/>
      <c r="DU636" s="71"/>
      <c r="DV636" s="71"/>
      <c r="DW636" s="71"/>
      <c r="DX636" s="71"/>
      <c r="DY636" s="71"/>
      <c r="DZ636" s="71"/>
      <c r="EA636" s="71"/>
      <c r="EB636" s="71"/>
      <c r="EC636" s="71"/>
      <c r="ED636" s="71"/>
      <c r="EE636" s="71"/>
      <c r="EF636" s="71"/>
      <c r="EG636" s="71"/>
      <c r="EH636" s="71"/>
      <c r="EI636" s="71"/>
      <c r="EJ636" s="71"/>
      <c r="EK636" s="71"/>
      <c r="EL636" s="71"/>
      <c r="EM636" s="71"/>
      <c r="EN636" s="71"/>
      <c r="EO636" s="71"/>
      <c r="EP636" s="71"/>
      <c r="EQ636" s="71"/>
      <c r="ER636" s="71"/>
      <c r="ES636" s="71"/>
      <c r="ET636" s="71"/>
      <c r="EU636" s="71"/>
      <c r="EV636" s="71"/>
      <c r="EW636" s="71"/>
      <c r="EX636" s="71"/>
      <c r="EY636" s="71"/>
      <c r="EZ636" s="71"/>
      <c r="FA636" s="71"/>
      <c r="FB636" s="71"/>
      <c r="FC636" s="71"/>
      <c r="FD636" s="71"/>
      <c r="FE636" s="71"/>
      <c r="FF636" s="71"/>
      <c r="FG636" s="71"/>
      <c r="FH636" s="71"/>
      <c r="FI636" s="71"/>
      <c r="FJ636" s="71"/>
      <c r="FK636" s="71"/>
      <c r="FL636" s="71"/>
      <c r="FM636" s="71"/>
      <c r="FN636" s="71"/>
      <c r="FO636" s="71"/>
      <c r="FP636" s="71"/>
      <c r="FQ636" s="71"/>
      <c r="FR636" s="71"/>
      <c r="FS636" s="71"/>
      <c r="FT636" s="71"/>
      <c r="FU636" s="71"/>
      <c r="FV636" s="71"/>
      <c r="FW636" s="71"/>
      <c r="FX636" s="71"/>
      <c r="FY636" s="71"/>
      <c r="FZ636" s="71"/>
      <c r="GA636" s="71"/>
      <c r="GB636" s="71"/>
      <c r="GC636" s="71"/>
      <c r="GD636" s="71"/>
      <c r="GE636" s="71"/>
      <c r="GF636" s="71"/>
      <c r="GG636" s="71"/>
      <c r="GH636" s="71"/>
      <c r="GI636" s="71"/>
      <c r="GJ636" s="71"/>
      <c r="GK636" s="71"/>
      <c r="GL636" s="71"/>
      <c r="GM636" s="71"/>
      <c r="GN636" s="71"/>
      <c r="GO636" s="71"/>
      <c r="GP636" s="71"/>
      <c r="GQ636" s="71"/>
      <c r="GR636" s="71"/>
      <c r="GS636" s="71"/>
      <c r="GT636" s="71"/>
      <c r="GU636" s="71"/>
      <c r="GV636" s="71"/>
      <c r="GW636" s="71"/>
      <c r="GX636" s="71"/>
      <c r="GY636" s="71"/>
      <c r="GZ636" s="71"/>
      <c r="HA636" s="71"/>
      <c r="HB636" s="71"/>
      <c r="HC636" s="71"/>
      <c r="HD636" s="71"/>
      <c r="HE636" s="71"/>
      <c r="HF636" s="71"/>
      <c r="HG636" s="71"/>
      <c r="HH636" s="71"/>
      <c r="HI636" s="71"/>
      <c r="HJ636" s="71"/>
      <c r="HK636" s="71"/>
      <c r="HL636" s="71"/>
      <c r="HM636" s="71"/>
      <c r="HN636" s="71"/>
      <c r="HO636" s="71"/>
      <c r="HP636" s="71"/>
      <c r="HQ636" s="71"/>
      <c r="HR636" s="71"/>
      <c r="HS636" s="71"/>
      <c r="HT636" s="71"/>
      <c r="HU636" s="71"/>
      <c r="HV636" s="71"/>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row>
    <row r="637" spans="1:1024" s="94" customFormat="1">
      <c r="A637" s="117"/>
      <c r="B637" s="120"/>
      <c r="C637" s="121" t="s">
        <v>3443</v>
      </c>
      <c r="D637" s="122"/>
      <c r="E637" s="122"/>
      <c r="F637" s="122"/>
      <c r="G637" s="123"/>
      <c r="H637" s="124"/>
      <c r="I637" s="125"/>
      <c r="J637" s="125"/>
      <c r="ALE637"/>
      <c r="ALF637"/>
      <c r="ALG637"/>
      <c r="ALH637"/>
      <c r="ALI637"/>
      <c r="ALJ637"/>
      <c r="ALK637"/>
      <c r="ALL637"/>
      <c r="ALM637"/>
      <c r="ALN637"/>
      <c r="ALO637"/>
      <c r="ALP637"/>
      <c r="ALQ637"/>
      <c r="ALR637"/>
      <c r="ALS637"/>
      <c r="ALT637"/>
      <c r="ALU637"/>
      <c r="ALV637"/>
      <c r="ALW637"/>
      <c r="ALX637"/>
      <c r="ALY637"/>
      <c r="ALZ637"/>
      <c r="AMA637"/>
      <c r="AMB637"/>
      <c r="AMC637"/>
      <c r="AMD637"/>
      <c r="AME637"/>
      <c r="AMF637"/>
      <c r="AMG637"/>
      <c r="AMH637"/>
      <c r="AMI637"/>
      <c r="AMJ637"/>
    </row>
    <row r="638" spans="1:1024" s="156" customFormat="1" ht="15.75">
      <c r="A638" s="129" t="s">
        <v>702</v>
      </c>
      <c r="B638" s="131" t="s">
        <v>703</v>
      </c>
      <c r="C638" s="130"/>
      <c r="D638" s="130"/>
      <c r="E638" s="130"/>
      <c r="F638" s="130"/>
      <c r="G638" s="130"/>
      <c r="H638" s="130"/>
      <c r="I638" s="130"/>
      <c r="J638" s="132"/>
      <c r="K638" s="94"/>
      <c r="L638" s="94"/>
      <c r="M638" s="94"/>
      <c r="N638" s="94"/>
      <c r="O638" s="94"/>
      <c r="P638" s="94"/>
      <c r="Q638" s="94"/>
      <c r="R638" s="94"/>
      <c r="S638" s="94"/>
      <c r="T638" s="94"/>
      <c r="U638" s="94"/>
      <c r="V638" s="94"/>
      <c r="W638" s="94"/>
      <c r="X638" s="94"/>
      <c r="Y638" s="94"/>
      <c r="Z638" s="94"/>
      <c r="AA638" s="94"/>
      <c r="AB638" s="96"/>
      <c r="AC638" s="96"/>
      <c r="AD638" s="96"/>
      <c r="AE638" s="96"/>
      <c r="AF638" s="96"/>
      <c r="AG638" s="96"/>
      <c r="AH638" s="96"/>
      <c r="AI638" s="96"/>
      <c r="AJ638" s="96"/>
      <c r="AK638" s="96"/>
      <c r="AL638" s="96"/>
      <c r="AM638" s="96"/>
      <c r="AN638" s="96"/>
      <c r="AO638" s="96"/>
      <c r="AP638" s="96"/>
      <c r="AQ638" s="96"/>
      <c r="AR638" s="96"/>
      <c r="AS638" s="96"/>
      <c r="AT638" s="96"/>
      <c r="AU638" s="96"/>
      <c r="AV638" s="96"/>
      <c r="AW638" s="96"/>
      <c r="AX638" s="96"/>
      <c r="AY638" s="96"/>
      <c r="AZ638" s="96"/>
      <c r="BA638" s="96"/>
      <c r="BB638" s="96"/>
      <c r="BC638" s="96"/>
      <c r="BD638" s="96"/>
      <c r="BE638" s="96"/>
      <c r="BF638" s="96"/>
      <c r="BG638" s="96"/>
      <c r="BH638" s="96"/>
      <c r="BI638" s="96"/>
      <c r="BJ638" s="96"/>
      <c r="BK638" s="96"/>
      <c r="BL638" s="96"/>
      <c r="BM638" s="96"/>
      <c r="BN638" s="96"/>
      <c r="BO638" s="96"/>
      <c r="BP638" s="96"/>
      <c r="BQ638" s="96"/>
      <c r="BR638" s="96"/>
      <c r="BS638" s="96"/>
      <c r="BT638" s="96"/>
      <c r="BU638" s="96"/>
      <c r="BV638" s="96"/>
      <c r="BW638" s="96"/>
      <c r="BX638" s="96"/>
      <c r="BY638" s="96"/>
      <c r="BZ638" s="96"/>
      <c r="CA638" s="96"/>
      <c r="CB638" s="96"/>
      <c r="CC638" s="96"/>
      <c r="CD638" s="96"/>
      <c r="CE638" s="96"/>
      <c r="CF638" s="96"/>
      <c r="CG638" s="96"/>
      <c r="CH638" s="96"/>
      <c r="CI638" s="96"/>
      <c r="CJ638" s="96"/>
      <c r="CK638" s="96"/>
      <c r="CL638" s="96"/>
      <c r="CM638" s="96"/>
      <c r="CN638" s="96"/>
      <c r="CO638" s="96"/>
      <c r="CP638" s="96"/>
      <c r="CQ638" s="96"/>
      <c r="CR638" s="96"/>
      <c r="CS638" s="96"/>
      <c r="CT638" s="96"/>
      <c r="CU638" s="96"/>
      <c r="CV638" s="96"/>
      <c r="CW638" s="96"/>
      <c r="CX638" s="96"/>
      <c r="CY638" s="96"/>
      <c r="CZ638" s="96"/>
      <c r="DA638" s="96"/>
      <c r="DB638" s="96"/>
      <c r="DC638" s="96"/>
      <c r="DD638" s="96"/>
      <c r="DE638" s="96"/>
      <c r="DF638" s="96"/>
      <c r="DG638" s="96"/>
      <c r="DH638" s="96"/>
      <c r="DI638" s="96"/>
      <c r="DJ638" s="96"/>
      <c r="DK638" s="96"/>
      <c r="DL638" s="96"/>
      <c r="DM638" s="96"/>
      <c r="DN638" s="96"/>
      <c r="DO638" s="96"/>
      <c r="DP638" s="96"/>
      <c r="DQ638" s="96"/>
      <c r="DR638" s="96"/>
      <c r="DS638" s="96"/>
      <c r="DT638" s="96"/>
      <c r="DU638" s="96"/>
      <c r="DV638" s="96"/>
      <c r="DW638" s="96"/>
      <c r="DX638" s="96"/>
      <c r="DY638" s="96"/>
      <c r="DZ638" s="96"/>
      <c r="EA638" s="96"/>
      <c r="EB638" s="96"/>
      <c r="EC638" s="96"/>
      <c r="ED638" s="96"/>
      <c r="EE638" s="96"/>
      <c r="EF638" s="96"/>
      <c r="EG638" s="96"/>
      <c r="EH638" s="96"/>
      <c r="EI638" s="96"/>
      <c r="EJ638" s="96"/>
      <c r="EK638" s="96"/>
      <c r="EL638" s="96"/>
      <c r="EM638" s="96"/>
      <c r="EN638" s="96"/>
      <c r="EO638" s="96"/>
      <c r="EP638" s="96"/>
      <c r="EQ638" s="96"/>
      <c r="ER638" s="96"/>
      <c r="ES638" s="96"/>
      <c r="ET638" s="96"/>
      <c r="EU638" s="96"/>
      <c r="EV638" s="96"/>
      <c r="EW638" s="96"/>
      <c r="EX638" s="96"/>
      <c r="EY638" s="96"/>
      <c r="EZ638" s="96"/>
      <c r="FA638" s="96"/>
      <c r="FB638" s="96"/>
      <c r="FC638" s="96"/>
      <c r="FD638" s="96"/>
      <c r="FE638" s="96"/>
      <c r="FF638" s="96"/>
      <c r="FG638" s="96"/>
      <c r="FH638" s="96"/>
      <c r="FI638" s="96"/>
      <c r="FJ638" s="96"/>
      <c r="FK638" s="96"/>
      <c r="FL638" s="96"/>
      <c r="FM638" s="96"/>
      <c r="FN638" s="96"/>
      <c r="FO638" s="96"/>
      <c r="FP638" s="96"/>
      <c r="FQ638" s="96"/>
      <c r="FR638" s="96"/>
      <c r="FS638" s="96"/>
      <c r="FT638" s="96"/>
      <c r="FU638" s="96"/>
      <c r="FV638" s="96"/>
      <c r="FW638" s="96"/>
      <c r="FX638" s="96"/>
      <c r="FY638" s="96"/>
      <c r="FZ638" s="96"/>
      <c r="GA638" s="96"/>
      <c r="GB638" s="96"/>
      <c r="GC638" s="96"/>
      <c r="GD638" s="96"/>
      <c r="GE638" s="96"/>
      <c r="GF638" s="96"/>
      <c r="GG638" s="96"/>
      <c r="GH638" s="96"/>
      <c r="GI638" s="96"/>
      <c r="GJ638" s="96"/>
      <c r="GK638" s="96"/>
      <c r="GL638" s="96"/>
      <c r="GM638" s="96"/>
      <c r="GN638" s="96"/>
      <c r="GO638" s="96"/>
      <c r="GP638" s="96"/>
      <c r="GQ638" s="96"/>
      <c r="GR638" s="96"/>
      <c r="GS638" s="96"/>
      <c r="GT638" s="96"/>
      <c r="GU638" s="96"/>
      <c r="GV638" s="96"/>
      <c r="GW638" s="96"/>
      <c r="GX638" s="96"/>
      <c r="GY638" s="96"/>
      <c r="GZ638" s="96"/>
      <c r="HA638" s="96"/>
      <c r="HB638" s="96"/>
      <c r="HC638" s="96"/>
      <c r="HD638" s="96"/>
      <c r="HE638" s="96"/>
      <c r="HF638" s="96"/>
      <c r="HG638" s="96"/>
      <c r="HH638" s="96"/>
      <c r="HI638" s="96"/>
      <c r="HJ638" s="96"/>
      <c r="HK638" s="96"/>
      <c r="HL638" s="96"/>
      <c r="HM638" s="96"/>
      <c r="HN638" s="96"/>
      <c r="HO638" s="96"/>
      <c r="HP638" s="96"/>
      <c r="HQ638" s="96"/>
      <c r="HR638" s="96"/>
      <c r="HS638" s="96"/>
      <c r="HT638" s="96"/>
      <c r="HU638" s="96"/>
      <c r="HV638" s="96"/>
      <c r="ALG638"/>
      <c r="ALH638"/>
      <c r="ALI638"/>
      <c r="ALJ638"/>
      <c r="ALK638"/>
      <c r="ALL638"/>
      <c r="ALM638"/>
      <c r="ALN638"/>
      <c r="ALO638"/>
      <c r="ALP638"/>
      <c r="ALQ638"/>
      <c r="ALR638"/>
      <c r="ALS638"/>
      <c r="ALT638"/>
      <c r="ALU638"/>
      <c r="ALV638"/>
      <c r="ALW638"/>
      <c r="ALX638"/>
      <c r="ALY638"/>
      <c r="ALZ638"/>
      <c r="AMA638"/>
      <c r="AMB638"/>
      <c r="AMC638"/>
      <c r="AMD638"/>
      <c r="AME638"/>
      <c r="AMF638"/>
      <c r="AMG638"/>
      <c r="AMH638"/>
      <c r="AMI638"/>
      <c r="AMJ638"/>
    </row>
    <row r="639" spans="1:1024" s="115" customFormat="1">
      <c r="A639" s="103" t="s">
        <v>3444</v>
      </c>
      <c r="B639" s="159" t="s">
        <v>2253</v>
      </c>
      <c r="C639" s="163" t="s">
        <v>609</v>
      </c>
      <c r="D639" s="55" t="s">
        <v>655</v>
      </c>
      <c r="E639" s="55">
        <v>75</v>
      </c>
      <c r="F639" s="55"/>
      <c r="G639" s="55"/>
      <c r="H639" s="106"/>
      <c r="I639" s="107"/>
      <c r="J639" s="107"/>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c r="AY639" s="71"/>
      <c r="AZ639" s="71"/>
      <c r="BA639" s="71"/>
      <c r="BB639" s="71"/>
      <c r="BC639" s="71"/>
      <c r="BD639" s="71"/>
      <c r="BE639" s="71"/>
      <c r="BF639" s="71"/>
      <c r="BG639" s="71"/>
      <c r="BH639" s="71"/>
      <c r="BI639" s="71"/>
      <c r="BJ639" s="71"/>
      <c r="BK639" s="71"/>
      <c r="BL639" s="71"/>
      <c r="BM639" s="71"/>
      <c r="BN639" s="71"/>
      <c r="BO639" s="71"/>
      <c r="BP639" s="71"/>
      <c r="BQ639" s="71"/>
      <c r="BR639" s="71"/>
      <c r="BS639" s="71"/>
      <c r="BT639" s="71"/>
      <c r="BU639" s="71"/>
      <c r="BV639" s="71"/>
      <c r="BW639" s="71"/>
      <c r="BX639" s="71"/>
      <c r="BY639" s="71"/>
      <c r="BZ639" s="71"/>
      <c r="CA639" s="71"/>
      <c r="CB639" s="71"/>
      <c r="CC639" s="71"/>
      <c r="CD639" s="71"/>
      <c r="CE639" s="71"/>
      <c r="CF639" s="71"/>
      <c r="CG639" s="71"/>
      <c r="CH639" s="71"/>
      <c r="CI639" s="71"/>
      <c r="CJ639" s="71"/>
      <c r="CK639" s="71"/>
      <c r="CL639" s="71"/>
      <c r="CM639" s="71"/>
      <c r="CN639" s="71"/>
      <c r="CO639" s="71"/>
      <c r="CP639" s="71"/>
      <c r="CQ639" s="71"/>
      <c r="CR639" s="71"/>
      <c r="CS639" s="71"/>
      <c r="CT639" s="71"/>
      <c r="CU639" s="71"/>
      <c r="CV639" s="71"/>
      <c r="CW639" s="71"/>
      <c r="CX639" s="71"/>
      <c r="CY639" s="71"/>
      <c r="CZ639" s="71"/>
      <c r="DA639" s="71"/>
      <c r="DB639" s="71"/>
      <c r="DC639" s="71"/>
      <c r="DD639" s="71"/>
      <c r="DE639" s="71"/>
      <c r="DF639" s="71"/>
      <c r="DG639" s="71"/>
      <c r="DH639" s="71"/>
      <c r="DI639" s="71"/>
      <c r="DJ639" s="71"/>
      <c r="DK639" s="71"/>
      <c r="DL639" s="71"/>
      <c r="DM639" s="71"/>
      <c r="DN639" s="71"/>
      <c r="DO639" s="71"/>
      <c r="DP639" s="71"/>
      <c r="DQ639" s="71"/>
      <c r="DR639" s="71"/>
      <c r="DS639" s="71"/>
      <c r="DT639" s="71"/>
      <c r="DU639" s="71"/>
      <c r="DV639" s="71"/>
      <c r="DW639" s="71"/>
      <c r="DX639" s="71"/>
      <c r="DY639" s="71"/>
      <c r="DZ639" s="71"/>
      <c r="EA639" s="71"/>
      <c r="EB639" s="71"/>
      <c r="EC639" s="71"/>
      <c r="ED639" s="71"/>
      <c r="EE639" s="71"/>
      <c r="EF639" s="71"/>
      <c r="EG639" s="71"/>
      <c r="EH639" s="71"/>
      <c r="EI639" s="71"/>
      <c r="EJ639" s="71"/>
      <c r="EK639" s="71"/>
      <c r="EL639" s="71"/>
      <c r="EM639" s="71"/>
      <c r="EN639" s="71"/>
      <c r="EO639" s="71"/>
      <c r="EP639" s="71"/>
      <c r="EQ639" s="71"/>
      <c r="ER639" s="71"/>
      <c r="ES639" s="71"/>
      <c r="ET639" s="71"/>
      <c r="EU639" s="71"/>
      <c r="EV639" s="71"/>
      <c r="EW639" s="71"/>
      <c r="EX639" s="71"/>
      <c r="EY639" s="71"/>
      <c r="EZ639" s="71"/>
      <c r="FA639" s="71"/>
      <c r="FB639" s="71"/>
      <c r="FC639" s="71"/>
      <c r="FD639" s="71"/>
      <c r="FE639" s="71"/>
      <c r="FF639" s="71"/>
      <c r="FG639" s="71"/>
      <c r="FH639" s="71"/>
      <c r="FI639" s="71"/>
      <c r="FJ639" s="71"/>
      <c r="FK639" s="71"/>
      <c r="FL639" s="71"/>
      <c r="FM639" s="71"/>
      <c r="FN639" s="71"/>
      <c r="FO639" s="71"/>
      <c r="FP639" s="71"/>
      <c r="FQ639" s="71"/>
      <c r="FR639" s="71"/>
      <c r="FS639" s="71"/>
      <c r="FT639" s="71"/>
      <c r="FU639" s="71"/>
      <c r="FV639" s="71"/>
      <c r="FW639" s="71"/>
      <c r="FX639" s="71"/>
      <c r="FY639" s="71"/>
      <c r="FZ639" s="71"/>
      <c r="GA639" s="71"/>
      <c r="GB639" s="71"/>
      <c r="GC639" s="71"/>
      <c r="GD639" s="71"/>
      <c r="GE639" s="71"/>
      <c r="GF639" s="71"/>
      <c r="GG639" s="71"/>
      <c r="GH639" s="71"/>
      <c r="GI639" s="71"/>
      <c r="GJ639" s="71"/>
      <c r="GK639" s="71"/>
      <c r="GL639" s="71"/>
      <c r="GM639" s="71"/>
      <c r="GN639" s="71"/>
      <c r="GO639" s="71"/>
      <c r="GP639" s="71"/>
      <c r="GQ639" s="71"/>
      <c r="GR639" s="71"/>
      <c r="GS639" s="71"/>
      <c r="GT639" s="71"/>
      <c r="GU639" s="71"/>
      <c r="GV639" s="71"/>
      <c r="GW639" s="71"/>
      <c r="GX639" s="71"/>
      <c r="GY639" s="71"/>
      <c r="GZ639" s="71"/>
      <c r="HA639" s="71"/>
      <c r="HB639" s="71"/>
      <c r="HC639" s="71"/>
      <c r="HD639" s="71"/>
      <c r="HE639" s="71"/>
      <c r="HF639" s="71"/>
      <c r="HG639" s="71"/>
      <c r="HH639" s="71"/>
      <c r="HI639" s="71"/>
      <c r="HJ639" s="71"/>
      <c r="HK639" s="71"/>
      <c r="HL639" s="71"/>
      <c r="HM639" s="71"/>
      <c r="HN639" s="71"/>
      <c r="HO639" s="71"/>
      <c r="HP639" s="71"/>
      <c r="HQ639" s="71"/>
      <c r="HR639" s="71"/>
      <c r="HS639" s="71"/>
      <c r="HT639" s="71"/>
      <c r="HU639" s="71"/>
      <c r="HV639" s="71"/>
      <c r="ALG639"/>
      <c r="ALH639"/>
      <c r="ALI639"/>
      <c r="ALJ639"/>
      <c r="ALK639"/>
      <c r="ALL639"/>
      <c r="ALM639"/>
      <c r="ALN639"/>
      <c r="ALO639"/>
      <c r="ALP639"/>
      <c r="ALQ639"/>
      <c r="ALR639"/>
      <c r="ALS639"/>
      <c r="ALT639"/>
      <c r="ALU639"/>
      <c r="ALV639"/>
      <c r="ALW639"/>
      <c r="ALX639"/>
      <c r="ALY639"/>
      <c r="ALZ639"/>
      <c r="AMA639"/>
      <c r="AMB639"/>
      <c r="AMC639"/>
      <c r="AMD639"/>
      <c r="AME639"/>
      <c r="AMF639"/>
      <c r="AMG639"/>
      <c r="AMH639"/>
      <c r="AMI639"/>
      <c r="AMJ639"/>
    </row>
    <row r="640" spans="1:1024" s="115" customFormat="1">
      <c r="A640" s="103" t="s">
        <v>3445</v>
      </c>
      <c r="B640" s="159" t="s">
        <v>704</v>
      </c>
      <c r="C640" s="163" t="s">
        <v>609</v>
      </c>
      <c r="D640" s="55" t="s">
        <v>655</v>
      </c>
      <c r="E640" s="55">
        <v>1</v>
      </c>
      <c r="F640" s="55"/>
      <c r="G640" s="55"/>
      <c r="H640" s="106"/>
      <c r="I640" s="107"/>
      <c r="J640" s="107"/>
      <c r="K640" s="71"/>
      <c r="L640" s="71"/>
      <c r="M640" s="71"/>
      <c r="N640" s="71"/>
      <c r="O640" s="71"/>
      <c r="P640" s="71"/>
      <c r="Q640" s="71"/>
      <c r="R640" s="71"/>
      <c r="S640" s="71"/>
      <c r="T640" s="71"/>
      <c r="U640" s="71"/>
      <c r="V640" s="71"/>
      <c r="W640" s="71"/>
      <c r="X640" s="71"/>
      <c r="Y640" s="71"/>
      <c r="Z640" s="71"/>
      <c r="AA640" s="71"/>
      <c r="AB640" s="71"/>
      <c r="AC640" s="71"/>
      <c r="AD640" s="71"/>
      <c r="AE640" s="71"/>
      <c r="AF640" s="71"/>
      <c r="AG640" s="71"/>
      <c r="AH640" s="71"/>
      <c r="AI640" s="71"/>
      <c r="AJ640" s="71"/>
      <c r="AK640" s="71"/>
      <c r="AL640" s="71"/>
      <c r="AM640" s="71"/>
      <c r="AN640" s="71"/>
      <c r="AO640" s="71"/>
      <c r="AP640" s="71"/>
      <c r="AQ640" s="71"/>
      <c r="AR640" s="71"/>
      <c r="AS640" s="71"/>
      <c r="AT640" s="71"/>
      <c r="AU640" s="71"/>
      <c r="AV640" s="71"/>
      <c r="AW640" s="71"/>
      <c r="AX640" s="71"/>
      <c r="AY640" s="71"/>
      <c r="AZ640" s="71"/>
      <c r="BA640" s="71"/>
      <c r="BB640" s="71"/>
      <c r="BC640" s="71"/>
      <c r="BD640" s="71"/>
      <c r="BE640" s="71"/>
      <c r="BF640" s="71"/>
      <c r="BG640" s="71"/>
      <c r="BH640" s="71"/>
      <c r="BI640" s="71"/>
      <c r="BJ640" s="71"/>
      <c r="BK640" s="71"/>
      <c r="BL640" s="71"/>
      <c r="BM640" s="71"/>
      <c r="BN640" s="71"/>
      <c r="BO640" s="71"/>
      <c r="BP640" s="71"/>
      <c r="BQ640" s="71"/>
      <c r="BR640" s="71"/>
      <c r="BS640" s="71"/>
      <c r="BT640" s="71"/>
      <c r="BU640" s="71"/>
      <c r="BV640" s="71"/>
      <c r="BW640" s="71"/>
      <c r="BX640" s="71"/>
      <c r="BY640" s="71"/>
      <c r="BZ640" s="71"/>
      <c r="CA640" s="71"/>
      <c r="CB640" s="71"/>
      <c r="CC640" s="71"/>
      <c r="CD640" s="71"/>
      <c r="CE640" s="71"/>
      <c r="CF640" s="71"/>
      <c r="CG640" s="71"/>
      <c r="CH640" s="71"/>
      <c r="CI640" s="71"/>
      <c r="CJ640" s="71"/>
      <c r="CK640" s="71"/>
      <c r="CL640" s="71"/>
      <c r="CM640" s="71"/>
      <c r="CN640" s="71"/>
      <c r="CO640" s="71"/>
      <c r="CP640" s="71"/>
      <c r="CQ640" s="71"/>
      <c r="CR640" s="71"/>
      <c r="CS640" s="71"/>
      <c r="CT640" s="71"/>
      <c r="CU640" s="71"/>
      <c r="CV640" s="71"/>
      <c r="CW640" s="71"/>
      <c r="CX640" s="71"/>
      <c r="CY640" s="71"/>
      <c r="CZ640" s="71"/>
      <c r="DA640" s="71"/>
      <c r="DB640" s="71"/>
      <c r="DC640" s="71"/>
      <c r="DD640" s="71"/>
      <c r="DE640" s="71"/>
      <c r="DF640" s="71"/>
      <c r="DG640" s="71"/>
      <c r="DH640" s="71"/>
      <c r="DI640" s="71"/>
      <c r="DJ640" s="71"/>
      <c r="DK640" s="71"/>
      <c r="DL640" s="71"/>
      <c r="DM640" s="71"/>
      <c r="DN640" s="71"/>
      <c r="DO640" s="71"/>
      <c r="DP640" s="71"/>
      <c r="DQ640" s="71"/>
      <c r="DR640" s="71"/>
      <c r="DS640" s="71"/>
      <c r="DT640" s="71"/>
      <c r="DU640" s="71"/>
      <c r="DV640" s="71"/>
      <c r="DW640" s="71"/>
      <c r="DX640" s="71"/>
      <c r="DY640" s="71"/>
      <c r="DZ640" s="71"/>
      <c r="EA640" s="71"/>
      <c r="EB640" s="71"/>
      <c r="EC640" s="71"/>
      <c r="ED640" s="71"/>
      <c r="EE640" s="71"/>
      <c r="EF640" s="71"/>
      <c r="EG640" s="71"/>
      <c r="EH640" s="71"/>
      <c r="EI640" s="71"/>
      <c r="EJ640" s="71"/>
      <c r="EK640" s="71"/>
      <c r="EL640" s="71"/>
      <c r="EM640" s="71"/>
      <c r="EN640" s="71"/>
      <c r="EO640" s="71"/>
      <c r="EP640" s="71"/>
      <c r="EQ640" s="71"/>
      <c r="ER640" s="71"/>
      <c r="ES640" s="71"/>
      <c r="ET640" s="71"/>
      <c r="EU640" s="71"/>
      <c r="EV640" s="71"/>
      <c r="EW640" s="71"/>
      <c r="EX640" s="71"/>
      <c r="EY640" s="71"/>
      <c r="EZ640" s="71"/>
      <c r="FA640" s="71"/>
      <c r="FB640" s="71"/>
      <c r="FC640" s="71"/>
      <c r="FD640" s="71"/>
      <c r="FE640" s="71"/>
      <c r="FF640" s="71"/>
      <c r="FG640" s="71"/>
      <c r="FH640" s="71"/>
      <c r="FI640" s="71"/>
      <c r="FJ640" s="71"/>
      <c r="FK640" s="71"/>
      <c r="FL640" s="71"/>
      <c r="FM640" s="71"/>
      <c r="FN640" s="71"/>
      <c r="FO640" s="71"/>
      <c r="FP640" s="71"/>
      <c r="FQ640" s="71"/>
      <c r="FR640" s="71"/>
      <c r="FS640" s="71"/>
      <c r="FT640" s="71"/>
      <c r="FU640" s="71"/>
      <c r="FV640" s="71"/>
      <c r="FW640" s="71"/>
      <c r="FX640" s="71"/>
      <c r="FY640" s="71"/>
      <c r="FZ640" s="71"/>
      <c r="GA640" s="71"/>
      <c r="GB640" s="71"/>
      <c r="GC640" s="71"/>
      <c r="GD640" s="71"/>
      <c r="GE640" s="71"/>
      <c r="GF640" s="71"/>
      <c r="GG640" s="71"/>
      <c r="GH640" s="71"/>
      <c r="GI640" s="71"/>
      <c r="GJ640" s="71"/>
      <c r="GK640" s="71"/>
      <c r="GL640" s="71"/>
      <c r="GM640" s="71"/>
      <c r="GN640" s="71"/>
      <c r="GO640" s="71"/>
      <c r="GP640" s="71"/>
      <c r="GQ640" s="71"/>
      <c r="GR640" s="71"/>
      <c r="GS640" s="71"/>
      <c r="GT640" s="71"/>
      <c r="GU640" s="71"/>
      <c r="GV640" s="71"/>
      <c r="GW640" s="71"/>
      <c r="GX640" s="71"/>
      <c r="GY640" s="71"/>
      <c r="GZ640" s="71"/>
      <c r="HA640" s="71"/>
      <c r="HB640" s="71"/>
      <c r="HC640" s="71"/>
      <c r="HD640" s="71"/>
      <c r="HE640" s="71"/>
      <c r="HF640" s="71"/>
      <c r="HG640" s="71"/>
      <c r="HH640" s="71"/>
      <c r="HI640" s="71"/>
      <c r="HJ640" s="71"/>
      <c r="HK640" s="71"/>
      <c r="HL640" s="71"/>
      <c r="HM640" s="71"/>
      <c r="HN640" s="71"/>
      <c r="HO640" s="71"/>
      <c r="HP640" s="71"/>
      <c r="HQ640" s="71"/>
      <c r="HR640" s="71"/>
      <c r="HS640" s="71"/>
      <c r="HT640" s="71"/>
      <c r="HU640" s="71"/>
      <c r="HV640" s="71"/>
      <c r="ALG640"/>
      <c r="ALH640"/>
      <c r="ALI640"/>
      <c r="ALJ640"/>
      <c r="ALK640"/>
      <c r="ALL640"/>
      <c r="ALM640"/>
      <c r="ALN640"/>
      <c r="ALO640"/>
      <c r="ALP640"/>
      <c r="ALQ640"/>
      <c r="ALR640"/>
      <c r="ALS640"/>
      <c r="ALT640"/>
      <c r="ALU640"/>
      <c r="ALV640"/>
      <c r="ALW640"/>
      <c r="ALX640"/>
      <c r="ALY640"/>
      <c r="ALZ640"/>
      <c r="AMA640"/>
      <c r="AMB640"/>
      <c r="AMC640"/>
      <c r="AMD640"/>
      <c r="AME640"/>
      <c r="AMF640"/>
      <c r="AMG640"/>
      <c r="AMH640"/>
      <c r="AMI640"/>
      <c r="AMJ640"/>
    </row>
    <row r="641" spans="1:1024" s="115" customFormat="1">
      <c r="A641" s="103" t="s">
        <v>3446</v>
      </c>
      <c r="B641" s="164" t="s">
        <v>700</v>
      </c>
      <c r="C641" s="163" t="s">
        <v>657</v>
      </c>
      <c r="D641" s="55" t="s">
        <v>705</v>
      </c>
      <c r="E641" s="55">
        <v>4500</v>
      </c>
      <c r="F641" s="55"/>
      <c r="G641" s="55"/>
      <c r="H641" s="106"/>
      <c r="I641" s="107"/>
      <c r="J641" s="107"/>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71"/>
      <c r="CA641" s="71"/>
      <c r="CB641" s="71"/>
      <c r="CC641" s="71"/>
      <c r="CD641" s="71"/>
      <c r="CE641" s="71"/>
      <c r="CF641" s="71"/>
      <c r="CG641" s="71"/>
      <c r="CH641" s="71"/>
      <c r="CI641" s="71"/>
      <c r="CJ641" s="71"/>
      <c r="CK641" s="71"/>
      <c r="CL641" s="71"/>
      <c r="CM641" s="71"/>
      <c r="CN641" s="71"/>
      <c r="CO641" s="71"/>
      <c r="CP641" s="71"/>
      <c r="CQ641" s="71"/>
      <c r="CR641" s="71"/>
      <c r="CS641" s="71"/>
      <c r="CT641" s="71"/>
      <c r="CU641" s="71"/>
      <c r="CV641" s="71"/>
      <c r="CW641" s="71"/>
      <c r="CX641" s="71"/>
      <c r="CY641" s="71"/>
      <c r="CZ641" s="71"/>
      <c r="DA641" s="71"/>
      <c r="DB641" s="71"/>
      <c r="DC641" s="71"/>
      <c r="DD641" s="71"/>
      <c r="DE641" s="71"/>
      <c r="DF641" s="71"/>
      <c r="DG641" s="71"/>
      <c r="DH641" s="71"/>
      <c r="DI641" s="71"/>
      <c r="DJ641" s="71"/>
      <c r="DK641" s="71"/>
      <c r="DL641" s="71"/>
      <c r="DM641" s="71"/>
      <c r="DN641" s="71"/>
      <c r="DO641" s="71"/>
      <c r="DP641" s="71"/>
      <c r="DQ641" s="71"/>
      <c r="DR641" s="71"/>
      <c r="DS641" s="71"/>
      <c r="DT641" s="71"/>
      <c r="DU641" s="71"/>
      <c r="DV641" s="71"/>
      <c r="DW641" s="71"/>
      <c r="DX641" s="71"/>
      <c r="DY641" s="71"/>
      <c r="DZ641" s="71"/>
      <c r="EA641" s="71"/>
      <c r="EB641" s="71"/>
      <c r="EC641" s="71"/>
      <c r="ED641" s="71"/>
      <c r="EE641" s="71"/>
      <c r="EF641" s="71"/>
      <c r="EG641" s="71"/>
      <c r="EH641" s="71"/>
      <c r="EI641" s="71"/>
      <c r="EJ641" s="71"/>
      <c r="EK641" s="71"/>
      <c r="EL641" s="71"/>
      <c r="EM641" s="71"/>
      <c r="EN641" s="71"/>
      <c r="EO641" s="71"/>
      <c r="EP641" s="71"/>
      <c r="EQ641" s="71"/>
      <c r="ER641" s="71"/>
      <c r="ES641" s="71"/>
      <c r="ET641" s="71"/>
      <c r="EU641" s="71"/>
      <c r="EV641" s="71"/>
      <c r="EW641" s="71"/>
      <c r="EX641" s="71"/>
      <c r="EY641" s="71"/>
      <c r="EZ641" s="71"/>
      <c r="FA641" s="71"/>
      <c r="FB641" s="71"/>
      <c r="FC641" s="71"/>
      <c r="FD641" s="71"/>
      <c r="FE641" s="71"/>
      <c r="FF641" s="71"/>
      <c r="FG641" s="71"/>
      <c r="FH641" s="71"/>
      <c r="FI641" s="71"/>
      <c r="FJ641" s="71"/>
      <c r="FK641" s="71"/>
      <c r="FL641" s="71"/>
      <c r="FM641" s="71"/>
      <c r="FN641" s="71"/>
      <c r="FO641" s="71"/>
      <c r="FP641" s="71"/>
      <c r="FQ641" s="71"/>
      <c r="FR641" s="71"/>
      <c r="FS641" s="71"/>
      <c r="FT641" s="71"/>
      <c r="FU641" s="71"/>
      <c r="FV641" s="71"/>
      <c r="FW641" s="71"/>
      <c r="FX641" s="71"/>
      <c r="FY641" s="71"/>
      <c r="FZ641" s="71"/>
      <c r="GA641" s="71"/>
      <c r="GB641" s="71"/>
      <c r="GC641" s="71"/>
      <c r="GD641" s="71"/>
      <c r="GE641" s="71"/>
      <c r="GF641" s="71"/>
      <c r="GG641" s="71"/>
      <c r="GH641" s="71"/>
      <c r="GI641" s="71"/>
      <c r="GJ641" s="71"/>
      <c r="GK641" s="71"/>
      <c r="GL641" s="71"/>
      <c r="GM641" s="71"/>
      <c r="GN641" s="71"/>
      <c r="GO641" s="71"/>
      <c r="GP641" s="71"/>
      <c r="GQ641" s="71"/>
      <c r="GR641" s="71"/>
      <c r="GS641" s="71"/>
      <c r="GT641" s="71"/>
      <c r="GU641" s="71"/>
      <c r="GV641" s="71"/>
      <c r="GW641" s="71"/>
      <c r="GX641" s="71"/>
      <c r="GY641" s="71"/>
      <c r="GZ641" s="71"/>
      <c r="HA641" s="71"/>
      <c r="HB641" s="71"/>
      <c r="HC641" s="71"/>
      <c r="HD641" s="71"/>
      <c r="HE641" s="71"/>
      <c r="HF641" s="71"/>
      <c r="HG641" s="71"/>
      <c r="HH641" s="71"/>
      <c r="HI641" s="71"/>
      <c r="HJ641" s="71"/>
      <c r="HK641" s="71"/>
      <c r="HL641" s="71"/>
      <c r="HM641" s="71"/>
      <c r="HN641" s="71"/>
      <c r="HO641" s="71"/>
      <c r="HP641" s="71"/>
      <c r="HQ641" s="71"/>
      <c r="HR641" s="71"/>
      <c r="HS641" s="71"/>
      <c r="HT641" s="71"/>
      <c r="HU641" s="71"/>
      <c r="HV641" s="71"/>
      <c r="ALG641"/>
      <c r="ALH641"/>
      <c r="ALI641"/>
      <c r="ALJ641"/>
      <c r="ALK641"/>
      <c r="ALL641"/>
      <c r="ALM641"/>
      <c r="ALN641"/>
      <c r="ALO641"/>
      <c r="ALP641"/>
      <c r="ALQ641"/>
      <c r="ALR641"/>
      <c r="ALS641"/>
      <c r="ALT641"/>
      <c r="ALU641"/>
      <c r="ALV641"/>
      <c r="ALW641"/>
      <c r="ALX641"/>
      <c r="ALY641"/>
      <c r="ALZ641"/>
      <c r="AMA641"/>
      <c r="AMB641"/>
      <c r="AMC641"/>
      <c r="AMD641"/>
      <c r="AME641"/>
      <c r="AMF641"/>
      <c r="AMG641"/>
      <c r="AMH641"/>
      <c r="AMI641"/>
      <c r="AMJ641"/>
    </row>
    <row r="642" spans="1:1024" s="94" customFormat="1">
      <c r="A642" s="117"/>
      <c r="B642" s="120"/>
      <c r="C642" s="121" t="s">
        <v>3447</v>
      </c>
      <c r="D642" s="122"/>
      <c r="E642" s="122"/>
      <c r="F642" s="122"/>
      <c r="G642" s="123"/>
      <c r="H642" s="124"/>
      <c r="I642" s="125"/>
      <c r="J642" s="125"/>
      <c r="ALE642"/>
      <c r="ALF642"/>
      <c r="ALG642"/>
      <c r="ALH642"/>
      <c r="ALI642"/>
      <c r="ALJ642"/>
      <c r="ALK642"/>
      <c r="ALL642"/>
      <c r="ALM642"/>
      <c r="ALN642"/>
      <c r="ALO642"/>
      <c r="ALP642"/>
      <c r="ALQ642"/>
      <c r="ALR642"/>
      <c r="ALS642"/>
      <c r="ALT642"/>
      <c r="ALU642"/>
      <c r="ALV642"/>
      <c r="ALW642"/>
      <c r="ALX642"/>
      <c r="ALY642"/>
      <c r="ALZ642"/>
      <c r="AMA642"/>
      <c r="AMB642"/>
      <c r="AMC642"/>
      <c r="AMD642"/>
      <c r="AME642"/>
      <c r="AMF642"/>
      <c r="AMG642"/>
      <c r="AMH642"/>
      <c r="AMI642"/>
      <c r="AMJ642"/>
    </row>
    <row r="643" spans="1:1024" s="156" customFormat="1" ht="15.75">
      <c r="A643" s="129" t="s">
        <v>706</v>
      </c>
      <c r="B643" s="131" t="s">
        <v>707</v>
      </c>
      <c r="C643" s="130"/>
      <c r="D643" s="130"/>
      <c r="E643" s="130"/>
      <c r="F643" s="130"/>
      <c r="G643" s="130"/>
      <c r="H643" s="130"/>
      <c r="I643" s="130"/>
      <c r="J643" s="132"/>
      <c r="K643" s="94"/>
      <c r="L643" s="94"/>
      <c r="M643" s="94"/>
      <c r="N643" s="94"/>
      <c r="O643" s="94"/>
      <c r="P643" s="94"/>
      <c r="Q643" s="94"/>
      <c r="R643" s="94"/>
      <c r="S643" s="94"/>
      <c r="T643" s="94"/>
      <c r="U643" s="94"/>
      <c r="V643" s="94"/>
      <c r="W643" s="94"/>
      <c r="X643" s="94"/>
      <c r="Y643" s="94"/>
      <c r="Z643" s="94"/>
      <c r="AA643" s="94"/>
      <c r="AB643" s="96"/>
      <c r="AC643" s="96"/>
      <c r="AD643" s="96"/>
      <c r="AE643" s="96"/>
      <c r="AF643" s="96"/>
      <c r="AG643" s="96"/>
      <c r="AH643" s="96"/>
      <c r="AI643" s="96"/>
      <c r="AJ643" s="96"/>
      <c r="AK643" s="96"/>
      <c r="AL643" s="96"/>
      <c r="AM643" s="96"/>
      <c r="AN643" s="96"/>
      <c r="AO643" s="96"/>
      <c r="AP643" s="96"/>
      <c r="AQ643" s="96"/>
      <c r="AR643" s="96"/>
      <c r="AS643" s="96"/>
      <c r="AT643" s="96"/>
      <c r="AU643" s="96"/>
      <c r="AV643" s="96"/>
      <c r="AW643" s="96"/>
      <c r="AX643" s="96"/>
      <c r="AY643" s="96"/>
      <c r="AZ643" s="96"/>
      <c r="BA643" s="96"/>
      <c r="BB643" s="96"/>
      <c r="BC643" s="96"/>
      <c r="BD643" s="96"/>
      <c r="BE643" s="96"/>
      <c r="BF643" s="96"/>
      <c r="BG643" s="96"/>
      <c r="BH643" s="96"/>
      <c r="BI643" s="96"/>
      <c r="BJ643" s="96"/>
      <c r="BK643" s="96"/>
      <c r="BL643" s="96"/>
      <c r="BM643" s="96"/>
      <c r="BN643" s="96"/>
      <c r="BO643" s="96"/>
      <c r="BP643" s="96"/>
      <c r="BQ643" s="96"/>
      <c r="BR643" s="96"/>
      <c r="BS643" s="96"/>
      <c r="BT643" s="96"/>
      <c r="BU643" s="96"/>
      <c r="BV643" s="96"/>
      <c r="BW643" s="96"/>
      <c r="BX643" s="96"/>
      <c r="BY643" s="96"/>
      <c r="BZ643" s="96"/>
      <c r="CA643" s="96"/>
      <c r="CB643" s="96"/>
      <c r="CC643" s="96"/>
      <c r="CD643" s="96"/>
      <c r="CE643" s="96"/>
      <c r="CF643" s="96"/>
      <c r="CG643" s="96"/>
      <c r="CH643" s="96"/>
      <c r="CI643" s="96"/>
      <c r="CJ643" s="96"/>
      <c r="CK643" s="96"/>
      <c r="CL643" s="96"/>
      <c r="CM643" s="96"/>
      <c r="CN643" s="96"/>
      <c r="CO643" s="96"/>
      <c r="CP643" s="96"/>
      <c r="CQ643" s="96"/>
      <c r="CR643" s="96"/>
      <c r="CS643" s="96"/>
      <c r="CT643" s="96"/>
      <c r="CU643" s="96"/>
      <c r="CV643" s="96"/>
      <c r="CW643" s="96"/>
      <c r="CX643" s="96"/>
      <c r="CY643" s="96"/>
      <c r="CZ643" s="96"/>
      <c r="DA643" s="96"/>
      <c r="DB643" s="96"/>
      <c r="DC643" s="96"/>
      <c r="DD643" s="96"/>
      <c r="DE643" s="96"/>
      <c r="DF643" s="96"/>
      <c r="DG643" s="96"/>
      <c r="DH643" s="96"/>
      <c r="DI643" s="96"/>
      <c r="DJ643" s="96"/>
      <c r="DK643" s="96"/>
      <c r="DL643" s="96"/>
      <c r="DM643" s="96"/>
      <c r="DN643" s="96"/>
      <c r="DO643" s="96"/>
      <c r="DP643" s="96"/>
      <c r="DQ643" s="96"/>
      <c r="DR643" s="96"/>
      <c r="DS643" s="96"/>
      <c r="DT643" s="96"/>
      <c r="DU643" s="96"/>
      <c r="DV643" s="96"/>
      <c r="DW643" s="96"/>
      <c r="DX643" s="96"/>
      <c r="DY643" s="96"/>
      <c r="DZ643" s="96"/>
      <c r="EA643" s="96"/>
      <c r="EB643" s="96"/>
      <c r="EC643" s="96"/>
      <c r="ED643" s="96"/>
      <c r="EE643" s="96"/>
      <c r="EF643" s="96"/>
      <c r="EG643" s="96"/>
      <c r="EH643" s="96"/>
      <c r="EI643" s="96"/>
      <c r="EJ643" s="96"/>
      <c r="EK643" s="96"/>
      <c r="EL643" s="96"/>
      <c r="EM643" s="96"/>
      <c r="EN643" s="96"/>
      <c r="EO643" s="96"/>
      <c r="EP643" s="96"/>
      <c r="EQ643" s="96"/>
      <c r="ER643" s="96"/>
      <c r="ES643" s="96"/>
      <c r="ET643" s="96"/>
      <c r="EU643" s="96"/>
      <c r="EV643" s="96"/>
      <c r="EW643" s="96"/>
      <c r="EX643" s="96"/>
      <c r="EY643" s="96"/>
      <c r="EZ643" s="96"/>
      <c r="FA643" s="96"/>
      <c r="FB643" s="96"/>
      <c r="FC643" s="96"/>
      <c r="FD643" s="96"/>
      <c r="FE643" s="96"/>
      <c r="FF643" s="96"/>
      <c r="FG643" s="96"/>
      <c r="FH643" s="96"/>
      <c r="FI643" s="96"/>
      <c r="FJ643" s="96"/>
      <c r="FK643" s="96"/>
      <c r="FL643" s="96"/>
      <c r="FM643" s="96"/>
      <c r="FN643" s="96"/>
      <c r="FO643" s="96"/>
      <c r="FP643" s="96"/>
      <c r="FQ643" s="96"/>
      <c r="FR643" s="96"/>
      <c r="FS643" s="96"/>
      <c r="FT643" s="96"/>
      <c r="FU643" s="96"/>
      <c r="FV643" s="96"/>
      <c r="FW643" s="96"/>
      <c r="FX643" s="96"/>
      <c r="FY643" s="96"/>
      <c r="FZ643" s="96"/>
      <c r="GA643" s="96"/>
      <c r="GB643" s="96"/>
      <c r="GC643" s="96"/>
      <c r="GD643" s="96"/>
      <c r="GE643" s="96"/>
      <c r="GF643" s="96"/>
      <c r="GG643" s="96"/>
      <c r="GH643" s="96"/>
      <c r="GI643" s="96"/>
      <c r="GJ643" s="96"/>
      <c r="GK643" s="96"/>
      <c r="GL643" s="96"/>
      <c r="GM643" s="96"/>
      <c r="GN643" s="96"/>
      <c r="GO643" s="96"/>
      <c r="GP643" s="96"/>
      <c r="GQ643" s="96"/>
      <c r="GR643" s="96"/>
      <c r="GS643" s="96"/>
      <c r="GT643" s="96"/>
      <c r="GU643" s="96"/>
      <c r="GV643" s="96"/>
      <c r="GW643" s="96"/>
      <c r="GX643" s="96"/>
      <c r="GY643" s="96"/>
      <c r="GZ643" s="96"/>
      <c r="HA643" s="96"/>
      <c r="HB643" s="96"/>
      <c r="HC643" s="96"/>
      <c r="HD643" s="96"/>
      <c r="HE643" s="96"/>
      <c r="HF643" s="96"/>
      <c r="HG643" s="96"/>
      <c r="HH643" s="96"/>
      <c r="HI643" s="96"/>
      <c r="HJ643" s="96"/>
      <c r="HK643" s="96"/>
      <c r="HL643" s="96"/>
      <c r="HM643" s="96"/>
      <c r="HN643" s="96"/>
      <c r="HO643" s="96"/>
      <c r="HP643" s="96"/>
      <c r="HQ643" s="96"/>
      <c r="HR643" s="96"/>
      <c r="HS643" s="96"/>
      <c r="HT643" s="96"/>
      <c r="HU643" s="96"/>
      <c r="HV643" s="96"/>
      <c r="ALG643"/>
      <c r="ALH643"/>
      <c r="ALI643"/>
      <c r="ALJ643"/>
      <c r="ALK643"/>
      <c r="ALL643"/>
      <c r="ALM643"/>
      <c r="ALN643"/>
      <c r="ALO643"/>
      <c r="ALP643"/>
      <c r="ALQ643"/>
      <c r="ALR643"/>
      <c r="ALS643"/>
      <c r="ALT643"/>
      <c r="ALU643"/>
      <c r="ALV643"/>
      <c r="ALW643"/>
      <c r="ALX643"/>
      <c r="ALY643"/>
      <c r="ALZ643"/>
      <c r="AMA643"/>
      <c r="AMB643"/>
      <c r="AMC643"/>
      <c r="AMD643"/>
      <c r="AME643"/>
      <c r="AMF643"/>
      <c r="AMG643"/>
      <c r="AMH643"/>
      <c r="AMI643"/>
      <c r="AMJ643"/>
    </row>
    <row r="644" spans="1:1024" s="115" customFormat="1">
      <c r="A644" s="103" t="s">
        <v>3448</v>
      </c>
      <c r="B644" s="159" t="s">
        <v>708</v>
      </c>
      <c r="C644" s="163" t="s">
        <v>609</v>
      </c>
      <c r="D644" s="55" t="s">
        <v>655</v>
      </c>
      <c r="E644" s="55">
        <v>207</v>
      </c>
      <c r="F644" s="55"/>
      <c r="G644" s="55"/>
      <c r="H644" s="106"/>
      <c r="I644" s="107"/>
      <c r="J644" s="107"/>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c r="AY644" s="71"/>
      <c r="AZ644" s="71"/>
      <c r="BA644" s="71"/>
      <c r="BB644" s="71"/>
      <c r="BC644" s="71"/>
      <c r="BD644" s="71"/>
      <c r="BE644" s="71"/>
      <c r="BF644" s="71"/>
      <c r="BG644" s="71"/>
      <c r="BH644" s="71"/>
      <c r="BI644" s="71"/>
      <c r="BJ644" s="71"/>
      <c r="BK644" s="71"/>
      <c r="BL644" s="71"/>
      <c r="BM644" s="71"/>
      <c r="BN644" s="71"/>
      <c r="BO644" s="71"/>
      <c r="BP644" s="71"/>
      <c r="BQ644" s="71"/>
      <c r="BR644" s="71"/>
      <c r="BS644" s="71"/>
      <c r="BT644" s="71"/>
      <c r="BU644" s="71"/>
      <c r="BV644" s="71"/>
      <c r="BW644" s="71"/>
      <c r="BX644" s="71"/>
      <c r="BY644" s="71"/>
      <c r="BZ644" s="71"/>
      <c r="CA644" s="71"/>
      <c r="CB644" s="71"/>
      <c r="CC644" s="71"/>
      <c r="CD644" s="71"/>
      <c r="CE644" s="71"/>
      <c r="CF644" s="71"/>
      <c r="CG644" s="71"/>
      <c r="CH644" s="71"/>
      <c r="CI644" s="71"/>
      <c r="CJ644" s="71"/>
      <c r="CK644" s="71"/>
      <c r="CL644" s="71"/>
      <c r="CM644" s="71"/>
      <c r="CN644" s="71"/>
      <c r="CO644" s="71"/>
      <c r="CP644" s="71"/>
      <c r="CQ644" s="71"/>
      <c r="CR644" s="71"/>
      <c r="CS644" s="71"/>
      <c r="CT644" s="71"/>
      <c r="CU644" s="71"/>
      <c r="CV644" s="71"/>
      <c r="CW644" s="71"/>
      <c r="CX644" s="71"/>
      <c r="CY644" s="71"/>
      <c r="CZ644" s="71"/>
      <c r="DA644" s="71"/>
      <c r="DB644" s="71"/>
      <c r="DC644" s="71"/>
      <c r="DD644" s="71"/>
      <c r="DE644" s="71"/>
      <c r="DF644" s="71"/>
      <c r="DG644" s="71"/>
      <c r="DH644" s="71"/>
      <c r="DI644" s="71"/>
      <c r="DJ644" s="71"/>
      <c r="DK644" s="71"/>
      <c r="DL644" s="71"/>
      <c r="DM644" s="71"/>
      <c r="DN644" s="71"/>
      <c r="DO644" s="71"/>
      <c r="DP644" s="71"/>
      <c r="DQ644" s="71"/>
      <c r="DR644" s="71"/>
      <c r="DS644" s="71"/>
      <c r="DT644" s="71"/>
      <c r="DU644" s="71"/>
      <c r="DV644" s="71"/>
      <c r="DW644" s="71"/>
      <c r="DX644" s="71"/>
      <c r="DY644" s="71"/>
      <c r="DZ644" s="71"/>
      <c r="EA644" s="71"/>
      <c r="EB644" s="71"/>
      <c r="EC644" s="71"/>
      <c r="ED644" s="71"/>
      <c r="EE644" s="71"/>
      <c r="EF644" s="71"/>
      <c r="EG644" s="71"/>
      <c r="EH644" s="71"/>
      <c r="EI644" s="71"/>
      <c r="EJ644" s="71"/>
      <c r="EK644" s="71"/>
      <c r="EL644" s="71"/>
      <c r="EM644" s="71"/>
      <c r="EN644" s="71"/>
      <c r="EO644" s="71"/>
      <c r="EP644" s="71"/>
      <c r="EQ644" s="71"/>
      <c r="ER644" s="71"/>
      <c r="ES644" s="71"/>
      <c r="ET644" s="71"/>
      <c r="EU644" s="71"/>
      <c r="EV644" s="71"/>
      <c r="EW644" s="71"/>
      <c r="EX644" s="71"/>
      <c r="EY644" s="71"/>
      <c r="EZ644" s="71"/>
      <c r="FA644" s="71"/>
      <c r="FB644" s="71"/>
      <c r="FC644" s="71"/>
      <c r="FD644" s="71"/>
      <c r="FE644" s="71"/>
      <c r="FF644" s="71"/>
      <c r="FG644" s="71"/>
      <c r="FH644" s="71"/>
      <c r="FI644" s="71"/>
      <c r="FJ644" s="71"/>
      <c r="FK644" s="71"/>
      <c r="FL644" s="71"/>
      <c r="FM644" s="71"/>
      <c r="FN644" s="71"/>
      <c r="FO644" s="71"/>
      <c r="FP644" s="71"/>
      <c r="FQ644" s="71"/>
      <c r="FR644" s="71"/>
      <c r="FS644" s="71"/>
      <c r="FT644" s="71"/>
      <c r="FU644" s="71"/>
      <c r="FV644" s="71"/>
      <c r="FW644" s="71"/>
      <c r="FX644" s="71"/>
      <c r="FY644" s="71"/>
      <c r="FZ644" s="71"/>
      <c r="GA644" s="71"/>
      <c r="GB644" s="71"/>
      <c r="GC644" s="71"/>
      <c r="GD644" s="71"/>
      <c r="GE644" s="71"/>
      <c r="GF644" s="71"/>
      <c r="GG644" s="71"/>
      <c r="GH644" s="71"/>
      <c r="GI644" s="71"/>
      <c r="GJ644" s="71"/>
      <c r="GK644" s="71"/>
      <c r="GL644" s="71"/>
      <c r="GM644" s="71"/>
      <c r="GN644" s="71"/>
      <c r="GO644" s="71"/>
      <c r="GP644" s="71"/>
      <c r="GQ644" s="71"/>
      <c r="GR644" s="71"/>
      <c r="GS644" s="71"/>
      <c r="GT644" s="71"/>
      <c r="GU644" s="71"/>
      <c r="GV644" s="71"/>
      <c r="GW644" s="71"/>
      <c r="GX644" s="71"/>
      <c r="GY644" s="71"/>
      <c r="GZ644" s="71"/>
      <c r="HA644" s="71"/>
      <c r="HB644" s="71"/>
      <c r="HC644" s="71"/>
      <c r="HD644" s="71"/>
      <c r="HE644" s="71"/>
      <c r="HF644" s="71"/>
      <c r="HG644" s="71"/>
      <c r="HH644" s="71"/>
      <c r="HI644" s="71"/>
      <c r="HJ644" s="71"/>
      <c r="HK644" s="71"/>
      <c r="HL644" s="71"/>
      <c r="HM644" s="71"/>
      <c r="HN644" s="71"/>
      <c r="HO644" s="71"/>
      <c r="HP644" s="71"/>
      <c r="HQ644" s="71"/>
      <c r="HR644" s="71"/>
      <c r="HS644" s="71"/>
      <c r="HT644" s="71"/>
      <c r="HU644" s="71"/>
      <c r="HV644" s="71"/>
      <c r="ALG644"/>
      <c r="ALH644"/>
      <c r="ALI644"/>
      <c r="ALJ644"/>
      <c r="ALK644"/>
      <c r="ALL644"/>
      <c r="ALM644"/>
      <c r="ALN644"/>
      <c r="ALO644"/>
      <c r="ALP644"/>
      <c r="ALQ644"/>
      <c r="ALR644"/>
      <c r="ALS644"/>
      <c r="ALT644"/>
      <c r="ALU644"/>
      <c r="ALV644"/>
      <c r="ALW644"/>
      <c r="ALX644"/>
      <c r="ALY644"/>
      <c r="ALZ644"/>
      <c r="AMA644"/>
      <c r="AMB644"/>
      <c r="AMC644"/>
      <c r="AMD644"/>
      <c r="AME644"/>
      <c r="AMF644"/>
      <c r="AMG644"/>
      <c r="AMH644"/>
      <c r="AMI644"/>
      <c r="AMJ644"/>
    </row>
    <row r="645" spans="1:1024" s="115" customFormat="1">
      <c r="A645" s="103" t="s">
        <v>3449</v>
      </c>
      <c r="B645" s="159" t="s">
        <v>709</v>
      </c>
      <c r="C645" s="163" t="s">
        <v>609</v>
      </c>
      <c r="D645" s="55" t="s">
        <v>655</v>
      </c>
      <c r="E645" s="55">
        <v>207</v>
      </c>
      <c r="F645" s="55"/>
      <c r="G645" s="55"/>
      <c r="H645" s="106"/>
      <c r="I645" s="107"/>
      <c r="J645" s="107"/>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71"/>
      <c r="CA645" s="71"/>
      <c r="CB645" s="71"/>
      <c r="CC645" s="71"/>
      <c r="CD645" s="71"/>
      <c r="CE645" s="71"/>
      <c r="CF645" s="71"/>
      <c r="CG645" s="71"/>
      <c r="CH645" s="71"/>
      <c r="CI645" s="71"/>
      <c r="CJ645" s="71"/>
      <c r="CK645" s="71"/>
      <c r="CL645" s="71"/>
      <c r="CM645" s="71"/>
      <c r="CN645" s="71"/>
      <c r="CO645" s="71"/>
      <c r="CP645" s="71"/>
      <c r="CQ645" s="71"/>
      <c r="CR645" s="71"/>
      <c r="CS645" s="71"/>
      <c r="CT645" s="71"/>
      <c r="CU645" s="71"/>
      <c r="CV645" s="71"/>
      <c r="CW645" s="71"/>
      <c r="CX645" s="71"/>
      <c r="CY645" s="71"/>
      <c r="CZ645" s="71"/>
      <c r="DA645" s="71"/>
      <c r="DB645" s="71"/>
      <c r="DC645" s="71"/>
      <c r="DD645" s="71"/>
      <c r="DE645" s="71"/>
      <c r="DF645" s="71"/>
      <c r="DG645" s="71"/>
      <c r="DH645" s="71"/>
      <c r="DI645" s="71"/>
      <c r="DJ645" s="71"/>
      <c r="DK645" s="71"/>
      <c r="DL645" s="71"/>
      <c r="DM645" s="71"/>
      <c r="DN645" s="71"/>
      <c r="DO645" s="71"/>
      <c r="DP645" s="71"/>
      <c r="DQ645" s="71"/>
      <c r="DR645" s="71"/>
      <c r="DS645" s="71"/>
      <c r="DT645" s="71"/>
      <c r="DU645" s="71"/>
      <c r="DV645" s="71"/>
      <c r="DW645" s="71"/>
      <c r="DX645" s="71"/>
      <c r="DY645" s="71"/>
      <c r="DZ645" s="71"/>
      <c r="EA645" s="71"/>
      <c r="EB645" s="71"/>
      <c r="EC645" s="71"/>
      <c r="ED645" s="71"/>
      <c r="EE645" s="71"/>
      <c r="EF645" s="71"/>
      <c r="EG645" s="71"/>
      <c r="EH645" s="71"/>
      <c r="EI645" s="71"/>
      <c r="EJ645" s="71"/>
      <c r="EK645" s="71"/>
      <c r="EL645" s="71"/>
      <c r="EM645" s="71"/>
      <c r="EN645" s="71"/>
      <c r="EO645" s="71"/>
      <c r="EP645" s="71"/>
      <c r="EQ645" s="71"/>
      <c r="ER645" s="71"/>
      <c r="ES645" s="71"/>
      <c r="ET645" s="71"/>
      <c r="EU645" s="71"/>
      <c r="EV645" s="71"/>
      <c r="EW645" s="71"/>
      <c r="EX645" s="71"/>
      <c r="EY645" s="71"/>
      <c r="EZ645" s="71"/>
      <c r="FA645" s="71"/>
      <c r="FB645" s="71"/>
      <c r="FC645" s="71"/>
      <c r="FD645" s="71"/>
      <c r="FE645" s="71"/>
      <c r="FF645" s="71"/>
      <c r="FG645" s="71"/>
      <c r="FH645" s="71"/>
      <c r="FI645" s="71"/>
      <c r="FJ645" s="71"/>
      <c r="FK645" s="71"/>
      <c r="FL645" s="71"/>
      <c r="FM645" s="71"/>
      <c r="FN645" s="71"/>
      <c r="FO645" s="71"/>
      <c r="FP645" s="71"/>
      <c r="FQ645" s="71"/>
      <c r="FR645" s="71"/>
      <c r="FS645" s="71"/>
      <c r="FT645" s="71"/>
      <c r="FU645" s="71"/>
      <c r="FV645" s="71"/>
      <c r="FW645" s="71"/>
      <c r="FX645" s="71"/>
      <c r="FY645" s="71"/>
      <c r="FZ645" s="71"/>
      <c r="GA645" s="71"/>
      <c r="GB645" s="71"/>
      <c r="GC645" s="71"/>
      <c r="GD645" s="71"/>
      <c r="GE645" s="71"/>
      <c r="GF645" s="71"/>
      <c r="GG645" s="71"/>
      <c r="GH645" s="71"/>
      <c r="GI645" s="71"/>
      <c r="GJ645" s="71"/>
      <c r="GK645" s="71"/>
      <c r="GL645" s="71"/>
      <c r="GM645" s="71"/>
      <c r="GN645" s="71"/>
      <c r="GO645" s="71"/>
      <c r="GP645" s="71"/>
      <c r="GQ645" s="71"/>
      <c r="GR645" s="71"/>
      <c r="GS645" s="71"/>
      <c r="GT645" s="71"/>
      <c r="GU645" s="71"/>
      <c r="GV645" s="71"/>
      <c r="GW645" s="71"/>
      <c r="GX645" s="71"/>
      <c r="GY645" s="71"/>
      <c r="GZ645" s="71"/>
      <c r="HA645" s="71"/>
      <c r="HB645" s="71"/>
      <c r="HC645" s="71"/>
      <c r="HD645" s="71"/>
      <c r="HE645" s="71"/>
      <c r="HF645" s="71"/>
      <c r="HG645" s="71"/>
      <c r="HH645" s="71"/>
      <c r="HI645" s="71"/>
      <c r="HJ645" s="71"/>
      <c r="HK645" s="71"/>
      <c r="HL645" s="71"/>
      <c r="HM645" s="71"/>
      <c r="HN645" s="71"/>
      <c r="HO645" s="71"/>
      <c r="HP645" s="71"/>
      <c r="HQ645" s="71"/>
      <c r="HR645" s="71"/>
      <c r="HS645" s="71"/>
      <c r="HT645" s="71"/>
      <c r="HU645" s="71"/>
      <c r="HV645" s="71"/>
      <c r="ALG645"/>
      <c r="ALH645"/>
      <c r="ALI645"/>
      <c r="ALJ645"/>
      <c r="ALK645"/>
      <c r="ALL645"/>
      <c r="ALM645"/>
      <c r="ALN645"/>
      <c r="ALO645"/>
      <c r="ALP645"/>
      <c r="ALQ645"/>
      <c r="ALR645"/>
      <c r="ALS645"/>
      <c r="ALT645"/>
      <c r="ALU645"/>
      <c r="ALV645"/>
      <c r="ALW645"/>
      <c r="ALX645"/>
      <c r="ALY645"/>
      <c r="ALZ645"/>
      <c r="AMA645"/>
      <c r="AMB645"/>
      <c r="AMC645"/>
      <c r="AMD645"/>
      <c r="AME645"/>
      <c r="AMF645"/>
      <c r="AMG645"/>
      <c r="AMH645"/>
      <c r="AMI645"/>
      <c r="AMJ645"/>
    </row>
    <row r="646" spans="1:1024" s="115" customFormat="1">
      <c r="A646" s="103" t="s">
        <v>3450</v>
      </c>
      <c r="B646" s="159" t="s">
        <v>709</v>
      </c>
      <c r="C646" s="163" t="s">
        <v>609</v>
      </c>
      <c r="D646" s="55" t="s">
        <v>655</v>
      </c>
      <c r="E646" s="55">
        <v>11</v>
      </c>
      <c r="F646" s="55"/>
      <c r="G646" s="55"/>
      <c r="H646" s="106"/>
      <c r="I646" s="107"/>
      <c r="J646" s="107"/>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71"/>
      <c r="CA646" s="71"/>
      <c r="CB646" s="71"/>
      <c r="CC646" s="71"/>
      <c r="CD646" s="71"/>
      <c r="CE646" s="71"/>
      <c r="CF646" s="71"/>
      <c r="CG646" s="71"/>
      <c r="CH646" s="71"/>
      <c r="CI646" s="71"/>
      <c r="CJ646" s="71"/>
      <c r="CK646" s="71"/>
      <c r="CL646" s="71"/>
      <c r="CM646" s="71"/>
      <c r="CN646" s="71"/>
      <c r="CO646" s="71"/>
      <c r="CP646" s="71"/>
      <c r="CQ646" s="71"/>
      <c r="CR646" s="71"/>
      <c r="CS646" s="71"/>
      <c r="CT646" s="71"/>
      <c r="CU646" s="71"/>
      <c r="CV646" s="71"/>
      <c r="CW646" s="71"/>
      <c r="CX646" s="71"/>
      <c r="CY646" s="71"/>
      <c r="CZ646" s="71"/>
      <c r="DA646" s="71"/>
      <c r="DB646" s="71"/>
      <c r="DC646" s="71"/>
      <c r="DD646" s="71"/>
      <c r="DE646" s="71"/>
      <c r="DF646" s="71"/>
      <c r="DG646" s="71"/>
      <c r="DH646" s="71"/>
      <c r="DI646" s="71"/>
      <c r="DJ646" s="71"/>
      <c r="DK646" s="71"/>
      <c r="DL646" s="71"/>
      <c r="DM646" s="71"/>
      <c r="DN646" s="71"/>
      <c r="DO646" s="71"/>
      <c r="DP646" s="71"/>
      <c r="DQ646" s="71"/>
      <c r="DR646" s="71"/>
      <c r="DS646" s="71"/>
      <c r="DT646" s="71"/>
      <c r="DU646" s="71"/>
      <c r="DV646" s="71"/>
      <c r="DW646" s="71"/>
      <c r="DX646" s="71"/>
      <c r="DY646" s="71"/>
      <c r="DZ646" s="71"/>
      <c r="EA646" s="71"/>
      <c r="EB646" s="71"/>
      <c r="EC646" s="71"/>
      <c r="ED646" s="71"/>
      <c r="EE646" s="71"/>
      <c r="EF646" s="71"/>
      <c r="EG646" s="71"/>
      <c r="EH646" s="71"/>
      <c r="EI646" s="71"/>
      <c r="EJ646" s="71"/>
      <c r="EK646" s="71"/>
      <c r="EL646" s="71"/>
      <c r="EM646" s="71"/>
      <c r="EN646" s="71"/>
      <c r="EO646" s="71"/>
      <c r="EP646" s="71"/>
      <c r="EQ646" s="71"/>
      <c r="ER646" s="71"/>
      <c r="ES646" s="71"/>
      <c r="ET646" s="71"/>
      <c r="EU646" s="71"/>
      <c r="EV646" s="71"/>
      <c r="EW646" s="71"/>
      <c r="EX646" s="71"/>
      <c r="EY646" s="71"/>
      <c r="EZ646" s="71"/>
      <c r="FA646" s="71"/>
      <c r="FB646" s="71"/>
      <c r="FC646" s="71"/>
      <c r="FD646" s="71"/>
      <c r="FE646" s="71"/>
      <c r="FF646" s="71"/>
      <c r="FG646" s="71"/>
      <c r="FH646" s="71"/>
      <c r="FI646" s="71"/>
      <c r="FJ646" s="71"/>
      <c r="FK646" s="71"/>
      <c r="FL646" s="71"/>
      <c r="FM646" s="71"/>
      <c r="FN646" s="71"/>
      <c r="FO646" s="71"/>
      <c r="FP646" s="71"/>
      <c r="FQ646" s="71"/>
      <c r="FR646" s="71"/>
      <c r="FS646" s="71"/>
      <c r="FT646" s="71"/>
      <c r="FU646" s="71"/>
      <c r="FV646" s="71"/>
      <c r="FW646" s="71"/>
      <c r="FX646" s="71"/>
      <c r="FY646" s="71"/>
      <c r="FZ646" s="71"/>
      <c r="GA646" s="71"/>
      <c r="GB646" s="71"/>
      <c r="GC646" s="71"/>
      <c r="GD646" s="71"/>
      <c r="GE646" s="71"/>
      <c r="GF646" s="71"/>
      <c r="GG646" s="71"/>
      <c r="GH646" s="71"/>
      <c r="GI646" s="71"/>
      <c r="GJ646" s="71"/>
      <c r="GK646" s="71"/>
      <c r="GL646" s="71"/>
      <c r="GM646" s="71"/>
      <c r="GN646" s="71"/>
      <c r="GO646" s="71"/>
      <c r="GP646" s="71"/>
      <c r="GQ646" s="71"/>
      <c r="GR646" s="71"/>
      <c r="GS646" s="71"/>
      <c r="GT646" s="71"/>
      <c r="GU646" s="71"/>
      <c r="GV646" s="71"/>
      <c r="GW646" s="71"/>
      <c r="GX646" s="71"/>
      <c r="GY646" s="71"/>
      <c r="GZ646" s="71"/>
      <c r="HA646" s="71"/>
      <c r="HB646" s="71"/>
      <c r="HC646" s="71"/>
      <c r="HD646" s="71"/>
      <c r="HE646" s="71"/>
      <c r="HF646" s="71"/>
      <c r="HG646" s="71"/>
      <c r="HH646" s="71"/>
      <c r="HI646" s="71"/>
      <c r="HJ646" s="71"/>
      <c r="HK646" s="71"/>
      <c r="HL646" s="71"/>
      <c r="HM646" s="71"/>
      <c r="HN646" s="71"/>
      <c r="HO646" s="71"/>
      <c r="HP646" s="71"/>
      <c r="HQ646" s="71"/>
      <c r="HR646" s="71"/>
      <c r="HS646" s="71"/>
      <c r="HT646" s="71"/>
      <c r="HU646" s="71"/>
      <c r="HV646" s="71"/>
      <c r="ALG646"/>
      <c r="ALH646"/>
      <c r="ALI646"/>
      <c r="ALJ646"/>
      <c r="ALK646"/>
      <c r="ALL646"/>
      <c r="ALM646"/>
      <c r="ALN646"/>
      <c r="ALO646"/>
      <c r="ALP646"/>
      <c r="ALQ646"/>
      <c r="ALR646"/>
      <c r="ALS646"/>
      <c r="ALT646"/>
      <c r="ALU646"/>
      <c r="ALV646"/>
      <c r="ALW646"/>
      <c r="ALX646"/>
      <c r="ALY646"/>
      <c r="ALZ646"/>
      <c r="AMA646"/>
      <c r="AMB646"/>
      <c r="AMC646"/>
      <c r="AMD646"/>
      <c r="AME646"/>
      <c r="AMF646"/>
      <c r="AMG646"/>
      <c r="AMH646"/>
      <c r="AMI646"/>
      <c r="AMJ646"/>
    </row>
    <row r="647" spans="1:1024" s="115" customFormat="1">
      <c r="A647" s="103" t="s">
        <v>3451</v>
      </c>
      <c r="B647" s="159" t="s">
        <v>2259</v>
      </c>
      <c r="C647" s="163" t="s">
        <v>609</v>
      </c>
      <c r="D647" s="55" t="s">
        <v>655</v>
      </c>
      <c r="E647" s="55">
        <v>5</v>
      </c>
      <c r="F647" s="55"/>
      <c r="G647" s="55"/>
      <c r="H647" s="106"/>
      <c r="I647" s="107"/>
      <c r="J647" s="107"/>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71"/>
      <c r="CA647" s="71"/>
      <c r="CB647" s="71"/>
      <c r="CC647" s="71"/>
      <c r="CD647" s="71"/>
      <c r="CE647" s="71"/>
      <c r="CF647" s="71"/>
      <c r="CG647" s="71"/>
      <c r="CH647" s="71"/>
      <c r="CI647" s="71"/>
      <c r="CJ647" s="71"/>
      <c r="CK647" s="71"/>
      <c r="CL647" s="71"/>
      <c r="CM647" s="71"/>
      <c r="CN647" s="71"/>
      <c r="CO647" s="71"/>
      <c r="CP647" s="71"/>
      <c r="CQ647" s="71"/>
      <c r="CR647" s="71"/>
      <c r="CS647" s="71"/>
      <c r="CT647" s="71"/>
      <c r="CU647" s="71"/>
      <c r="CV647" s="71"/>
      <c r="CW647" s="71"/>
      <c r="CX647" s="71"/>
      <c r="CY647" s="71"/>
      <c r="CZ647" s="71"/>
      <c r="DA647" s="71"/>
      <c r="DB647" s="71"/>
      <c r="DC647" s="71"/>
      <c r="DD647" s="71"/>
      <c r="DE647" s="71"/>
      <c r="DF647" s="71"/>
      <c r="DG647" s="71"/>
      <c r="DH647" s="71"/>
      <c r="DI647" s="71"/>
      <c r="DJ647" s="71"/>
      <c r="DK647" s="71"/>
      <c r="DL647" s="71"/>
      <c r="DM647" s="71"/>
      <c r="DN647" s="71"/>
      <c r="DO647" s="71"/>
      <c r="DP647" s="71"/>
      <c r="DQ647" s="71"/>
      <c r="DR647" s="71"/>
      <c r="DS647" s="71"/>
      <c r="DT647" s="71"/>
      <c r="DU647" s="71"/>
      <c r="DV647" s="71"/>
      <c r="DW647" s="71"/>
      <c r="DX647" s="71"/>
      <c r="DY647" s="71"/>
      <c r="DZ647" s="71"/>
      <c r="EA647" s="71"/>
      <c r="EB647" s="71"/>
      <c r="EC647" s="71"/>
      <c r="ED647" s="71"/>
      <c r="EE647" s="71"/>
      <c r="EF647" s="71"/>
      <c r="EG647" s="71"/>
      <c r="EH647" s="71"/>
      <c r="EI647" s="71"/>
      <c r="EJ647" s="71"/>
      <c r="EK647" s="71"/>
      <c r="EL647" s="71"/>
      <c r="EM647" s="71"/>
      <c r="EN647" s="71"/>
      <c r="EO647" s="71"/>
      <c r="EP647" s="71"/>
      <c r="EQ647" s="71"/>
      <c r="ER647" s="71"/>
      <c r="ES647" s="71"/>
      <c r="ET647" s="71"/>
      <c r="EU647" s="71"/>
      <c r="EV647" s="71"/>
      <c r="EW647" s="71"/>
      <c r="EX647" s="71"/>
      <c r="EY647" s="71"/>
      <c r="EZ647" s="71"/>
      <c r="FA647" s="71"/>
      <c r="FB647" s="71"/>
      <c r="FC647" s="71"/>
      <c r="FD647" s="71"/>
      <c r="FE647" s="71"/>
      <c r="FF647" s="71"/>
      <c r="FG647" s="71"/>
      <c r="FH647" s="71"/>
      <c r="FI647" s="71"/>
      <c r="FJ647" s="71"/>
      <c r="FK647" s="71"/>
      <c r="FL647" s="71"/>
      <c r="FM647" s="71"/>
      <c r="FN647" s="71"/>
      <c r="FO647" s="71"/>
      <c r="FP647" s="71"/>
      <c r="FQ647" s="71"/>
      <c r="FR647" s="71"/>
      <c r="FS647" s="71"/>
      <c r="FT647" s="71"/>
      <c r="FU647" s="71"/>
      <c r="FV647" s="71"/>
      <c r="FW647" s="71"/>
      <c r="FX647" s="71"/>
      <c r="FY647" s="71"/>
      <c r="FZ647" s="71"/>
      <c r="GA647" s="71"/>
      <c r="GB647" s="71"/>
      <c r="GC647" s="71"/>
      <c r="GD647" s="71"/>
      <c r="GE647" s="71"/>
      <c r="GF647" s="71"/>
      <c r="GG647" s="71"/>
      <c r="GH647" s="71"/>
      <c r="GI647" s="71"/>
      <c r="GJ647" s="71"/>
      <c r="GK647" s="71"/>
      <c r="GL647" s="71"/>
      <c r="GM647" s="71"/>
      <c r="GN647" s="71"/>
      <c r="GO647" s="71"/>
      <c r="GP647" s="71"/>
      <c r="GQ647" s="71"/>
      <c r="GR647" s="71"/>
      <c r="GS647" s="71"/>
      <c r="GT647" s="71"/>
      <c r="GU647" s="71"/>
      <c r="GV647" s="71"/>
      <c r="GW647" s="71"/>
      <c r="GX647" s="71"/>
      <c r="GY647" s="71"/>
      <c r="GZ647" s="71"/>
      <c r="HA647" s="71"/>
      <c r="HB647" s="71"/>
      <c r="HC647" s="71"/>
      <c r="HD647" s="71"/>
      <c r="HE647" s="71"/>
      <c r="HF647" s="71"/>
      <c r="HG647" s="71"/>
      <c r="HH647" s="71"/>
      <c r="HI647" s="71"/>
      <c r="HJ647" s="71"/>
      <c r="HK647" s="71"/>
      <c r="HL647" s="71"/>
      <c r="HM647" s="71"/>
      <c r="HN647" s="71"/>
      <c r="HO647" s="71"/>
      <c r="HP647" s="71"/>
      <c r="HQ647" s="71"/>
      <c r="HR647" s="71"/>
      <c r="HS647" s="71"/>
      <c r="HT647" s="71"/>
      <c r="HU647" s="71"/>
      <c r="HV647" s="71"/>
      <c r="ALG647"/>
      <c r="ALH647"/>
      <c r="ALI647"/>
      <c r="ALJ647"/>
      <c r="ALK647"/>
      <c r="ALL647"/>
      <c r="ALM647"/>
      <c r="ALN647"/>
      <c r="ALO647"/>
      <c r="ALP647"/>
      <c r="ALQ647"/>
      <c r="ALR647"/>
      <c r="ALS647"/>
      <c r="ALT647"/>
      <c r="ALU647"/>
      <c r="ALV647"/>
      <c r="ALW647"/>
      <c r="ALX647"/>
      <c r="ALY647"/>
      <c r="ALZ647"/>
      <c r="AMA647"/>
      <c r="AMB647"/>
      <c r="AMC647"/>
      <c r="AMD647"/>
      <c r="AME647"/>
      <c r="AMF647"/>
      <c r="AMG647"/>
      <c r="AMH647"/>
      <c r="AMI647"/>
      <c r="AMJ647"/>
    </row>
    <row r="648" spans="1:1024" s="115" customFormat="1">
      <c r="A648" s="103" t="s">
        <v>3452</v>
      </c>
      <c r="B648" s="159" t="s">
        <v>3453</v>
      </c>
      <c r="C648" s="163" t="s">
        <v>609</v>
      </c>
      <c r="D648" s="55" t="s">
        <v>655</v>
      </c>
      <c r="E648" s="55">
        <v>14</v>
      </c>
      <c r="F648" s="55"/>
      <c r="G648" s="55"/>
      <c r="H648" s="106"/>
      <c r="I648" s="107"/>
      <c r="J648" s="107"/>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71"/>
      <c r="CA648" s="71"/>
      <c r="CB648" s="71"/>
      <c r="CC648" s="71"/>
      <c r="CD648" s="71"/>
      <c r="CE648" s="71"/>
      <c r="CF648" s="71"/>
      <c r="CG648" s="71"/>
      <c r="CH648" s="71"/>
      <c r="CI648" s="71"/>
      <c r="CJ648" s="71"/>
      <c r="CK648" s="71"/>
      <c r="CL648" s="71"/>
      <c r="CM648" s="71"/>
      <c r="CN648" s="71"/>
      <c r="CO648" s="71"/>
      <c r="CP648" s="71"/>
      <c r="CQ648" s="71"/>
      <c r="CR648" s="71"/>
      <c r="CS648" s="71"/>
      <c r="CT648" s="71"/>
      <c r="CU648" s="71"/>
      <c r="CV648" s="71"/>
      <c r="CW648" s="71"/>
      <c r="CX648" s="71"/>
      <c r="CY648" s="71"/>
      <c r="CZ648" s="71"/>
      <c r="DA648" s="71"/>
      <c r="DB648" s="71"/>
      <c r="DC648" s="71"/>
      <c r="DD648" s="71"/>
      <c r="DE648" s="71"/>
      <c r="DF648" s="71"/>
      <c r="DG648" s="71"/>
      <c r="DH648" s="71"/>
      <c r="DI648" s="71"/>
      <c r="DJ648" s="71"/>
      <c r="DK648" s="71"/>
      <c r="DL648" s="71"/>
      <c r="DM648" s="71"/>
      <c r="DN648" s="71"/>
      <c r="DO648" s="71"/>
      <c r="DP648" s="71"/>
      <c r="DQ648" s="71"/>
      <c r="DR648" s="71"/>
      <c r="DS648" s="71"/>
      <c r="DT648" s="71"/>
      <c r="DU648" s="71"/>
      <c r="DV648" s="71"/>
      <c r="DW648" s="71"/>
      <c r="DX648" s="71"/>
      <c r="DY648" s="71"/>
      <c r="DZ648" s="71"/>
      <c r="EA648" s="71"/>
      <c r="EB648" s="71"/>
      <c r="EC648" s="71"/>
      <c r="ED648" s="71"/>
      <c r="EE648" s="71"/>
      <c r="EF648" s="71"/>
      <c r="EG648" s="71"/>
      <c r="EH648" s="71"/>
      <c r="EI648" s="71"/>
      <c r="EJ648" s="71"/>
      <c r="EK648" s="71"/>
      <c r="EL648" s="71"/>
      <c r="EM648" s="71"/>
      <c r="EN648" s="71"/>
      <c r="EO648" s="71"/>
      <c r="EP648" s="71"/>
      <c r="EQ648" s="71"/>
      <c r="ER648" s="71"/>
      <c r="ES648" s="71"/>
      <c r="ET648" s="71"/>
      <c r="EU648" s="71"/>
      <c r="EV648" s="71"/>
      <c r="EW648" s="71"/>
      <c r="EX648" s="71"/>
      <c r="EY648" s="71"/>
      <c r="EZ648" s="71"/>
      <c r="FA648" s="71"/>
      <c r="FB648" s="71"/>
      <c r="FC648" s="71"/>
      <c r="FD648" s="71"/>
      <c r="FE648" s="71"/>
      <c r="FF648" s="71"/>
      <c r="FG648" s="71"/>
      <c r="FH648" s="71"/>
      <c r="FI648" s="71"/>
      <c r="FJ648" s="71"/>
      <c r="FK648" s="71"/>
      <c r="FL648" s="71"/>
      <c r="FM648" s="71"/>
      <c r="FN648" s="71"/>
      <c r="FO648" s="71"/>
      <c r="FP648" s="71"/>
      <c r="FQ648" s="71"/>
      <c r="FR648" s="71"/>
      <c r="FS648" s="71"/>
      <c r="FT648" s="71"/>
      <c r="FU648" s="71"/>
      <c r="FV648" s="71"/>
      <c r="FW648" s="71"/>
      <c r="FX648" s="71"/>
      <c r="FY648" s="71"/>
      <c r="FZ648" s="71"/>
      <c r="GA648" s="71"/>
      <c r="GB648" s="71"/>
      <c r="GC648" s="71"/>
      <c r="GD648" s="71"/>
      <c r="GE648" s="71"/>
      <c r="GF648" s="71"/>
      <c r="GG648" s="71"/>
      <c r="GH648" s="71"/>
      <c r="GI648" s="71"/>
      <c r="GJ648" s="71"/>
      <c r="GK648" s="71"/>
      <c r="GL648" s="71"/>
      <c r="GM648" s="71"/>
      <c r="GN648" s="71"/>
      <c r="GO648" s="71"/>
      <c r="GP648" s="71"/>
      <c r="GQ648" s="71"/>
      <c r="GR648" s="71"/>
      <c r="GS648" s="71"/>
      <c r="GT648" s="71"/>
      <c r="GU648" s="71"/>
      <c r="GV648" s="71"/>
      <c r="GW648" s="71"/>
      <c r="GX648" s="71"/>
      <c r="GY648" s="71"/>
      <c r="GZ648" s="71"/>
      <c r="HA648" s="71"/>
      <c r="HB648" s="71"/>
      <c r="HC648" s="71"/>
      <c r="HD648" s="71"/>
      <c r="HE648" s="71"/>
      <c r="HF648" s="71"/>
      <c r="HG648" s="71"/>
      <c r="HH648" s="71"/>
      <c r="HI648" s="71"/>
      <c r="HJ648" s="71"/>
      <c r="HK648" s="71"/>
      <c r="HL648" s="71"/>
      <c r="HM648" s="71"/>
      <c r="HN648" s="71"/>
      <c r="HO648" s="71"/>
      <c r="HP648" s="71"/>
      <c r="HQ648" s="71"/>
      <c r="HR648" s="71"/>
      <c r="HS648" s="71"/>
      <c r="HT648" s="71"/>
      <c r="HU648" s="71"/>
      <c r="HV648" s="71"/>
      <c r="ALG648"/>
      <c r="ALH648"/>
      <c r="ALI648"/>
      <c r="ALJ648"/>
      <c r="ALK648"/>
      <c r="ALL648"/>
      <c r="ALM648"/>
      <c r="ALN648"/>
      <c r="ALO648"/>
      <c r="ALP648"/>
      <c r="ALQ648"/>
      <c r="ALR648"/>
      <c r="ALS648"/>
      <c r="ALT648"/>
      <c r="ALU648"/>
      <c r="ALV648"/>
      <c r="ALW648"/>
      <c r="ALX648"/>
      <c r="ALY648"/>
      <c r="ALZ648"/>
      <c r="AMA648"/>
      <c r="AMB648"/>
      <c r="AMC648"/>
      <c r="AMD648"/>
      <c r="AME648"/>
      <c r="AMF648"/>
      <c r="AMG648"/>
      <c r="AMH648"/>
      <c r="AMI648"/>
      <c r="AMJ648"/>
    </row>
    <row r="649" spans="1:1024" s="115" customFormat="1">
      <c r="A649" s="103" t="s">
        <v>3454</v>
      </c>
      <c r="B649" s="159" t="s">
        <v>2104</v>
      </c>
      <c r="C649" s="163" t="s">
        <v>609</v>
      </c>
      <c r="D649" s="55" t="s">
        <v>655</v>
      </c>
      <c r="E649" s="55">
        <v>14</v>
      </c>
      <c r="F649" s="55"/>
      <c r="G649" s="55"/>
      <c r="H649" s="106"/>
      <c r="I649" s="107"/>
      <c r="J649" s="107"/>
      <c r="K649" s="71"/>
      <c r="L649" s="71"/>
      <c r="M649" s="71"/>
      <c r="N649" s="71"/>
      <c r="O649" s="71"/>
      <c r="P649" s="71"/>
      <c r="Q649" s="71"/>
      <c r="R649" s="71"/>
      <c r="S649" s="71"/>
      <c r="T649" s="71"/>
      <c r="U649" s="71"/>
      <c r="V649" s="71"/>
      <c r="W649" s="71"/>
      <c r="X649" s="71"/>
      <c r="Y649" s="71"/>
      <c r="Z649" s="71"/>
      <c r="AA649" s="71"/>
      <c r="AB649" s="71"/>
      <c r="AC649" s="71"/>
      <c r="AD649" s="71"/>
      <c r="AE649" s="71"/>
      <c r="AF649" s="71"/>
      <c r="AG649" s="71"/>
      <c r="AH649" s="71"/>
      <c r="AI649" s="71"/>
      <c r="AJ649" s="71"/>
      <c r="AK649" s="71"/>
      <c r="AL649" s="71"/>
      <c r="AM649" s="71"/>
      <c r="AN649" s="71"/>
      <c r="AO649" s="71"/>
      <c r="AP649" s="71"/>
      <c r="AQ649" s="71"/>
      <c r="AR649" s="71"/>
      <c r="AS649" s="71"/>
      <c r="AT649" s="71"/>
      <c r="AU649" s="71"/>
      <c r="AV649" s="71"/>
      <c r="AW649" s="71"/>
      <c r="AX649" s="71"/>
      <c r="AY649" s="71"/>
      <c r="AZ649" s="71"/>
      <c r="BA649" s="71"/>
      <c r="BB649" s="71"/>
      <c r="BC649" s="71"/>
      <c r="BD649" s="71"/>
      <c r="BE649" s="71"/>
      <c r="BF649" s="71"/>
      <c r="BG649" s="71"/>
      <c r="BH649" s="71"/>
      <c r="BI649" s="71"/>
      <c r="BJ649" s="71"/>
      <c r="BK649" s="71"/>
      <c r="BL649" s="71"/>
      <c r="BM649" s="71"/>
      <c r="BN649" s="71"/>
      <c r="BO649" s="71"/>
      <c r="BP649" s="71"/>
      <c r="BQ649" s="71"/>
      <c r="BR649" s="71"/>
      <c r="BS649" s="71"/>
      <c r="BT649" s="71"/>
      <c r="BU649" s="71"/>
      <c r="BV649" s="71"/>
      <c r="BW649" s="71"/>
      <c r="BX649" s="71"/>
      <c r="BY649" s="71"/>
      <c r="BZ649" s="71"/>
      <c r="CA649" s="71"/>
      <c r="CB649" s="71"/>
      <c r="CC649" s="71"/>
      <c r="CD649" s="71"/>
      <c r="CE649" s="71"/>
      <c r="CF649" s="71"/>
      <c r="CG649" s="71"/>
      <c r="CH649" s="71"/>
      <c r="CI649" s="71"/>
      <c r="CJ649" s="71"/>
      <c r="CK649" s="71"/>
      <c r="CL649" s="71"/>
      <c r="CM649" s="71"/>
      <c r="CN649" s="71"/>
      <c r="CO649" s="71"/>
      <c r="CP649" s="71"/>
      <c r="CQ649" s="71"/>
      <c r="CR649" s="71"/>
      <c r="CS649" s="71"/>
      <c r="CT649" s="71"/>
      <c r="CU649" s="71"/>
      <c r="CV649" s="71"/>
      <c r="CW649" s="71"/>
      <c r="CX649" s="71"/>
      <c r="CY649" s="71"/>
      <c r="CZ649" s="71"/>
      <c r="DA649" s="71"/>
      <c r="DB649" s="71"/>
      <c r="DC649" s="71"/>
      <c r="DD649" s="71"/>
      <c r="DE649" s="71"/>
      <c r="DF649" s="71"/>
      <c r="DG649" s="71"/>
      <c r="DH649" s="71"/>
      <c r="DI649" s="71"/>
      <c r="DJ649" s="71"/>
      <c r="DK649" s="71"/>
      <c r="DL649" s="71"/>
      <c r="DM649" s="71"/>
      <c r="DN649" s="71"/>
      <c r="DO649" s="71"/>
      <c r="DP649" s="71"/>
      <c r="DQ649" s="71"/>
      <c r="DR649" s="71"/>
      <c r="DS649" s="71"/>
      <c r="DT649" s="71"/>
      <c r="DU649" s="71"/>
      <c r="DV649" s="71"/>
      <c r="DW649" s="71"/>
      <c r="DX649" s="71"/>
      <c r="DY649" s="71"/>
      <c r="DZ649" s="71"/>
      <c r="EA649" s="71"/>
      <c r="EB649" s="71"/>
      <c r="EC649" s="71"/>
      <c r="ED649" s="71"/>
      <c r="EE649" s="71"/>
      <c r="EF649" s="71"/>
      <c r="EG649" s="71"/>
      <c r="EH649" s="71"/>
      <c r="EI649" s="71"/>
      <c r="EJ649" s="71"/>
      <c r="EK649" s="71"/>
      <c r="EL649" s="71"/>
      <c r="EM649" s="71"/>
      <c r="EN649" s="71"/>
      <c r="EO649" s="71"/>
      <c r="EP649" s="71"/>
      <c r="EQ649" s="71"/>
      <c r="ER649" s="71"/>
      <c r="ES649" s="71"/>
      <c r="ET649" s="71"/>
      <c r="EU649" s="71"/>
      <c r="EV649" s="71"/>
      <c r="EW649" s="71"/>
      <c r="EX649" s="71"/>
      <c r="EY649" s="71"/>
      <c r="EZ649" s="71"/>
      <c r="FA649" s="71"/>
      <c r="FB649" s="71"/>
      <c r="FC649" s="71"/>
      <c r="FD649" s="71"/>
      <c r="FE649" s="71"/>
      <c r="FF649" s="71"/>
      <c r="FG649" s="71"/>
      <c r="FH649" s="71"/>
      <c r="FI649" s="71"/>
      <c r="FJ649" s="71"/>
      <c r="FK649" s="71"/>
      <c r="FL649" s="71"/>
      <c r="FM649" s="71"/>
      <c r="FN649" s="71"/>
      <c r="FO649" s="71"/>
      <c r="FP649" s="71"/>
      <c r="FQ649" s="71"/>
      <c r="FR649" s="71"/>
      <c r="FS649" s="71"/>
      <c r="FT649" s="71"/>
      <c r="FU649" s="71"/>
      <c r="FV649" s="71"/>
      <c r="FW649" s="71"/>
      <c r="FX649" s="71"/>
      <c r="FY649" s="71"/>
      <c r="FZ649" s="71"/>
      <c r="GA649" s="71"/>
      <c r="GB649" s="71"/>
      <c r="GC649" s="71"/>
      <c r="GD649" s="71"/>
      <c r="GE649" s="71"/>
      <c r="GF649" s="71"/>
      <c r="GG649" s="71"/>
      <c r="GH649" s="71"/>
      <c r="GI649" s="71"/>
      <c r="GJ649" s="71"/>
      <c r="GK649" s="71"/>
      <c r="GL649" s="71"/>
      <c r="GM649" s="71"/>
      <c r="GN649" s="71"/>
      <c r="GO649" s="71"/>
      <c r="GP649" s="71"/>
      <c r="GQ649" s="71"/>
      <c r="GR649" s="71"/>
      <c r="GS649" s="71"/>
      <c r="GT649" s="71"/>
      <c r="GU649" s="71"/>
      <c r="GV649" s="71"/>
      <c r="GW649" s="71"/>
      <c r="GX649" s="71"/>
      <c r="GY649" s="71"/>
      <c r="GZ649" s="71"/>
      <c r="HA649" s="71"/>
      <c r="HB649" s="71"/>
      <c r="HC649" s="71"/>
      <c r="HD649" s="71"/>
      <c r="HE649" s="71"/>
      <c r="HF649" s="71"/>
      <c r="HG649" s="71"/>
      <c r="HH649" s="71"/>
      <c r="HI649" s="71"/>
      <c r="HJ649" s="71"/>
      <c r="HK649" s="71"/>
      <c r="HL649" s="71"/>
      <c r="HM649" s="71"/>
      <c r="HN649" s="71"/>
      <c r="HO649" s="71"/>
      <c r="HP649" s="71"/>
      <c r="HQ649" s="71"/>
      <c r="HR649" s="71"/>
      <c r="HS649" s="71"/>
      <c r="HT649" s="71"/>
      <c r="HU649" s="71"/>
      <c r="HV649" s="71"/>
      <c r="ALG649"/>
      <c r="ALH649"/>
      <c r="ALI649"/>
      <c r="ALJ649"/>
      <c r="ALK649"/>
      <c r="ALL649"/>
      <c r="ALM649"/>
      <c r="ALN649"/>
      <c r="ALO649"/>
      <c r="ALP649"/>
      <c r="ALQ649"/>
      <c r="ALR649"/>
      <c r="ALS649"/>
      <c r="ALT649"/>
      <c r="ALU649"/>
      <c r="ALV649"/>
      <c r="ALW649"/>
      <c r="ALX649"/>
      <c r="ALY649"/>
      <c r="ALZ649"/>
      <c r="AMA649"/>
      <c r="AMB649"/>
      <c r="AMC649"/>
      <c r="AMD649"/>
      <c r="AME649"/>
      <c r="AMF649"/>
      <c r="AMG649"/>
      <c r="AMH649"/>
      <c r="AMI649"/>
      <c r="AMJ649"/>
    </row>
    <row r="650" spans="1:1024" s="115" customFormat="1" ht="25.5">
      <c r="A650" s="103" t="s">
        <v>3455</v>
      </c>
      <c r="B650" s="159" t="s">
        <v>2050</v>
      </c>
      <c r="C650" s="163" t="s">
        <v>609</v>
      </c>
      <c r="D650" s="55" t="s">
        <v>655</v>
      </c>
      <c r="E650" s="55">
        <v>2</v>
      </c>
      <c r="F650" s="55"/>
      <c r="G650" s="55"/>
      <c r="H650" s="106"/>
      <c r="I650" s="107"/>
      <c r="J650" s="107"/>
      <c r="K650" s="71"/>
      <c r="L650" s="71"/>
      <c r="M650" s="71"/>
      <c r="N650" s="71"/>
      <c r="O650" s="71"/>
      <c r="P650" s="71"/>
      <c r="Q650" s="71"/>
      <c r="R650" s="71"/>
      <c r="S650" s="71"/>
      <c r="T650" s="71"/>
      <c r="U650" s="71"/>
      <c r="V650" s="71"/>
      <c r="W650" s="71"/>
      <c r="X650" s="71"/>
      <c r="Y650" s="71"/>
      <c r="Z650" s="71"/>
      <c r="AA650" s="71"/>
      <c r="AB650" s="71"/>
      <c r="AC650" s="71"/>
      <c r="AD650" s="71"/>
      <c r="AE650" s="71"/>
      <c r="AF650" s="71"/>
      <c r="AG650" s="71"/>
      <c r="AH650" s="71"/>
      <c r="AI650" s="71"/>
      <c r="AJ650" s="71"/>
      <c r="AK650" s="71"/>
      <c r="AL650" s="71"/>
      <c r="AM650" s="71"/>
      <c r="AN650" s="71"/>
      <c r="AO650" s="71"/>
      <c r="AP650" s="71"/>
      <c r="AQ650" s="71"/>
      <c r="AR650" s="71"/>
      <c r="AS650" s="71"/>
      <c r="AT650" s="71"/>
      <c r="AU650" s="71"/>
      <c r="AV650" s="71"/>
      <c r="AW650" s="71"/>
      <c r="AX650" s="71"/>
      <c r="AY650" s="71"/>
      <c r="AZ650" s="71"/>
      <c r="BA650" s="71"/>
      <c r="BB650" s="71"/>
      <c r="BC650" s="71"/>
      <c r="BD650" s="71"/>
      <c r="BE650" s="71"/>
      <c r="BF650" s="71"/>
      <c r="BG650" s="71"/>
      <c r="BH650" s="71"/>
      <c r="BI650" s="71"/>
      <c r="BJ650" s="71"/>
      <c r="BK650" s="71"/>
      <c r="BL650" s="71"/>
      <c r="BM650" s="71"/>
      <c r="BN650" s="71"/>
      <c r="BO650" s="71"/>
      <c r="BP650" s="71"/>
      <c r="BQ650" s="71"/>
      <c r="BR650" s="71"/>
      <c r="BS650" s="71"/>
      <c r="BT650" s="71"/>
      <c r="BU650" s="71"/>
      <c r="BV650" s="71"/>
      <c r="BW650" s="71"/>
      <c r="BX650" s="71"/>
      <c r="BY650" s="71"/>
      <c r="BZ650" s="71"/>
      <c r="CA650" s="71"/>
      <c r="CB650" s="71"/>
      <c r="CC650" s="71"/>
      <c r="CD650" s="71"/>
      <c r="CE650" s="71"/>
      <c r="CF650" s="71"/>
      <c r="CG650" s="71"/>
      <c r="CH650" s="71"/>
      <c r="CI650" s="71"/>
      <c r="CJ650" s="71"/>
      <c r="CK650" s="71"/>
      <c r="CL650" s="71"/>
      <c r="CM650" s="71"/>
      <c r="CN650" s="71"/>
      <c r="CO650" s="71"/>
      <c r="CP650" s="71"/>
      <c r="CQ650" s="71"/>
      <c r="CR650" s="71"/>
      <c r="CS650" s="71"/>
      <c r="CT650" s="71"/>
      <c r="CU650" s="71"/>
      <c r="CV650" s="71"/>
      <c r="CW650" s="71"/>
      <c r="CX650" s="71"/>
      <c r="CY650" s="71"/>
      <c r="CZ650" s="71"/>
      <c r="DA650" s="71"/>
      <c r="DB650" s="71"/>
      <c r="DC650" s="71"/>
      <c r="DD650" s="71"/>
      <c r="DE650" s="71"/>
      <c r="DF650" s="71"/>
      <c r="DG650" s="71"/>
      <c r="DH650" s="71"/>
      <c r="DI650" s="71"/>
      <c r="DJ650" s="71"/>
      <c r="DK650" s="71"/>
      <c r="DL650" s="71"/>
      <c r="DM650" s="71"/>
      <c r="DN650" s="71"/>
      <c r="DO650" s="71"/>
      <c r="DP650" s="71"/>
      <c r="DQ650" s="71"/>
      <c r="DR650" s="71"/>
      <c r="DS650" s="71"/>
      <c r="DT650" s="71"/>
      <c r="DU650" s="71"/>
      <c r="DV650" s="71"/>
      <c r="DW650" s="71"/>
      <c r="DX650" s="71"/>
      <c r="DY650" s="71"/>
      <c r="DZ650" s="71"/>
      <c r="EA650" s="71"/>
      <c r="EB650" s="71"/>
      <c r="EC650" s="71"/>
      <c r="ED650" s="71"/>
      <c r="EE650" s="71"/>
      <c r="EF650" s="71"/>
      <c r="EG650" s="71"/>
      <c r="EH650" s="71"/>
      <c r="EI650" s="71"/>
      <c r="EJ650" s="71"/>
      <c r="EK650" s="71"/>
      <c r="EL650" s="71"/>
      <c r="EM650" s="71"/>
      <c r="EN650" s="71"/>
      <c r="EO650" s="71"/>
      <c r="EP650" s="71"/>
      <c r="EQ650" s="71"/>
      <c r="ER650" s="71"/>
      <c r="ES650" s="71"/>
      <c r="ET650" s="71"/>
      <c r="EU650" s="71"/>
      <c r="EV650" s="71"/>
      <c r="EW650" s="71"/>
      <c r="EX650" s="71"/>
      <c r="EY650" s="71"/>
      <c r="EZ650" s="71"/>
      <c r="FA650" s="71"/>
      <c r="FB650" s="71"/>
      <c r="FC650" s="71"/>
      <c r="FD650" s="71"/>
      <c r="FE650" s="71"/>
      <c r="FF650" s="71"/>
      <c r="FG650" s="71"/>
      <c r="FH650" s="71"/>
      <c r="FI650" s="71"/>
      <c r="FJ650" s="71"/>
      <c r="FK650" s="71"/>
      <c r="FL650" s="71"/>
      <c r="FM650" s="71"/>
      <c r="FN650" s="71"/>
      <c r="FO650" s="71"/>
      <c r="FP650" s="71"/>
      <c r="FQ650" s="71"/>
      <c r="FR650" s="71"/>
      <c r="FS650" s="71"/>
      <c r="FT650" s="71"/>
      <c r="FU650" s="71"/>
      <c r="FV650" s="71"/>
      <c r="FW650" s="71"/>
      <c r="FX650" s="71"/>
      <c r="FY650" s="71"/>
      <c r="FZ650" s="71"/>
      <c r="GA650" s="71"/>
      <c r="GB650" s="71"/>
      <c r="GC650" s="71"/>
      <c r="GD650" s="71"/>
      <c r="GE650" s="71"/>
      <c r="GF650" s="71"/>
      <c r="GG650" s="71"/>
      <c r="GH650" s="71"/>
      <c r="GI650" s="71"/>
      <c r="GJ650" s="71"/>
      <c r="GK650" s="71"/>
      <c r="GL650" s="71"/>
      <c r="GM650" s="71"/>
      <c r="GN650" s="71"/>
      <c r="GO650" s="71"/>
      <c r="GP650" s="71"/>
      <c r="GQ650" s="71"/>
      <c r="GR650" s="71"/>
      <c r="GS650" s="71"/>
      <c r="GT650" s="71"/>
      <c r="GU650" s="71"/>
      <c r="GV650" s="71"/>
      <c r="GW650" s="71"/>
      <c r="GX650" s="71"/>
      <c r="GY650" s="71"/>
      <c r="GZ650" s="71"/>
      <c r="HA650" s="71"/>
      <c r="HB650" s="71"/>
      <c r="HC650" s="71"/>
      <c r="HD650" s="71"/>
      <c r="HE650" s="71"/>
      <c r="HF650" s="71"/>
      <c r="HG650" s="71"/>
      <c r="HH650" s="71"/>
      <c r="HI650" s="71"/>
      <c r="HJ650" s="71"/>
      <c r="HK650" s="71"/>
      <c r="HL650" s="71"/>
      <c r="HM650" s="71"/>
      <c r="HN650" s="71"/>
      <c r="HO650" s="71"/>
      <c r="HP650" s="71"/>
      <c r="HQ650" s="71"/>
      <c r="HR650" s="71"/>
      <c r="HS650" s="71"/>
      <c r="HT650" s="71"/>
      <c r="HU650" s="71"/>
      <c r="HV650" s="71"/>
      <c r="ALG650"/>
      <c r="ALH650"/>
      <c r="ALI650"/>
      <c r="ALJ650"/>
      <c r="ALK650"/>
      <c r="ALL650"/>
      <c r="ALM650"/>
      <c r="ALN650"/>
      <c r="ALO650"/>
      <c r="ALP650"/>
      <c r="ALQ650"/>
      <c r="ALR650"/>
      <c r="ALS650"/>
      <c r="ALT650"/>
      <c r="ALU650"/>
      <c r="ALV650"/>
      <c r="ALW650"/>
      <c r="ALX650"/>
      <c r="ALY650"/>
      <c r="ALZ650"/>
      <c r="AMA650"/>
      <c r="AMB650"/>
      <c r="AMC650"/>
      <c r="AMD650"/>
      <c r="AME650"/>
      <c r="AMF650"/>
      <c r="AMG650"/>
      <c r="AMH650"/>
      <c r="AMI650"/>
      <c r="AMJ650"/>
    </row>
    <row r="651" spans="1:1024" s="115" customFormat="1">
      <c r="A651" s="103" t="s">
        <v>3456</v>
      </c>
      <c r="B651" s="159" t="s">
        <v>2091</v>
      </c>
      <c r="C651" s="163" t="s">
        <v>609</v>
      </c>
      <c r="D651" s="55" t="s">
        <v>655</v>
      </c>
      <c r="E651" s="55">
        <v>4</v>
      </c>
      <c r="F651" s="55"/>
      <c r="G651" s="55"/>
      <c r="H651" s="106"/>
      <c r="I651" s="107"/>
      <c r="J651" s="107"/>
      <c r="K651" s="71"/>
      <c r="L651" s="71"/>
      <c r="M651" s="71"/>
      <c r="N651" s="71"/>
      <c r="O651" s="71"/>
      <c r="P651" s="71"/>
      <c r="Q651" s="71"/>
      <c r="R651" s="71"/>
      <c r="S651" s="71"/>
      <c r="T651" s="71"/>
      <c r="U651" s="71"/>
      <c r="V651" s="71"/>
      <c r="W651" s="71"/>
      <c r="X651" s="71"/>
      <c r="Y651" s="71"/>
      <c r="Z651" s="71"/>
      <c r="AA651" s="71"/>
      <c r="AB651" s="71"/>
      <c r="AC651" s="71"/>
      <c r="AD651" s="71"/>
      <c r="AE651" s="71"/>
      <c r="AF651" s="71"/>
      <c r="AG651" s="71"/>
      <c r="AH651" s="71"/>
      <c r="AI651" s="71"/>
      <c r="AJ651" s="71"/>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71"/>
      <c r="CA651" s="71"/>
      <c r="CB651" s="71"/>
      <c r="CC651" s="71"/>
      <c r="CD651" s="71"/>
      <c r="CE651" s="71"/>
      <c r="CF651" s="71"/>
      <c r="CG651" s="71"/>
      <c r="CH651" s="71"/>
      <c r="CI651" s="71"/>
      <c r="CJ651" s="71"/>
      <c r="CK651" s="71"/>
      <c r="CL651" s="71"/>
      <c r="CM651" s="71"/>
      <c r="CN651" s="71"/>
      <c r="CO651" s="71"/>
      <c r="CP651" s="71"/>
      <c r="CQ651" s="71"/>
      <c r="CR651" s="71"/>
      <c r="CS651" s="71"/>
      <c r="CT651" s="71"/>
      <c r="CU651" s="71"/>
      <c r="CV651" s="71"/>
      <c r="CW651" s="71"/>
      <c r="CX651" s="71"/>
      <c r="CY651" s="71"/>
      <c r="CZ651" s="71"/>
      <c r="DA651" s="71"/>
      <c r="DB651" s="71"/>
      <c r="DC651" s="71"/>
      <c r="DD651" s="71"/>
      <c r="DE651" s="71"/>
      <c r="DF651" s="71"/>
      <c r="DG651" s="71"/>
      <c r="DH651" s="71"/>
      <c r="DI651" s="71"/>
      <c r="DJ651" s="71"/>
      <c r="DK651" s="71"/>
      <c r="DL651" s="71"/>
      <c r="DM651" s="71"/>
      <c r="DN651" s="71"/>
      <c r="DO651" s="71"/>
      <c r="DP651" s="71"/>
      <c r="DQ651" s="71"/>
      <c r="DR651" s="71"/>
      <c r="DS651" s="71"/>
      <c r="DT651" s="71"/>
      <c r="DU651" s="71"/>
      <c r="DV651" s="71"/>
      <c r="DW651" s="71"/>
      <c r="DX651" s="71"/>
      <c r="DY651" s="71"/>
      <c r="DZ651" s="71"/>
      <c r="EA651" s="71"/>
      <c r="EB651" s="71"/>
      <c r="EC651" s="71"/>
      <c r="ED651" s="71"/>
      <c r="EE651" s="71"/>
      <c r="EF651" s="71"/>
      <c r="EG651" s="71"/>
      <c r="EH651" s="71"/>
      <c r="EI651" s="71"/>
      <c r="EJ651" s="71"/>
      <c r="EK651" s="71"/>
      <c r="EL651" s="71"/>
      <c r="EM651" s="71"/>
      <c r="EN651" s="71"/>
      <c r="EO651" s="71"/>
      <c r="EP651" s="71"/>
      <c r="EQ651" s="71"/>
      <c r="ER651" s="71"/>
      <c r="ES651" s="71"/>
      <c r="ET651" s="71"/>
      <c r="EU651" s="71"/>
      <c r="EV651" s="71"/>
      <c r="EW651" s="71"/>
      <c r="EX651" s="71"/>
      <c r="EY651" s="71"/>
      <c r="EZ651" s="71"/>
      <c r="FA651" s="71"/>
      <c r="FB651" s="71"/>
      <c r="FC651" s="71"/>
      <c r="FD651" s="71"/>
      <c r="FE651" s="71"/>
      <c r="FF651" s="71"/>
      <c r="FG651" s="71"/>
      <c r="FH651" s="71"/>
      <c r="FI651" s="71"/>
      <c r="FJ651" s="71"/>
      <c r="FK651" s="71"/>
      <c r="FL651" s="71"/>
      <c r="FM651" s="71"/>
      <c r="FN651" s="71"/>
      <c r="FO651" s="71"/>
      <c r="FP651" s="71"/>
      <c r="FQ651" s="71"/>
      <c r="FR651" s="71"/>
      <c r="FS651" s="71"/>
      <c r="FT651" s="71"/>
      <c r="FU651" s="71"/>
      <c r="FV651" s="71"/>
      <c r="FW651" s="71"/>
      <c r="FX651" s="71"/>
      <c r="FY651" s="71"/>
      <c r="FZ651" s="71"/>
      <c r="GA651" s="71"/>
      <c r="GB651" s="71"/>
      <c r="GC651" s="71"/>
      <c r="GD651" s="71"/>
      <c r="GE651" s="71"/>
      <c r="GF651" s="71"/>
      <c r="GG651" s="71"/>
      <c r="GH651" s="71"/>
      <c r="GI651" s="71"/>
      <c r="GJ651" s="71"/>
      <c r="GK651" s="71"/>
      <c r="GL651" s="71"/>
      <c r="GM651" s="71"/>
      <c r="GN651" s="71"/>
      <c r="GO651" s="71"/>
      <c r="GP651" s="71"/>
      <c r="GQ651" s="71"/>
      <c r="GR651" s="71"/>
      <c r="GS651" s="71"/>
      <c r="GT651" s="71"/>
      <c r="GU651" s="71"/>
      <c r="GV651" s="71"/>
      <c r="GW651" s="71"/>
      <c r="GX651" s="71"/>
      <c r="GY651" s="71"/>
      <c r="GZ651" s="71"/>
      <c r="HA651" s="71"/>
      <c r="HB651" s="71"/>
      <c r="HC651" s="71"/>
      <c r="HD651" s="71"/>
      <c r="HE651" s="71"/>
      <c r="HF651" s="71"/>
      <c r="HG651" s="71"/>
      <c r="HH651" s="71"/>
      <c r="HI651" s="71"/>
      <c r="HJ651" s="71"/>
      <c r="HK651" s="71"/>
      <c r="HL651" s="71"/>
      <c r="HM651" s="71"/>
      <c r="HN651" s="71"/>
      <c r="HO651" s="71"/>
      <c r="HP651" s="71"/>
      <c r="HQ651" s="71"/>
      <c r="HR651" s="71"/>
      <c r="HS651" s="71"/>
      <c r="HT651" s="71"/>
      <c r="HU651" s="71"/>
      <c r="HV651" s="71"/>
      <c r="ALG651"/>
      <c r="ALH651"/>
      <c r="ALI651"/>
      <c r="ALJ651"/>
      <c r="ALK651"/>
      <c r="ALL651"/>
      <c r="ALM651"/>
      <c r="ALN651"/>
      <c r="ALO651"/>
      <c r="ALP651"/>
      <c r="ALQ651"/>
      <c r="ALR651"/>
      <c r="ALS651"/>
      <c r="ALT651"/>
      <c r="ALU651"/>
      <c r="ALV651"/>
      <c r="ALW651"/>
      <c r="ALX651"/>
      <c r="ALY651"/>
      <c r="ALZ651"/>
      <c r="AMA651"/>
      <c r="AMB651"/>
      <c r="AMC651"/>
      <c r="AMD651"/>
      <c r="AME651"/>
      <c r="AMF651"/>
      <c r="AMG651"/>
      <c r="AMH651"/>
      <c r="AMI651"/>
      <c r="AMJ651"/>
    </row>
    <row r="652" spans="1:1024" s="115" customFormat="1">
      <c r="A652" s="103" t="s">
        <v>3457</v>
      </c>
      <c r="B652" s="159" t="s">
        <v>2106</v>
      </c>
      <c r="C652" s="163" t="s">
        <v>609</v>
      </c>
      <c r="D652" s="55" t="s">
        <v>655</v>
      </c>
      <c r="E652" s="55">
        <v>1</v>
      </c>
      <c r="F652" s="55"/>
      <c r="G652" s="55"/>
      <c r="H652" s="106"/>
      <c r="I652" s="107"/>
      <c r="J652" s="107"/>
      <c r="K652" s="71"/>
      <c r="L652" s="71"/>
      <c r="M652" s="71"/>
      <c r="N652" s="71"/>
      <c r="O652" s="71"/>
      <c r="P652" s="71"/>
      <c r="Q652" s="71"/>
      <c r="R652" s="71"/>
      <c r="S652" s="71"/>
      <c r="T652" s="71"/>
      <c r="U652" s="71"/>
      <c r="V652" s="71"/>
      <c r="W652" s="71"/>
      <c r="X652" s="71"/>
      <c r="Y652" s="71"/>
      <c r="Z652" s="71"/>
      <c r="AA652" s="71"/>
      <c r="AB652" s="71"/>
      <c r="AC652" s="71"/>
      <c r="AD652" s="71"/>
      <c r="AE652" s="71"/>
      <c r="AF652" s="71"/>
      <c r="AG652" s="71"/>
      <c r="AH652" s="71"/>
      <c r="AI652" s="71"/>
      <c r="AJ652" s="71"/>
      <c r="AK652" s="71"/>
      <c r="AL652" s="71"/>
      <c r="AM652" s="71"/>
      <c r="AN652" s="71"/>
      <c r="AO652" s="71"/>
      <c r="AP652" s="71"/>
      <c r="AQ652" s="71"/>
      <c r="AR652" s="71"/>
      <c r="AS652" s="71"/>
      <c r="AT652" s="71"/>
      <c r="AU652" s="71"/>
      <c r="AV652" s="71"/>
      <c r="AW652" s="71"/>
      <c r="AX652" s="71"/>
      <c r="AY652" s="71"/>
      <c r="AZ652" s="71"/>
      <c r="BA652" s="71"/>
      <c r="BB652" s="71"/>
      <c r="BC652" s="71"/>
      <c r="BD652" s="71"/>
      <c r="BE652" s="71"/>
      <c r="BF652" s="71"/>
      <c r="BG652" s="71"/>
      <c r="BH652" s="71"/>
      <c r="BI652" s="71"/>
      <c r="BJ652" s="71"/>
      <c r="BK652" s="71"/>
      <c r="BL652" s="71"/>
      <c r="BM652" s="71"/>
      <c r="BN652" s="71"/>
      <c r="BO652" s="71"/>
      <c r="BP652" s="71"/>
      <c r="BQ652" s="71"/>
      <c r="BR652" s="71"/>
      <c r="BS652" s="71"/>
      <c r="BT652" s="71"/>
      <c r="BU652" s="71"/>
      <c r="BV652" s="71"/>
      <c r="BW652" s="71"/>
      <c r="BX652" s="71"/>
      <c r="BY652" s="71"/>
      <c r="BZ652" s="71"/>
      <c r="CA652" s="71"/>
      <c r="CB652" s="71"/>
      <c r="CC652" s="71"/>
      <c r="CD652" s="71"/>
      <c r="CE652" s="71"/>
      <c r="CF652" s="71"/>
      <c r="CG652" s="71"/>
      <c r="CH652" s="71"/>
      <c r="CI652" s="71"/>
      <c r="CJ652" s="71"/>
      <c r="CK652" s="71"/>
      <c r="CL652" s="71"/>
      <c r="CM652" s="71"/>
      <c r="CN652" s="71"/>
      <c r="CO652" s="71"/>
      <c r="CP652" s="71"/>
      <c r="CQ652" s="71"/>
      <c r="CR652" s="71"/>
      <c r="CS652" s="71"/>
      <c r="CT652" s="71"/>
      <c r="CU652" s="71"/>
      <c r="CV652" s="71"/>
      <c r="CW652" s="71"/>
      <c r="CX652" s="71"/>
      <c r="CY652" s="71"/>
      <c r="CZ652" s="71"/>
      <c r="DA652" s="71"/>
      <c r="DB652" s="71"/>
      <c r="DC652" s="71"/>
      <c r="DD652" s="71"/>
      <c r="DE652" s="71"/>
      <c r="DF652" s="71"/>
      <c r="DG652" s="71"/>
      <c r="DH652" s="71"/>
      <c r="DI652" s="71"/>
      <c r="DJ652" s="71"/>
      <c r="DK652" s="71"/>
      <c r="DL652" s="71"/>
      <c r="DM652" s="71"/>
      <c r="DN652" s="71"/>
      <c r="DO652" s="71"/>
      <c r="DP652" s="71"/>
      <c r="DQ652" s="71"/>
      <c r="DR652" s="71"/>
      <c r="DS652" s="71"/>
      <c r="DT652" s="71"/>
      <c r="DU652" s="71"/>
      <c r="DV652" s="71"/>
      <c r="DW652" s="71"/>
      <c r="DX652" s="71"/>
      <c r="DY652" s="71"/>
      <c r="DZ652" s="71"/>
      <c r="EA652" s="71"/>
      <c r="EB652" s="71"/>
      <c r="EC652" s="71"/>
      <c r="ED652" s="71"/>
      <c r="EE652" s="71"/>
      <c r="EF652" s="71"/>
      <c r="EG652" s="71"/>
      <c r="EH652" s="71"/>
      <c r="EI652" s="71"/>
      <c r="EJ652" s="71"/>
      <c r="EK652" s="71"/>
      <c r="EL652" s="71"/>
      <c r="EM652" s="71"/>
      <c r="EN652" s="71"/>
      <c r="EO652" s="71"/>
      <c r="EP652" s="71"/>
      <c r="EQ652" s="71"/>
      <c r="ER652" s="71"/>
      <c r="ES652" s="71"/>
      <c r="ET652" s="71"/>
      <c r="EU652" s="71"/>
      <c r="EV652" s="71"/>
      <c r="EW652" s="71"/>
      <c r="EX652" s="71"/>
      <c r="EY652" s="71"/>
      <c r="EZ652" s="71"/>
      <c r="FA652" s="71"/>
      <c r="FB652" s="71"/>
      <c r="FC652" s="71"/>
      <c r="FD652" s="71"/>
      <c r="FE652" s="71"/>
      <c r="FF652" s="71"/>
      <c r="FG652" s="71"/>
      <c r="FH652" s="71"/>
      <c r="FI652" s="71"/>
      <c r="FJ652" s="71"/>
      <c r="FK652" s="71"/>
      <c r="FL652" s="71"/>
      <c r="FM652" s="71"/>
      <c r="FN652" s="71"/>
      <c r="FO652" s="71"/>
      <c r="FP652" s="71"/>
      <c r="FQ652" s="71"/>
      <c r="FR652" s="71"/>
      <c r="FS652" s="71"/>
      <c r="FT652" s="71"/>
      <c r="FU652" s="71"/>
      <c r="FV652" s="71"/>
      <c r="FW652" s="71"/>
      <c r="FX652" s="71"/>
      <c r="FY652" s="71"/>
      <c r="FZ652" s="71"/>
      <c r="GA652" s="71"/>
      <c r="GB652" s="71"/>
      <c r="GC652" s="71"/>
      <c r="GD652" s="71"/>
      <c r="GE652" s="71"/>
      <c r="GF652" s="71"/>
      <c r="GG652" s="71"/>
      <c r="GH652" s="71"/>
      <c r="GI652" s="71"/>
      <c r="GJ652" s="71"/>
      <c r="GK652" s="71"/>
      <c r="GL652" s="71"/>
      <c r="GM652" s="71"/>
      <c r="GN652" s="71"/>
      <c r="GO652" s="71"/>
      <c r="GP652" s="71"/>
      <c r="GQ652" s="71"/>
      <c r="GR652" s="71"/>
      <c r="GS652" s="71"/>
      <c r="GT652" s="71"/>
      <c r="GU652" s="71"/>
      <c r="GV652" s="71"/>
      <c r="GW652" s="71"/>
      <c r="GX652" s="71"/>
      <c r="GY652" s="71"/>
      <c r="GZ652" s="71"/>
      <c r="HA652" s="71"/>
      <c r="HB652" s="71"/>
      <c r="HC652" s="71"/>
      <c r="HD652" s="71"/>
      <c r="HE652" s="71"/>
      <c r="HF652" s="71"/>
      <c r="HG652" s="71"/>
      <c r="HH652" s="71"/>
      <c r="HI652" s="71"/>
      <c r="HJ652" s="71"/>
      <c r="HK652" s="71"/>
      <c r="HL652" s="71"/>
      <c r="HM652" s="71"/>
      <c r="HN652" s="71"/>
      <c r="HO652" s="71"/>
      <c r="HP652" s="71"/>
      <c r="HQ652" s="71"/>
      <c r="HR652" s="71"/>
      <c r="HS652" s="71"/>
      <c r="HT652" s="71"/>
      <c r="HU652" s="71"/>
      <c r="HV652" s="71"/>
      <c r="ALG652"/>
      <c r="ALH652"/>
      <c r="ALI652"/>
      <c r="ALJ652"/>
      <c r="ALK652"/>
      <c r="ALL652"/>
      <c r="ALM652"/>
      <c r="ALN652"/>
      <c r="ALO652"/>
      <c r="ALP652"/>
      <c r="ALQ652"/>
      <c r="ALR652"/>
      <c r="ALS652"/>
      <c r="ALT652"/>
      <c r="ALU652"/>
      <c r="ALV652"/>
      <c r="ALW652"/>
      <c r="ALX652"/>
      <c r="ALY652"/>
      <c r="ALZ652"/>
      <c r="AMA652"/>
      <c r="AMB652"/>
      <c r="AMC652"/>
      <c r="AMD652"/>
      <c r="AME652"/>
      <c r="AMF652"/>
      <c r="AMG652"/>
      <c r="AMH652"/>
      <c r="AMI652"/>
      <c r="AMJ652"/>
    </row>
    <row r="653" spans="1:1024" s="115" customFormat="1">
      <c r="A653" s="103" t="s">
        <v>3458</v>
      </c>
      <c r="B653" s="159" t="s">
        <v>2108</v>
      </c>
      <c r="C653" s="163" t="s">
        <v>609</v>
      </c>
      <c r="D653" s="55" t="s">
        <v>655</v>
      </c>
      <c r="E653" s="55">
        <v>1</v>
      </c>
      <c r="F653" s="55"/>
      <c r="G653" s="55"/>
      <c r="H653" s="106"/>
      <c r="I653" s="107"/>
      <c r="J653" s="107"/>
      <c r="K653" s="71"/>
      <c r="L653" s="71"/>
      <c r="M653" s="71"/>
      <c r="N653" s="71"/>
      <c r="O653" s="71"/>
      <c r="P653" s="71"/>
      <c r="Q653" s="71"/>
      <c r="R653" s="71"/>
      <c r="S653" s="71"/>
      <c r="T653" s="71"/>
      <c r="U653" s="71"/>
      <c r="V653" s="71"/>
      <c r="W653" s="71"/>
      <c r="X653" s="71"/>
      <c r="Y653" s="71"/>
      <c r="Z653" s="71"/>
      <c r="AA653" s="71"/>
      <c r="AB653" s="71"/>
      <c r="AC653" s="71"/>
      <c r="AD653" s="71"/>
      <c r="AE653" s="71"/>
      <c r="AF653" s="71"/>
      <c r="AG653" s="71"/>
      <c r="AH653" s="71"/>
      <c r="AI653" s="71"/>
      <c r="AJ653" s="71"/>
      <c r="AK653" s="71"/>
      <c r="AL653" s="71"/>
      <c r="AM653" s="71"/>
      <c r="AN653" s="71"/>
      <c r="AO653" s="71"/>
      <c r="AP653" s="71"/>
      <c r="AQ653" s="71"/>
      <c r="AR653" s="71"/>
      <c r="AS653" s="71"/>
      <c r="AT653" s="71"/>
      <c r="AU653" s="71"/>
      <c r="AV653" s="71"/>
      <c r="AW653" s="71"/>
      <c r="AX653" s="71"/>
      <c r="AY653" s="71"/>
      <c r="AZ653" s="71"/>
      <c r="BA653" s="71"/>
      <c r="BB653" s="71"/>
      <c r="BC653" s="71"/>
      <c r="BD653" s="71"/>
      <c r="BE653" s="71"/>
      <c r="BF653" s="71"/>
      <c r="BG653" s="71"/>
      <c r="BH653" s="71"/>
      <c r="BI653" s="71"/>
      <c r="BJ653" s="71"/>
      <c r="BK653" s="71"/>
      <c r="BL653" s="71"/>
      <c r="BM653" s="71"/>
      <c r="BN653" s="71"/>
      <c r="BO653" s="71"/>
      <c r="BP653" s="71"/>
      <c r="BQ653" s="71"/>
      <c r="BR653" s="71"/>
      <c r="BS653" s="71"/>
      <c r="BT653" s="71"/>
      <c r="BU653" s="71"/>
      <c r="BV653" s="71"/>
      <c r="BW653" s="71"/>
      <c r="BX653" s="71"/>
      <c r="BY653" s="71"/>
      <c r="BZ653" s="71"/>
      <c r="CA653" s="71"/>
      <c r="CB653" s="71"/>
      <c r="CC653" s="71"/>
      <c r="CD653" s="71"/>
      <c r="CE653" s="71"/>
      <c r="CF653" s="71"/>
      <c r="CG653" s="71"/>
      <c r="CH653" s="71"/>
      <c r="CI653" s="71"/>
      <c r="CJ653" s="71"/>
      <c r="CK653" s="71"/>
      <c r="CL653" s="71"/>
      <c r="CM653" s="71"/>
      <c r="CN653" s="71"/>
      <c r="CO653" s="71"/>
      <c r="CP653" s="71"/>
      <c r="CQ653" s="71"/>
      <c r="CR653" s="71"/>
      <c r="CS653" s="71"/>
      <c r="CT653" s="71"/>
      <c r="CU653" s="71"/>
      <c r="CV653" s="71"/>
      <c r="CW653" s="71"/>
      <c r="CX653" s="71"/>
      <c r="CY653" s="71"/>
      <c r="CZ653" s="71"/>
      <c r="DA653" s="71"/>
      <c r="DB653" s="71"/>
      <c r="DC653" s="71"/>
      <c r="DD653" s="71"/>
      <c r="DE653" s="71"/>
      <c r="DF653" s="71"/>
      <c r="DG653" s="71"/>
      <c r="DH653" s="71"/>
      <c r="DI653" s="71"/>
      <c r="DJ653" s="71"/>
      <c r="DK653" s="71"/>
      <c r="DL653" s="71"/>
      <c r="DM653" s="71"/>
      <c r="DN653" s="71"/>
      <c r="DO653" s="71"/>
      <c r="DP653" s="71"/>
      <c r="DQ653" s="71"/>
      <c r="DR653" s="71"/>
      <c r="DS653" s="71"/>
      <c r="DT653" s="71"/>
      <c r="DU653" s="71"/>
      <c r="DV653" s="71"/>
      <c r="DW653" s="71"/>
      <c r="DX653" s="71"/>
      <c r="DY653" s="71"/>
      <c r="DZ653" s="71"/>
      <c r="EA653" s="71"/>
      <c r="EB653" s="71"/>
      <c r="EC653" s="71"/>
      <c r="ED653" s="71"/>
      <c r="EE653" s="71"/>
      <c r="EF653" s="71"/>
      <c r="EG653" s="71"/>
      <c r="EH653" s="71"/>
      <c r="EI653" s="71"/>
      <c r="EJ653" s="71"/>
      <c r="EK653" s="71"/>
      <c r="EL653" s="71"/>
      <c r="EM653" s="71"/>
      <c r="EN653" s="71"/>
      <c r="EO653" s="71"/>
      <c r="EP653" s="71"/>
      <c r="EQ653" s="71"/>
      <c r="ER653" s="71"/>
      <c r="ES653" s="71"/>
      <c r="ET653" s="71"/>
      <c r="EU653" s="71"/>
      <c r="EV653" s="71"/>
      <c r="EW653" s="71"/>
      <c r="EX653" s="71"/>
      <c r="EY653" s="71"/>
      <c r="EZ653" s="71"/>
      <c r="FA653" s="71"/>
      <c r="FB653" s="71"/>
      <c r="FC653" s="71"/>
      <c r="FD653" s="71"/>
      <c r="FE653" s="71"/>
      <c r="FF653" s="71"/>
      <c r="FG653" s="71"/>
      <c r="FH653" s="71"/>
      <c r="FI653" s="71"/>
      <c r="FJ653" s="71"/>
      <c r="FK653" s="71"/>
      <c r="FL653" s="71"/>
      <c r="FM653" s="71"/>
      <c r="FN653" s="71"/>
      <c r="FO653" s="71"/>
      <c r="FP653" s="71"/>
      <c r="FQ653" s="71"/>
      <c r="FR653" s="71"/>
      <c r="FS653" s="71"/>
      <c r="FT653" s="71"/>
      <c r="FU653" s="71"/>
      <c r="FV653" s="71"/>
      <c r="FW653" s="71"/>
      <c r="FX653" s="71"/>
      <c r="FY653" s="71"/>
      <c r="FZ653" s="71"/>
      <c r="GA653" s="71"/>
      <c r="GB653" s="71"/>
      <c r="GC653" s="71"/>
      <c r="GD653" s="71"/>
      <c r="GE653" s="71"/>
      <c r="GF653" s="71"/>
      <c r="GG653" s="71"/>
      <c r="GH653" s="71"/>
      <c r="GI653" s="71"/>
      <c r="GJ653" s="71"/>
      <c r="GK653" s="71"/>
      <c r="GL653" s="71"/>
      <c r="GM653" s="71"/>
      <c r="GN653" s="71"/>
      <c r="GO653" s="71"/>
      <c r="GP653" s="71"/>
      <c r="GQ653" s="71"/>
      <c r="GR653" s="71"/>
      <c r="GS653" s="71"/>
      <c r="GT653" s="71"/>
      <c r="GU653" s="71"/>
      <c r="GV653" s="71"/>
      <c r="GW653" s="71"/>
      <c r="GX653" s="71"/>
      <c r="GY653" s="71"/>
      <c r="GZ653" s="71"/>
      <c r="HA653" s="71"/>
      <c r="HB653" s="71"/>
      <c r="HC653" s="71"/>
      <c r="HD653" s="71"/>
      <c r="HE653" s="71"/>
      <c r="HF653" s="71"/>
      <c r="HG653" s="71"/>
      <c r="HH653" s="71"/>
      <c r="HI653" s="71"/>
      <c r="HJ653" s="71"/>
      <c r="HK653" s="71"/>
      <c r="HL653" s="71"/>
      <c r="HM653" s="71"/>
      <c r="HN653" s="71"/>
      <c r="HO653" s="71"/>
      <c r="HP653" s="71"/>
      <c r="HQ653" s="71"/>
      <c r="HR653" s="71"/>
      <c r="HS653" s="71"/>
      <c r="HT653" s="71"/>
      <c r="HU653" s="71"/>
      <c r="HV653" s="71"/>
      <c r="ALG653"/>
      <c r="ALH653"/>
      <c r="ALI653"/>
      <c r="ALJ653"/>
      <c r="ALK653"/>
      <c r="ALL653"/>
      <c r="ALM653"/>
      <c r="ALN653"/>
      <c r="ALO653"/>
      <c r="ALP653"/>
      <c r="ALQ653"/>
      <c r="ALR653"/>
      <c r="ALS653"/>
      <c r="ALT653"/>
      <c r="ALU653"/>
      <c r="ALV653"/>
      <c r="ALW653"/>
      <c r="ALX653"/>
      <c r="ALY653"/>
      <c r="ALZ653"/>
      <c r="AMA653"/>
      <c r="AMB653"/>
      <c r="AMC653"/>
      <c r="AMD653"/>
      <c r="AME653"/>
      <c r="AMF653"/>
      <c r="AMG653"/>
      <c r="AMH653"/>
      <c r="AMI653"/>
      <c r="AMJ653"/>
    </row>
    <row r="654" spans="1:1024" s="94" customFormat="1">
      <c r="A654" s="117"/>
      <c r="B654" s="120"/>
      <c r="C654" s="121" t="s">
        <v>3459</v>
      </c>
      <c r="D654" s="122"/>
      <c r="E654" s="122"/>
      <c r="F654" s="122"/>
      <c r="G654" s="123"/>
      <c r="H654" s="124"/>
      <c r="I654" s="125"/>
      <c r="J654" s="125"/>
      <c r="ALE654"/>
      <c r="ALF654"/>
      <c r="ALG654"/>
      <c r="ALH654"/>
      <c r="ALI654"/>
      <c r="ALJ654"/>
      <c r="ALK654"/>
      <c r="ALL654"/>
      <c r="ALM654"/>
      <c r="ALN654"/>
      <c r="ALO654"/>
      <c r="ALP654"/>
      <c r="ALQ654"/>
      <c r="ALR654"/>
      <c r="ALS654"/>
      <c r="ALT654"/>
      <c r="ALU654"/>
      <c r="ALV654"/>
      <c r="ALW654"/>
      <c r="ALX654"/>
      <c r="ALY654"/>
      <c r="ALZ654"/>
      <c r="AMA654"/>
      <c r="AMB654"/>
      <c r="AMC654"/>
      <c r="AMD654"/>
      <c r="AME654"/>
      <c r="AMF654"/>
      <c r="AMG654"/>
      <c r="AMH654"/>
      <c r="AMI654"/>
      <c r="AMJ654"/>
    </row>
    <row r="655" spans="1:1024" s="94" customFormat="1">
      <c r="A655" s="117"/>
      <c r="B655" s="120"/>
      <c r="C655" s="121" t="s">
        <v>3460</v>
      </c>
      <c r="D655" s="122"/>
      <c r="E655" s="122"/>
      <c r="F655" s="122"/>
      <c r="G655" s="123"/>
      <c r="H655" s="124"/>
      <c r="I655" s="125"/>
      <c r="J655" s="125"/>
      <c r="ALE655"/>
      <c r="ALF655"/>
      <c r="ALG655"/>
      <c r="ALH655"/>
      <c r="ALI655"/>
      <c r="ALJ655"/>
      <c r="ALK655"/>
      <c r="ALL655"/>
      <c r="ALM655"/>
      <c r="ALN655"/>
      <c r="ALO655"/>
      <c r="ALP655"/>
      <c r="ALQ655"/>
      <c r="ALR655"/>
      <c r="ALS655"/>
      <c r="ALT655"/>
      <c r="ALU655"/>
      <c r="ALV655"/>
      <c r="ALW655"/>
      <c r="ALX655"/>
      <c r="ALY655"/>
      <c r="ALZ655"/>
      <c r="AMA655"/>
      <c r="AMB655"/>
      <c r="AMC655"/>
      <c r="AMD655"/>
      <c r="AME655"/>
      <c r="AMF655"/>
      <c r="AMG655"/>
      <c r="AMH655"/>
      <c r="AMI655"/>
      <c r="AMJ655"/>
    </row>
    <row r="656" spans="1:1024" s="88" customFormat="1" ht="15.75">
      <c r="A656" s="98" t="s">
        <v>37</v>
      </c>
      <c r="B656" s="100" t="s">
        <v>710</v>
      </c>
      <c r="C656" s="101"/>
      <c r="D656" s="101"/>
      <c r="E656" s="101"/>
      <c r="F656" s="101"/>
      <c r="G656" s="101"/>
      <c r="H656" s="101"/>
      <c r="I656" s="101"/>
      <c r="J656" s="102"/>
      <c r="L656" s="94"/>
      <c r="M656" s="94"/>
      <c r="N656" s="94"/>
      <c r="O656" s="94"/>
      <c r="P656" s="94"/>
      <c r="Q656" s="94"/>
      <c r="R656" s="94"/>
      <c r="S656" s="94"/>
      <c r="T656" s="94"/>
      <c r="U656" s="94"/>
      <c r="V656" s="94"/>
      <c r="W656" s="94"/>
      <c r="X656" s="94"/>
      <c r="Y656" s="94"/>
      <c r="ALE656"/>
      <c r="ALF656"/>
      <c r="ALG656"/>
      <c r="ALH656"/>
      <c r="ALI656"/>
      <c r="ALJ656"/>
      <c r="ALK656"/>
      <c r="ALL656"/>
      <c r="ALM656"/>
      <c r="ALN656"/>
      <c r="ALO656"/>
      <c r="ALP656"/>
      <c r="ALQ656"/>
      <c r="ALR656"/>
      <c r="ALS656"/>
      <c r="ALT656"/>
      <c r="ALU656"/>
      <c r="ALV656"/>
      <c r="ALW656"/>
      <c r="ALX656"/>
      <c r="ALY656"/>
      <c r="ALZ656"/>
      <c r="AMA656"/>
      <c r="AMB656"/>
      <c r="AMC656"/>
      <c r="AMD656"/>
      <c r="AME656"/>
      <c r="AMF656"/>
      <c r="AMG656"/>
      <c r="AMH656"/>
      <c r="AMI656"/>
      <c r="AMJ656"/>
    </row>
    <row r="657" spans="1:1024" s="94" customFormat="1" ht="15.75">
      <c r="A657" s="129" t="s">
        <v>711</v>
      </c>
      <c r="B657" s="131" t="s">
        <v>712</v>
      </c>
      <c r="C657" s="130"/>
      <c r="D657" s="130"/>
      <c r="E657" s="130"/>
      <c r="F657" s="130"/>
      <c r="G657" s="130"/>
      <c r="H657" s="130"/>
      <c r="I657" s="130"/>
      <c r="J657" s="132"/>
      <c r="ALE657"/>
      <c r="ALF657"/>
      <c r="ALG657"/>
      <c r="ALH657"/>
      <c r="ALI657"/>
      <c r="ALJ657"/>
      <c r="ALK657"/>
      <c r="ALL657"/>
      <c r="ALM657"/>
      <c r="ALN657"/>
      <c r="ALO657"/>
      <c r="ALP657"/>
      <c r="ALQ657"/>
      <c r="ALR657"/>
      <c r="ALS657"/>
      <c r="ALT657"/>
      <c r="ALU657"/>
      <c r="ALV657"/>
      <c r="ALW657"/>
      <c r="ALX657"/>
      <c r="ALY657"/>
      <c r="ALZ657"/>
      <c r="AMA657"/>
      <c r="AMB657"/>
      <c r="AMC657"/>
      <c r="AMD657"/>
      <c r="AME657"/>
      <c r="AMF657"/>
      <c r="AMG657"/>
      <c r="AMH657"/>
      <c r="AMI657"/>
      <c r="AMJ657"/>
    </row>
    <row r="658" spans="1:1024" s="115" customFormat="1">
      <c r="A658" s="103" t="s">
        <v>3461</v>
      </c>
      <c r="B658" s="104" t="s">
        <v>3462</v>
      </c>
      <c r="C658" s="105" t="s">
        <v>609</v>
      </c>
      <c r="D658" s="55" t="s">
        <v>471</v>
      </c>
      <c r="E658" s="55">
        <v>11</v>
      </c>
      <c r="F658" s="55"/>
      <c r="G658" s="55"/>
      <c r="H658" s="106"/>
      <c r="I658" s="107"/>
      <c r="J658" s="107"/>
      <c r="K658" s="71"/>
      <c r="L658" s="71"/>
      <c r="M658" s="71"/>
      <c r="N658" s="71"/>
      <c r="O658" s="71"/>
      <c r="P658" s="71"/>
      <c r="Q658" s="71"/>
      <c r="R658" s="71"/>
      <c r="S658" s="71"/>
      <c r="T658" s="71"/>
      <c r="U658" s="71"/>
      <c r="V658" s="71"/>
      <c r="W658" s="71"/>
      <c r="X658" s="71"/>
      <c r="Y658" s="71"/>
      <c r="Z658" s="71"/>
      <c r="AA658" s="71"/>
      <c r="AB658" s="71"/>
      <c r="AC658" s="71"/>
      <c r="AD658" s="71"/>
      <c r="AE658" s="71"/>
      <c r="AF658" s="71"/>
      <c r="AG658" s="71"/>
      <c r="AH658" s="71"/>
      <c r="AI658" s="71"/>
      <c r="AJ658" s="71"/>
      <c r="AK658" s="71"/>
      <c r="AL658" s="71"/>
      <c r="AM658" s="71"/>
      <c r="AN658" s="71"/>
      <c r="AO658" s="71"/>
      <c r="AP658" s="71"/>
      <c r="AQ658" s="71"/>
      <c r="AR658" s="71"/>
      <c r="AS658" s="71"/>
      <c r="AT658" s="71"/>
      <c r="AU658" s="71"/>
      <c r="AV658" s="71"/>
      <c r="AW658" s="71"/>
      <c r="AX658" s="71"/>
      <c r="AY658" s="71"/>
      <c r="AZ658" s="71"/>
      <c r="BA658" s="71"/>
      <c r="BB658" s="71"/>
      <c r="BC658" s="71"/>
      <c r="BD658" s="71"/>
      <c r="BE658" s="71"/>
      <c r="BF658" s="71"/>
      <c r="BG658" s="71"/>
      <c r="BH658" s="71"/>
      <c r="BI658" s="71"/>
      <c r="BJ658" s="71"/>
      <c r="BK658" s="71"/>
      <c r="BL658" s="71"/>
      <c r="BM658" s="71"/>
      <c r="BN658" s="71"/>
      <c r="BO658" s="71"/>
      <c r="BP658" s="71"/>
      <c r="BQ658" s="71"/>
      <c r="BR658" s="71"/>
      <c r="BS658" s="71"/>
      <c r="BT658" s="71"/>
      <c r="BU658" s="71"/>
      <c r="BV658" s="71"/>
      <c r="BW658" s="71"/>
      <c r="BX658" s="71"/>
      <c r="BY658" s="71"/>
      <c r="BZ658" s="71"/>
      <c r="CA658" s="71"/>
      <c r="CB658" s="71"/>
      <c r="CC658" s="71"/>
      <c r="CD658" s="71"/>
      <c r="CE658" s="71"/>
      <c r="CF658" s="71"/>
      <c r="CG658" s="71"/>
      <c r="CH658" s="71"/>
      <c r="CI658" s="71"/>
      <c r="CJ658" s="71"/>
      <c r="CK658" s="71"/>
      <c r="CL658" s="71"/>
      <c r="CM658" s="71"/>
      <c r="CN658" s="71"/>
      <c r="CO658" s="71"/>
      <c r="CP658" s="71"/>
      <c r="CQ658" s="71"/>
      <c r="CR658" s="71"/>
      <c r="CS658" s="71"/>
      <c r="CT658" s="71"/>
      <c r="CU658" s="71"/>
      <c r="CV658" s="71"/>
      <c r="CW658" s="71"/>
      <c r="CX658" s="71"/>
      <c r="CY658" s="71"/>
      <c r="CZ658" s="71"/>
      <c r="DA658" s="71"/>
      <c r="DB658" s="71"/>
      <c r="DC658" s="71"/>
      <c r="DD658" s="71"/>
      <c r="DE658" s="71"/>
      <c r="DF658" s="71"/>
      <c r="DG658" s="71"/>
      <c r="DH658" s="71"/>
      <c r="DI658" s="71"/>
      <c r="DJ658" s="71"/>
      <c r="DK658" s="71"/>
      <c r="DL658" s="71"/>
      <c r="DM658" s="71"/>
      <c r="DN658" s="71"/>
      <c r="DO658" s="71"/>
      <c r="DP658" s="71"/>
      <c r="DQ658" s="71"/>
      <c r="DR658" s="71"/>
      <c r="DS658" s="71"/>
      <c r="DT658" s="71"/>
      <c r="DU658" s="71"/>
      <c r="DV658" s="71"/>
      <c r="DW658" s="71"/>
      <c r="DX658" s="71"/>
      <c r="DY658" s="71"/>
      <c r="DZ658" s="71"/>
      <c r="EA658" s="71"/>
      <c r="EB658" s="71"/>
      <c r="EC658" s="71"/>
      <c r="ED658" s="71"/>
      <c r="EE658" s="71"/>
      <c r="EF658" s="71"/>
      <c r="EG658" s="71"/>
      <c r="EH658" s="71"/>
      <c r="EI658" s="71"/>
      <c r="EJ658" s="71"/>
      <c r="EK658" s="71"/>
      <c r="EL658" s="71"/>
      <c r="EM658" s="71"/>
      <c r="EN658" s="71"/>
      <c r="EO658" s="71"/>
      <c r="EP658" s="71"/>
      <c r="EQ658" s="71"/>
      <c r="ER658" s="71"/>
      <c r="ES658" s="71"/>
      <c r="ET658" s="71"/>
      <c r="EU658" s="71"/>
      <c r="EV658" s="71"/>
      <c r="EW658" s="71"/>
      <c r="EX658" s="71"/>
      <c r="EY658" s="71"/>
      <c r="EZ658" s="71"/>
      <c r="FA658" s="71"/>
      <c r="FB658" s="71"/>
      <c r="FC658" s="71"/>
      <c r="FD658" s="71"/>
      <c r="FE658" s="71"/>
      <c r="FF658" s="71"/>
      <c r="FG658" s="71"/>
      <c r="FH658" s="71"/>
      <c r="FI658" s="71"/>
      <c r="FJ658" s="71"/>
      <c r="FK658" s="71"/>
      <c r="FL658" s="71"/>
      <c r="FM658" s="71"/>
      <c r="FN658" s="71"/>
      <c r="FO658" s="71"/>
      <c r="FP658" s="71"/>
      <c r="FQ658" s="71"/>
      <c r="FR658" s="71"/>
      <c r="FS658" s="71"/>
      <c r="FT658" s="71"/>
      <c r="FU658" s="71"/>
      <c r="FV658" s="71"/>
      <c r="FW658" s="71"/>
      <c r="FX658" s="71"/>
      <c r="FY658" s="71"/>
      <c r="FZ658" s="71"/>
      <c r="GA658" s="71"/>
      <c r="GB658" s="71"/>
      <c r="GC658" s="71"/>
      <c r="GD658" s="71"/>
      <c r="GE658" s="71"/>
      <c r="GF658" s="71"/>
      <c r="GG658" s="71"/>
      <c r="GH658" s="71"/>
      <c r="GI658" s="71"/>
      <c r="GJ658" s="71"/>
      <c r="GK658" s="71"/>
      <c r="GL658" s="71"/>
      <c r="GM658" s="71"/>
      <c r="GN658" s="71"/>
      <c r="GO658" s="71"/>
      <c r="GP658" s="71"/>
      <c r="GQ658" s="71"/>
      <c r="GR658" s="71"/>
      <c r="GS658" s="71"/>
      <c r="GT658" s="71"/>
      <c r="GU658" s="71"/>
      <c r="GV658" s="71"/>
      <c r="GW658" s="71"/>
      <c r="GX658" s="71"/>
      <c r="GY658" s="71"/>
      <c r="GZ658" s="71"/>
      <c r="HA658" s="71"/>
      <c r="HB658" s="71"/>
      <c r="HC658" s="71"/>
      <c r="HD658" s="71"/>
      <c r="HE658" s="71"/>
      <c r="HF658" s="71"/>
      <c r="HG658" s="71"/>
      <c r="HH658" s="71"/>
      <c r="HI658" s="71"/>
      <c r="HJ658" s="71"/>
      <c r="HK658" s="71"/>
      <c r="HL658" s="71"/>
      <c r="HM658" s="71"/>
      <c r="HN658" s="71"/>
      <c r="HO658" s="71"/>
      <c r="HP658" s="71"/>
      <c r="HQ658" s="71"/>
      <c r="HR658" s="71"/>
      <c r="HS658" s="71"/>
      <c r="HT658" s="71"/>
      <c r="HU658" s="71"/>
      <c r="HV658" s="71"/>
      <c r="ALG658"/>
      <c r="ALH658"/>
      <c r="ALI658"/>
      <c r="ALJ658"/>
      <c r="ALK658"/>
      <c r="ALL658"/>
      <c r="ALM658"/>
      <c r="ALN658"/>
      <c r="ALO658"/>
      <c r="ALP658"/>
      <c r="ALQ658"/>
      <c r="ALR658"/>
      <c r="ALS658"/>
      <c r="ALT658"/>
      <c r="ALU658"/>
      <c r="ALV658"/>
      <c r="ALW658"/>
      <c r="ALX658"/>
      <c r="ALY658"/>
      <c r="ALZ658"/>
      <c r="AMA658"/>
      <c r="AMB658"/>
      <c r="AMC658"/>
      <c r="AMD658"/>
      <c r="AME658"/>
      <c r="AMF658"/>
      <c r="AMG658"/>
      <c r="AMH658"/>
      <c r="AMI658"/>
      <c r="AMJ658"/>
    </row>
    <row r="659" spans="1:1024" s="115" customFormat="1">
      <c r="A659" s="103" t="s">
        <v>3463</v>
      </c>
      <c r="B659" s="104" t="s">
        <v>1949</v>
      </c>
      <c r="C659" s="105" t="s">
        <v>609</v>
      </c>
      <c r="D659" s="55" t="s">
        <v>471</v>
      </c>
      <c r="E659" s="55">
        <v>11</v>
      </c>
      <c r="F659" s="55"/>
      <c r="G659" s="55"/>
      <c r="H659" s="106"/>
      <c r="I659" s="107"/>
      <c r="J659" s="107"/>
      <c r="K659" s="71"/>
      <c r="L659" s="71"/>
      <c r="M659" s="71"/>
      <c r="N659" s="71"/>
      <c r="O659" s="71"/>
      <c r="P659" s="71"/>
      <c r="Q659" s="71"/>
      <c r="R659" s="71"/>
      <c r="S659" s="71"/>
      <c r="T659" s="71"/>
      <c r="U659" s="71"/>
      <c r="V659" s="71"/>
      <c r="W659" s="71"/>
      <c r="X659" s="71"/>
      <c r="Y659" s="71"/>
      <c r="Z659" s="71"/>
      <c r="AA659" s="71"/>
      <c r="AB659" s="71"/>
      <c r="AC659" s="71"/>
      <c r="AD659" s="71"/>
      <c r="AE659" s="71"/>
      <c r="AF659" s="71"/>
      <c r="AG659" s="71"/>
      <c r="AH659" s="71"/>
      <c r="AI659" s="71"/>
      <c r="AJ659" s="71"/>
      <c r="AK659" s="71"/>
      <c r="AL659" s="71"/>
      <c r="AM659" s="71"/>
      <c r="AN659" s="71"/>
      <c r="AO659" s="71"/>
      <c r="AP659" s="71"/>
      <c r="AQ659" s="71"/>
      <c r="AR659" s="71"/>
      <c r="AS659" s="71"/>
      <c r="AT659" s="71"/>
      <c r="AU659" s="71"/>
      <c r="AV659" s="71"/>
      <c r="AW659" s="71"/>
      <c r="AX659" s="71"/>
      <c r="AY659" s="71"/>
      <c r="AZ659" s="71"/>
      <c r="BA659" s="71"/>
      <c r="BB659" s="71"/>
      <c r="BC659" s="71"/>
      <c r="BD659" s="71"/>
      <c r="BE659" s="71"/>
      <c r="BF659" s="71"/>
      <c r="BG659" s="71"/>
      <c r="BH659" s="71"/>
      <c r="BI659" s="71"/>
      <c r="BJ659" s="71"/>
      <c r="BK659" s="71"/>
      <c r="BL659" s="71"/>
      <c r="BM659" s="71"/>
      <c r="BN659" s="71"/>
      <c r="BO659" s="71"/>
      <c r="BP659" s="71"/>
      <c r="BQ659" s="71"/>
      <c r="BR659" s="71"/>
      <c r="BS659" s="71"/>
      <c r="BT659" s="71"/>
      <c r="BU659" s="71"/>
      <c r="BV659" s="71"/>
      <c r="BW659" s="71"/>
      <c r="BX659" s="71"/>
      <c r="BY659" s="71"/>
      <c r="BZ659" s="71"/>
      <c r="CA659" s="71"/>
      <c r="CB659" s="71"/>
      <c r="CC659" s="71"/>
      <c r="CD659" s="71"/>
      <c r="CE659" s="71"/>
      <c r="CF659" s="71"/>
      <c r="CG659" s="71"/>
      <c r="CH659" s="71"/>
      <c r="CI659" s="71"/>
      <c r="CJ659" s="71"/>
      <c r="CK659" s="71"/>
      <c r="CL659" s="71"/>
      <c r="CM659" s="71"/>
      <c r="CN659" s="71"/>
      <c r="CO659" s="71"/>
      <c r="CP659" s="71"/>
      <c r="CQ659" s="71"/>
      <c r="CR659" s="71"/>
      <c r="CS659" s="71"/>
      <c r="CT659" s="71"/>
      <c r="CU659" s="71"/>
      <c r="CV659" s="71"/>
      <c r="CW659" s="71"/>
      <c r="CX659" s="71"/>
      <c r="CY659" s="71"/>
      <c r="CZ659" s="71"/>
      <c r="DA659" s="71"/>
      <c r="DB659" s="71"/>
      <c r="DC659" s="71"/>
      <c r="DD659" s="71"/>
      <c r="DE659" s="71"/>
      <c r="DF659" s="71"/>
      <c r="DG659" s="71"/>
      <c r="DH659" s="71"/>
      <c r="DI659" s="71"/>
      <c r="DJ659" s="71"/>
      <c r="DK659" s="71"/>
      <c r="DL659" s="71"/>
      <c r="DM659" s="71"/>
      <c r="DN659" s="71"/>
      <c r="DO659" s="71"/>
      <c r="DP659" s="71"/>
      <c r="DQ659" s="71"/>
      <c r="DR659" s="71"/>
      <c r="DS659" s="71"/>
      <c r="DT659" s="71"/>
      <c r="DU659" s="71"/>
      <c r="DV659" s="71"/>
      <c r="DW659" s="71"/>
      <c r="DX659" s="71"/>
      <c r="DY659" s="71"/>
      <c r="DZ659" s="71"/>
      <c r="EA659" s="71"/>
      <c r="EB659" s="71"/>
      <c r="EC659" s="71"/>
      <c r="ED659" s="71"/>
      <c r="EE659" s="71"/>
      <c r="EF659" s="71"/>
      <c r="EG659" s="71"/>
      <c r="EH659" s="71"/>
      <c r="EI659" s="71"/>
      <c r="EJ659" s="71"/>
      <c r="EK659" s="71"/>
      <c r="EL659" s="71"/>
      <c r="EM659" s="71"/>
      <c r="EN659" s="71"/>
      <c r="EO659" s="71"/>
      <c r="EP659" s="71"/>
      <c r="EQ659" s="71"/>
      <c r="ER659" s="71"/>
      <c r="ES659" s="71"/>
      <c r="ET659" s="71"/>
      <c r="EU659" s="71"/>
      <c r="EV659" s="71"/>
      <c r="EW659" s="71"/>
      <c r="EX659" s="71"/>
      <c r="EY659" s="71"/>
      <c r="EZ659" s="71"/>
      <c r="FA659" s="71"/>
      <c r="FB659" s="71"/>
      <c r="FC659" s="71"/>
      <c r="FD659" s="71"/>
      <c r="FE659" s="71"/>
      <c r="FF659" s="71"/>
      <c r="FG659" s="71"/>
      <c r="FH659" s="71"/>
      <c r="FI659" s="71"/>
      <c r="FJ659" s="71"/>
      <c r="FK659" s="71"/>
      <c r="FL659" s="71"/>
      <c r="FM659" s="71"/>
      <c r="FN659" s="71"/>
      <c r="FO659" s="71"/>
      <c r="FP659" s="71"/>
      <c r="FQ659" s="71"/>
      <c r="FR659" s="71"/>
      <c r="FS659" s="71"/>
      <c r="FT659" s="71"/>
      <c r="FU659" s="71"/>
      <c r="FV659" s="71"/>
      <c r="FW659" s="71"/>
      <c r="FX659" s="71"/>
      <c r="FY659" s="71"/>
      <c r="FZ659" s="71"/>
      <c r="GA659" s="71"/>
      <c r="GB659" s="71"/>
      <c r="GC659" s="71"/>
      <c r="GD659" s="71"/>
      <c r="GE659" s="71"/>
      <c r="GF659" s="71"/>
      <c r="GG659" s="71"/>
      <c r="GH659" s="71"/>
      <c r="GI659" s="71"/>
      <c r="GJ659" s="71"/>
      <c r="GK659" s="71"/>
      <c r="GL659" s="71"/>
      <c r="GM659" s="71"/>
      <c r="GN659" s="71"/>
      <c r="GO659" s="71"/>
      <c r="GP659" s="71"/>
      <c r="GQ659" s="71"/>
      <c r="GR659" s="71"/>
      <c r="GS659" s="71"/>
      <c r="GT659" s="71"/>
      <c r="GU659" s="71"/>
      <c r="GV659" s="71"/>
      <c r="GW659" s="71"/>
      <c r="GX659" s="71"/>
      <c r="GY659" s="71"/>
      <c r="GZ659" s="71"/>
      <c r="HA659" s="71"/>
      <c r="HB659" s="71"/>
      <c r="HC659" s="71"/>
      <c r="HD659" s="71"/>
      <c r="HE659" s="71"/>
      <c r="HF659" s="71"/>
      <c r="HG659" s="71"/>
      <c r="HH659" s="71"/>
      <c r="HI659" s="71"/>
      <c r="HJ659" s="71"/>
      <c r="HK659" s="71"/>
      <c r="HL659" s="71"/>
      <c r="HM659" s="71"/>
      <c r="HN659" s="71"/>
      <c r="HO659" s="71"/>
      <c r="HP659" s="71"/>
      <c r="HQ659" s="71"/>
      <c r="HR659" s="71"/>
      <c r="HS659" s="71"/>
      <c r="HT659" s="71"/>
      <c r="HU659" s="71"/>
      <c r="HV659" s="71"/>
      <c r="ALG659"/>
      <c r="ALH659"/>
      <c r="ALI659"/>
      <c r="ALJ659"/>
      <c r="ALK659"/>
      <c r="ALL659"/>
      <c r="ALM659"/>
      <c r="ALN659"/>
      <c r="ALO659"/>
      <c r="ALP659"/>
      <c r="ALQ659"/>
      <c r="ALR659"/>
      <c r="ALS659"/>
      <c r="ALT659"/>
      <c r="ALU659"/>
      <c r="ALV659"/>
      <c r="ALW659"/>
      <c r="ALX659"/>
      <c r="ALY659"/>
      <c r="ALZ659"/>
      <c r="AMA659"/>
      <c r="AMB659"/>
      <c r="AMC659"/>
      <c r="AMD659"/>
      <c r="AME659"/>
      <c r="AMF659"/>
      <c r="AMG659"/>
      <c r="AMH659"/>
      <c r="AMI659"/>
      <c r="AMJ659"/>
    </row>
    <row r="660" spans="1:1024" s="115" customFormat="1">
      <c r="A660" s="103" t="s">
        <v>3464</v>
      </c>
      <c r="B660" s="104" t="s">
        <v>1947</v>
      </c>
      <c r="C660" s="105" t="s">
        <v>609</v>
      </c>
      <c r="D660" s="55" t="s">
        <v>471</v>
      </c>
      <c r="E660" s="55">
        <v>11</v>
      </c>
      <c r="F660" s="55"/>
      <c r="G660" s="55"/>
      <c r="H660" s="106"/>
      <c r="I660" s="107"/>
      <c r="J660" s="107"/>
      <c r="K660" s="71"/>
      <c r="L660" s="71"/>
      <c r="M660" s="71"/>
      <c r="N660" s="71"/>
      <c r="O660" s="71"/>
      <c r="P660" s="71"/>
      <c r="Q660" s="71"/>
      <c r="R660" s="71"/>
      <c r="S660" s="71"/>
      <c r="T660" s="71"/>
      <c r="U660" s="71"/>
      <c r="V660" s="71"/>
      <c r="W660" s="71"/>
      <c r="X660" s="71"/>
      <c r="Y660" s="71"/>
      <c r="Z660" s="71"/>
      <c r="AA660" s="71"/>
      <c r="AB660" s="71"/>
      <c r="AC660" s="71"/>
      <c r="AD660" s="71"/>
      <c r="AE660" s="71"/>
      <c r="AF660" s="71"/>
      <c r="AG660" s="71"/>
      <c r="AH660" s="71"/>
      <c r="AI660" s="71"/>
      <c r="AJ660" s="71"/>
      <c r="AK660" s="71"/>
      <c r="AL660" s="71"/>
      <c r="AM660" s="71"/>
      <c r="AN660" s="71"/>
      <c r="AO660" s="71"/>
      <c r="AP660" s="71"/>
      <c r="AQ660" s="71"/>
      <c r="AR660" s="71"/>
      <c r="AS660" s="71"/>
      <c r="AT660" s="71"/>
      <c r="AU660" s="71"/>
      <c r="AV660" s="71"/>
      <c r="AW660" s="71"/>
      <c r="AX660" s="71"/>
      <c r="AY660" s="71"/>
      <c r="AZ660" s="71"/>
      <c r="BA660" s="71"/>
      <c r="BB660" s="71"/>
      <c r="BC660" s="71"/>
      <c r="BD660" s="71"/>
      <c r="BE660" s="71"/>
      <c r="BF660" s="71"/>
      <c r="BG660" s="71"/>
      <c r="BH660" s="71"/>
      <c r="BI660" s="71"/>
      <c r="BJ660" s="71"/>
      <c r="BK660" s="71"/>
      <c r="BL660" s="71"/>
      <c r="BM660" s="71"/>
      <c r="BN660" s="71"/>
      <c r="BO660" s="71"/>
      <c r="BP660" s="71"/>
      <c r="BQ660" s="71"/>
      <c r="BR660" s="71"/>
      <c r="BS660" s="71"/>
      <c r="BT660" s="71"/>
      <c r="BU660" s="71"/>
      <c r="BV660" s="71"/>
      <c r="BW660" s="71"/>
      <c r="BX660" s="71"/>
      <c r="BY660" s="71"/>
      <c r="BZ660" s="71"/>
      <c r="CA660" s="71"/>
      <c r="CB660" s="71"/>
      <c r="CC660" s="71"/>
      <c r="CD660" s="71"/>
      <c r="CE660" s="71"/>
      <c r="CF660" s="71"/>
      <c r="CG660" s="71"/>
      <c r="CH660" s="71"/>
      <c r="CI660" s="71"/>
      <c r="CJ660" s="71"/>
      <c r="CK660" s="71"/>
      <c r="CL660" s="71"/>
      <c r="CM660" s="71"/>
      <c r="CN660" s="71"/>
      <c r="CO660" s="71"/>
      <c r="CP660" s="71"/>
      <c r="CQ660" s="71"/>
      <c r="CR660" s="71"/>
      <c r="CS660" s="71"/>
      <c r="CT660" s="71"/>
      <c r="CU660" s="71"/>
      <c r="CV660" s="71"/>
      <c r="CW660" s="71"/>
      <c r="CX660" s="71"/>
      <c r="CY660" s="71"/>
      <c r="CZ660" s="71"/>
      <c r="DA660" s="71"/>
      <c r="DB660" s="71"/>
      <c r="DC660" s="71"/>
      <c r="DD660" s="71"/>
      <c r="DE660" s="71"/>
      <c r="DF660" s="71"/>
      <c r="DG660" s="71"/>
      <c r="DH660" s="71"/>
      <c r="DI660" s="71"/>
      <c r="DJ660" s="71"/>
      <c r="DK660" s="71"/>
      <c r="DL660" s="71"/>
      <c r="DM660" s="71"/>
      <c r="DN660" s="71"/>
      <c r="DO660" s="71"/>
      <c r="DP660" s="71"/>
      <c r="DQ660" s="71"/>
      <c r="DR660" s="71"/>
      <c r="DS660" s="71"/>
      <c r="DT660" s="71"/>
      <c r="DU660" s="71"/>
      <c r="DV660" s="71"/>
      <c r="DW660" s="71"/>
      <c r="DX660" s="71"/>
      <c r="DY660" s="71"/>
      <c r="DZ660" s="71"/>
      <c r="EA660" s="71"/>
      <c r="EB660" s="71"/>
      <c r="EC660" s="71"/>
      <c r="ED660" s="71"/>
      <c r="EE660" s="71"/>
      <c r="EF660" s="71"/>
      <c r="EG660" s="71"/>
      <c r="EH660" s="71"/>
      <c r="EI660" s="71"/>
      <c r="EJ660" s="71"/>
      <c r="EK660" s="71"/>
      <c r="EL660" s="71"/>
      <c r="EM660" s="71"/>
      <c r="EN660" s="71"/>
      <c r="EO660" s="71"/>
      <c r="EP660" s="71"/>
      <c r="EQ660" s="71"/>
      <c r="ER660" s="71"/>
      <c r="ES660" s="71"/>
      <c r="ET660" s="71"/>
      <c r="EU660" s="71"/>
      <c r="EV660" s="71"/>
      <c r="EW660" s="71"/>
      <c r="EX660" s="71"/>
      <c r="EY660" s="71"/>
      <c r="EZ660" s="71"/>
      <c r="FA660" s="71"/>
      <c r="FB660" s="71"/>
      <c r="FC660" s="71"/>
      <c r="FD660" s="71"/>
      <c r="FE660" s="71"/>
      <c r="FF660" s="71"/>
      <c r="FG660" s="71"/>
      <c r="FH660" s="71"/>
      <c r="FI660" s="71"/>
      <c r="FJ660" s="71"/>
      <c r="FK660" s="71"/>
      <c r="FL660" s="71"/>
      <c r="FM660" s="71"/>
      <c r="FN660" s="71"/>
      <c r="FO660" s="71"/>
      <c r="FP660" s="71"/>
      <c r="FQ660" s="71"/>
      <c r="FR660" s="71"/>
      <c r="FS660" s="71"/>
      <c r="FT660" s="71"/>
      <c r="FU660" s="71"/>
      <c r="FV660" s="71"/>
      <c r="FW660" s="71"/>
      <c r="FX660" s="71"/>
      <c r="FY660" s="71"/>
      <c r="FZ660" s="71"/>
      <c r="GA660" s="71"/>
      <c r="GB660" s="71"/>
      <c r="GC660" s="71"/>
      <c r="GD660" s="71"/>
      <c r="GE660" s="71"/>
      <c r="GF660" s="71"/>
      <c r="GG660" s="71"/>
      <c r="GH660" s="71"/>
      <c r="GI660" s="71"/>
      <c r="GJ660" s="71"/>
      <c r="GK660" s="71"/>
      <c r="GL660" s="71"/>
      <c r="GM660" s="71"/>
      <c r="GN660" s="71"/>
      <c r="GO660" s="71"/>
      <c r="GP660" s="71"/>
      <c r="GQ660" s="71"/>
      <c r="GR660" s="71"/>
      <c r="GS660" s="71"/>
      <c r="GT660" s="71"/>
      <c r="GU660" s="71"/>
      <c r="GV660" s="71"/>
      <c r="GW660" s="71"/>
      <c r="GX660" s="71"/>
      <c r="GY660" s="71"/>
      <c r="GZ660" s="71"/>
      <c r="HA660" s="71"/>
      <c r="HB660" s="71"/>
      <c r="HC660" s="71"/>
      <c r="HD660" s="71"/>
      <c r="HE660" s="71"/>
      <c r="HF660" s="71"/>
      <c r="HG660" s="71"/>
      <c r="HH660" s="71"/>
      <c r="HI660" s="71"/>
      <c r="HJ660" s="71"/>
      <c r="HK660" s="71"/>
      <c r="HL660" s="71"/>
      <c r="HM660" s="71"/>
      <c r="HN660" s="71"/>
      <c r="HO660" s="71"/>
      <c r="HP660" s="71"/>
      <c r="HQ660" s="71"/>
      <c r="HR660" s="71"/>
      <c r="HS660" s="71"/>
      <c r="HT660" s="71"/>
      <c r="HU660" s="71"/>
      <c r="HV660" s="71"/>
      <c r="ALG660"/>
      <c r="ALH660"/>
      <c r="ALI660"/>
      <c r="ALJ660"/>
      <c r="ALK660"/>
      <c r="ALL660"/>
      <c r="ALM660"/>
      <c r="ALN660"/>
      <c r="ALO660"/>
      <c r="ALP660"/>
      <c r="ALQ660"/>
      <c r="ALR660"/>
      <c r="ALS660"/>
      <c r="ALT660"/>
      <c r="ALU660"/>
      <c r="ALV660"/>
      <c r="ALW660"/>
      <c r="ALX660"/>
      <c r="ALY660"/>
      <c r="ALZ660"/>
      <c r="AMA660"/>
      <c r="AMB660"/>
      <c r="AMC660"/>
      <c r="AMD660"/>
      <c r="AME660"/>
      <c r="AMF660"/>
      <c r="AMG660"/>
      <c r="AMH660"/>
      <c r="AMI660"/>
      <c r="AMJ660"/>
    </row>
    <row r="661" spans="1:1024" s="94" customFormat="1">
      <c r="A661" s="117"/>
      <c r="B661" s="120"/>
      <c r="C661" s="121" t="s">
        <v>3465</v>
      </c>
      <c r="D661" s="122"/>
      <c r="E661" s="122"/>
      <c r="F661" s="122"/>
      <c r="G661" s="123"/>
      <c r="H661" s="124"/>
      <c r="I661" s="125"/>
      <c r="J661" s="125"/>
      <c r="ALE661"/>
      <c r="ALF661"/>
      <c r="ALG661"/>
      <c r="ALH661"/>
      <c r="ALI661"/>
      <c r="ALJ661"/>
      <c r="ALK661"/>
      <c r="ALL661"/>
      <c r="ALM661"/>
      <c r="ALN661"/>
      <c r="ALO661"/>
      <c r="ALP661"/>
      <c r="ALQ661"/>
      <c r="ALR661"/>
      <c r="ALS661"/>
      <c r="ALT661"/>
      <c r="ALU661"/>
      <c r="ALV661"/>
      <c r="ALW661"/>
      <c r="ALX661"/>
      <c r="ALY661"/>
      <c r="ALZ661"/>
      <c r="AMA661"/>
      <c r="AMB661"/>
      <c r="AMC661"/>
      <c r="AMD661"/>
      <c r="AME661"/>
      <c r="AMF661"/>
      <c r="AMG661"/>
      <c r="AMH661"/>
      <c r="AMI661"/>
      <c r="AMJ661"/>
    </row>
    <row r="662" spans="1:1024" s="94" customFormat="1" ht="15.75">
      <c r="A662" s="129" t="s">
        <v>713</v>
      </c>
      <c r="B662" s="131" t="s">
        <v>714</v>
      </c>
      <c r="C662" s="130"/>
      <c r="D662" s="130"/>
      <c r="E662" s="130"/>
      <c r="F662" s="130"/>
      <c r="G662" s="130"/>
      <c r="H662" s="130"/>
      <c r="I662" s="130"/>
      <c r="J662" s="132"/>
      <c r="ALE662"/>
      <c r="ALF662"/>
      <c r="ALG662"/>
      <c r="ALH662"/>
      <c r="ALI662"/>
      <c r="ALJ662"/>
      <c r="ALK662"/>
      <c r="ALL662"/>
      <c r="ALM662"/>
      <c r="ALN662"/>
      <c r="ALO662"/>
      <c r="ALP662"/>
      <c r="ALQ662"/>
      <c r="ALR662"/>
      <c r="ALS662"/>
      <c r="ALT662"/>
      <c r="ALU662"/>
      <c r="ALV662"/>
      <c r="ALW662"/>
      <c r="ALX662"/>
      <c r="ALY662"/>
      <c r="ALZ662"/>
      <c r="AMA662"/>
      <c r="AMB662"/>
      <c r="AMC662"/>
      <c r="AMD662"/>
      <c r="AME662"/>
      <c r="AMF662"/>
      <c r="AMG662"/>
      <c r="AMH662"/>
      <c r="AMI662"/>
      <c r="AMJ662"/>
    </row>
    <row r="663" spans="1:1024" s="115" customFormat="1">
      <c r="A663" s="103" t="s">
        <v>3466</v>
      </c>
      <c r="B663" s="104" t="s">
        <v>715</v>
      </c>
      <c r="C663" s="105" t="s">
        <v>609</v>
      </c>
      <c r="D663" s="55" t="s">
        <v>471</v>
      </c>
      <c r="E663" s="55">
        <v>133</v>
      </c>
      <c r="F663" s="55"/>
      <c r="G663" s="55"/>
      <c r="H663" s="106"/>
      <c r="I663" s="107"/>
      <c r="J663" s="107"/>
      <c r="K663" s="71"/>
      <c r="L663" s="71"/>
      <c r="M663" s="71"/>
      <c r="N663" s="71"/>
      <c r="O663" s="71"/>
      <c r="P663" s="71"/>
      <c r="Q663" s="71"/>
      <c r="R663" s="71"/>
      <c r="S663" s="71"/>
      <c r="T663" s="71"/>
      <c r="U663" s="71"/>
      <c r="V663" s="71"/>
      <c r="W663" s="71"/>
      <c r="X663" s="71"/>
      <c r="Y663" s="71"/>
      <c r="Z663" s="71"/>
      <c r="AA663" s="71"/>
      <c r="AB663" s="71"/>
      <c r="AC663" s="71"/>
      <c r="AD663" s="71"/>
      <c r="AE663" s="71"/>
      <c r="AF663" s="71"/>
      <c r="AG663" s="71"/>
      <c r="AH663" s="71"/>
      <c r="AI663" s="71"/>
      <c r="AJ663" s="71"/>
      <c r="AK663" s="71"/>
      <c r="AL663" s="71"/>
      <c r="AM663" s="71"/>
      <c r="AN663" s="71"/>
      <c r="AO663" s="71"/>
      <c r="AP663" s="71"/>
      <c r="AQ663" s="71"/>
      <c r="AR663" s="71"/>
      <c r="AS663" s="71"/>
      <c r="AT663" s="71"/>
      <c r="AU663" s="71"/>
      <c r="AV663" s="71"/>
      <c r="AW663" s="71"/>
      <c r="AX663" s="71"/>
      <c r="AY663" s="71"/>
      <c r="AZ663" s="71"/>
      <c r="BA663" s="71"/>
      <c r="BB663" s="71"/>
      <c r="BC663" s="71"/>
      <c r="BD663" s="71"/>
      <c r="BE663" s="71"/>
      <c r="BF663" s="71"/>
      <c r="BG663" s="71"/>
      <c r="BH663" s="71"/>
      <c r="BI663" s="71"/>
      <c r="BJ663" s="71"/>
      <c r="BK663" s="71"/>
      <c r="BL663" s="71"/>
      <c r="BM663" s="71"/>
      <c r="BN663" s="71"/>
      <c r="BO663" s="71"/>
      <c r="BP663" s="71"/>
      <c r="BQ663" s="71"/>
      <c r="BR663" s="71"/>
      <c r="BS663" s="71"/>
      <c r="BT663" s="71"/>
      <c r="BU663" s="71"/>
      <c r="BV663" s="71"/>
      <c r="BW663" s="71"/>
      <c r="BX663" s="71"/>
      <c r="BY663" s="71"/>
      <c r="BZ663" s="71"/>
      <c r="CA663" s="71"/>
      <c r="CB663" s="71"/>
      <c r="CC663" s="71"/>
      <c r="CD663" s="71"/>
      <c r="CE663" s="71"/>
      <c r="CF663" s="71"/>
      <c r="CG663" s="71"/>
      <c r="CH663" s="71"/>
      <c r="CI663" s="71"/>
      <c r="CJ663" s="71"/>
      <c r="CK663" s="71"/>
      <c r="CL663" s="71"/>
      <c r="CM663" s="71"/>
      <c r="CN663" s="71"/>
      <c r="CO663" s="71"/>
      <c r="CP663" s="71"/>
      <c r="CQ663" s="71"/>
      <c r="CR663" s="71"/>
      <c r="CS663" s="71"/>
      <c r="CT663" s="71"/>
      <c r="CU663" s="71"/>
      <c r="CV663" s="71"/>
      <c r="CW663" s="71"/>
      <c r="CX663" s="71"/>
      <c r="CY663" s="71"/>
      <c r="CZ663" s="71"/>
      <c r="DA663" s="71"/>
      <c r="DB663" s="71"/>
      <c r="DC663" s="71"/>
      <c r="DD663" s="71"/>
      <c r="DE663" s="71"/>
      <c r="DF663" s="71"/>
      <c r="DG663" s="71"/>
      <c r="DH663" s="71"/>
      <c r="DI663" s="71"/>
      <c r="DJ663" s="71"/>
      <c r="DK663" s="71"/>
      <c r="DL663" s="71"/>
      <c r="DM663" s="71"/>
      <c r="DN663" s="71"/>
      <c r="DO663" s="71"/>
      <c r="DP663" s="71"/>
      <c r="DQ663" s="71"/>
      <c r="DR663" s="71"/>
      <c r="DS663" s="71"/>
      <c r="DT663" s="71"/>
      <c r="DU663" s="71"/>
      <c r="DV663" s="71"/>
      <c r="DW663" s="71"/>
      <c r="DX663" s="71"/>
      <c r="DY663" s="71"/>
      <c r="DZ663" s="71"/>
      <c r="EA663" s="71"/>
      <c r="EB663" s="71"/>
      <c r="EC663" s="71"/>
      <c r="ED663" s="71"/>
      <c r="EE663" s="71"/>
      <c r="EF663" s="71"/>
      <c r="EG663" s="71"/>
      <c r="EH663" s="71"/>
      <c r="EI663" s="71"/>
      <c r="EJ663" s="71"/>
      <c r="EK663" s="71"/>
      <c r="EL663" s="71"/>
      <c r="EM663" s="71"/>
      <c r="EN663" s="71"/>
      <c r="EO663" s="71"/>
      <c r="EP663" s="71"/>
      <c r="EQ663" s="71"/>
      <c r="ER663" s="71"/>
      <c r="ES663" s="71"/>
      <c r="ET663" s="71"/>
      <c r="EU663" s="71"/>
      <c r="EV663" s="71"/>
      <c r="EW663" s="71"/>
      <c r="EX663" s="71"/>
      <c r="EY663" s="71"/>
      <c r="EZ663" s="71"/>
      <c r="FA663" s="71"/>
      <c r="FB663" s="71"/>
      <c r="FC663" s="71"/>
      <c r="FD663" s="71"/>
      <c r="FE663" s="71"/>
      <c r="FF663" s="71"/>
      <c r="FG663" s="71"/>
      <c r="FH663" s="71"/>
      <c r="FI663" s="71"/>
      <c r="FJ663" s="71"/>
      <c r="FK663" s="71"/>
      <c r="FL663" s="71"/>
      <c r="FM663" s="71"/>
      <c r="FN663" s="71"/>
      <c r="FO663" s="71"/>
      <c r="FP663" s="71"/>
      <c r="FQ663" s="71"/>
      <c r="FR663" s="71"/>
      <c r="FS663" s="71"/>
      <c r="FT663" s="71"/>
      <c r="FU663" s="71"/>
      <c r="FV663" s="71"/>
      <c r="FW663" s="71"/>
      <c r="FX663" s="71"/>
      <c r="FY663" s="71"/>
      <c r="FZ663" s="71"/>
      <c r="GA663" s="71"/>
      <c r="GB663" s="71"/>
      <c r="GC663" s="71"/>
      <c r="GD663" s="71"/>
      <c r="GE663" s="71"/>
      <c r="GF663" s="71"/>
      <c r="GG663" s="71"/>
      <c r="GH663" s="71"/>
      <c r="GI663" s="71"/>
      <c r="GJ663" s="71"/>
      <c r="GK663" s="71"/>
      <c r="GL663" s="71"/>
      <c r="GM663" s="71"/>
      <c r="GN663" s="71"/>
      <c r="GO663" s="71"/>
      <c r="GP663" s="71"/>
      <c r="GQ663" s="71"/>
      <c r="GR663" s="71"/>
      <c r="GS663" s="71"/>
      <c r="GT663" s="71"/>
      <c r="GU663" s="71"/>
      <c r="GV663" s="71"/>
      <c r="GW663" s="71"/>
      <c r="GX663" s="71"/>
      <c r="GY663" s="71"/>
      <c r="GZ663" s="71"/>
      <c r="HA663" s="71"/>
      <c r="HB663" s="71"/>
      <c r="HC663" s="71"/>
      <c r="HD663" s="71"/>
      <c r="HE663" s="71"/>
      <c r="HF663" s="71"/>
      <c r="HG663" s="71"/>
      <c r="HH663" s="71"/>
      <c r="HI663" s="71"/>
      <c r="HJ663" s="71"/>
      <c r="HK663" s="71"/>
      <c r="HL663" s="71"/>
      <c r="HM663" s="71"/>
      <c r="HN663" s="71"/>
      <c r="HO663" s="71"/>
      <c r="HP663" s="71"/>
      <c r="HQ663" s="71"/>
      <c r="HR663" s="71"/>
      <c r="HS663" s="71"/>
      <c r="HT663" s="71"/>
      <c r="HU663" s="71"/>
      <c r="HV663" s="71"/>
      <c r="ALG663"/>
      <c r="ALH663"/>
      <c r="ALI663"/>
      <c r="ALJ663"/>
      <c r="ALK663"/>
      <c r="ALL663"/>
      <c r="ALM663"/>
      <c r="ALN663"/>
      <c r="ALO663"/>
      <c r="ALP663"/>
      <c r="ALQ663"/>
      <c r="ALR663"/>
      <c r="ALS663"/>
      <c r="ALT663"/>
      <c r="ALU663"/>
      <c r="ALV663"/>
      <c r="ALW663"/>
      <c r="ALX663"/>
      <c r="ALY663"/>
      <c r="ALZ663"/>
      <c r="AMA663"/>
      <c r="AMB663"/>
      <c r="AMC663"/>
      <c r="AMD663"/>
      <c r="AME663"/>
      <c r="AMF663"/>
      <c r="AMG663"/>
      <c r="AMH663"/>
      <c r="AMI663"/>
      <c r="AMJ663"/>
    </row>
    <row r="664" spans="1:1024" s="115" customFormat="1">
      <c r="A664" s="103" t="s">
        <v>3467</v>
      </c>
      <c r="B664" s="104" t="s">
        <v>716</v>
      </c>
      <c r="C664" s="105" t="s">
        <v>609</v>
      </c>
      <c r="D664" s="55" t="s">
        <v>471</v>
      </c>
      <c r="E664" s="55">
        <v>10</v>
      </c>
      <c r="F664" s="55"/>
      <c r="G664" s="55"/>
      <c r="H664" s="106"/>
      <c r="I664" s="107"/>
      <c r="J664" s="107"/>
      <c r="K664" s="71"/>
      <c r="L664" s="71"/>
      <c r="M664" s="71"/>
      <c r="N664" s="71"/>
      <c r="O664" s="71"/>
      <c r="P664" s="71"/>
      <c r="Q664" s="71"/>
      <c r="R664" s="71"/>
      <c r="S664" s="71"/>
      <c r="T664" s="71"/>
      <c r="U664" s="71"/>
      <c r="V664" s="71"/>
      <c r="W664" s="71"/>
      <c r="X664" s="71"/>
      <c r="Y664" s="71"/>
      <c r="Z664" s="71"/>
      <c r="AA664" s="71"/>
      <c r="AB664" s="71"/>
      <c r="AC664" s="71"/>
      <c r="AD664" s="71"/>
      <c r="AE664" s="71"/>
      <c r="AF664" s="71"/>
      <c r="AG664" s="71"/>
      <c r="AH664" s="71"/>
      <c r="AI664" s="71"/>
      <c r="AJ664" s="71"/>
      <c r="AK664" s="71"/>
      <c r="AL664" s="71"/>
      <c r="AM664" s="71"/>
      <c r="AN664" s="71"/>
      <c r="AO664" s="71"/>
      <c r="AP664" s="71"/>
      <c r="AQ664" s="71"/>
      <c r="AR664" s="71"/>
      <c r="AS664" s="71"/>
      <c r="AT664" s="71"/>
      <c r="AU664" s="71"/>
      <c r="AV664" s="71"/>
      <c r="AW664" s="71"/>
      <c r="AX664" s="71"/>
      <c r="AY664" s="71"/>
      <c r="AZ664" s="71"/>
      <c r="BA664" s="71"/>
      <c r="BB664" s="71"/>
      <c r="BC664" s="71"/>
      <c r="BD664" s="71"/>
      <c r="BE664" s="71"/>
      <c r="BF664" s="71"/>
      <c r="BG664" s="71"/>
      <c r="BH664" s="71"/>
      <c r="BI664" s="71"/>
      <c r="BJ664" s="71"/>
      <c r="BK664" s="71"/>
      <c r="BL664" s="71"/>
      <c r="BM664" s="71"/>
      <c r="BN664" s="71"/>
      <c r="BO664" s="71"/>
      <c r="BP664" s="71"/>
      <c r="BQ664" s="71"/>
      <c r="BR664" s="71"/>
      <c r="BS664" s="71"/>
      <c r="BT664" s="71"/>
      <c r="BU664" s="71"/>
      <c r="BV664" s="71"/>
      <c r="BW664" s="71"/>
      <c r="BX664" s="71"/>
      <c r="BY664" s="71"/>
      <c r="BZ664" s="71"/>
      <c r="CA664" s="71"/>
      <c r="CB664" s="71"/>
      <c r="CC664" s="71"/>
      <c r="CD664" s="71"/>
      <c r="CE664" s="71"/>
      <c r="CF664" s="71"/>
      <c r="CG664" s="71"/>
      <c r="CH664" s="71"/>
      <c r="CI664" s="71"/>
      <c r="CJ664" s="71"/>
      <c r="CK664" s="71"/>
      <c r="CL664" s="71"/>
      <c r="CM664" s="71"/>
      <c r="CN664" s="71"/>
      <c r="CO664" s="71"/>
      <c r="CP664" s="71"/>
      <c r="CQ664" s="71"/>
      <c r="CR664" s="71"/>
      <c r="CS664" s="71"/>
      <c r="CT664" s="71"/>
      <c r="CU664" s="71"/>
      <c r="CV664" s="71"/>
      <c r="CW664" s="71"/>
      <c r="CX664" s="71"/>
      <c r="CY664" s="71"/>
      <c r="CZ664" s="71"/>
      <c r="DA664" s="71"/>
      <c r="DB664" s="71"/>
      <c r="DC664" s="71"/>
      <c r="DD664" s="71"/>
      <c r="DE664" s="71"/>
      <c r="DF664" s="71"/>
      <c r="DG664" s="71"/>
      <c r="DH664" s="71"/>
      <c r="DI664" s="71"/>
      <c r="DJ664" s="71"/>
      <c r="DK664" s="71"/>
      <c r="DL664" s="71"/>
      <c r="DM664" s="71"/>
      <c r="DN664" s="71"/>
      <c r="DO664" s="71"/>
      <c r="DP664" s="71"/>
      <c r="DQ664" s="71"/>
      <c r="DR664" s="71"/>
      <c r="DS664" s="71"/>
      <c r="DT664" s="71"/>
      <c r="DU664" s="71"/>
      <c r="DV664" s="71"/>
      <c r="DW664" s="71"/>
      <c r="DX664" s="71"/>
      <c r="DY664" s="71"/>
      <c r="DZ664" s="71"/>
      <c r="EA664" s="71"/>
      <c r="EB664" s="71"/>
      <c r="EC664" s="71"/>
      <c r="ED664" s="71"/>
      <c r="EE664" s="71"/>
      <c r="EF664" s="71"/>
      <c r="EG664" s="71"/>
      <c r="EH664" s="71"/>
      <c r="EI664" s="71"/>
      <c r="EJ664" s="71"/>
      <c r="EK664" s="71"/>
      <c r="EL664" s="71"/>
      <c r="EM664" s="71"/>
      <c r="EN664" s="71"/>
      <c r="EO664" s="71"/>
      <c r="EP664" s="71"/>
      <c r="EQ664" s="71"/>
      <c r="ER664" s="71"/>
      <c r="ES664" s="71"/>
      <c r="ET664" s="71"/>
      <c r="EU664" s="71"/>
      <c r="EV664" s="71"/>
      <c r="EW664" s="71"/>
      <c r="EX664" s="71"/>
      <c r="EY664" s="71"/>
      <c r="EZ664" s="71"/>
      <c r="FA664" s="71"/>
      <c r="FB664" s="71"/>
      <c r="FC664" s="71"/>
      <c r="FD664" s="71"/>
      <c r="FE664" s="71"/>
      <c r="FF664" s="71"/>
      <c r="FG664" s="71"/>
      <c r="FH664" s="71"/>
      <c r="FI664" s="71"/>
      <c r="FJ664" s="71"/>
      <c r="FK664" s="71"/>
      <c r="FL664" s="71"/>
      <c r="FM664" s="71"/>
      <c r="FN664" s="71"/>
      <c r="FO664" s="71"/>
      <c r="FP664" s="71"/>
      <c r="FQ664" s="71"/>
      <c r="FR664" s="71"/>
      <c r="FS664" s="71"/>
      <c r="FT664" s="71"/>
      <c r="FU664" s="71"/>
      <c r="FV664" s="71"/>
      <c r="FW664" s="71"/>
      <c r="FX664" s="71"/>
      <c r="FY664" s="71"/>
      <c r="FZ664" s="71"/>
      <c r="GA664" s="71"/>
      <c r="GB664" s="71"/>
      <c r="GC664" s="71"/>
      <c r="GD664" s="71"/>
      <c r="GE664" s="71"/>
      <c r="GF664" s="71"/>
      <c r="GG664" s="71"/>
      <c r="GH664" s="71"/>
      <c r="GI664" s="71"/>
      <c r="GJ664" s="71"/>
      <c r="GK664" s="71"/>
      <c r="GL664" s="71"/>
      <c r="GM664" s="71"/>
      <c r="GN664" s="71"/>
      <c r="GO664" s="71"/>
      <c r="GP664" s="71"/>
      <c r="GQ664" s="71"/>
      <c r="GR664" s="71"/>
      <c r="GS664" s="71"/>
      <c r="GT664" s="71"/>
      <c r="GU664" s="71"/>
      <c r="GV664" s="71"/>
      <c r="GW664" s="71"/>
      <c r="GX664" s="71"/>
      <c r="GY664" s="71"/>
      <c r="GZ664" s="71"/>
      <c r="HA664" s="71"/>
      <c r="HB664" s="71"/>
      <c r="HC664" s="71"/>
      <c r="HD664" s="71"/>
      <c r="HE664" s="71"/>
      <c r="HF664" s="71"/>
      <c r="HG664" s="71"/>
      <c r="HH664" s="71"/>
      <c r="HI664" s="71"/>
      <c r="HJ664" s="71"/>
      <c r="HK664" s="71"/>
      <c r="HL664" s="71"/>
      <c r="HM664" s="71"/>
      <c r="HN664" s="71"/>
      <c r="HO664" s="71"/>
      <c r="HP664" s="71"/>
      <c r="HQ664" s="71"/>
      <c r="HR664" s="71"/>
      <c r="HS664" s="71"/>
      <c r="HT664" s="71"/>
      <c r="HU664" s="71"/>
      <c r="HV664" s="71"/>
      <c r="ALG664"/>
      <c r="ALH664"/>
      <c r="ALI664"/>
      <c r="ALJ664"/>
      <c r="ALK664"/>
      <c r="ALL664"/>
      <c r="ALM664"/>
      <c r="ALN664"/>
      <c r="ALO664"/>
      <c r="ALP664"/>
      <c r="ALQ664"/>
      <c r="ALR664"/>
      <c r="ALS664"/>
      <c r="ALT664"/>
      <c r="ALU664"/>
      <c r="ALV664"/>
      <c r="ALW664"/>
      <c r="ALX664"/>
      <c r="ALY664"/>
      <c r="ALZ664"/>
      <c r="AMA664"/>
      <c r="AMB664"/>
      <c r="AMC664"/>
      <c r="AMD664"/>
      <c r="AME664"/>
      <c r="AMF664"/>
      <c r="AMG664"/>
      <c r="AMH664"/>
      <c r="AMI664"/>
      <c r="AMJ664"/>
    </row>
    <row r="665" spans="1:1024" s="115" customFormat="1">
      <c r="A665" s="103" t="s">
        <v>3468</v>
      </c>
      <c r="B665" s="104" t="s">
        <v>2326</v>
      </c>
      <c r="C665" s="105" t="s">
        <v>609</v>
      </c>
      <c r="D665" s="55" t="s">
        <v>471</v>
      </c>
      <c r="E665" s="55">
        <v>19</v>
      </c>
      <c r="F665" s="55"/>
      <c r="G665" s="55"/>
      <c r="H665" s="106"/>
      <c r="I665" s="107"/>
      <c r="J665" s="107"/>
      <c r="K665" s="71"/>
      <c r="L665" s="71"/>
      <c r="M665" s="71"/>
      <c r="N665" s="71"/>
      <c r="O665" s="71"/>
      <c r="P665" s="71"/>
      <c r="Q665" s="71"/>
      <c r="R665" s="71"/>
      <c r="S665" s="71"/>
      <c r="T665" s="71"/>
      <c r="U665" s="71"/>
      <c r="V665" s="71"/>
      <c r="W665" s="71"/>
      <c r="X665" s="71"/>
      <c r="Y665" s="71"/>
      <c r="Z665" s="71"/>
      <c r="AA665" s="71"/>
      <c r="AB665" s="71"/>
      <c r="AC665" s="71"/>
      <c r="AD665" s="71"/>
      <c r="AE665" s="71"/>
      <c r="AF665" s="71"/>
      <c r="AG665" s="71"/>
      <c r="AH665" s="71"/>
      <c r="AI665" s="71"/>
      <c r="AJ665" s="71"/>
      <c r="AK665" s="71"/>
      <c r="AL665" s="71"/>
      <c r="AM665" s="71"/>
      <c r="AN665" s="71"/>
      <c r="AO665" s="71"/>
      <c r="AP665" s="71"/>
      <c r="AQ665" s="71"/>
      <c r="AR665" s="71"/>
      <c r="AS665" s="71"/>
      <c r="AT665" s="71"/>
      <c r="AU665" s="71"/>
      <c r="AV665" s="71"/>
      <c r="AW665" s="71"/>
      <c r="AX665" s="71"/>
      <c r="AY665" s="71"/>
      <c r="AZ665" s="71"/>
      <c r="BA665" s="71"/>
      <c r="BB665" s="71"/>
      <c r="BC665" s="71"/>
      <c r="BD665" s="71"/>
      <c r="BE665" s="71"/>
      <c r="BF665" s="71"/>
      <c r="BG665" s="71"/>
      <c r="BH665" s="71"/>
      <c r="BI665" s="71"/>
      <c r="BJ665" s="71"/>
      <c r="BK665" s="71"/>
      <c r="BL665" s="71"/>
      <c r="BM665" s="71"/>
      <c r="BN665" s="71"/>
      <c r="BO665" s="71"/>
      <c r="BP665" s="71"/>
      <c r="BQ665" s="71"/>
      <c r="BR665" s="71"/>
      <c r="BS665" s="71"/>
      <c r="BT665" s="71"/>
      <c r="BU665" s="71"/>
      <c r="BV665" s="71"/>
      <c r="BW665" s="71"/>
      <c r="BX665" s="71"/>
      <c r="BY665" s="71"/>
      <c r="BZ665" s="71"/>
      <c r="CA665" s="71"/>
      <c r="CB665" s="71"/>
      <c r="CC665" s="71"/>
      <c r="CD665" s="71"/>
      <c r="CE665" s="71"/>
      <c r="CF665" s="71"/>
      <c r="CG665" s="71"/>
      <c r="CH665" s="71"/>
      <c r="CI665" s="71"/>
      <c r="CJ665" s="71"/>
      <c r="CK665" s="71"/>
      <c r="CL665" s="71"/>
      <c r="CM665" s="71"/>
      <c r="CN665" s="71"/>
      <c r="CO665" s="71"/>
      <c r="CP665" s="71"/>
      <c r="CQ665" s="71"/>
      <c r="CR665" s="71"/>
      <c r="CS665" s="71"/>
      <c r="CT665" s="71"/>
      <c r="CU665" s="71"/>
      <c r="CV665" s="71"/>
      <c r="CW665" s="71"/>
      <c r="CX665" s="71"/>
      <c r="CY665" s="71"/>
      <c r="CZ665" s="71"/>
      <c r="DA665" s="71"/>
      <c r="DB665" s="71"/>
      <c r="DC665" s="71"/>
      <c r="DD665" s="71"/>
      <c r="DE665" s="71"/>
      <c r="DF665" s="71"/>
      <c r="DG665" s="71"/>
      <c r="DH665" s="71"/>
      <c r="DI665" s="71"/>
      <c r="DJ665" s="71"/>
      <c r="DK665" s="71"/>
      <c r="DL665" s="71"/>
      <c r="DM665" s="71"/>
      <c r="DN665" s="71"/>
      <c r="DO665" s="71"/>
      <c r="DP665" s="71"/>
      <c r="DQ665" s="71"/>
      <c r="DR665" s="71"/>
      <c r="DS665" s="71"/>
      <c r="DT665" s="71"/>
      <c r="DU665" s="71"/>
      <c r="DV665" s="71"/>
      <c r="DW665" s="71"/>
      <c r="DX665" s="71"/>
      <c r="DY665" s="71"/>
      <c r="DZ665" s="71"/>
      <c r="EA665" s="71"/>
      <c r="EB665" s="71"/>
      <c r="EC665" s="71"/>
      <c r="ED665" s="71"/>
      <c r="EE665" s="71"/>
      <c r="EF665" s="71"/>
      <c r="EG665" s="71"/>
      <c r="EH665" s="71"/>
      <c r="EI665" s="71"/>
      <c r="EJ665" s="71"/>
      <c r="EK665" s="71"/>
      <c r="EL665" s="71"/>
      <c r="EM665" s="71"/>
      <c r="EN665" s="71"/>
      <c r="EO665" s="71"/>
      <c r="EP665" s="71"/>
      <c r="EQ665" s="71"/>
      <c r="ER665" s="71"/>
      <c r="ES665" s="71"/>
      <c r="ET665" s="71"/>
      <c r="EU665" s="71"/>
      <c r="EV665" s="71"/>
      <c r="EW665" s="71"/>
      <c r="EX665" s="71"/>
      <c r="EY665" s="71"/>
      <c r="EZ665" s="71"/>
      <c r="FA665" s="71"/>
      <c r="FB665" s="71"/>
      <c r="FC665" s="71"/>
      <c r="FD665" s="71"/>
      <c r="FE665" s="71"/>
      <c r="FF665" s="71"/>
      <c r="FG665" s="71"/>
      <c r="FH665" s="71"/>
      <c r="FI665" s="71"/>
      <c r="FJ665" s="71"/>
      <c r="FK665" s="71"/>
      <c r="FL665" s="71"/>
      <c r="FM665" s="71"/>
      <c r="FN665" s="71"/>
      <c r="FO665" s="71"/>
      <c r="FP665" s="71"/>
      <c r="FQ665" s="71"/>
      <c r="FR665" s="71"/>
      <c r="FS665" s="71"/>
      <c r="FT665" s="71"/>
      <c r="FU665" s="71"/>
      <c r="FV665" s="71"/>
      <c r="FW665" s="71"/>
      <c r="FX665" s="71"/>
      <c r="FY665" s="71"/>
      <c r="FZ665" s="71"/>
      <c r="GA665" s="71"/>
      <c r="GB665" s="71"/>
      <c r="GC665" s="71"/>
      <c r="GD665" s="71"/>
      <c r="GE665" s="71"/>
      <c r="GF665" s="71"/>
      <c r="GG665" s="71"/>
      <c r="GH665" s="71"/>
      <c r="GI665" s="71"/>
      <c r="GJ665" s="71"/>
      <c r="GK665" s="71"/>
      <c r="GL665" s="71"/>
      <c r="GM665" s="71"/>
      <c r="GN665" s="71"/>
      <c r="GO665" s="71"/>
      <c r="GP665" s="71"/>
      <c r="GQ665" s="71"/>
      <c r="GR665" s="71"/>
      <c r="GS665" s="71"/>
      <c r="GT665" s="71"/>
      <c r="GU665" s="71"/>
      <c r="GV665" s="71"/>
      <c r="GW665" s="71"/>
      <c r="GX665" s="71"/>
      <c r="GY665" s="71"/>
      <c r="GZ665" s="71"/>
      <c r="HA665" s="71"/>
      <c r="HB665" s="71"/>
      <c r="HC665" s="71"/>
      <c r="HD665" s="71"/>
      <c r="HE665" s="71"/>
      <c r="HF665" s="71"/>
      <c r="HG665" s="71"/>
      <c r="HH665" s="71"/>
      <c r="HI665" s="71"/>
      <c r="HJ665" s="71"/>
      <c r="HK665" s="71"/>
      <c r="HL665" s="71"/>
      <c r="HM665" s="71"/>
      <c r="HN665" s="71"/>
      <c r="HO665" s="71"/>
      <c r="HP665" s="71"/>
      <c r="HQ665" s="71"/>
      <c r="HR665" s="71"/>
      <c r="HS665" s="71"/>
      <c r="HT665" s="71"/>
      <c r="HU665" s="71"/>
      <c r="HV665" s="71"/>
      <c r="ALG665"/>
      <c r="ALH665"/>
      <c r="ALI665"/>
      <c r="ALJ665"/>
      <c r="ALK665"/>
      <c r="ALL665"/>
      <c r="ALM665"/>
      <c r="ALN665"/>
      <c r="ALO665"/>
      <c r="ALP665"/>
      <c r="ALQ665"/>
      <c r="ALR665"/>
      <c r="ALS665"/>
      <c r="ALT665"/>
      <c r="ALU665"/>
      <c r="ALV665"/>
      <c r="ALW665"/>
      <c r="ALX665"/>
      <c r="ALY665"/>
      <c r="ALZ665"/>
      <c r="AMA665"/>
      <c r="AMB665"/>
      <c r="AMC665"/>
      <c r="AMD665"/>
      <c r="AME665"/>
      <c r="AMF665"/>
      <c r="AMG665"/>
      <c r="AMH665"/>
      <c r="AMI665"/>
      <c r="AMJ665"/>
    </row>
    <row r="666" spans="1:1024" s="115" customFormat="1">
      <c r="A666" s="103" t="s">
        <v>3469</v>
      </c>
      <c r="B666" s="104" t="s">
        <v>717</v>
      </c>
      <c r="C666" s="105" t="s">
        <v>609</v>
      </c>
      <c r="D666" s="55" t="s">
        <v>471</v>
      </c>
      <c r="E666" s="55">
        <v>100</v>
      </c>
      <c r="F666" s="55"/>
      <c r="G666" s="55"/>
      <c r="H666" s="106"/>
      <c r="I666" s="107"/>
      <c r="J666" s="107"/>
      <c r="K666" s="71"/>
      <c r="L666" s="71"/>
      <c r="M666" s="71"/>
      <c r="N666" s="71"/>
      <c r="O666" s="71"/>
      <c r="P666" s="71"/>
      <c r="Q666" s="71"/>
      <c r="R666" s="71"/>
      <c r="S666" s="71"/>
      <c r="T666" s="71"/>
      <c r="U666" s="71"/>
      <c r="V666" s="71"/>
      <c r="W666" s="71"/>
      <c r="X666" s="71"/>
      <c r="Y666" s="71"/>
      <c r="Z666" s="71"/>
      <c r="AA666" s="71"/>
      <c r="AB666" s="71"/>
      <c r="AC666" s="71"/>
      <c r="AD666" s="71"/>
      <c r="AE666" s="71"/>
      <c r="AF666" s="71"/>
      <c r="AG666" s="71"/>
      <c r="AH666" s="71"/>
      <c r="AI666" s="71"/>
      <c r="AJ666" s="71"/>
      <c r="AK666" s="71"/>
      <c r="AL666" s="71"/>
      <c r="AM666" s="71"/>
      <c r="AN666" s="71"/>
      <c r="AO666" s="71"/>
      <c r="AP666" s="71"/>
      <c r="AQ666" s="71"/>
      <c r="AR666" s="71"/>
      <c r="AS666" s="71"/>
      <c r="AT666" s="71"/>
      <c r="AU666" s="71"/>
      <c r="AV666" s="71"/>
      <c r="AW666" s="71"/>
      <c r="AX666" s="71"/>
      <c r="AY666" s="71"/>
      <c r="AZ666" s="71"/>
      <c r="BA666" s="71"/>
      <c r="BB666" s="71"/>
      <c r="BC666" s="71"/>
      <c r="BD666" s="71"/>
      <c r="BE666" s="71"/>
      <c r="BF666" s="71"/>
      <c r="BG666" s="71"/>
      <c r="BH666" s="71"/>
      <c r="BI666" s="71"/>
      <c r="BJ666" s="71"/>
      <c r="BK666" s="71"/>
      <c r="BL666" s="71"/>
      <c r="BM666" s="71"/>
      <c r="BN666" s="71"/>
      <c r="BO666" s="71"/>
      <c r="BP666" s="71"/>
      <c r="BQ666" s="71"/>
      <c r="BR666" s="71"/>
      <c r="BS666" s="71"/>
      <c r="BT666" s="71"/>
      <c r="BU666" s="71"/>
      <c r="BV666" s="71"/>
      <c r="BW666" s="71"/>
      <c r="BX666" s="71"/>
      <c r="BY666" s="71"/>
      <c r="BZ666" s="71"/>
      <c r="CA666" s="71"/>
      <c r="CB666" s="71"/>
      <c r="CC666" s="71"/>
      <c r="CD666" s="71"/>
      <c r="CE666" s="71"/>
      <c r="CF666" s="71"/>
      <c r="CG666" s="71"/>
      <c r="CH666" s="71"/>
      <c r="CI666" s="71"/>
      <c r="CJ666" s="71"/>
      <c r="CK666" s="71"/>
      <c r="CL666" s="71"/>
      <c r="CM666" s="71"/>
      <c r="CN666" s="71"/>
      <c r="CO666" s="71"/>
      <c r="CP666" s="71"/>
      <c r="CQ666" s="71"/>
      <c r="CR666" s="71"/>
      <c r="CS666" s="71"/>
      <c r="CT666" s="71"/>
      <c r="CU666" s="71"/>
      <c r="CV666" s="71"/>
      <c r="CW666" s="71"/>
      <c r="CX666" s="71"/>
      <c r="CY666" s="71"/>
      <c r="CZ666" s="71"/>
      <c r="DA666" s="71"/>
      <c r="DB666" s="71"/>
      <c r="DC666" s="71"/>
      <c r="DD666" s="71"/>
      <c r="DE666" s="71"/>
      <c r="DF666" s="71"/>
      <c r="DG666" s="71"/>
      <c r="DH666" s="71"/>
      <c r="DI666" s="71"/>
      <c r="DJ666" s="71"/>
      <c r="DK666" s="71"/>
      <c r="DL666" s="71"/>
      <c r="DM666" s="71"/>
      <c r="DN666" s="71"/>
      <c r="DO666" s="71"/>
      <c r="DP666" s="71"/>
      <c r="DQ666" s="71"/>
      <c r="DR666" s="71"/>
      <c r="DS666" s="71"/>
      <c r="DT666" s="71"/>
      <c r="DU666" s="71"/>
      <c r="DV666" s="71"/>
      <c r="DW666" s="71"/>
      <c r="DX666" s="71"/>
      <c r="DY666" s="71"/>
      <c r="DZ666" s="71"/>
      <c r="EA666" s="71"/>
      <c r="EB666" s="71"/>
      <c r="EC666" s="71"/>
      <c r="ED666" s="71"/>
      <c r="EE666" s="71"/>
      <c r="EF666" s="71"/>
      <c r="EG666" s="71"/>
      <c r="EH666" s="71"/>
      <c r="EI666" s="71"/>
      <c r="EJ666" s="71"/>
      <c r="EK666" s="71"/>
      <c r="EL666" s="71"/>
      <c r="EM666" s="71"/>
      <c r="EN666" s="71"/>
      <c r="EO666" s="71"/>
      <c r="EP666" s="71"/>
      <c r="EQ666" s="71"/>
      <c r="ER666" s="71"/>
      <c r="ES666" s="71"/>
      <c r="ET666" s="71"/>
      <c r="EU666" s="71"/>
      <c r="EV666" s="71"/>
      <c r="EW666" s="71"/>
      <c r="EX666" s="71"/>
      <c r="EY666" s="71"/>
      <c r="EZ666" s="71"/>
      <c r="FA666" s="71"/>
      <c r="FB666" s="71"/>
      <c r="FC666" s="71"/>
      <c r="FD666" s="71"/>
      <c r="FE666" s="71"/>
      <c r="FF666" s="71"/>
      <c r="FG666" s="71"/>
      <c r="FH666" s="71"/>
      <c r="FI666" s="71"/>
      <c r="FJ666" s="71"/>
      <c r="FK666" s="71"/>
      <c r="FL666" s="71"/>
      <c r="FM666" s="71"/>
      <c r="FN666" s="71"/>
      <c r="FO666" s="71"/>
      <c r="FP666" s="71"/>
      <c r="FQ666" s="71"/>
      <c r="FR666" s="71"/>
      <c r="FS666" s="71"/>
      <c r="FT666" s="71"/>
      <c r="FU666" s="71"/>
      <c r="FV666" s="71"/>
      <c r="FW666" s="71"/>
      <c r="FX666" s="71"/>
      <c r="FY666" s="71"/>
      <c r="FZ666" s="71"/>
      <c r="GA666" s="71"/>
      <c r="GB666" s="71"/>
      <c r="GC666" s="71"/>
      <c r="GD666" s="71"/>
      <c r="GE666" s="71"/>
      <c r="GF666" s="71"/>
      <c r="GG666" s="71"/>
      <c r="GH666" s="71"/>
      <c r="GI666" s="71"/>
      <c r="GJ666" s="71"/>
      <c r="GK666" s="71"/>
      <c r="GL666" s="71"/>
      <c r="GM666" s="71"/>
      <c r="GN666" s="71"/>
      <c r="GO666" s="71"/>
      <c r="GP666" s="71"/>
      <c r="GQ666" s="71"/>
      <c r="GR666" s="71"/>
      <c r="GS666" s="71"/>
      <c r="GT666" s="71"/>
      <c r="GU666" s="71"/>
      <c r="GV666" s="71"/>
      <c r="GW666" s="71"/>
      <c r="GX666" s="71"/>
      <c r="GY666" s="71"/>
      <c r="GZ666" s="71"/>
      <c r="HA666" s="71"/>
      <c r="HB666" s="71"/>
      <c r="HC666" s="71"/>
      <c r="HD666" s="71"/>
      <c r="HE666" s="71"/>
      <c r="HF666" s="71"/>
      <c r="HG666" s="71"/>
      <c r="HH666" s="71"/>
      <c r="HI666" s="71"/>
      <c r="HJ666" s="71"/>
      <c r="HK666" s="71"/>
      <c r="HL666" s="71"/>
      <c r="HM666" s="71"/>
      <c r="HN666" s="71"/>
      <c r="HO666" s="71"/>
      <c r="HP666" s="71"/>
      <c r="HQ666" s="71"/>
      <c r="HR666" s="71"/>
      <c r="HS666" s="71"/>
      <c r="HT666" s="71"/>
      <c r="HU666" s="71"/>
      <c r="HV666" s="71"/>
      <c r="ALG666"/>
      <c r="ALH666"/>
      <c r="ALI666"/>
      <c r="ALJ666"/>
      <c r="ALK666"/>
      <c r="ALL666"/>
      <c r="ALM666"/>
      <c r="ALN666"/>
      <c r="ALO666"/>
      <c r="ALP666"/>
      <c r="ALQ666"/>
      <c r="ALR666"/>
      <c r="ALS666"/>
      <c r="ALT666"/>
      <c r="ALU666"/>
      <c r="ALV666"/>
      <c r="ALW666"/>
      <c r="ALX666"/>
      <c r="ALY666"/>
      <c r="ALZ666"/>
      <c r="AMA666"/>
      <c r="AMB666"/>
      <c r="AMC666"/>
      <c r="AMD666"/>
      <c r="AME666"/>
      <c r="AMF666"/>
      <c r="AMG666"/>
      <c r="AMH666"/>
      <c r="AMI666"/>
      <c r="AMJ666"/>
    </row>
    <row r="667" spans="1:1024" s="115" customFormat="1">
      <c r="A667" s="103" t="s">
        <v>3470</v>
      </c>
      <c r="B667" s="104" t="s">
        <v>2267</v>
      </c>
      <c r="C667" s="105" t="s">
        <v>609</v>
      </c>
      <c r="D667" s="55" t="s">
        <v>471</v>
      </c>
      <c r="E667" s="55">
        <v>3</v>
      </c>
      <c r="F667" s="55"/>
      <c r="G667" s="55"/>
      <c r="H667" s="106"/>
      <c r="I667" s="107"/>
      <c r="J667" s="107"/>
      <c r="K667" s="71"/>
      <c r="L667" s="71"/>
      <c r="M667" s="71"/>
      <c r="N667" s="71"/>
      <c r="O667" s="71"/>
      <c r="P667" s="71"/>
      <c r="Q667" s="71"/>
      <c r="R667" s="71"/>
      <c r="S667" s="71"/>
      <c r="T667" s="71"/>
      <c r="U667" s="71"/>
      <c r="V667" s="71"/>
      <c r="W667" s="71"/>
      <c r="X667" s="71"/>
      <c r="Y667" s="71"/>
      <c r="Z667" s="71"/>
      <c r="AA667" s="71"/>
      <c r="AB667" s="71"/>
      <c r="AC667" s="71"/>
      <c r="AD667" s="71"/>
      <c r="AE667" s="71"/>
      <c r="AF667" s="71"/>
      <c r="AG667" s="71"/>
      <c r="AH667" s="71"/>
      <c r="AI667" s="71"/>
      <c r="AJ667" s="71"/>
      <c r="AK667" s="71"/>
      <c r="AL667" s="71"/>
      <c r="AM667" s="71"/>
      <c r="AN667" s="71"/>
      <c r="AO667" s="71"/>
      <c r="AP667" s="71"/>
      <c r="AQ667" s="71"/>
      <c r="AR667" s="71"/>
      <c r="AS667" s="71"/>
      <c r="AT667" s="71"/>
      <c r="AU667" s="71"/>
      <c r="AV667" s="71"/>
      <c r="AW667" s="71"/>
      <c r="AX667" s="71"/>
      <c r="AY667" s="71"/>
      <c r="AZ667" s="71"/>
      <c r="BA667" s="71"/>
      <c r="BB667" s="71"/>
      <c r="BC667" s="71"/>
      <c r="BD667" s="71"/>
      <c r="BE667" s="71"/>
      <c r="BF667" s="71"/>
      <c r="BG667" s="71"/>
      <c r="BH667" s="71"/>
      <c r="BI667" s="71"/>
      <c r="BJ667" s="71"/>
      <c r="BK667" s="71"/>
      <c r="BL667" s="71"/>
      <c r="BM667" s="71"/>
      <c r="BN667" s="71"/>
      <c r="BO667" s="71"/>
      <c r="BP667" s="71"/>
      <c r="BQ667" s="71"/>
      <c r="BR667" s="71"/>
      <c r="BS667" s="71"/>
      <c r="BT667" s="71"/>
      <c r="BU667" s="71"/>
      <c r="BV667" s="71"/>
      <c r="BW667" s="71"/>
      <c r="BX667" s="71"/>
      <c r="BY667" s="71"/>
      <c r="BZ667" s="71"/>
      <c r="CA667" s="71"/>
      <c r="CB667" s="71"/>
      <c r="CC667" s="71"/>
      <c r="CD667" s="71"/>
      <c r="CE667" s="71"/>
      <c r="CF667" s="71"/>
      <c r="CG667" s="71"/>
      <c r="CH667" s="71"/>
      <c r="CI667" s="71"/>
      <c r="CJ667" s="71"/>
      <c r="CK667" s="71"/>
      <c r="CL667" s="71"/>
      <c r="CM667" s="71"/>
      <c r="CN667" s="71"/>
      <c r="CO667" s="71"/>
      <c r="CP667" s="71"/>
      <c r="CQ667" s="71"/>
      <c r="CR667" s="71"/>
      <c r="CS667" s="71"/>
      <c r="CT667" s="71"/>
      <c r="CU667" s="71"/>
      <c r="CV667" s="71"/>
      <c r="CW667" s="71"/>
      <c r="CX667" s="71"/>
      <c r="CY667" s="71"/>
      <c r="CZ667" s="71"/>
      <c r="DA667" s="71"/>
      <c r="DB667" s="71"/>
      <c r="DC667" s="71"/>
      <c r="DD667" s="71"/>
      <c r="DE667" s="71"/>
      <c r="DF667" s="71"/>
      <c r="DG667" s="71"/>
      <c r="DH667" s="71"/>
      <c r="DI667" s="71"/>
      <c r="DJ667" s="71"/>
      <c r="DK667" s="71"/>
      <c r="DL667" s="71"/>
      <c r="DM667" s="71"/>
      <c r="DN667" s="71"/>
      <c r="DO667" s="71"/>
      <c r="DP667" s="71"/>
      <c r="DQ667" s="71"/>
      <c r="DR667" s="71"/>
      <c r="DS667" s="71"/>
      <c r="DT667" s="71"/>
      <c r="DU667" s="71"/>
      <c r="DV667" s="71"/>
      <c r="DW667" s="71"/>
      <c r="DX667" s="71"/>
      <c r="DY667" s="71"/>
      <c r="DZ667" s="71"/>
      <c r="EA667" s="71"/>
      <c r="EB667" s="71"/>
      <c r="EC667" s="71"/>
      <c r="ED667" s="71"/>
      <c r="EE667" s="71"/>
      <c r="EF667" s="71"/>
      <c r="EG667" s="71"/>
      <c r="EH667" s="71"/>
      <c r="EI667" s="71"/>
      <c r="EJ667" s="71"/>
      <c r="EK667" s="71"/>
      <c r="EL667" s="71"/>
      <c r="EM667" s="71"/>
      <c r="EN667" s="71"/>
      <c r="EO667" s="71"/>
      <c r="EP667" s="71"/>
      <c r="EQ667" s="71"/>
      <c r="ER667" s="71"/>
      <c r="ES667" s="71"/>
      <c r="ET667" s="71"/>
      <c r="EU667" s="71"/>
      <c r="EV667" s="71"/>
      <c r="EW667" s="71"/>
      <c r="EX667" s="71"/>
      <c r="EY667" s="71"/>
      <c r="EZ667" s="71"/>
      <c r="FA667" s="71"/>
      <c r="FB667" s="71"/>
      <c r="FC667" s="71"/>
      <c r="FD667" s="71"/>
      <c r="FE667" s="71"/>
      <c r="FF667" s="71"/>
      <c r="FG667" s="71"/>
      <c r="FH667" s="71"/>
      <c r="FI667" s="71"/>
      <c r="FJ667" s="71"/>
      <c r="FK667" s="71"/>
      <c r="FL667" s="71"/>
      <c r="FM667" s="71"/>
      <c r="FN667" s="71"/>
      <c r="FO667" s="71"/>
      <c r="FP667" s="71"/>
      <c r="FQ667" s="71"/>
      <c r="FR667" s="71"/>
      <c r="FS667" s="71"/>
      <c r="FT667" s="71"/>
      <c r="FU667" s="71"/>
      <c r="FV667" s="71"/>
      <c r="FW667" s="71"/>
      <c r="FX667" s="71"/>
      <c r="FY667" s="71"/>
      <c r="FZ667" s="71"/>
      <c r="GA667" s="71"/>
      <c r="GB667" s="71"/>
      <c r="GC667" s="71"/>
      <c r="GD667" s="71"/>
      <c r="GE667" s="71"/>
      <c r="GF667" s="71"/>
      <c r="GG667" s="71"/>
      <c r="GH667" s="71"/>
      <c r="GI667" s="71"/>
      <c r="GJ667" s="71"/>
      <c r="GK667" s="71"/>
      <c r="GL667" s="71"/>
      <c r="GM667" s="71"/>
      <c r="GN667" s="71"/>
      <c r="GO667" s="71"/>
      <c r="GP667" s="71"/>
      <c r="GQ667" s="71"/>
      <c r="GR667" s="71"/>
      <c r="GS667" s="71"/>
      <c r="GT667" s="71"/>
      <c r="GU667" s="71"/>
      <c r="GV667" s="71"/>
      <c r="GW667" s="71"/>
      <c r="GX667" s="71"/>
      <c r="GY667" s="71"/>
      <c r="GZ667" s="71"/>
      <c r="HA667" s="71"/>
      <c r="HB667" s="71"/>
      <c r="HC667" s="71"/>
      <c r="HD667" s="71"/>
      <c r="HE667" s="71"/>
      <c r="HF667" s="71"/>
      <c r="HG667" s="71"/>
      <c r="HH667" s="71"/>
      <c r="HI667" s="71"/>
      <c r="HJ667" s="71"/>
      <c r="HK667" s="71"/>
      <c r="HL667" s="71"/>
      <c r="HM667" s="71"/>
      <c r="HN667" s="71"/>
      <c r="HO667" s="71"/>
      <c r="HP667" s="71"/>
      <c r="HQ667" s="71"/>
      <c r="HR667" s="71"/>
      <c r="HS667" s="71"/>
      <c r="HT667" s="71"/>
      <c r="HU667" s="71"/>
      <c r="HV667" s="71"/>
      <c r="ALG667"/>
      <c r="ALH667"/>
      <c r="ALI667"/>
      <c r="ALJ667"/>
      <c r="ALK667"/>
      <c r="ALL667"/>
      <c r="ALM667"/>
      <c r="ALN667"/>
      <c r="ALO667"/>
      <c r="ALP667"/>
      <c r="ALQ667"/>
      <c r="ALR667"/>
      <c r="ALS667"/>
      <c r="ALT667"/>
      <c r="ALU667"/>
      <c r="ALV667"/>
      <c r="ALW667"/>
      <c r="ALX667"/>
      <c r="ALY667"/>
      <c r="ALZ667"/>
      <c r="AMA667"/>
      <c r="AMB667"/>
      <c r="AMC667"/>
      <c r="AMD667"/>
      <c r="AME667"/>
      <c r="AMF667"/>
      <c r="AMG667"/>
      <c r="AMH667"/>
      <c r="AMI667"/>
      <c r="AMJ667"/>
    </row>
    <row r="668" spans="1:1024" s="94" customFormat="1">
      <c r="A668" s="117"/>
      <c r="B668" s="120"/>
      <c r="C668" s="121" t="s">
        <v>3471</v>
      </c>
      <c r="D668" s="122"/>
      <c r="E668" s="122"/>
      <c r="F668" s="122"/>
      <c r="G668" s="123"/>
      <c r="H668" s="124"/>
      <c r="I668" s="125"/>
      <c r="J668" s="125"/>
      <c r="ALE668"/>
      <c r="ALF668"/>
      <c r="ALG668"/>
      <c r="ALH668"/>
      <c r="ALI668"/>
      <c r="ALJ668"/>
      <c r="ALK668"/>
      <c r="ALL668"/>
      <c r="ALM668"/>
      <c r="ALN668"/>
      <c r="ALO668"/>
      <c r="ALP668"/>
      <c r="ALQ668"/>
      <c r="ALR668"/>
      <c r="ALS668"/>
      <c r="ALT668"/>
      <c r="ALU668"/>
      <c r="ALV668"/>
      <c r="ALW668"/>
      <c r="ALX668"/>
      <c r="ALY668"/>
      <c r="ALZ668"/>
      <c r="AMA668"/>
      <c r="AMB668"/>
      <c r="AMC668"/>
      <c r="AMD668"/>
      <c r="AME668"/>
      <c r="AMF668"/>
      <c r="AMG668"/>
      <c r="AMH668"/>
      <c r="AMI668"/>
      <c r="AMJ668"/>
    </row>
    <row r="669" spans="1:1024" s="94" customFormat="1" ht="15.75">
      <c r="A669" s="129" t="s">
        <v>718</v>
      </c>
      <c r="B669" s="131" t="s">
        <v>719</v>
      </c>
      <c r="C669" s="130"/>
      <c r="D669" s="130"/>
      <c r="E669" s="130"/>
      <c r="F669" s="130"/>
      <c r="G669" s="130"/>
      <c r="H669" s="130"/>
      <c r="I669" s="130"/>
      <c r="J669" s="132"/>
      <c r="ALE669"/>
      <c r="ALF669"/>
      <c r="ALG669"/>
      <c r="ALH669"/>
      <c r="ALI669"/>
      <c r="ALJ669"/>
      <c r="ALK669"/>
      <c r="ALL669"/>
      <c r="ALM669"/>
      <c r="ALN669"/>
      <c r="ALO669"/>
      <c r="ALP669"/>
      <c r="ALQ669"/>
      <c r="ALR669"/>
      <c r="ALS669"/>
      <c r="ALT669"/>
      <c r="ALU669"/>
      <c r="ALV669"/>
      <c r="ALW669"/>
      <c r="ALX669"/>
      <c r="ALY669"/>
      <c r="ALZ669"/>
      <c r="AMA669"/>
      <c r="AMB669"/>
      <c r="AMC669"/>
      <c r="AMD669"/>
      <c r="AME669"/>
      <c r="AMF669"/>
      <c r="AMG669"/>
      <c r="AMH669"/>
      <c r="AMI669"/>
      <c r="AMJ669"/>
    </row>
    <row r="670" spans="1:1024" s="115" customFormat="1" ht="25.5">
      <c r="A670" s="103" t="s">
        <v>3472</v>
      </c>
      <c r="B670" s="104" t="s">
        <v>2744</v>
      </c>
      <c r="C670" s="105" t="s">
        <v>789</v>
      </c>
      <c r="D670" s="55" t="s">
        <v>471</v>
      </c>
      <c r="E670" s="55">
        <v>13.5</v>
      </c>
      <c r="F670" s="55"/>
      <c r="G670" s="55"/>
      <c r="H670" s="106"/>
      <c r="I670" s="107"/>
      <c r="J670" s="107"/>
      <c r="K670" s="71"/>
      <c r="L670" s="71"/>
      <c r="M670" s="71"/>
      <c r="N670" s="71"/>
      <c r="O670" s="71"/>
      <c r="P670" s="71"/>
      <c r="Q670" s="71"/>
      <c r="R670" s="71"/>
      <c r="S670" s="71"/>
      <c r="T670" s="71"/>
      <c r="U670" s="71"/>
      <c r="V670" s="71"/>
      <c r="W670" s="71"/>
      <c r="X670" s="71"/>
      <c r="Y670" s="71"/>
      <c r="Z670" s="71"/>
      <c r="AA670" s="71"/>
      <c r="AB670" s="71"/>
      <c r="AC670" s="71"/>
      <c r="AD670" s="71"/>
      <c r="AE670" s="71"/>
      <c r="AF670" s="71"/>
      <c r="AG670" s="71"/>
      <c r="AH670" s="71"/>
      <c r="AI670" s="71"/>
      <c r="AJ670" s="71"/>
      <c r="AK670" s="71"/>
      <c r="AL670" s="71"/>
      <c r="AM670" s="71"/>
      <c r="AN670" s="71"/>
      <c r="AO670" s="71"/>
      <c r="AP670" s="71"/>
      <c r="AQ670" s="71"/>
      <c r="AR670" s="71"/>
      <c r="AS670" s="71"/>
      <c r="AT670" s="71"/>
      <c r="AU670" s="71"/>
      <c r="AV670" s="71"/>
      <c r="AW670" s="71"/>
      <c r="AX670" s="71"/>
      <c r="AY670" s="71"/>
      <c r="AZ670" s="71"/>
      <c r="BA670" s="71"/>
      <c r="BB670" s="71"/>
      <c r="BC670" s="71"/>
      <c r="BD670" s="71"/>
      <c r="BE670" s="71"/>
      <c r="BF670" s="71"/>
      <c r="BG670" s="71"/>
      <c r="BH670" s="71"/>
      <c r="BI670" s="71"/>
      <c r="BJ670" s="71"/>
      <c r="BK670" s="71"/>
      <c r="BL670" s="71"/>
      <c r="BM670" s="71"/>
      <c r="BN670" s="71"/>
      <c r="BO670" s="71"/>
      <c r="BP670" s="71"/>
      <c r="BQ670" s="71"/>
      <c r="BR670" s="71"/>
      <c r="BS670" s="71"/>
      <c r="BT670" s="71"/>
      <c r="BU670" s="71"/>
      <c r="BV670" s="71"/>
      <c r="BW670" s="71"/>
      <c r="BX670" s="71"/>
      <c r="BY670" s="71"/>
      <c r="BZ670" s="71"/>
      <c r="CA670" s="71"/>
      <c r="CB670" s="71"/>
      <c r="CC670" s="71"/>
      <c r="CD670" s="71"/>
      <c r="CE670" s="71"/>
      <c r="CF670" s="71"/>
      <c r="CG670" s="71"/>
      <c r="CH670" s="71"/>
      <c r="CI670" s="71"/>
      <c r="CJ670" s="71"/>
      <c r="CK670" s="71"/>
      <c r="CL670" s="71"/>
      <c r="CM670" s="71"/>
      <c r="CN670" s="71"/>
      <c r="CO670" s="71"/>
      <c r="CP670" s="71"/>
      <c r="CQ670" s="71"/>
      <c r="CR670" s="71"/>
      <c r="CS670" s="71"/>
      <c r="CT670" s="71"/>
      <c r="CU670" s="71"/>
      <c r="CV670" s="71"/>
      <c r="CW670" s="71"/>
      <c r="CX670" s="71"/>
      <c r="CY670" s="71"/>
      <c r="CZ670" s="71"/>
      <c r="DA670" s="71"/>
      <c r="DB670" s="71"/>
      <c r="DC670" s="71"/>
      <c r="DD670" s="71"/>
      <c r="DE670" s="71"/>
      <c r="DF670" s="71"/>
      <c r="DG670" s="71"/>
      <c r="DH670" s="71"/>
      <c r="DI670" s="71"/>
      <c r="DJ670" s="71"/>
      <c r="DK670" s="71"/>
      <c r="DL670" s="71"/>
      <c r="DM670" s="71"/>
      <c r="DN670" s="71"/>
      <c r="DO670" s="71"/>
      <c r="DP670" s="71"/>
      <c r="DQ670" s="71"/>
      <c r="DR670" s="71"/>
      <c r="DS670" s="71"/>
      <c r="DT670" s="71"/>
      <c r="DU670" s="71"/>
      <c r="DV670" s="71"/>
      <c r="DW670" s="71"/>
      <c r="DX670" s="71"/>
      <c r="DY670" s="71"/>
      <c r="DZ670" s="71"/>
      <c r="EA670" s="71"/>
      <c r="EB670" s="71"/>
      <c r="EC670" s="71"/>
      <c r="ED670" s="71"/>
      <c r="EE670" s="71"/>
      <c r="EF670" s="71"/>
      <c r="EG670" s="71"/>
      <c r="EH670" s="71"/>
      <c r="EI670" s="71"/>
      <c r="EJ670" s="71"/>
      <c r="EK670" s="71"/>
      <c r="EL670" s="71"/>
      <c r="EM670" s="71"/>
      <c r="EN670" s="71"/>
      <c r="EO670" s="71"/>
      <c r="EP670" s="71"/>
      <c r="EQ670" s="71"/>
      <c r="ER670" s="71"/>
      <c r="ES670" s="71"/>
      <c r="ET670" s="71"/>
      <c r="EU670" s="71"/>
      <c r="EV670" s="71"/>
      <c r="EW670" s="71"/>
      <c r="EX670" s="71"/>
      <c r="EY670" s="71"/>
      <c r="EZ670" s="71"/>
      <c r="FA670" s="71"/>
      <c r="FB670" s="71"/>
      <c r="FC670" s="71"/>
      <c r="FD670" s="71"/>
      <c r="FE670" s="71"/>
      <c r="FF670" s="71"/>
      <c r="FG670" s="71"/>
      <c r="FH670" s="71"/>
      <c r="FI670" s="71"/>
      <c r="FJ670" s="71"/>
      <c r="FK670" s="71"/>
      <c r="FL670" s="71"/>
      <c r="FM670" s="71"/>
      <c r="FN670" s="71"/>
      <c r="FO670" s="71"/>
      <c r="FP670" s="71"/>
      <c r="FQ670" s="71"/>
      <c r="FR670" s="71"/>
      <c r="FS670" s="71"/>
      <c r="FT670" s="71"/>
      <c r="FU670" s="71"/>
      <c r="FV670" s="71"/>
      <c r="FW670" s="71"/>
      <c r="FX670" s="71"/>
      <c r="FY670" s="71"/>
      <c r="FZ670" s="71"/>
      <c r="GA670" s="71"/>
      <c r="GB670" s="71"/>
      <c r="GC670" s="71"/>
      <c r="GD670" s="71"/>
      <c r="GE670" s="71"/>
      <c r="GF670" s="71"/>
      <c r="GG670" s="71"/>
      <c r="GH670" s="71"/>
      <c r="GI670" s="71"/>
      <c r="GJ670" s="71"/>
      <c r="GK670" s="71"/>
      <c r="GL670" s="71"/>
      <c r="GM670" s="71"/>
      <c r="GN670" s="71"/>
      <c r="GO670" s="71"/>
      <c r="GP670" s="71"/>
      <c r="GQ670" s="71"/>
      <c r="GR670" s="71"/>
      <c r="GS670" s="71"/>
      <c r="GT670" s="71"/>
      <c r="GU670" s="71"/>
      <c r="GV670" s="71"/>
      <c r="GW670" s="71"/>
      <c r="GX670" s="71"/>
      <c r="GY670" s="71"/>
      <c r="GZ670" s="71"/>
      <c r="HA670" s="71"/>
      <c r="HB670" s="71"/>
      <c r="HC670" s="71"/>
      <c r="HD670" s="71"/>
      <c r="HE670" s="71"/>
      <c r="HF670" s="71"/>
      <c r="HG670" s="71"/>
      <c r="HH670" s="71"/>
      <c r="HI670" s="71"/>
      <c r="HJ670" s="71"/>
      <c r="HK670" s="71"/>
      <c r="HL670" s="71"/>
      <c r="HM670" s="71"/>
      <c r="HN670" s="71"/>
      <c r="HO670" s="71"/>
      <c r="HP670" s="71"/>
      <c r="HQ670" s="71"/>
      <c r="HR670" s="71"/>
      <c r="HS670" s="71"/>
      <c r="HT670" s="71"/>
      <c r="HU670" s="71"/>
      <c r="HV670" s="71"/>
      <c r="ALG670"/>
      <c r="ALH670"/>
      <c r="ALI670"/>
      <c r="ALJ670"/>
      <c r="ALK670"/>
      <c r="ALL670"/>
      <c r="ALM670"/>
      <c r="ALN670"/>
      <c r="ALO670"/>
      <c r="ALP670"/>
      <c r="ALQ670"/>
      <c r="ALR670"/>
      <c r="ALS670"/>
      <c r="ALT670"/>
      <c r="ALU670"/>
      <c r="ALV670"/>
      <c r="ALW670"/>
      <c r="ALX670"/>
      <c r="ALY670"/>
      <c r="ALZ670"/>
      <c r="AMA670"/>
      <c r="AMB670"/>
      <c r="AMC670"/>
      <c r="AMD670"/>
      <c r="AME670"/>
      <c r="AMF670"/>
      <c r="AMG670"/>
      <c r="AMH670"/>
      <c r="AMI670"/>
      <c r="AMJ670"/>
    </row>
    <row r="671" spans="1:1024" s="115" customFormat="1">
      <c r="A671" s="103" t="s">
        <v>3473</v>
      </c>
      <c r="B671" s="104" t="s">
        <v>501</v>
      </c>
      <c r="C671" s="105" t="s">
        <v>789</v>
      </c>
      <c r="D671" s="55" t="s">
        <v>471</v>
      </c>
      <c r="E671" s="55">
        <v>11.01</v>
      </c>
      <c r="F671" s="55"/>
      <c r="G671" s="55"/>
      <c r="H671" s="106"/>
      <c r="I671" s="107"/>
      <c r="J671" s="107"/>
      <c r="K671" s="71"/>
      <c r="L671" s="71"/>
      <c r="M671" s="71"/>
      <c r="N671" s="71"/>
      <c r="O671" s="71"/>
      <c r="P671" s="71"/>
      <c r="Q671" s="71"/>
      <c r="R671" s="71"/>
      <c r="S671" s="71"/>
      <c r="T671" s="71"/>
      <c r="U671" s="71"/>
      <c r="V671" s="71"/>
      <c r="W671" s="71"/>
      <c r="X671" s="71"/>
      <c r="Y671" s="71"/>
      <c r="Z671" s="71"/>
      <c r="AA671" s="71"/>
      <c r="AB671" s="71"/>
      <c r="AC671" s="71"/>
      <c r="AD671" s="71"/>
      <c r="AE671" s="71"/>
      <c r="AF671" s="71"/>
      <c r="AG671" s="71"/>
      <c r="AH671" s="71"/>
      <c r="AI671" s="71"/>
      <c r="AJ671" s="71"/>
      <c r="AK671" s="71"/>
      <c r="AL671" s="71"/>
      <c r="AM671" s="71"/>
      <c r="AN671" s="71"/>
      <c r="AO671" s="71"/>
      <c r="AP671" s="71"/>
      <c r="AQ671" s="71"/>
      <c r="AR671" s="71"/>
      <c r="AS671" s="71"/>
      <c r="AT671" s="71"/>
      <c r="AU671" s="71"/>
      <c r="AV671" s="71"/>
      <c r="AW671" s="71"/>
      <c r="AX671" s="71"/>
      <c r="AY671" s="71"/>
      <c r="AZ671" s="71"/>
      <c r="BA671" s="71"/>
      <c r="BB671" s="71"/>
      <c r="BC671" s="71"/>
      <c r="BD671" s="71"/>
      <c r="BE671" s="71"/>
      <c r="BF671" s="71"/>
      <c r="BG671" s="71"/>
      <c r="BH671" s="71"/>
      <c r="BI671" s="71"/>
      <c r="BJ671" s="71"/>
      <c r="BK671" s="71"/>
      <c r="BL671" s="71"/>
      <c r="BM671" s="71"/>
      <c r="BN671" s="71"/>
      <c r="BO671" s="71"/>
      <c r="BP671" s="71"/>
      <c r="BQ671" s="71"/>
      <c r="BR671" s="71"/>
      <c r="BS671" s="71"/>
      <c r="BT671" s="71"/>
      <c r="BU671" s="71"/>
      <c r="BV671" s="71"/>
      <c r="BW671" s="71"/>
      <c r="BX671" s="71"/>
      <c r="BY671" s="71"/>
      <c r="BZ671" s="71"/>
      <c r="CA671" s="71"/>
      <c r="CB671" s="71"/>
      <c r="CC671" s="71"/>
      <c r="CD671" s="71"/>
      <c r="CE671" s="71"/>
      <c r="CF671" s="71"/>
      <c r="CG671" s="71"/>
      <c r="CH671" s="71"/>
      <c r="CI671" s="71"/>
      <c r="CJ671" s="71"/>
      <c r="CK671" s="71"/>
      <c r="CL671" s="71"/>
      <c r="CM671" s="71"/>
      <c r="CN671" s="71"/>
      <c r="CO671" s="71"/>
      <c r="CP671" s="71"/>
      <c r="CQ671" s="71"/>
      <c r="CR671" s="71"/>
      <c r="CS671" s="71"/>
      <c r="CT671" s="71"/>
      <c r="CU671" s="71"/>
      <c r="CV671" s="71"/>
      <c r="CW671" s="71"/>
      <c r="CX671" s="71"/>
      <c r="CY671" s="71"/>
      <c r="CZ671" s="71"/>
      <c r="DA671" s="71"/>
      <c r="DB671" s="71"/>
      <c r="DC671" s="71"/>
      <c r="DD671" s="71"/>
      <c r="DE671" s="71"/>
      <c r="DF671" s="71"/>
      <c r="DG671" s="71"/>
      <c r="DH671" s="71"/>
      <c r="DI671" s="71"/>
      <c r="DJ671" s="71"/>
      <c r="DK671" s="71"/>
      <c r="DL671" s="71"/>
      <c r="DM671" s="71"/>
      <c r="DN671" s="71"/>
      <c r="DO671" s="71"/>
      <c r="DP671" s="71"/>
      <c r="DQ671" s="71"/>
      <c r="DR671" s="71"/>
      <c r="DS671" s="71"/>
      <c r="DT671" s="71"/>
      <c r="DU671" s="71"/>
      <c r="DV671" s="71"/>
      <c r="DW671" s="71"/>
      <c r="DX671" s="71"/>
      <c r="DY671" s="71"/>
      <c r="DZ671" s="71"/>
      <c r="EA671" s="71"/>
      <c r="EB671" s="71"/>
      <c r="EC671" s="71"/>
      <c r="ED671" s="71"/>
      <c r="EE671" s="71"/>
      <c r="EF671" s="71"/>
      <c r="EG671" s="71"/>
      <c r="EH671" s="71"/>
      <c r="EI671" s="71"/>
      <c r="EJ671" s="71"/>
      <c r="EK671" s="71"/>
      <c r="EL671" s="71"/>
      <c r="EM671" s="71"/>
      <c r="EN671" s="71"/>
      <c r="EO671" s="71"/>
      <c r="EP671" s="71"/>
      <c r="EQ671" s="71"/>
      <c r="ER671" s="71"/>
      <c r="ES671" s="71"/>
      <c r="ET671" s="71"/>
      <c r="EU671" s="71"/>
      <c r="EV671" s="71"/>
      <c r="EW671" s="71"/>
      <c r="EX671" s="71"/>
      <c r="EY671" s="71"/>
      <c r="EZ671" s="71"/>
      <c r="FA671" s="71"/>
      <c r="FB671" s="71"/>
      <c r="FC671" s="71"/>
      <c r="FD671" s="71"/>
      <c r="FE671" s="71"/>
      <c r="FF671" s="71"/>
      <c r="FG671" s="71"/>
      <c r="FH671" s="71"/>
      <c r="FI671" s="71"/>
      <c r="FJ671" s="71"/>
      <c r="FK671" s="71"/>
      <c r="FL671" s="71"/>
      <c r="FM671" s="71"/>
      <c r="FN671" s="71"/>
      <c r="FO671" s="71"/>
      <c r="FP671" s="71"/>
      <c r="FQ671" s="71"/>
      <c r="FR671" s="71"/>
      <c r="FS671" s="71"/>
      <c r="FT671" s="71"/>
      <c r="FU671" s="71"/>
      <c r="FV671" s="71"/>
      <c r="FW671" s="71"/>
      <c r="FX671" s="71"/>
      <c r="FY671" s="71"/>
      <c r="FZ671" s="71"/>
      <c r="GA671" s="71"/>
      <c r="GB671" s="71"/>
      <c r="GC671" s="71"/>
      <c r="GD671" s="71"/>
      <c r="GE671" s="71"/>
      <c r="GF671" s="71"/>
      <c r="GG671" s="71"/>
      <c r="GH671" s="71"/>
      <c r="GI671" s="71"/>
      <c r="GJ671" s="71"/>
      <c r="GK671" s="71"/>
      <c r="GL671" s="71"/>
      <c r="GM671" s="71"/>
      <c r="GN671" s="71"/>
      <c r="GO671" s="71"/>
      <c r="GP671" s="71"/>
      <c r="GQ671" s="71"/>
      <c r="GR671" s="71"/>
      <c r="GS671" s="71"/>
      <c r="GT671" s="71"/>
      <c r="GU671" s="71"/>
      <c r="GV671" s="71"/>
      <c r="GW671" s="71"/>
      <c r="GX671" s="71"/>
      <c r="GY671" s="71"/>
      <c r="GZ671" s="71"/>
      <c r="HA671" s="71"/>
      <c r="HB671" s="71"/>
      <c r="HC671" s="71"/>
      <c r="HD671" s="71"/>
      <c r="HE671" s="71"/>
      <c r="HF671" s="71"/>
      <c r="HG671" s="71"/>
      <c r="HH671" s="71"/>
      <c r="HI671" s="71"/>
      <c r="HJ671" s="71"/>
      <c r="HK671" s="71"/>
      <c r="HL671" s="71"/>
      <c r="HM671" s="71"/>
      <c r="HN671" s="71"/>
      <c r="HO671" s="71"/>
      <c r="HP671" s="71"/>
      <c r="HQ671" s="71"/>
      <c r="HR671" s="71"/>
      <c r="HS671" s="71"/>
      <c r="HT671" s="71"/>
      <c r="HU671" s="71"/>
      <c r="HV671" s="71"/>
      <c r="ALG671"/>
      <c r="ALH671"/>
      <c r="ALI671"/>
      <c r="ALJ671"/>
      <c r="ALK671"/>
      <c r="ALL671"/>
      <c r="ALM671"/>
      <c r="ALN671"/>
      <c r="ALO671"/>
      <c r="ALP671"/>
      <c r="ALQ671"/>
      <c r="ALR671"/>
      <c r="ALS671"/>
      <c r="ALT671"/>
      <c r="ALU671"/>
      <c r="ALV671"/>
      <c r="ALW671"/>
      <c r="ALX671"/>
      <c r="ALY671"/>
      <c r="ALZ671"/>
      <c r="AMA671"/>
      <c r="AMB671"/>
      <c r="AMC671"/>
      <c r="AMD671"/>
      <c r="AME671"/>
      <c r="AMF671"/>
      <c r="AMG671"/>
      <c r="AMH671"/>
      <c r="AMI671"/>
      <c r="AMJ671"/>
    </row>
    <row r="672" spans="1:1024" s="115" customFormat="1" ht="25.5">
      <c r="A672" s="103" t="s">
        <v>3474</v>
      </c>
      <c r="B672" s="104" t="s">
        <v>3475</v>
      </c>
      <c r="C672" s="105" t="s">
        <v>609</v>
      </c>
      <c r="D672" s="55" t="s">
        <v>471</v>
      </c>
      <c r="E672" s="55">
        <v>11</v>
      </c>
      <c r="F672" s="55"/>
      <c r="G672" s="55"/>
      <c r="H672" s="106"/>
      <c r="I672" s="107"/>
      <c r="J672" s="107"/>
      <c r="K672" s="71"/>
      <c r="L672" s="71"/>
      <c r="M672" s="71"/>
      <c r="N672" s="71"/>
      <c r="O672" s="71"/>
      <c r="P672" s="71"/>
      <c r="Q672" s="71"/>
      <c r="R672" s="71"/>
      <c r="S672" s="71"/>
      <c r="T672" s="71"/>
      <c r="U672" s="71"/>
      <c r="V672" s="71"/>
      <c r="W672" s="71"/>
      <c r="X672" s="71"/>
      <c r="Y672" s="71"/>
      <c r="Z672" s="71"/>
      <c r="AA672" s="71"/>
      <c r="AB672" s="71"/>
      <c r="AC672" s="71"/>
      <c r="AD672" s="71"/>
      <c r="AE672" s="71"/>
      <c r="AF672" s="71"/>
      <c r="AG672" s="71"/>
      <c r="AH672" s="71"/>
      <c r="AI672" s="71"/>
      <c r="AJ672" s="71"/>
      <c r="AK672" s="71"/>
      <c r="AL672" s="71"/>
      <c r="AM672" s="71"/>
      <c r="AN672" s="71"/>
      <c r="AO672" s="71"/>
      <c r="AP672" s="71"/>
      <c r="AQ672" s="71"/>
      <c r="AR672" s="71"/>
      <c r="AS672" s="71"/>
      <c r="AT672" s="71"/>
      <c r="AU672" s="71"/>
      <c r="AV672" s="71"/>
      <c r="AW672" s="71"/>
      <c r="AX672" s="71"/>
      <c r="AY672" s="71"/>
      <c r="AZ672" s="71"/>
      <c r="BA672" s="71"/>
      <c r="BB672" s="71"/>
      <c r="BC672" s="71"/>
      <c r="BD672" s="71"/>
      <c r="BE672" s="71"/>
      <c r="BF672" s="71"/>
      <c r="BG672" s="71"/>
      <c r="BH672" s="71"/>
      <c r="BI672" s="71"/>
      <c r="BJ672" s="71"/>
      <c r="BK672" s="71"/>
      <c r="BL672" s="71"/>
      <c r="BM672" s="71"/>
      <c r="BN672" s="71"/>
      <c r="BO672" s="71"/>
      <c r="BP672" s="71"/>
      <c r="BQ672" s="71"/>
      <c r="BR672" s="71"/>
      <c r="BS672" s="71"/>
      <c r="BT672" s="71"/>
      <c r="BU672" s="71"/>
      <c r="BV672" s="71"/>
      <c r="BW672" s="71"/>
      <c r="BX672" s="71"/>
      <c r="BY672" s="71"/>
      <c r="BZ672" s="71"/>
      <c r="CA672" s="71"/>
      <c r="CB672" s="71"/>
      <c r="CC672" s="71"/>
      <c r="CD672" s="71"/>
      <c r="CE672" s="71"/>
      <c r="CF672" s="71"/>
      <c r="CG672" s="71"/>
      <c r="CH672" s="71"/>
      <c r="CI672" s="71"/>
      <c r="CJ672" s="71"/>
      <c r="CK672" s="71"/>
      <c r="CL672" s="71"/>
      <c r="CM672" s="71"/>
      <c r="CN672" s="71"/>
      <c r="CO672" s="71"/>
      <c r="CP672" s="71"/>
      <c r="CQ672" s="71"/>
      <c r="CR672" s="71"/>
      <c r="CS672" s="71"/>
      <c r="CT672" s="71"/>
      <c r="CU672" s="71"/>
      <c r="CV672" s="71"/>
      <c r="CW672" s="71"/>
      <c r="CX672" s="71"/>
      <c r="CY672" s="71"/>
      <c r="CZ672" s="71"/>
      <c r="DA672" s="71"/>
      <c r="DB672" s="71"/>
      <c r="DC672" s="71"/>
      <c r="DD672" s="71"/>
      <c r="DE672" s="71"/>
      <c r="DF672" s="71"/>
      <c r="DG672" s="71"/>
      <c r="DH672" s="71"/>
      <c r="DI672" s="71"/>
      <c r="DJ672" s="71"/>
      <c r="DK672" s="71"/>
      <c r="DL672" s="71"/>
      <c r="DM672" s="71"/>
      <c r="DN672" s="71"/>
      <c r="DO672" s="71"/>
      <c r="DP672" s="71"/>
      <c r="DQ672" s="71"/>
      <c r="DR672" s="71"/>
      <c r="DS672" s="71"/>
      <c r="DT672" s="71"/>
      <c r="DU672" s="71"/>
      <c r="DV672" s="71"/>
      <c r="DW672" s="71"/>
      <c r="DX672" s="71"/>
      <c r="DY672" s="71"/>
      <c r="DZ672" s="71"/>
      <c r="EA672" s="71"/>
      <c r="EB672" s="71"/>
      <c r="EC672" s="71"/>
      <c r="ED672" s="71"/>
      <c r="EE672" s="71"/>
      <c r="EF672" s="71"/>
      <c r="EG672" s="71"/>
      <c r="EH672" s="71"/>
      <c r="EI672" s="71"/>
      <c r="EJ672" s="71"/>
      <c r="EK672" s="71"/>
      <c r="EL672" s="71"/>
      <c r="EM672" s="71"/>
      <c r="EN672" s="71"/>
      <c r="EO672" s="71"/>
      <c r="EP672" s="71"/>
      <c r="EQ672" s="71"/>
      <c r="ER672" s="71"/>
      <c r="ES672" s="71"/>
      <c r="ET672" s="71"/>
      <c r="EU672" s="71"/>
      <c r="EV672" s="71"/>
      <c r="EW672" s="71"/>
      <c r="EX672" s="71"/>
      <c r="EY672" s="71"/>
      <c r="EZ672" s="71"/>
      <c r="FA672" s="71"/>
      <c r="FB672" s="71"/>
      <c r="FC672" s="71"/>
      <c r="FD672" s="71"/>
      <c r="FE672" s="71"/>
      <c r="FF672" s="71"/>
      <c r="FG672" s="71"/>
      <c r="FH672" s="71"/>
      <c r="FI672" s="71"/>
      <c r="FJ672" s="71"/>
      <c r="FK672" s="71"/>
      <c r="FL672" s="71"/>
      <c r="FM672" s="71"/>
      <c r="FN672" s="71"/>
      <c r="FO672" s="71"/>
      <c r="FP672" s="71"/>
      <c r="FQ672" s="71"/>
      <c r="FR672" s="71"/>
      <c r="FS672" s="71"/>
      <c r="FT672" s="71"/>
      <c r="FU672" s="71"/>
      <c r="FV672" s="71"/>
      <c r="FW672" s="71"/>
      <c r="FX672" s="71"/>
      <c r="FY672" s="71"/>
      <c r="FZ672" s="71"/>
      <c r="GA672" s="71"/>
      <c r="GB672" s="71"/>
      <c r="GC672" s="71"/>
      <c r="GD672" s="71"/>
      <c r="GE672" s="71"/>
      <c r="GF672" s="71"/>
      <c r="GG672" s="71"/>
      <c r="GH672" s="71"/>
      <c r="GI672" s="71"/>
      <c r="GJ672" s="71"/>
      <c r="GK672" s="71"/>
      <c r="GL672" s="71"/>
      <c r="GM672" s="71"/>
      <c r="GN672" s="71"/>
      <c r="GO672" s="71"/>
      <c r="GP672" s="71"/>
      <c r="GQ672" s="71"/>
      <c r="GR672" s="71"/>
      <c r="GS672" s="71"/>
      <c r="GT672" s="71"/>
      <c r="GU672" s="71"/>
      <c r="GV672" s="71"/>
      <c r="GW672" s="71"/>
      <c r="GX672" s="71"/>
      <c r="GY672" s="71"/>
      <c r="GZ672" s="71"/>
      <c r="HA672" s="71"/>
      <c r="HB672" s="71"/>
      <c r="HC672" s="71"/>
      <c r="HD672" s="71"/>
      <c r="HE672" s="71"/>
      <c r="HF672" s="71"/>
      <c r="HG672" s="71"/>
      <c r="HH672" s="71"/>
      <c r="HI672" s="71"/>
      <c r="HJ672" s="71"/>
      <c r="HK672" s="71"/>
      <c r="HL672" s="71"/>
      <c r="HM672" s="71"/>
      <c r="HN672" s="71"/>
      <c r="HO672" s="71"/>
      <c r="HP672" s="71"/>
      <c r="HQ672" s="71"/>
      <c r="HR672" s="71"/>
      <c r="HS672" s="71"/>
      <c r="HT672" s="71"/>
      <c r="HU672" s="71"/>
      <c r="HV672" s="71"/>
      <c r="ALG672"/>
      <c r="ALH672"/>
      <c r="ALI672"/>
      <c r="ALJ672"/>
      <c r="ALK672"/>
      <c r="ALL672"/>
      <c r="ALM672"/>
      <c r="ALN672"/>
      <c r="ALO672"/>
      <c r="ALP672"/>
      <c r="ALQ672"/>
      <c r="ALR672"/>
      <c r="ALS672"/>
      <c r="ALT672"/>
      <c r="ALU672"/>
      <c r="ALV672"/>
      <c r="ALW672"/>
      <c r="ALX672"/>
      <c r="ALY672"/>
      <c r="ALZ672"/>
      <c r="AMA672"/>
      <c r="AMB672"/>
      <c r="AMC672"/>
      <c r="AMD672"/>
      <c r="AME672"/>
      <c r="AMF672"/>
      <c r="AMG672"/>
      <c r="AMH672"/>
      <c r="AMI672"/>
      <c r="AMJ672"/>
    </row>
    <row r="673" spans="1:1024" s="115" customFormat="1" ht="25.5">
      <c r="A673" s="103" t="s">
        <v>3476</v>
      </c>
      <c r="B673" s="104" t="s">
        <v>3477</v>
      </c>
      <c r="C673" s="105" t="s">
        <v>609</v>
      </c>
      <c r="D673" s="55" t="s">
        <v>471</v>
      </c>
      <c r="E673" s="55">
        <v>2</v>
      </c>
      <c r="F673" s="55"/>
      <c r="G673" s="55"/>
      <c r="H673" s="106"/>
      <c r="I673" s="107"/>
      <c r="J673" s="107"/>
      <c r="K673" s="71"/>
      <c r="L673" s="71"/>
      <c r="M673" s="71"/>
      <c r="N673" s="71"/>
      <c r="O673" s="71"/>
      <c r="P673" s="71"/>
      <c r="Q673" s="71"/>
      <c r="R673" s="71"/>
      <c r="S673" s="71"/>
      <c r="T673" s="71"/>
      <c r="U673" s="71"/>
      <c r="V673" s="71"/>
      <c r="W673" s="71"/>
      <c r="X673" s="71"/>
      <c r="Y673" s="71"/>
      <c r="Z673" s="71"/>
      <c r="AA673" s="71"/>
      <c r="AB673" s="71"/>
      <c r="AC673" s="71"/>
      <c r="AD673" s="71"/>
      <c r="AE673" s="71"/>
      <c r="AF673" s="71"/>
      <c r="AG673" s="71"/>
      <c r="AH673" s="71"/>
      <c r="AI673" s="71"/>
      <c r="AJ673" s="71"/>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71"/>
      <c r="CA673" s="71"/>
      <c r="CB673" s="71"/>
      <c r="CC673" s="71"/>
      <c r="CD673" s="71"/>
      <c r="CE673" s="71"/>
      <c r="CF673" s="71"/>
      <c r="CG673" s="71"/>
      <c r="CH673" s="71"/>
      <c r="CI673" s="71"/>
      <c r="CJ673" s="71"/>
      <c r="CK673" s="71"/>
      <c r="CL673" s="71"/>
      <c r="CM673" s="71"/>
      <c r="CN673" s="71"/>
      <c r="CO673" s="71"/>
      <c r="CP673" s="71"/>
      <c r="CQ673" s="71"/>
      <c r="CR673" s="71"/>
      <c r="CS673" s="71"/>
      <c r="CT673" s="71"/>
      <c r="CU673" s="71"/>
      <c r="CV673" s="71"/>
      <c r="CW673" s="71"/>
      <c r="CX673" s="71"/>
      <c r="CY673" s="71"/>
      <c r="CZ673" s="71"/>
      <c r="DA673" s="71"/>
      <c r="DB673" s="71"/>
      <c r="DC673" s="71"/>
      <c r="DD673" s="71"/>
      <c r="DE673" s="71"/>
      <c r="DF673" s="71"/>
      <c r="DG673" s="71"/>
      <c r="DH673" s="71"/>
      <c r="DI673" s="71"/>
      <c r="DJ673" s="71"/>
      <c r="DK673" s="71"/>
      <c r="DL673" s="71"/>
      <c r="DM673" s="71"/>
      <c r="DN673" s="71"/>
      <c r="DO673" s="71"/>
      <c r="DP673" s="71"/>
      <c r="DQ673" s="71"/>
      <c r="DR673" s="71"/>
      <c r="DS673" s="71"/>
      <c r="DT673" s="71"/>
      <c r="DU673" s="71"/>
      <c r="DV673" s="71"/>
      <c r="DW673" s="71"/>
      <c r="DX673" s="71"/>
      <c r="DY673" s="71"/>
      <c r="DZ673" s="71"/>
      <c r="EA673" s="71"/>
      <c r="EB673" s="71"/>
      <c r="EC673" s="71"/>
      <c r="ED673" s="71"/>
      <c r="EE673" s="71"/>
      <c r="EF673" s="71"/>
      <c r="EG673" s="71"/>
      <c r="EH673" s="71"/>
      <c r="EI673" s="71"/>
      <c r="EJ673" s="71"/>
      <c r="EK673" s="71"/>
      <c r="EL673" s="71"/>
      <c r="EM673" s="71"/>
      <c r="EN673" s="71"/>
      <c r="EO673" s="71"/>
      <c r="EP673" s="71"/>
      <c r="EQ673" s="71"/>
      <c r="ER673" s="71"/>
      <c r="ES673" s="71"/>
      <c r="ET673" s="71"/>
      <c r="EU673" s="71"/>
      <c r="EV673" s="71"/>
      <c r="EW673" s="71"/>
      <c r="EX673" s="71"/>
      <c r="EY673" s="71"/>
      <c r="EZ673" s="71"/>
      <c r="FA673" s="71"/>
      <c r="FB673" s="71"/>
      <c r="FC673" s="71"/>
      <c r="FD673" s="71"/>
      <c r="FE673" s="71"/>
      <c r="FF673" s="71"/>
      <c r="FG673" s="71"/>
      <c r="FH673" s="71"/>
      <c r="FI673" s="71"/>
      <c r="FJ673" s="71"/>
      <c r="FK673" s="71"/>
      <c r="FL673" s="71"/>
      <c r="FM673" s="71"/>
      <c r="FN673" s="71"/>
      <c r="FO673" s="71"/>
      <c r="FP673" s="71"/>
      <c r="FQ673" s="71"/>
      <c r="FR673" s="71"/>
      <c r="FS673" s="71"/>
      <c r="FT673" s="71"/>
      <c r="FU673" s="71"/>
      <c r="FV673" s="71"/>
      <c r="FW673" s="71"/>
      <c r="FX673" s="71"/>
      <c r="FY673" s="71"/>
      <c r="FZ673" s="71"/>
      <c r="GA673" s="71"/>
      <c r="GB673" s="71"/>
      <c r="GC673" s="71"/>
      <c r="GD673" s="71"/>
      <c r="GE673" s="71"/>
      <c r="GF673" s="71"/>
      <c r="GG673" s="71"/>
      <c r="GH673" s="71"/>
      <c r="GI673" s="71"/>
      <c r="GJ673" s="71"/>
      <c r="GK673" s="71"/>
      <c r="GL673" s="71"/>
      <c r="GM673" s="71"/>
      <c r="GN673" s="71"/>
      <c r="GO673" s="71"/>
      <c r="GP673" s="71"/>
      <c r="GQ673" s="71"/>
      <c r="GR673" s="71"/>
      <c r="GS673" s="71"/>
      <c r="GT673" s="71"/>
      <c r="GU673" s="71"/>
      <c r="GV673" s="71"/>
      <c r="GW673" s="71"/>
      <c r="GX673" s="71"/>
      <c r="GY673" s="71"/>
      <c r="GZ673" s="71"/>
      <c r="HA673" s="71"/>
      <c r="HB673" s="71"/>
      <c r="HC673" s="71"/>
      <c r="HD673" s="71"/>
      <c r="HE673" s="71"/>
      <c r="HF673" s="71"/>
      <c r="HG673" s="71"/>
      <c r="HH673" s="71"/>
      <c r="HI673" s="71"/>
      <c r="HJ673" s="71"/>
      <c r="HK673" s="71"/>
      <c r="HL673" s="71"/>
      <c r="HM673" s="71"/>
      <c r="HN673" s="71"/>
      <c r="HO673" s="71"/>
      <c r="HP673" s="71"/>
      <c r="HQ673" s="71"/>
      <c r="HR673" s="71"/>
      <c r="HS673" s="71"/>
      <c r="HT673" s="71"/>
      <c r="HU673" s="71"/>
      <c r="HV673" s="71"/>
      <c r="ALG673"/>
      <c r="ALH673"/>
      <c r="ALI673"/>
      <c r="ALJ673"/>
      <c r="ALK673"/>
      <c r="ALL673"/>
      <c r="ALM673"/>
      <c r="ALN673"/>
      <c r="ALO673"/>
      <c r="ALP673"/>
      <c r="ALQ673"/>
      <c r="ALR673"/>
      <c r="ALS673"/>
      <c r="ALT673"/>
      <c r="ALU673"/>
      <c r="ALV673"/>
      <c r="ALW673"/>
      <c r="ALX673"/>
      <c r="ALY673"/>
      <c r="ALZ673"/>
      <c r="AMA673"/>
      <c r="AMB673"/>
      <c r="AMC673"/>
      <c r="AMD673"/>
      <c r="AME673"/>
      <c r="AMF673"/>
      <c r="AMG673"/>
      <c r="AMH673"/>
      <c r="AMI673"/>
      <c r="AMJ673"/>
    </row>
    <row r="674" spans="1:1024" s="115" customFormat="1" ht="25.5">
      <c r="A674" s="103" t="s">
        <v>3478</v>
      </c>
      <c r="B674" s="104" t="s">
        <v>3479</v>
      </c>
      <c r="C674" s="105" t="s">
        <v>609</v>
      </c>
      <c r="D674" s="55" t="s">
        <v>471</v>
      </c>
      <c r="E674" s="55">
        <v>112.76</v>
      </c>
      <c r="F674" s="55"/>
      <c r="G674" s="55"/>
      <c r="H674" s="106"/>
      <c r="I674" s="107"/>
      <c r="J674" s="107"/>
      <c r="K674" s="71"/>
      <c r="L674" s="71"/>
      <c r="M674" s="71"/>
      <c r="N674" s="71"/>
      <c r="O674" s="71"/>
      <c r="P674" s="71"/>
      <c r="Q674" s="71"/>
      <c r="R674" s="71"/>
      <c r="S674" s="71"/>
      <c r="T674" s="71"/>
      <c r="U674" s="71"/>
      <c r="V674" s="71"/>
      <c r="W674" s="71"/>
      <c r="X674" s="71"/>
      <c r="Y674" s="71"/>
      <c r="Z674" s="71"/>
      <c r="AA674" s="71"/>
      <c r="AB674" s="71"/>
      <c r="AC674" s="71"/>
      <c r="AD674" s="71"/>
      <c r="AE674" s="71"/>
      <c r="AF674" s="71"/>
      <c r="AG674" s="71"/>
      <c r="AH674" s="71"/>
      <c r="AI674" s="71"/>
      <c r="AJ674" s="71"/>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71"/>
      <c r="CA674" s="71"/>
      <c r="CB674" s="71"/>
      <c r="CC674" s="71"/>
      <c r="CD674" s="71"/>
      <c r="CE674" s="71"/>
      <c r="CF674" s="71"/>
      <c r="CG674" s="71"/>
      <c r="CH674" s="71"/>
      <c r="CI674" s="71"/>
      <c r="CJ674" s="71"/>
      <c r="CK674" s="71"/>
      <c r="CL674" s="71"/>
      <c r="CM674" s="71"/>
      <c r="CN674" s="71"/>
      <c r="CO674" s="71"/>
      <c r="CP674" s="71"/>
      <c r="CQ674" s="71"/>
      <c r="CR674" s="71"/>
      <c r="CS674" s="71"/>
      <c r="CT674" s="71"/>
      <c r="CU674" s="71"/>
      <c r="CV674" s="71"/>
      <c r="CW674" s="71"/>
      <c r="CX674" s="71"/>
      <c r="CY674" s="71"/>
      <c r="CZ674" s="71"/>
      <c r="DA674" s="71"/>
      <c r="DB674" s="71"/>
      <c r="DC674" s="71"/>
      <c r="DD674" s="71"/>
      <c r="DE674" s="71"/>
      <c r="DF674" s="71"/>
      <c r="DG674" s="71"/>
      <c r="DH674" s="71"/>
      <c r="DI674" s="71"/>
      <c r="DJ674" s="71"/>
      <c r="DK674" s="71"/>
      <c r="DL674" s="71"/>
      <c r="DM674" s="71"/>
      <c r="DN674" s="71"/>
      <c r="DO674" s="71"/>
      <c r="DP674" s="71"/>
      <c r="DQ674" s="71"/>
      <c r="DR674" s="71"/>
      <c r="DS674" s="71"/>
      <c r="DT674" s="71"/>
      <c r="DU674" s="71"/>
      <c r="DV674" s="71"/>
      <c r="DW674" s="71"/>
      <c r="DX674" s="71"/>
      <c r="DY674" s="71"/>
      <c r="DZ674" s="71"/>
      <c r="EA674" s="71"/>
      <c r="EB674" s="71"/>
      <c r="EC674" s="71"/>
      <c r="ED674" s="71"/>
      <c r="EE674" s="71"/>
      <c r="EF674" s="71"/>
      <c r="EG674" s="71"/>
      <c r="EH674" s="71"/>
      <c r="EI674" s="71"/>
      <c r="EJ674" s="71"/>
      <c r="EK674" s="71"/>
      <c r="EL674" s="71"/>
      <c r="EM674" s="71"/>
      <c r="EN674" s="71"/>
      <c r="EO674" s="71"/>
      <c r="EP674" s="71"/>
      <c r="EQ674" s="71"/>
      <c r="ER674" s="71"/>
      <c r="ES674" s="71"/>
      <c r="ET674" s="71"/>
      <c r="EU674" s="71"/>
      <c r="EV674" s="71"/>
      <c r="EW674" s="71"/>
      <c r="EX674" s="71"/>
      <c r="EY674" s="71"/>
      <c r="EZ674" s="71"/>
      <c r="FA674" s="71"/>
      <c r="FB674" s="71"/>
      <c r="FC674" s="71"/>
      <c r="FD674" s="71"/>
      <c r="FE674" s="71"/>
      <c r="FF674" s="71"/>
      <c r="FG674" s="71"/>
      <c r="FH674" s="71"/>
      <c r="FI674" s="71"/>
      <c r="FJ674" s="71"/>
      <c r="FK674" s="71"/>
      <c r="FL674" s="71"/>
      <c r="FM674" s="71"/>
      <c r="FN674" s="71"/>
      <c r="FO674" s="71"/>
      <c r="FP674" s="71"/>
      <c r="FQ674" s="71"/>
      <c r="FR674" s="71"/>
      <c r="FS674" s="71"/>
      <c r="FT674" s="71"/>
      <c r="FU674" s="71"/>
      <c r="FV674" s="71"/>
      <c r="FW674" s="71"/>
      <c r="FX674" s="71"/>
      <c r="FY674" s="71"/>
      <c r="FZ674" s="71"/>
      <c r="GA674" s="71"/>
      <c r="GB674" s="71"/>
      <c r="GC674" s="71"/>
      <c r="GD674" s="71"/>
      <c r="GE674" s="71"/>
      <c r="GF674" s="71"/>
      <c r="GG674" s="71"/>
      <c r="GH674" s="71"/>
      <c r="GI674" s="71"/>
      <c r="GJ674" s="71"/>
      <c r="GK674" s="71"/>
      <c r="GL674" s="71"/>
      <c r="GM674" s="71"/>
      <c r="GN674" s="71"/>
      <c r="GO674" s="71"/>
      <c r="GP674" s="71"/>
      <c r="GQ674" s="71"/>
      <c r="GR674" s="71"/>
      <c r="GS674" s="71"/>
      <c r="GT674" s="71"/>
      <c r="GU674" s="71"/>
      <c r="GV674" s="71"/>
      <c r="GW674" s="71"/>
      <c r="GX674" s="71"/>
      <c r="GY674" s="71"/>
      <c r="GZ674" s="71"/>
      <c r="HA674" s="71"/>
      <c r="HB674" s="71"/>
      <c r="HC674" s="71"/>
      <c r="HD674" s="71"/>
      <c r="HE674" s="71"/>
      <c r="HF674" s="71"/>
      <c r="HG674" s="71"/>
      <c r="HH674" s="71"/>
      <c r="HI674" s="71"/>
      <c r="HJ674" s="71"/>
      <c r="HK674" s="71"/>
      <c r="HL674" s="71"/>
      <c r="HM674" s="71"/>
      <c r="HN674" s="71"/>
      <c r="HO674" s="71"/>
      <c r="HP674" s="71"/>
      <c r="HQ674" s="71"/>
      <c r="HR674" s="71"/>
      <c r="HS674" s="71"/>
      <c r="HT674" s="71"/>
      <c r="HU674" s="71"/>
      <c r="HV674" s="71"/>
      <c r="ALG674"/>
      <c r="ALH674"/>
      <c r="ALI674"/>
      <c r="ALJ674"/>
      <c r="ALK674"/>
      <c r="ALL674"/>
      <c r="ALM674"/>
      <c r="ALN674"/>
      <c r="ALO674"/>
      <c r="ALP674"/>
      <c r="ALQ674"/>
      <c r="ALR674"/>
      <c r="ALS674"/>
      <c r="ALT674"/>
      <c r="ALU674"/>
      <c r="ALV674"/>
      <c r="ALW674"/>
      <c r="ALX674"/>
      <c r="ALY674"/>
      <c r="ALZ674"/>
      <c r="AMA674"/>
      <c r="AMB674"/>
      <c r="AMC674"/>
      <c r="AMD674"/>
      <c r="AME674"/>
      <c r="AMF674"/>
      <c r="AMG674"/>
      <c r="AMH674"/>
      <c r="AMI674"/>
      <c r="AMJ674"/>
    </row>
    <row r="675" spans="1:1024" s="115" customFormat="1" ht="25.5">
      <c r="A675" s="103" t="s">
        <v>3480</v>
      </c>
      <c r="B675" s="104" t="s">
        <v>3481</v>
      </c>
      <c r="C675" s="105" t="s">
        <v>609</v>
      </c>
      <c r="D675" s="55" t="s">
        <v>471</v>
      </c>
      <c r="E675" s="55">
        <v>7</v>
      </c>
      <c r="F675" s="55"/>
      <c r="G675" s="55"/>
      <c r="H675" s="106"/>
      <c r="I675" s="107"/>
      <c r="J675" s="107"/>
      <c r="K675" s="71"/>
      <c r="L675" s="71"/>
      <c r="M675" s="71"/>
      <c r="N675" s="71"/>
      <c r="O675" s="71"/>
      <c r="P675" s="71"/>
      <c r="Q675" s="71"/>
      <c r="R675" s="71"/>
      <c r="S675" s="71"/>
      <c r="T675" s="71"/>
      <c r="U675" s="71"/>
      <c r="V675" s="71"/>
      <c r="W675" s="71"/>
      <c r="X675" s="71"/>
      <c r="Y675" s="71"/>
      <c r="Z675" s="71"/>
      <c r="AA675" s="71"/>
      <c r="AB675" s="71"/>
      <c r="AC675" s="71"/>
      <c r="AD675" s="71"/>
      <c r="AE675" s="71"/>
      <c r="AF675" s="71"/>
      <c r="AG675" s="71"/>
      <c r="AH675" s="71"/>
      <c r="AI675" s="71"/>
      <c r="AJ675" s="71"/>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71"/>
      <c r="CA675" s="71"/>
      <c r="CB675" s="71"/>
      <c r="CC675" s="71"/>
      <c r="CD675" s="71"/>
      <c r="CE675" s="71"/>
      <c r="CF675" s="71"/>
      <c r="CG675" s="71"/>
      <c r="CH675" s="71"/>
      <c r="CI675" s="71"/>
      <c r="CJ675" s="71"/>
      <c r="CK675" s="71"/>
      <c r="CL675" s="71"/>
      <c r="CM675" s="71"/>
      <c r="CN675" s="71"/>
      <c r="CO675" s="71"/>
      <c r="CP675" s="71"/>
      <c r="CQ675" s="71"/>
      <c r="CR675" s="71"/>
      <c r="CS675" s="71"/>
      <c r="CT675" s="71"/>
      <c r="CU675" s="71"/>
      <c r="CV675" s="71"/>
      <c r="CW675" s="71"/>
      <c r="CX675" s="71"/>
      <c r="CY675" s="71"/>
      <c r="CZ675" s="71"/>
      <c r="DA675" s="71"/>
      <c r="DB675" s="71"/>
      <c r="DC675" s="71"/>
      <c r="DD675" s="71"/>
      <c r="DE675" s="71"/>
      <c r="DF675" s="71"/>
      <c r="DG675" s="71"/>
      <c r="DH675" s="71"/>
      <c r="DI675" s="71"/>
      <c r="DJ675" s="71"/>
      <c r="DK675" s="71"/>
      <c r="DL675" s="71"/>
      <c r="DM675" s="71"/>
      <c r="DN675" s="71"/>
      <c r="DO675" s="71"/>
      <c r="DP675" s="71"/>
      <c r="DQ675" s="71"/>
      <c r="DR675" s="71"/>
      <c r="DS675" s="71"/>
      <c r="DT675" s="71"/>
      <c r="DU675" s="71"/>
      <c r="DV675" s="71"/>
      <c r="DW675" s="71"/>
      <c r="DX675" s="71"/>
      <c r="DY675" s="71"/>
      <c r="DZ675" s="71"/>
      <c r="EA675" s="71"/>
      <c r="EB675" s="71"/>
      <c r="EC675" s="71"/>
      <c r="ED675" s="71"/>
      <c r="EE675" s="71"/>
      <c r="EF675" s="71"/>
      <c r="EG675" s="71"/>
      <c r="EH675" s="71"/>
      <c r="EI675" s="71"/>
      <c r="EJ675" s="71"/>
      <c r="EK675" s="71"/>
      <c r="EL675" s="71"/>
      <c r="EM675" s="71"/>
      <c r="EN675" s="71"/>
      <c r="EO675" s="71"/>
      <c r="EP675" s="71"/>
      <c r="EQ675" s="71"/>
      <c r="ER675" s="71"/>
      <c r="ES675" s="71"/>
      <c r="ET675" s="71"/>
      <c r="EU675" s="71"/>
      <c r="EV675" s="71"/>
      <c r="EW675" s="71"/>
      <c r="EX675" s="71"/>
      <c r="EY675" s="71"/>
      <c r="EZ675" s="71"/>
      <c r="FA675" s="71"/>
      <c r="FB675" s="71"/>
      <c r="FC675" s="71"/>
      <c r="FD675" s="71"/>
      <c r="FE675" s="71"/>
      <c r="FF675" s="71"/>
      <c r="FG675" s="71"/>
      <c r="FH675" s="71"/>
      <c r="FI675" s="71"/>
      <c r="FJ675" s="71"/>
      <c r="FK675" s="71"/>
      <c r="FL675" s="71"/>
      <c r="FM675" s="71"/>
      <c r="FN675" s="71"/>
      <c r="FO675" s="71"/>
      <c r="FP675" s="71"/>
      <c r="FQ675" s="71"/>
      <c r="FR675" s="71"/>
      <c r="FS675" s="71"/>
      <c r="FT675" s="71"/>
      <c r="FU675" s="71"/>
      <c r="FV675" s="71"/>
      <c r="FW675" s="71"/>
      <c r="FX675" s="71"/>
      <c r="FY675" s="71"/>
      <c r="FZ675" s="71"/>
      <c r="GA675" s="71"/>
      <c r="GB675" s="71"/>
      <c r="GC675" s="71"/>
      <c r="GD675" s="71"/>
      <c r="GE675" s="71"/>
      <c r="GF675" s="71"/>
      <c r="GG675" s="71"/>
      <c r="GH675" s="71"/>
      <c r="GI675" s="71"/>
      <c r="GJ675" s="71"/>
      <c r="GK675" s="71"/>
      <c r="GL675" s="71"/>
      <c r="GM675" s="71"/>
      <c r="GN675" s="71"/>
      <c r="GO675" s="71"/>
      <c r="GP675" s="71"/>
      <c r="GQ675" s="71"/>
      <c r="GR675" s="71"/>
      <c r="GS675" s="71"/>
      <c r="GT675" s="71"/>
      <c r="GU675" s="71"/>
      <c r="GV675" s="71"/>
      <c r="GW675" s="71"/>
      <c r="GX675" s="71"/>
      <c r="GY675" s="71"/>
      <c r="GZ675" s="71"/>
      <c r="HA675" s="71"/>
      <c r="HB675" s="71"/>
      <c r="HC675" s="71"/>
      <c r="HD675" s="71"/>
      <c r="HE675" s="71"/>
      <c r="HF675" s="71"/>
      <c r="HG675" s="71"/>
      <c r="HH675" s="71"/>
      <c r="HI675" s="71"/>
      <c r="HJ675" s="71"/>
      <c r="HK675" s="71"/>
      <c r="HL675" s="71"/>
      <c r="HM675" s="71"/>
      <c r="HN675" s="71"/>
      <c r="HO675" s="71"/>
      <c r="HP675" s="71"/>
      <c r="HQ675" s="71"/>
      <c r="HR675" s="71"/>
      <c r="HS675" s="71"/>
      <c r="HT675" s="71"/>
      <c r="HU675" s="71"/>
      <c r="HV675" s="71"/>
      <c r="ALG675"/>
      <c r="ALH675"/>
      <c r="ALI675"/>
      <c r="ALJ675"/>
      <c r="ALK675"/>
      <c r="ALL675"/>
      <c r="ALM675"/>
      <c r="ALN675"/>
      <c r="ALO675"/>
      <c r="ALP675"/>
      <c r="ALQ675"/>
      <c r="ALR675"/>
      <c r="ALS675"/>
      <c r="ALT675"/>
      <c r="ALU675"/>
      <c r="ALV675"/>
      <c r="ALW675"/>
      <c r="ALX675"/>
      <c r="ALY675"/>
      <c r="ALZ675"/>
      <c r="AMA675"/>
      <c r="AMB675"/>
      <c r="AMC675"/>
      <c r="AMD675"/>
      <c r="AME675"/>
      <c r="AMF675"/>
      <c r="AMG675"/>
      <c r="AMH675"/>
      <c r="AMI675"/>
      <c r="AMJ675"/>
    </row>
    <row r="676" spans="1:1024" s="115" customFormat="1" ht="25.5">
      <c r="A676" s="103" t="s">
        <v>3482</v>
      </c>
      <c r="B676" s="104" t="s">
        <v>3483</v>
      </c>
      <c r="C676" s="105" t="s">
        <v>609</v>
      </c>
      <c r="D676" s="55" t="s">
        <v>471</v>
      </c>
      <c r="E676" s="55">
        <v>1</v>
      </c>
      <c r="F676" s="55"/>
      <c r="G676" s="55"/>
      <c r="H676" s="106"/>
      <c r="I676" s="107"/>
      <c r="J676" s="107"/>
      <c r="K676" s="71"/>
      <c r="L676" s="71"/>
      <c r="M676" s="71"/>
      <c r="N676" s="71"/>
      <c r="O676" s="71"/>
      <c r="P676" s="71"/>
      <c r="Q676" s="71"/>
      <c r="R676" s="71"/>
      <c r="S676" s="71"/>
      <c r="T676" s="71"/>
      <c r="U676" s="71"/>
      <c r="V676" s="71"/>
      <c r="W676" s="71"/>
      <c r="X676" s="71"/>
      <c r="Y676" s="71"/>
      <c r="Z676" s="71"/>
      <c r="AA676" s="71"/>
      <c r="AB676" s="71"/>
      <c r="AC676" s="71"/>
      <c r="AD676" s="71"/>
      <c r="AE676" s="71"/>
      <c r="AF676" s="71"/>
      <c r="AG676" s="71"/>
      <c r="AH676" s="71"/>
      <c r="AI676" s="71"/>
      <c r="AJ676" s="71"/>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71"/>
      <c r="CA676" s="71"/>
      <c r="CB676" s="71"/>
      <c r="CC676" s="71"/>
      <c r="CD676" s="71"/>
      <c r="CE676" s="71"/>
      <c r="CF676" s="71"/>
      <c r="CG676" s="71"/>
      <c r="CH676" s="71"/>
      <c r="CI676" s="71"/>
      <c r="CJ676" s="71"/>
      <c r="CK676" s="71"/>
      <c r="CL676" s="71"/>
      <c r="CM676" s="71"/>
      <c r="CN676" s="71"/>
      <c r="CO676" s="71"/>
      <c r="CP676" s="71"/>
      <c r="CQ676" s="71"/>
      <c r="CR676" s="71"/>
      <c r="CS676" s="71"/>
      <c r="CT676" s="71"/>
      <c r="CU676" s="71"/>
      <c r="CV676" s="71"/>
      <c r="CW676" s="71"/>
      <c r="CX676" s="71"/>
      <c r="CY676" s="71"/>
      <c r="CZ676" s="71"/>
      <c r="DA676" s="71"/>
      <c r="DB676" s="71"/>
      <c r="DC676" s="71"/>
      <c r="DD676" s="71"/>
      <c r="DE676" s="71"/>
      <c r="DF676" s="71"/>
      <c r="DG676" s="71"/>
      <c r="DH676" s="71"/>
      <c r="DI676" s="71"/>
      <c r="DJ676" s="71"/>
      <c r="DK676" s="71"/>
      <c r="DL676" s="71"/>
      <c r="DM676" s="71"/>
      <c r="DN676" s="71"/>
      <c r="DO676" s="71"/>
      <c r="DP676" s="71"/>
      <c r="DQ676" s="71"/>
      <c r="DR676" s="71"/>
      <c r="DS676" s="71"/>
      <c r="DT676" s="71"/>
      <c r="DU676" s="71"/>
      <c r="DV676" s="71"/>
      <c r="DW676" s="71"/>
      <c r="DX676" s="71"/>
      <c r="DY676" s="71"/>
      <c r="DZ676" s="71"/>
      <c r="EA676" s="71"/>
      <c r="EB676" s="71"/>
      <c r="EC676" s="71"/>
      <c r="ED676" s="71"/>
      <c r="EE676" s="71"/>
      <c r="EF676" s="71"/>
      <c r="EG676" s="71"/>
      <c r="EH676" s="71"/>
      <c r="EI676" s="71"/>
      <c r="EJ676" s="71"/>
      <c r="EK676" s="71"/>
      <c r="EL676" s="71"/>
      <c r="EM676" s="71"/>
      <c r="EN676" s="71"/>
      <c r="EO676" s="71"/>
      <c r="EP676" s="71"/>
      <c r="EQ676" s="71"/>
      <c r="ER676" s="71"/>
      <c r="ES676" s="71"/>
      <c r="ET676" s="71"/>
      <c r="EU676" s="71"/>
      <c r="EV676" s="71"/>
      <c r="EW676" s="71"/>
      <c r="EX676" s="71"/>
      <c r="EY676" s="71"/>
      <c r="EZ676" s="71"/>
      <c r="FA676" s="71"/>
      <c r="FB676" s="71"/>
      <c r="FC676" s="71"/>
      <c r="FD676" s="71"/>
      <c r="FE676" s="71"/>
      <c r="FF676" s="71"/>
      <c r="FG676" s="71"/>
      <c r="FH676" s="71"/>
      <c r="FI676" s="71"/>
      <c r="FJ676" s="71"/>
      <c r="FK676" s="71"/>
      <c r="FL676" s="71"/>
      <c r="FM676" s="71"/>
      <c r="FN676" s="71"/>
      <c r="FO676" s="71"/>
      <c r="FP676" s="71"/>
      <c r="FQ676" s="71"/>
      <c r="FR676" s="71"/>
      <c r="FS676" s="71"/>
      <c r="FT676" s="71"/>
      <c r="FU676" s="71"/>
      <c r="FV676" s="71"/>
      <c r="FW676" s="71"/>
      <c r="FX676" s="71"/>
      <c r="FY676" s="71"/>
      <c r="FZ676" s="71"/>
      <c r="GA676" s="71"/>
      <c r="GB676" s="71"/>
      <c r="GC676" s="71"/>
      <c r="GD676" s="71"/>
      <c r="GE676" s="71"/>
      <c r="GF676" s="71"/>
      <c r="GG676" s="71"/>
      <c r="GH676" s="71"/>
      <c r="GI676" s="71"/>
      <c r="GJ676" s="71"/>
      <c r="GK676" s="71"/>
      <c r="GL676" s="71"/>
      <c r="GM676" s="71"/>
      <c r="GN676" s="71"/>
      <c r="GO676" s="71"/>
      <c r="GP676" s="71"/>
      <c r="GQ676" s="71"/>
      <c r="GR676" s="71"/>
      <c r="GS676" s="71"/>
      <c r="GT676" s="71"/>
      <c r="GU676" s="71"/>
      <c r="GV676" s="71"/>
      <c r="GW676" s="71"/>
      <c r="GX676" s="71"/>
      <c r="GY676" s="71"/>
      <c r="GZ676" s="71"/>
      <c r="HA676" s="71"/>
      <c r="HB676" s="71"/>
      <c r="HC676" s="71"/>
      <c r="HD676" s="71"/>
      <c r="HE676" s="71"/>
      <c r="HF676" s="71"/>
      <c r="HG676" s="71"/>
      <c r="HH676" s="71"/>
      <c r="HI676" s="71"/>
      <c r="HJ676" s="71"/>
      <c r="HK676" s="71"/>
      <c r="HL676" s="71"/>
      <c r="HM676" s="71"/>
      <c r="HN676" s="71"/>
      <c r="HO676" s="71"/>
      <c r="HP676" s="71"/>
      <c r="HQ676" s="71"/>
      <c r="HR676" s="71"/>
      <c r="HS676" s="71"/>
      <c r="HT676" s="71"/>
      <c r="HU676" s="71"/>
      <c r="HV676" s="71"/>
      <c r="ALG676"/>
      <c r="ALH676"/>
      <c r="ALI676"/>
      <c r="ALJ676"/>
      <c r="ALK676"/>
      <c r="ALL676"/>
      <c r="ALM676"/>
      <c r="ALN676"/>
      <c r="ALO676"/>
      <c r="ALP676"/>
      <c r="ALQ676"/>
      <c r="ALR676"/>
      <c r="ALS676"/>
      <c r="ALT676"/>
      <c r="ALU676"/>
      <c r="ALV676"/>
      <c r="ALW676"/>
      <c r="ALX676"/>
      <c r="ALY676"/>
      <c r="ALZ676"/>
      <c r="AMA676"/>
      <c r="AMB676"/>
      <c r="AMC676"/>
      <c r="AMD676"/>
      <c r="AME676"/>
      <c r="AMF676"/>
      <c r="AMG676"/>
      <c r="AMH676"/>
      <c r="AMI676"/>
      <c r="AMJ676"/>
    </row>
    <row r="677" spans="1:1024" s="115" customFormat="1">
      <c r="A677" s="103" t="s">
        <v>3484</v>
      </c>
      <c r="B677" s="104" t="s">
        <v>3485</v>
      </c>
      <c r="C677" s="105" t="s">
        <v>609</v>
      </c>
      <c r="D677" s="55" t="s">
        <v>471</v>
      </c>
      <c r="E677" s="55">
        <v>1</v>
      </c>
      <c r="F677" s="55"/>
      <c r="G677" s="55"/>
      <c r="H677" s="106"/>
      <c r="I677" s="107"/>
      <c r="J677" s="107"/>
      <c r="K677" s="71"/>
      <c r="L677" s="71"/>
      <c r="M677" s="71"/>
      <c r="N677" s="71"/>
      <c r="O677" s="71"/>
      <c r="P677" s="71"/>
      <c r="Q677" s="71"/>
      <c r="R677" s="71"/>
      <c r="S677" s="71"/>
      <c r="T677" s="71"/>
      <c r="U677" s="71"/>
      <c r="V677" s="71"/>
      <c r="W677" s="71"/>
      <c r="X677" s="71"/>
      <c r="Y677" s="71"/>
      <c r="Z677" s="71"/>
      <c r="AA677" s="71"/>
      <c r="AB677" s="71"/>
      <c r="AC677" s="71"/>
      <c r="AD677" s="71"/>
      <c r="AE677" s="71"/>
      <c r="AF677" s="71"/>
      <c r="AG677" s="71"/>
      <c r="AH677" s="71"/>
      <c r="AI677" s="71"/>
      <c r="AJ677" s="71"/>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71"/>
      <c r="CA677" s="71"/>
      <c r="CB677" s="71"/>
      <c r="CC677" s="71"/>
      <c r="CD677" s="71"/>
      <c r="CE677" s="71"/>
      <c r="CF677" s="71"/>
      <c r="CG677" s="71"/>
      <c r="CH677" s="71"/>
      <c r="CI677" s="71"/>
      <c r="CJ677" s="71"/>
      <c r="CK677" s="71"/>
      <c r="CL677" s="71"/>
      <c r="CM677" s="71"/>
      <c r="CN677" s="71"/>
      <c r="CO677" s="71"/>
      <c r="CP677" s="71"/>
      <c r="CQ677" s="71"/>
      <c r="CR677" s="71"/>
      <c r="CS677" s="71"/>
      <c r="CT677" s="71"/>
      <c r="CU677" s="71"/>
      <c r="CV677" s="71"/>
      <c r="CW677" s="71"/>
      <c r="CX677" s="71"/>
      <c r="CY677" s="71"/>
      <c r="CZ677" s="71"/>
      <c r="DA677" s="71"/>
      <c r="DB677" s="71"/>
      <c r="DC677" s="71"/>
      <c r="DD677" s="71"/>
      <c r="DE677" s="71"/>
      <c r="DF677" s="71"/>
      <c r="DG677" s="71"/>
      <c r="DH677" s="71"/>
      <c r="DI677" s="71"/>
      <c r="DJ677" s="71"/>
      <c r="DK677" s="71"/>
      <c r="DL677" s="71"/>
      <c r="DM677" s="71"/>
      <c r="DN677" s="71"/>
      <c r="DO677" s="71"/>
      <c r="DP677" s="71"/>
      <c r="DQ677" s="71"/>
      <c r="DR677" s="71"/>
      <c r="DS677" s="71"/>
      <c r="DT677" s="71"/>
      <c r="DU677" s="71"/>
      <c r="DV677" s="71"/>
      <c r="DW677" s="71"/>
      <c r="DX677" s="71"/>
      <c r="DY677" s="71"/>
      <c r="DZ677" s="71"/>
      <c r="EA677" s="71"/>
      <c r="EB677" s="71"/>
      <c r="EC677" s="71"/>
      <c r="ED677" s="71"/>
      <c r="EE677" s="71"/>
      <c r="EF677" s="71"/>
      <c r="EG677" s="71"/>
      <c r="EH677" s="71"/>
      <c r="EI677" s="71"/>
      <c r="EJ677" s="71"/>
      <c r="EK677" s="71"/>
      <c r="EL677" s="71"/>
      <c r="EM677" s="71"/>
      <c r="EN677" s="71"/>
      <c r="EO677" s="71"/>
      <c r="EP677" s="71"/>
      <c r="EQ677" s="71"/>
      <c r="ER677" s="71"/>
      <c r="ES677" s="71"/>
      <c r="ET677" s="71"/>
      <c r="EU677" s="71"/>
      <c r="EV677" s="71"/>
      <c r="EW677" s="71"/>
      <c r="EX677" s="71"/>
      <c r="EY677" s="71"/>
      <c r="EZ677" s="71"/>
      <c r="FA677" s="71"/>
      <c r="FB677" s="71"/>
      <c r="FC677" s="71"/>
      <c r="FD677" s="71"/>
      <c r="FE677" s="71"/>
      <c r="FF677" s="71"/>
      <c r="FG677" s="71"/>
      <c r="FH677" s="71"/>
      <c r="FI677" s="71"/>
      <c r="FJ677" s="71"/>
      <c r="FK677" s="71"/>
      <c r="FL677" s="71"/>
      <c r="FM677" s="71"/>
      <c r="FN677" s="71"/>
      <c r="FO677" s="71"/>
      <c r="FP677" s="71"/>
      <c r="FQ677" s="71"/>
      <c r="FR677" s="71"/>
      <c r="FS677" s="71"/>
      <c r="FT677" s="71"/>
      <c r="FU677" s="71"/>
      <c r="FV677" s="71"/>
      <c r="FW677" s="71"/>
      <c r="FX677" s="71"/>
      <c r="FY677" s="71"/>
      <c r="FZ677" s="71"/>
      <c r="GA677" s="71"/>
      <c r="GB677" s="71"/>
      <c r="GC677" s="71"/>
      <c r="GD677" s="71"/>
      <c r="GE677" s="71"/>
      <c r="GF677" s="71"/>
      <c r="GG677" s="71"/>
      <c r="GH677" s="71"/>
      <c r="GI677" s="71"/>
      <c r="GJ677" s="71"/>
      <c r="GK677" s="71"/>
      <c r="GL677" s="71"/>
      <c r="GM677" s="71"/>
      <c r="GN677" s="71"/>
      <c r="GO677" s="71"/>
      <c r="GP677" s="71"/>
      <c r="GQ677" s="71"/>
      <c r="GR677" s="71"/>
      <c r="GS677" s="71"/>
      <c r="GT677" s="71"/>
      <c r="GU677" s="71"/>
      <c r="GV677" s="71"/>
      <c r="GW677" s="71"/>
      <c r="GX677" s="71"/>
      <c r="GY677" s="71"/>
      <c r="GZ677" s="71"/>
      <c r="HA677" s="71"/>
      <c r="HB677" s="71"/>
      <c r="HC677" s="71"/>
      <c r="HD677" s="71"/>
      <c r="HE677" s="71"/>
      <c r="HF677" s="71"/>
      <c r="HG677" s="71"/>
      <c r="HH677" s="71"/>
      <c r="HI677" s="71"/>
      <c r="HJ677" s="71"/>
      <c r="HK677" s="71"/>
      <c r="HL677" s="71"/>
      <c r="HM677" s="71"/>
      <c r="HN677" s="71"/>
      <c r="HO677" s="71"/>
      <c r="HP677" s="71"/>
      <c r="HQ677" s="71"/>
      <c r="HR677" s="71"/>
      <c r="HS677" s="71"/>
      <c r="HT677" s="71"/>
      <c r="HU677" s="71"/>
      <c r="HV677" s="71"/>
      <c r="ALG677"/>
      <c r="ALH677"/>
      <c r="ALI677"/>
      <c r="ALJ677"/>
      <c r="ALK677"/>
      <c r="ALL677"/>
      <c r="ALM677"/>
      <c r="ALN677"/>
      <c r="ALO677"/>
      <c r="ALP677"/>
      <c r="ALQ677"/>
      <c r="ALR677"/>
      <c r="ALS677"/>
      <c r="ALT677"/>
      <c r="ALU677"/>
      <c r="ALV677"/>
      <c r="ALW677"/>
      <c r="ALX677"/>
      <c r="ALY677"/>
      <c r="ALZ677"/>
      <c r="AMA677"/>
      <c r="AMB677"/>
      <c r="AMC677"/>
      <c r="AMD677"/>
      <c r="AME677"/>
      <c r="AMF677"/>
      <c r="AMG677"/>
      <c r="AMH677"/>
      <c r="AMI677"/>
      <c r="AMJ677"/>
    </row>
    <row r="678" spans="1:1024" s="115" customFormat="1" ht="25.5">
      <c r="A678" s="103" t="s">
        <v>3486</v>
      </c>
      <c r="B678" s="104" t="s">
        <v>3487</v>
      </c>
      <c r="C678" s="105" t="s">
        <v>609</v>
      </c>
      <c r="D678" s="55" t="s">
        <v>471</v>
      </c>
      <c r="E678" s="55">
        <v>7</v>
      </c>
      <c r="F678" s="55"/>
      <c r="G678" s="55"/>
      <c r="H678" s="106"/>
      <c r="I678" s="107"/>
      <c r="J678" s="107"/>
      <c r="K678" s="71"/>
      <c r="L678" s="71"/>
      <c r="M678" s="71"/>
      <c r="N678" s="71"/>
      <c r="O678" s="71"/>
      <c r="P678" s="71"/>
      <c r="Q678" s="71"/>
      <c r="R678" s="71"/>
      <c r="S678" s="71"/>
      <c r="T678" s="71"/>
      <c r="U678" s="71"/>
      <c r="V678" s="71"/>
      <c r="W678" s="71"/>
      <c r="X678" s="71"/>
      <c r="Y678" s="71"/>
      <c r="Z678" s="71"/>
      <c r="AA678" s="71"/>
      <c r="AB678" s="71"/>
      <c r="AC678" s="71"/>
      <c r="AD678" s="71"/>
      <c r="AE678" s="71"/>
      <c r="AF678" s="71"/>
      <c r="AG678" s="71"/>
      <c r="AH678" s="71"/>
      <c r="AI678" s="71"/>
      <c r="AJ678" s="71"/>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71"/>
      <c r="CA678" s="71"/>
      <c r="CB678" s="71"/>
      <c r="CC678" s="71"/>
      <c r="CD678" s="71"/>
      <c r="CE678" s="71"/>
      <c r="CF678" s="71"/>
      <c r="CG678" s="71"/>
      <c r="CH678" s="71"/>
      <c r="CI678" s="71"/>
      <c r="CJ678" s="71"/>
      <c r="CK678" s="71"/>
      <c r="CL678" s="71"/>
      <c r="CM678" s="71"/>
      <c r="CN678" s="71"/>
      <c r="CO678" s="71"/>
      <c r="CP678" s="71"/>
      <c r="CQ678" s="71"/>
      <c r="CR678" s="71"/>
      <c r="CS678" s="71"/>
      <c r="CT678" s="71"/>
      <c r="CU678" s="71"/>
      <c r="CV678" s="71"/>
      <c r="CW678" s="71"/>
      <c r="CX678" s="71"/>
      <c r="CY678" s="71"/>
      <c r="CZ678" s="71"/>
      <c r="DA678" s="71"/>
      <c r="DB678" s="71"/>
      <c r="DC678" s="71"/>
      <c r="DD678" s="71"/>
      <c r="DE678" s="71"/>
      <c r="DF678" s="71"/>
      <c r="DG678" s="71"/>
      <c r="DH678" s="71"/>
      <c r="DI678" s="71"/>
      <c r="DJ678" s="71"/>
      <c r="DK678" s="71"/>
      <c r="DL678" s="71"/>
      <c r="DM678" s="71"/>
      <c r="DN678" s="71"/>
      <c r="DO678" s="71"/>
      <c r="DP678" s="71"/>
      <c r="DQ678" s="71"/>
      <c r="DR678" s="71"/>
      <c r="DS678" s="71"/>
      <c r="DT678" s="71"/>
      <c r="DU678" s="71"/>
      <c r="DV678" s="71"/>
      <c r="DW678" s="71"/>
      <c r="DX678" s="71"/>
      <c r="DY678" s="71"/>
      <c r="DZ678" s="71"/>
      <c r="EA678" s="71"/>
      <c r="EB678" s="71"/>
      <c r="EC678" s="71"/>
      <c r="ED678" s="71"/>
      <c r="EE678" s="71"/>
      <c r="EF678" s="71"/>
      <c r="EG678" s="71"/>
      <c r="EH678" s="71"/>
      <c r="EI678" s="71"/>
      <c r="EJ678" s="71"/>
      <c r="EK678" s="71"/>
      <c r="EL678" s="71"/>
      <c r="EM678" s="71"/>
      <c r="EN678" s="71"/>
      <c r="EO678" s="71"/>
      <c r="EP678" s="71"/>
      <c r="EQ678" s="71"/>
      <c r="ER678" s="71"/>
      <c r="ES678" s="71"/>
      <c r="ET678" s="71"/>
      <c r="EU678" s="71"/>
      <c r="EV678" s="71"/>
      <c r="EW678" s="71"/>
      <c r="EX678" s="71"/>
      <c r="EY678" s="71"/>
      <c r="EZ678" s="71"/>
      <c r="FA678" s="71"/>
      <c r="FB678" s="71"/>
      <c r="FC678" s="71"/>
      <c r="FD678" s="71"/>
      <c r="FE678" s="71"/>
      <c r="FF678" s="71"/>
      <c r="FG678" s="71"/>
      <c r="FH678" s="71"/>
      <c r="FI678" s="71"/>
      <c r="FJ678" s="71"/>
      <c r="FK678" s="71"/>
      <c r="FL678" s="71"/>
      <c r="FM678" s="71"/>
      <c r="FN678" s="71"/>
      <c r="FO678" s="71"/>
      <c r="FP678" s="71"/>
      <c r="FQ678" s="71"/>
      <c r="FR678" s="71"/>
      <c r="FS678" s="71"/>
      <c r="FT678" s="71"/>
      <c r="FU678" s="71"/>
      <c r="FV678" s="71"/>
      <c r="FW678" s="71"/>
      <c r="FX678" s="71"/>
      <c r="FY678" s="71"/>
      <c r="FZ678" s="71"/>
      <c r="GA678" s="71"/>
      <c r="GB678" s="71"/>
      <c r="GC678" s="71"/>
      <c r="GD678" s="71"/>
      <c r="GE678" s="71"/>
      <c r="GF678" s="71"/>
      <c r="GG678" s="71"/>
      <c r="GH678" s="71"/>
      <c r="GI678" s="71"/>
      <c r="GJ678" s="71"/>
      <c r="GK678" s="71"/>
      <c r="GL678" s="71"/>
      <c r="GM678" s="71"/>
      <c r="GN678" s="71"/>
      <c r="GO678" s="71"/>
      <c r="GP678" s="71"/>
      <c r="GQ678" s="71"/>
      <c r="GR678" s="71"/>
      <c r="GS678" s="71"/>
      <c r="GT678" s="71"/>
      <c r="GU678" s="71"/>
      <c r="GV678" s="71"/>
      <c r="GW678" s="71"/>
      <c r="GX678" s="71"/>
      <c r="GY678" s="71"/>
      <c r="GZ678" s="71"/>
      <c r="HA678" s="71"/>
      <c r="HB678" s="71"/>
      <c r="HC678" s="71"/>
      <c r="HD678" s="71"/>
      <c r="HE678" s="71"/>
      <c r="HF678" s="71"/>
      <c r="HG678" s="71"/>
      <c r="HH678" s="71"/>
      <c r="HI678" s="71"/>
      <c r="HJ678" s="71"/>
      <c r="HK678" s="71"/>
      <c r="HL678" s="71"/>
      <c r="HM678" s="71"/>
      <c r="HN678" s="71"/>
      <c r="HO678" s="71"/>
      <c r="HP678" s="71"/>
      <c r="HQ678" s="71"/>
      <c r="HR678" s="71"/>
      <c r="HS678" s="71"/>
      <c r="HT678" s="71"/>
      <c r="HU678" s="71"/>
      <c r="HV678" s="71"/>
      <c r="ALG678"/>
      <c r="ALH678"/>
      <c r="ALI678"/>
      <c r="ALJ678"/>
      <c r="ALK678"/>
      <c r="ALL678"/>
      <c r="ALM678"/>
      <c r="ALN678"/>
      <c r="ALO678"/>
      <c r="ALP678"/>
      <c r="ALQ678"/>
      <c r="ALR678"/>
      <c r="ALS678"/>
      <c r="ALT678"/>
      <c r="ALU678"/>
      <c r="ALV678"/>
      <c r="ALW678"/>
      <c r="ALX678"/>
      <c r="ALY678"/>
      <c r="ALZ678"/>
      <c r="AMA678"/>
      <c r="AMB678"/>
      <c r="AMC678"/>
      <c r="AMD678"/>
      <c r="AME678"/>
      <c r="AMF678"/>
      <c r="AMG678"/>
      <c r="AMH678"/>
      <c r="AMI678"/>
      <c r="AMJ678"/>
    </row>
    <row r="679" spans="1:1024" s="115" customFormat="1" ht="25.5">
      <c r="A679" s="103" t="s">
        <v>3488</v>
      </c>
      <c r="B679" s="104" t="s">
        <v>3489</v>
      </c>
      <c r="C679" s="105" t="s">
        <v>531</v>
      </c>
      <c r="D679" s="55" t="s">
        <v>471</v>
      </c>
      <c r="E679" s="55">
        <v>22.93</v>
      </c>
      <c r="F679" s="55"/>
      <c r="G679" s="55"/>
      <c r="H679" s="106"/>
      <c r="I679" s="107"/>
      <c r="J679" s="107"/>
      <c r="K679" s="71"/>
      <c r="L679" s="71"/>
      <c r="M679" s="71"/>
      <c r="N679" s="71"/>
      <c r="O679" s="71"/>
      <c r="P679" s="71"/>
      <c r="Q679" s="71"/>
      <c r="R679" s="71"/>
      <c r="S679" s="71"/>
      <c r="T679" s="71"/>
      <c r="U679" s="71"/>
      <c r="V679" s="71"/>
      <c r="W679" s="71"/>
      <c r="X679" s="71"/>
      <c r="Y679" s="71"/>
      <c r="Z679" s="71"/>
      <c r="AA679" s="71"/>
      <c r="AB679" s="71"/>
      <c r="AC679" s="71"/>
      <c r="AD679" s="71"/>
      <c r="AE679" s="71"/>
      <c r="AF679" s="71"/>
      <c r="AG679" s="71"/>
      <c r="AH679" s="71"/>
      <c r="AI679" s="71"/>
      <c r="AJ679" s="71"/>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71"/>
      <c r="CA679" s="71"/>
      <c r="CB679" s="71"/>
      <c r="CC679" s="71"/>
      <c r="CD679" s="71"/>
      <c r="CE679" s="71"/>
      <c r="CF679" s="71"/>
      <c r="CG679" s="71"/>
      <c r="CH679" s="71"/>
      <c r="CI679" s="71"/>
      <c r="CJ679" s="71"/>
      <c r="CK679" s="71"/>
      <c r="CL679" s="71"/>
      <c r="CM679" s="71"/>
      <c r="CN679" s="71"/>
      <c r="CO679" s="71"/>
      <c r="CP679" s="71"/>
      <c r="CQ679" s="71"/>
      <c r="CR679" s="71"/>
      <c r="CS679" s="71"/>
      <c r="CT679" s="71"/>
      <c r="CU679" s="71"/>
      <c r="CV679" s="71"/>
      <c r="CW679" s="71"/>
      <c r="CX679" s="71"/>
      <c r="CY679" s="71"/>
      <c r="CZ679" s="71"/>
      <c r="DA679" s="71"/>
      <c r="DB679" s="71"/>
      <c r="DC679" s="71"/>
      <c r="DD679" s="71"/>
      <c r="DE679" s="71"/>
      <c r="DF679" s="71"/>
      <c r="DG679" s="71"/>
      <c r="DH679" s="71"/>
      <c r="DI679" s="71"/>
      <c r="DJ679" s="71"/>
      <c r="DK679" s="71"/>
      <c r="DL679" s="71"/>
      <c r="DM679" s="71"/>
      <c r="DN679" s="71"/>
      <c r="DO679" s="71"/>
      <c r="DP679" s="71"/>
      <c r="DQ679" s="71"/>
      <c r="DR679" s="71"/>
      <c r="DS679" s="71"/>
      <c r="DT679" s="71"/>
      <c r="DU679" s="71"/>
      <c r="DV679" s="71"/>
      <c r="DW679" s="71"/>
      <c r="DX679" s="71"/>
      <c r="DY679" s="71"/>
      <c r="DZ679" s="71"/>
      <c r="EA679" s="71"/>
      <c r="EB679" s="71"/>
      <c r="EC679" s="71"/>
      <c r="ED679" s="71"/>
      <c r="EE679" s="71"/>
      <c r="EF679" s="71"/>
      <c r="EG679" s="71"/>
      <c r="EH679" s="71"/>
      <c r="EI679" s="71"/>
      <c r="EJ679" s="71"/>
      <c r="EK679" s="71"/>
      <c r="EL679" s="71"/>
      <c r="EM679" s="71"/>
      <c r="EN679" s="71"/>
      <c r="EO679" s="71"/>
      <c r="EP679" s="71"/>
      <c r="EQ679" s="71"/>
      <c r="ER679" s="71"/>
      <c r="ES679" s="71"/>
      <c r="ET679" s="71"/>
      <c r="EU679" s="71"/>
      <c r="EV679" s="71"/>
      <c r="EW679" s="71"/>
      <c r="EX679" s="71"/>
      <c r="EY679" s="71"/>
      <c r="EZ679" s="71"/>
      <c r="FA679" s="71"/>
      <c r="FB679" s="71"/>
      <c r="FC679" s="71"/>
      <c r="FD679" s="71"/>
      <c r="FE679" s="71"/>
      <c r="FF679" s="71"/>
      <c r="FG679" s="71"/>
      <c r="FH679" s="71"/>
      <c r="FI679" s="71"/>
      <c r="FJ679" s="71"/>
      <c r="FK679" s="71"/>
      <c r="FL679" s="71"/>
      <c r="FM679" s="71"/>
      <c r="FN679" s="71"/>
      <c r="FO679" s="71"/>
      <c r="FP679" s="71"/>
      <c r="FQ679" s="71"/>
      <c r="FR679" s="71"/>
      <c r="FS679" s="71"/>
      <c r="FT679" s="71"/>
      <c r="FU679" s="71"/>
      <c r="FV679" s="71"/>
      <c r="FW679" s="71"/>
      <c r="FX679" s="71"/>
      <c r="FY679" s="71"/>
      <c r="FZ679" s="71"/>
      <c r="GA679" s="71"/>
      <c r="GB679" s="71"/>
      <c r="GC679" s="71"/>
      <c r="GD679" s="71"/>
      <c r="GE679" s="71"/>
      <c r="GF679" s="71"/>
      <c r="GG679" s="71"/>
      <c r="GH679" s="71"/>
      <c r="GI679" s="71"/>
      <c r="GJ679" s="71"/>
      <c r="GK679" s="71"/>
      <c r="GL679" s="71"/>
      <c r="GM679" s="71"/>
      <c r="GN679" s="71"/>
      <c r="GO679" s="71"/>
      <c r="GP679" s="71"/>
      <c r="GQ679" s="71"/>
      <c r="GR679" s="71"/>
      <c r="GS679" s="71"/>
      <c r="GT679" s="71"/>
      <c r="GU679" s="71"/>
      <c r="GV679" s="71"/>
      <c r="GW679" s="71"/>
      <c r="GX679" s="71"/>
      <c r="GY679" s="71"/>
      <c r="GZ679" s="71"/>
      <c r="HA679" s="71"/>
      <c r="HB679" s="71"/>
      <c r="HC679" s="71"/>
      <c r="HD679" s="71"/>
      <c r="HE679" s="71"/>
      <c r="HF679" s="71"/>
      <c r="HG679" s="71"/>
      <c r="HH679" s="71"/>
      <c r="HI679" s="71"/>
      <c r="HJ679" s="71"/>
      <c r="HK679" s="71"/>
      <c r="HL679" s="71"/>
      <c r="HM679" s="71"/>
      <c r="HN679" s="71"/>
      <c r="HO679" s="71"/>
      <c r="HP679" s="71"/>
      <c r="HQ679" s="71"/>
      <c r="HR679" s="71"/>
      <c r="HS679" s="71"/>
      <c r="HT679" s="71"/>
      <c r="HU679" s="71"/>
      <c r="HV679" s="71"/>
      <c r="ALG679"/>
      <c r="ALH679"/>
      <c r="ALI679"/>
      <c r="ALJ679"/>
      <c r="ALK679"/>
      <c r="ALL679"/>
      <c r="ALM679"/>
      <c r="ALN679"/>
      <c r="ALO679"/>
      <c r="ALP679"/>
      <c r="ALQ679"/>
      <c r="ALR679"/>
      <c r="ALS679"/>
      <c r="ALT679"/>
      <c r="ALU679"/>
      <c r="ALV679"/>
      <c r="ALW679"/>
      <c r="ALX679"/>
      <c r="ALY679"/>
      <c r="ALZ679"/>
      <c r="AMA679"/>
      <c r="AMB679"/>
      <c r="AMC679"/>
      <c r="AMD679"/>
      <c r="AME679"/>
      <c r="AMF679"/>
      <c r="AMG679"/>
      <c r="AMH679"/>
      <c r="AMI679"/>
      <c r="AMJ679"/>
    </row>
    <row r="680" spans="1:1024" s="115" customFormat="1">
      <c r="A680" s="103" t="s">
        <v>3490</v>
      </c>
      <c r="B680" s="104" t="s">
        <v>2019</v>
      </c>
      <c r="C680" s="105" t="s">
        <v>657</v>
      </c>
      <c r="D680" s="55" t="s">
        <v>471</v>
      </c>
      <c r="E680" s="55">
        <v>37.51</v>
      </c>
      <c r="F680" s="55"/>
      <c r="G680" s="55"/>
      <c r="H680" s="106"/>
      <c r="I680" s="107"/>
      <c r="J680" s="107"/>
      <c r="K680" s="71"/>
      <c r="L680" s="71"/>
      <c r="M680" s="71"/>
      <c r="N680" s="71"/>
      <c r="O680" s="71"/>
      <c r="P680" s="71"/>
      <c r="Q680" s="71"/>
      <c r="R680" s="71"/>
      <c r="S680" s="71"/>
      <c r="T680" s="71"/>
      <c r="U680" s="71"/>
      <c r="V680" s="71"/>
      <c r="W680" s="71"/>
      <c r="X680" s="71"/>
      <c r="Y680" s="71"/>
      <c r="Z680" s="71"/>
      <c r="AA680" s="71"/>
      <c r="AB680" s="71"/>
      <c r="AC680" s="71"/>
      <c r="AD680" s="71"/>
      <c r="AE680" s="71"/>
      <c r="AF680" s="71"/>
      <c r="AG680" s="71"/>
      <c r="AH680" s="71"/>
      <c r="AI680" s="71"/>
      <c r="AJ680" s="71"/>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71"/>
      <c r="CA680" s="71"/>
      <c r="CB680" s="71"/>
      <c r="CC680" s="71"/>
      <c r="CD680" s="71"/>
      <c r="CE680" s="71"/>
      <c r="CF680" s="71"/>
      <c r="CG680" s="71"/>
      <c r="CH680" s="71"/>
      <c r="CI680" s="71"/>
      <c r="CJ680" s="71"/>
      <c r="CK680" s="71"/>
      <c r="CL680" s="71"/>
      <c r="CM680" s="71"/>
      <c r="CN680" s="71"/>
      <c r="CO680" s="71"/>
      <c r="CP680" s="71"/>
      <c r="CQ680" s="71"/>
      <c r="CR680" s="71"/>
      <c r="CS680" s="71"/>
      <c r="CT680" s="71"/>
      <c r="CU680" s="71"/>
      <c r="CV680" s="71"/>
      <c r="CW680" s="71"/>
      <c r="CX680" s="71"/>
      <c r="CY680" s="71"/>
      <c r="CZ680" s="71"/>
      <c r="DA680" s="71"/>
      <c r="DB680" s="71"/>
      <c r="DC680" s="71"/>
      <c r="DD680" s="71"/>
      <c r="DE680" s="71"/>
      <c r="DF680" s="71"/>
      <c r="DG680" s="71"/>
      <c r="DH680" s="71"/>
      <c r="DI680" s="71"/>
      <c r="DJ680" s="71"/>
      <c r="DK680" s="71"/>
      <c r="DL680" s="71"/>
      <c r="DM680" s="71"/>
      <c r="DN680" s="71"/>
      <c r="DO680" s="71"/>
      <c r="DP680" s="71"/>
      <c r="DQ680" s="71"/>
      <c r="DR680" s="71"/>
      <c r="DS680" s="71"/>
      <c r="DT680" s="71"/>
      <c r="DU680" s="71"/>
      <c r="DV680" s="71"/>
      <c r="DW680" s="71"/>
      <c r="DX680" s="71"/>
      <c r="DY680" s="71"/>
      <c r="DZ680" s="71"/>
      <c r="EA680" s="71"/>
      <c r="EB680" s="71"/>
      <c r="EC680" s="71"/>
      <c r="ED680" s="71"/>
      <c r="EE680" s="71"/>
      <c r="EF680" s="71"/>
      <c r="EG680" s="71"/>
      <c r="EH680" s="71"/>
      <c r="EI680" s="71"/>
      <c r="EJ680" s="71"/>
      <c r="EK680" s="71"/>
      <c r="EL680" s="71"/>
      <c r="EM680" s="71"/>
      <c r="EN680" s="71"/>
      <c r="EO680" s="71"/>
      <c r="EP680" s="71"/>
      <c r="EQ680" s="71"/>
      <c r="ER680" s="71"/>
      <c r="ES680" s="71"/>
      <c r="ET680" s="71"/>
      <c r="EU680" s="71"/>
      <c r="EV680" s="71"/>
      <c r="EW680" s="71"/>
      <c r="EX680" s="71"/>
      <c r="EY680" s="71"/>
      <c r="EZ680" s="71"/>
      <c r="FA680" s="71"/>
      <c r="FB680" s="71"/>
      <c r="FC680" s="71"/>
      <c r="FD680" s="71"/>
      <c r="FE680" s="71"/>
      <c r="FF680" s="71"/>
      <c r="FG680" s="71"/>
      <c r="FH680" s="71"/>
      <c r="FI680" s="71"/>
      <c r="FJ680" s="71"/>
      <c r="FK680" s="71"/>
      <c r="FL680" s="71"/>
      <c r="FM680" s="71"/>
      <c r="FN680" s="71"/>
      <c r="FO680" s="71"/>
      <c r="FP680" s="71"/>
      <c r="FQ680" s="71"/>
      <c r="FR680" s="71"/>
      <c r="FS680" s="71"/>
      <c r="FT680" s="71"/>
      <c r="FU680" s="71"/>
      <c r="FV680" s="71"/>
      <c r="FW680" s="71"/>
      <c r="FX680" s="71"/>
      <c r="FY680" s="71"/>
      <c r="FZ680" s="71"/>
      <c r="GA680" s="71"/>
      <c r="GB680" s="71"/>
      <c r="GC680" s="71"/>
      <c r="GD680" s="71"/>
      <c r="GE680" s="71"/>
      <c r="GF680" s="71"/>
      <c r="GG680" s="71"/>
      <c r="GH680" s="71"/>
      <c r="GI680" s="71"/>
      <c r="GJ680" s="71"/>
      <c r="GK680" s="71"/>
      <c r="GL680" s="71"/>
      <c r="GM680" s="71"/>
      <c r="GN680" s="71"/>
      <c r="GO680" s="71"/>
      <c r="GP680" s="71"/>
      <c r="GQ680" s="71"/>
      <c r="GR680" s="71"/>
      <c r="GS680" s="71"/>
      <c r="GT680" s="71"/>
      <c r="GU680" s="71"/>
      <c r="GV680" s="71"/>
      <c r="GW680" s="71"/>
      <c r="GX680" s="71"/>
      <c r="GY680" s="71"/>
      <c r="GZ680" s="71"/>
      <c r="HA680" s="71"/>
      <c r="HB680" s="71"/>
      <c r="HC680" s="71"/>
      <c r="HD680" s="71"/>
      <c r="HE680" s="71"/>
      <c r="HF680" s="71"/>
      <c r="HG680" s="71"/>
      <c r="HH680" s="71"/>
      <c r="HI680" s="71"/>
      <c r="HJ680" s="71"/>
      <c r="HK680" s="71"/>
      <c r="HL680" s="71"/>
      <c r="HM680" s="71"/>
      <c r="HN680" s="71"/>
      <c r="HO680" s="71"/>
      <c r="HP680" s="71"/>
      <c r="HQ680" s="71"/>
      <c r="HR680" s="71"/>
      <c r="HS680" s="71"/>
      <c r="HT680" s="71"/>
      <c r="HU680" s="71"/>
      <c r="HV680" s="71"/>
      <c r="ALG680"/>
      <c r="ALH680"/>
      <c r="ALI680"/>
      <c r="ALJ680"/>
      <c r="ALK680"/>
      <c r="ALL680"/>
      <c r="ALM680"/>
      <c r="ALN680"/>
      <c r="ALO680"/>
      <c r="ALP680"/>
      <c r="ALQ680"/>
      <c r="ALR680"/>
      <c r="ALS680"/>
      <c r="ALT680"/>
      <c r="ALU680"/>
      <c r="ALV680"/>
      <c r="ALW680"/>
      <c r="ALX680"/>
      <c r="ALY680"/>
      <c r="ALZ680"/>
      <c r="AMA680"/>
      <c r="AMB680"/>
      <c r="AMC680"/>
      <c r="AMD680"/>
      <c r="AME680"/>
      <c r="AMF680"/>
      <c r="AMG680"/>
      <c r="AMH680"/>
      <c r="AMI680"/>
      <c r="AMJ680"/>
    </row>
    <row r="681" spans="1:1024" s="115" customFormat="1">
      <c r="A681" s="103" t="s">
        <v>3491</v>
      </c>
      <c r="B681" s="104" t="s">
        <v>720</v>
      </c>
      <c r="C681" s="105" t="s">
        <v>609</v>
      </c>
      <c r="D681" s="55" t="s">
        <v>471</v>
      </c>
      <c r="E681" s="55">
        <v>1</v>
      </c>
      <c r="F681" s="55"/>
      <c r="G681" s="55"/>
      <c r="H681" s="106"/>
      <c r="I681" s="107"/>
      <c r="J681" s="107"/>
      <c r="K681" s="71"/>
      <c r="L681" s="71"/>
      <c r="M681" s="71"/>
      <c r="N681" s="71"/>
      <c r="O681" s="71"/>
      <c r="P681" s="71"/>
      <c r="Q681" s="71"/>
      <c r="R681" s="71"/>
      <c r="S681" s="71"/>
      <c r="T681" s="71"/>
      <c r="U681" s="71"/>
      <c r="V681" s="71"/>
      <c r="W681" s="71"/>
      <c r="X681" s="71"/>
      <c r="Y681" s="71"/>
      <c r="Z681" s="71"/>
      <c r="AA681" s="71"/>
      <c r="AB681" s="71"/>
      <c r="AC681" s="71"/>
      <c r="AD681" s="71"/>
      <c r="AE681" s="71"/>
      <c r="AF681" s="71"/>
      <c r="AG681" s="71"/>
      <c r="AH681" s="71"/>
      <c r="AI681" s="71"/>
      <c r="AJ681" s="71"/>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71"/>
      <c r="CA681" s="71"/>
      <c r="CB681" s="71"/>
      <c r="CC681" s="71"/>
      <c r="CD681" s="71"/>
      <c r="CE681" s="71"/>
      <c r="CF681" s="71"/>
      <c r="CG681" s="71"/>
      <c r="CH681" s="71"/>
      <c r="CI681" s="71"/>
      <c r="CJ681" s="71"/>
      <c r="CK681" s="71"/>
      <c r="CL681" s="71"/>
      <c r="CM681" s="71"/>
      <c r="CN681" s="71"/>
      <c r="CO681" s="71"/>
      <c r="CP681" s="71"/>
      <c r="CQ681" s="71"/>
      <c r="CR681" s="71"/>
      <c r="CS681" s="71"/>
      <c r="CT681" s="71"/>
      <c r="CU681" s="71"/>
      <c r="CV681" s="71"/>
      <c r="CW681" s="71"/>
      <c r="CX681" s="71"/>
      <c r="CY681" s="71"/>
      <c r="CZ681" s="71"/>
      <c r="DA681" s="71"/>
      <c r="DB681" s="71"/>
      <c r="DC681" s="71"/>
      <c r="DD681" s="71"/>
      <c r="DE681" s="71"/>
      <c r="DF681" s="71"/>
      <c r="DG681" s="71"/>
      <c r="DH681" s="71"/>
      <c r="DI681" s="71"/>
      <c r="DJ681" s="71"/>
      <c r="DK681" s="71"/>
      <c r="DL681" s="71"/>
      <c r="DM681" s="71"/>
      <c r="DN681" s="71"/>
      <c r="DO681" s="71"/>
      <c r="DP681" s="71"/>
      <c r="DQ681" s="71"/>
      <c r="DR681" s="71"/>
      <c r="DS681" s="71"/>
      <c r="DT681" s="71"/>
      <c r="DU681" s="71"/>
      <c r="DV681" s="71"/>
      <c r="DW681" s="71"/>
      <c r="DX681" s="71"/>
      <c r="DY681" s="71"/>
      <c r="DZ681" s="71"/>
      <c r="EA681" s="71"/>
      <c r="EB681" s="71"/>
      <c r="EC681" s="71"/>
      <c r="ED681" s="71"/>
      <c r="EE681" s="71"/>
      <c r="EF681" s="71"/>
      <c r="EG681" s="71"/>
      <c r="EH681" s="71"/>
      <c r="EI681" s="71"/>
      <c r="EJ681" s="71"/>
      <c r="EK681" s="71"/>
      <c r="EL681" s="71"/>
      <c r="EM681" s="71"/>
      <c r="EN681" s="71"/>
      <c r="EO681" s="71"/>
      <c r="EP681" s="71"/>
      <c r="EQ681" s="71"/>
      <c r="ER681" s="71"/>
      <c r="ES681" s="71"/>
      <c r="ET681" s="71"/>
      <c r="EU681" s="71"/>
      <c r="EV681" s="71"/>
      <c r="EW681" s="71"/>
      <c r="EX681" s="71"/>
      <c r="EY681" s="71"/>
      <c r="EZ681" s="71"/>
      <c r="FA681" s="71"/>
      <c r="FB681" s="71"/>
      <c r="FC681" s="71"/>
      <c r="FD681" s="71"/>
      <c r="FE681" s="71"/>
      <c r="FF681" s="71"/>
      <c r="FG681" s="71"/>
      <c r="FH681" s="71"/>
      <c r="FI681" s="71"/>
      <c r="FJ681" s="71"/>
      <c r="FK681" s="71"/>
      <c r="FL681" s="71"/>
      <c r="FM681" s="71"/>
      <c r="FN681" s="71"/>
      <c r="FO681" s="71"/>
      <c r="FP681" s="71"/>
      <c r="FQ681" s="71"/>
      <c r="FR681" s="71"/>
      <c r="FS681" s="71"/>
      <c r="FT681" s="71"/>
      <c r="FU681" s="71"/>
      <c r="FV681" s="71"/>
      <c r="FW681" s="71"/>
      <c r="FX681" s="71"/>
      <c r="FY681" s="71"/>
      <c r="FZ681" s="71"/>
      <c r="GA681" s="71"/>
      <c r="GB681" s="71"/>
      <c r="GC681" s="71"/>
      <c r="GD681" s="71"/>
      <c r="GE681" s="71"/>
      <c r="GF681" s="71"/>
      <c r="GG681" s="71"/>
      <c r="GH681" s="71"/>
      <c r="GI681" s="71"/>
      <c r="GJ681" s="71"/>
      <c r="GK681" s="71"/>
      <c r="GL681" s="71"/>
      <c r="GM681" s="71"/>
      <c r="GN681" s="71"/>
      <c r="GO681" s="71"/>
      <c r="GP681" s="71"/>
      <c r="GQ681" s="71"/>
      <c r="GR681" s="71"/>
      <c r="GS681" s="71"/>
      <c r="GT681" s="71"/>
      <c r="GU681" s="71"/>
      <c r="GV681" s="71"/>
      <c r="GW681" s="71"/>
      <c r="GX681" s="71"/>
      <c r="GY681" s="71"/>
      <c r="GZ681" s="71"/>
      <c r="HA681" s="71"/>
      <c r="HB681" s="71"/>
      <c r="HC681" s="71"/>
      <c r="HD681" s="71"/>
      <c r="HE681" s="71"/>
      <c r="HF681" s="71"/>
      <c r="HG681" s="71"/>
      <c r="HH681" s="71"/>
      <c r="HI681" s="71"/>
      <c r="HJ681" s="71"/>
      <c r="HK681" s="71"/>
      <c r="HL681" s="71"/>
      <c r="HM681" s="71"/>
      <c r="HN681" s="71"/>
      <c r="HO681" s="71"/>
      <c r="HP681" s="71"/>
      <c r="HQ681" s="71"/>
      <c r="HR681" s="71"/>
      <c r="HS681" s="71"/>
      <c r="HT681" s="71"/>
      <c r="HU681" s="71"/>
      <c r="HV681" s="71"/>
      <c r="ALG681"/>
      <c r="ALH681"/>
      <c r="ALI681"/>
      <c r="ALJ681"/>
      <c r="ALK681"/>
      <c r="ALL681"/>
      <c r="ALM681"/>
      <c r="ALN681"/>
      <c r="ALO681"/>
      <c r="ALP681"/>
      <c r="ALQ681"/>
      <c r="ALR681"/>
      <c r="ALS681"/>
      <c r="ALT681"/>
      <c r="ALU681"/>
      <c r="ALV681"/>
      <c r="ALW681"/>
      <c r="ALX681"/>
      <c r="ALY681"/>
      <c r="ALZ681"/>
      <c r="AMA681"/>
      <c r="AMB681"/>
      <c r="AMC681"/>
      <c r="AMD681"/>
      <c r="AME681"/>
      <c r="AMF681"/>
      <c r="AMG681"/>
      <c r="AMH681"/>
      <c r="AMI681"/>
      <c r="AMJ681"/>
    </row>
    <row r="682" spans="1:1024" s="115" customFormat="1">
      <c r="A682" s="103" t="s">
        <v>3492</v>
      </c>
      <c r="B682" s="104" t="s">
        <v>721</v>
      </c>
      <c r="C682" s="105" t="s">
        <v>609</v>
      </c>
      <c r="D682" s="55" t="s">
        <v>471</v>
      </c>
      <c r="E682" s="55">
        <v>110</v>
      </c>
      <c r="F682" s="55"/>
      <c r="G682" s="55"/>
      <c r="H682" s="106"/>
      <c r="I682" s="107"/>
      <c r="J682" s="107"/>
      <c r="K682" s="71"/>
      <c r="L682" s="71"/>
      <c r="M682" s="71"/>
      <c r="N682" s="71"/>
      <c r="O682" s="71"/>
      <c r="P682" s="71"/>
      <c r="Q682" s="71"/>
      <c r="R682" s="71"/>
      <c r="S682" s="71"/>
      <c r="T682" s="71"/>
      <c r="U682" s="71"/>
      <c r="V682" s="71"/>
      <c r="W682" s="71"/>
      <c r="X682" s="71"/>
      <c r="Y682" s="71"/>
      <c r="Z682" s="71"/>
      <c r="AA682" s="71"/>
      <c r="AB682" s="71"/>
      <c r="AC682" s="71"/>
      <c r="AD682" s="71"/>
      <c r="AE682" s="71"/>
      <c r="AF682" s="71"/>
      <c r="AG682" s="71"/>
      <c r="AH682" s="71"/>
      <c r="AI682" s="71"/>
      <c r="AJ682" s="71"/>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71"/>
      <c r="CA682" s="71"/>
      <c r="CB682" s="71"/>
      <c r="CC682" s="71"/>
      <c r="CD682" s="71"/>
      <c r="CE682" s="71"/>
      <c r="CF682" s="71"/>
      <c r="CG682" s="71"/>
      <c r="CH682" s="71"/>
      <c r="CI682" s="71"/>
      <c r="CJ682" s="71"/>
      <c r="CK682" s="71"/>
      <c r="CL682" s="71"/>
      <c r="CM682" s="71"/>
      <c r="CN682" s="71"/>
      <c r="CO682" s="71"/>
      <c r="CP682" s="71"/>
      <c r="CQ682" s="71"/>
      <c r="CR682" s="71"/>
      <c r="CS682" s="71"/>
      <c r="CT682" s="71"/>
      <c r="CU682" s="71"/>
      <c r="CV682" s="71"/>
      <c r="CW682" s="71"/>
      <c r="CX682" s="71"/>
      <c r="CY682" s="71"/>
      <c r="CZ682" s="71"/>
      <c r="DA682" s="71"/>
      <c r="DB682" s="71"/>
      <c r="DC682" s="71"/>
      <c r="DD682" s="71"/>
      <c r="DE682" s="71"/>
      <c r="DF682" s="71"/>
      <c r="DG682" s="71"/>
      <c r="DH682" s="71"/>
      <c r="DI682" s="71"/>
      <c r="DJ682" s="71"/>
      <c r="DK682" s="71"/>
      <c r="DL682" s="71"/>
      <c r="DM682" s="71"/>
      <c r="DN682" s="71"/>
      <c r="DO682" s="71"/>
      <c r="DP682" s="71"/>
      <c r="DQ682" s="71"/>
      <c r="DR682" s="71"/>
      <c r="DS682" s="71"/>
      <c r="DT682" s="71"/>
      <c r="DU682" s="71"/>
      <c r="DV682" s="71"/>
      <c r="DW682" s="71"/>
      <c r="DX682" s="71"/>
      <c r="DY682" s="71"/>
      <c r="DZ682" s="71"/>
      <c r="EA682" s="71"/>
      <c r="EB682" s="71"/>
      <c r="EC682" s="71"/>
      <c r="ED682" s="71"/>
      <c r="EE682" s="71"/>
      <c r="EF682" s="71"/>
      <c r="EG682" s="71"/>
      <c r="EH682" s="71"/>
      <c r="EI682" s="71"/>
      <c r="EJ682" s="71"/>
      <c r="EK682" s="71"/>
      <c r="EL682" s="71"/>
      <c r="EM682" s="71"/>
      <c r="EN682" s="71"/>
      <c r="EO682" s="71"/>
      <c r="EP682" s="71"/>
      <c r="EQ682" s="71"/>
      <c r="ER682" s="71"/>
      <c r="ES682" s="71"/>
      <c r="ET682" s="71"/>
      <c r="EU682" s="71"/>
      <c r="EV682" s="71"/>
      <c r="EW682" s="71"/>
      <c r="EX682" s="71"/>
      <c r="EY682" s="71"/>
      <c r="EZ682" s="71"/>
      <c r="FA682" s="71"/>
      <c r="FB682" s="71"/>
      <c r="FC682" s="71"/>
      <c r="FD682" s="71"/>
      <c r="FE682" s="71"/>
      <c r="FF682" s="71"/>
      <c r="FG682" s="71"/>
      <c r="FH682" s="71"/>
      <c r="FI682" s="71"/>
      <c r="FJ682" s="71"/>
      <c r="FK682" s="71"/>
      <c r="FL682" s="71"/>
      <c r="FM682" s="71"/>
      <c r="FN682" s="71"/>
      <c r="FO682" s="71"/>
      <c r="FP682" s="71"/>
      <c r="FQ682" s="71"/>
      <c r="FR682" s="71"/>
      <c r="FS682" s="71"/>
      <c r="FT682" s="71"/>
      <c r="FU682" s="71"/>
      <c r="FV682" s="71"/>
      <c r="FW682" s="71"/>
      <c r="FX682" s="71"/>
      <c r="FY682" s="71"/>
      <c r="FZ682" s="71"/>
      <c r="GA682" s="71"/>
      <c r="GB682" s="71"/>
      <c r="GC682" s="71"/>
      <c r="GD682" s="71"/>
      <c r="GE682" s="71"/>
      <c r="GF682" s="71"/>
      <c r="GG682" s="71"/>
      <c r="GH682" s="71"/>
      <c r="GI682" s="71"/>
      <c r="GJ682" s="71"/>
      <c r="GK682" s="71"/>
      <c r="GL682" s="71"/>
      <c r="GM682" s="71"/>
      <c r="GN682" s="71"/>
      <c r="GO682" s="71"/>
      <c r="GP682" s="71"/>
      <c r="GQ682" s="71"/>
      <c r="GR682" s="71"/>
      <c r="GS682" s="71"/>
      <c r="GT682" s="71"/>
      <c r="GU682" s="71"/>
      <c r="GV682" s="71"/>
      <c r="GW682" s="71"/>
      <c r="GX682" s="71"/>
      <c r="GY682" s="71"/>
      <c r="GZ682" s="71"/>
      <c r="HA682" s="71"/>
      <c r="HB682" s="71"/>
      <c r="HC682" s="71"/>
      <c r="HD682" s="71"/>
      <c r="HE682" s="71"/>
      <c r="HF682" s="71"/>
      <c r="HG682" s="71"/>
      <c r="HH682" s="71"/>
      <c r="HI682" s="71"/>
      <c r="HJ682" s="71"/>
      <c r="HK682" s="71"/>
      <c r="HL682" s="71"/>
      <c r="HM682" s="71"/>
      <c r="HN682" s="71"/>
      <c r="HO682" s="71"/>
      <c r="HP682" s="71"/>
      <c r="HQ682" s="71"/>
      <c r="HR682" s="71"/>
      <c r="HS682" s="71"/>
      <c r="HT682" s="71"/>
      <c r="HU682" s="71"/>
      <c r="HV682" s="71"/>
      <c r="ALG682"/>
      <c r="ALH682"/>
      <c r="ALI682"/>
      <c r="ALJ682"/>
      <c r="ALK682"/>
      <c r="ALL682"/>
      <c r="ALM682"/>
      <c r="ALN682"/>
      <c r="ALO682"/>
      <c r="ALP682"/>
      <c r="ALQ682"/>
      <c r="ALR682"/>
      <c r="ALS682"/>
      <c r="ALT682"/>
      <c r="ALU682"/>
      <c r="ALV682"/>
      <c r="ALW682"/>
      <c r="ALX682"/>
      <c r="ALY682"/>
      <c r="ALZ682"/>
      <c r="AMA682"/>
      <c r="AMB682"/>
      <c r="AMC682"/>
      <c r="AMD682"/>
      <c r="AME682"/>
      <c r="AMF682"/>
      <c r="AMG682"/>
      <c r="AMH682"/>
      <c r="AMI682"/>
      <c r="AMJ682"/>
    </row>
    <row r="683" spans="1:1024" s="115" customFormat="1">
      <c r="A683" s="103" t="s">
        <v>3493</v>
      </c>
      <c r="B683" s="104" t="s">
        <v>1958</v>
      </c>
      <c r="C683" s="105" t="s">
        <v>609</v>
      </c>
      <c r="D683" s="55" t="s">
        <v>471</v>
      </c>
      <c r="E683" s="55">
        <v>1</v>
      </c>
      <c r="F683" s="55"/>
      <c r="G683" s="55"/>
      <c r="H683" s="106"/>
      <c r="I683" s="107"/>
      <c r="J683" s="107"/>
      <c r="K683" s="71"/>
      <c r="L683" s="71"/>
      <c r="M683" s="71"/>
      <c r="N683" s="71"/>
      <c r="O683" s="71"/>
      <c r="P683" s="71"/>
      <c r="Q683" s="71"/>
      <c r="R683" s="71"/>
      <c r="S683" s="71"/>
      <c r="T683" s="71"/>
      <c r="U683" s="71"/>
      <c r="V683" s="71"/>
      <c r="W683" s="71"/>
      <c r="X683" s="71"/>
      <c r="Y683" s="71"/>
      <c r="Z683" s="71"/>
      <c r="AA683" s="71"/>
      <c r="AB683" s="71"/>
      <c r="AC683" s="71"/>
      <c r="AD683" s="71"/>
      <c r="AE683" s="71"/>
      <c r="AF683" s="71"/>
      <c r="AG683" s="71"/>
      <c r="AH683" s="71"/>
      <c r="AI683" s="71"/>
      <c r="AJ683" s="71"/>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71"/>
      <c r="CA683" s="71"/>
      <c r="CB683" s="71"/>
      <c r="CC683" s="71"/>
      <c r="CD683" s="71"/>
      <c r="CE683" s="71"/>
      <c r="CF683" s="71"/>
      <c r="CG683" s="71"/>
      <c r="CH683" s="71"/>
      <c r="CI683" s="71"/>
      <c r="CJ683" s="71"/>
      <c r="CK683" s="71"/>
      <c r="CL683" s="71"/>
      <c r="CM683" s="71"/>
      <c r="CN683" s="71"/>
      <c r="CO683" s="71"/>
      <c r="CP683" s="71"/>
      <c r="CQ683" s="71"/>
      <c r="CR683" s="71"/>
      <c r="CS683" s="71"/>
      <c r="CT683" s="71"/>
      <c r="CU683" s="71"/>
      <c r="CV683" s="71"/>
      <c r="CW683" s="71"/>
      <c r="CX683" s="71"/>
      <c r="CY683" s="71"/>
      <c r="CZ683" s="71"/>
      <c r="DA683" s="71"/>
      <c r="DB683" s="71"/>
      <c r="DC683" s="71"/>
      <c r="DD683" s="71"/>
      <c r="DE683" s="71"/>
      <c r="DF683" s="71"/>
      <c r="DG683" s="71"/>
      <c r="DH683" s="71"/>
      <c r="DI683" s="71"/>
      <c r="DJ683" s="71"/>
      <c r="DK683" s="71"/>
      <c r="DL683" s="71"/>
      <c r="DM683" s="71"/>
      <c r="DN683" s="71"/>
      <c r="DO683" s="71"/>
      <c r="DP683" s="71"/>
      <c r="DQ683" s="71"/>
      <c r="DR683" s="71"/>
      <c r="DS683" s="71"/>
      <c r="DT683" s="71"/>
      <c r="DU683" s="71"/>
      <c r="DV683" s="71"/>
      <c r="DW683" s="71"/>
      <c r="DX683" s="71"/>
      <c r="DY683" s="71"/>
      <c r="DZ683" s="71"/>
      <c r="EA683" s="71"/>
      <c r="EB683" s="71"/>
      <c r="EC683" s="71"/>
      <c r="ED683" s="71"/>
      <c r="EE683" s="71"/>
      <c r="EF683" s="71"/>
      <c r="EG683" s="71"/>
      <c r="EH683" s="71"/>
      <c r="EI683" s="71"/>
      <c r="EJ683" s="71"/>
      <c r="EK683" s="71"/>
      <c r="EL683" s="71"/>
      <c r="EM683" s="71"/>
      <c r="EN683" s="71"/>
      <c r="EO683" s="71"/>
      <c r="EP683" s="71"/>
      <c r="EQ683" s="71"/>
      <c r="ER683" s="71"/>
      <c r="ES683" s="71"/>
      <c r="ET683" s="71"/>
      <c r="EU683" s="71"/>
      <c r="EV683" s="71"/>
      <c r="EW683" s="71"/>
      <c r="EX683" s="71"/>
      <c r="EY683" s="71"/>
      <c r="EZ683" s="71"/>
      <c r="FA683" s="71"/>
      <c r="FB683" s="71"/>
      <c r="FC683" s="71"/>
      <c r="FD683" s="71"/>
      <c r="FE683" s="71"/>
      <c r="FF683" s="71"/>
      <c r="FG683" s="71"/>
      <c r="FH683" s="71"/>
      <c r="FI683" s="71"/>
      <c r="FJ683" s="71"/>
      <c r="FK683" s="71"/>
      <c r="FL683" s="71"/>
      <c r="FM683" s="71"/>
      <c r="FN683" s="71"/>
      <c r="FO683" s="71"/>
      <c r="FP683" s="71"/>
      <c r="FQ683" s="71"/>
      <c r="FR683" s="71"/>
      <c r="FS683" s="71"/>
      <c r="FT683" s="71"/>
      <c r="FU683" s="71"/>
      <c r="FV683" s="71"/>
      <c r="FW683" s="71"/>
      <c r="FX683" s="71"/>
      <c r="FY683" s="71"/>
      <c r="FZ683" s="71"/>
      <c r="GA683" s="71"/>
      <c r="GB683" s="71"/>
      <c r="GC683" s="71"/>
      <c r="GD683" s="71"/>
      <c r="GE683" s="71"/>
      <c r="GF683" s="71"/>
      <c r="GG683" s="71"/>
      <c r="GH683" s="71"/>
      <c r="GI683" s="71"/>
      <c r="GJ683" s="71"/>
      <c r="GK683" s="71"/>
      <c r="GL683" s="71"/>
      <c r="GM683" s="71"/>
      <c r="GN683" s="71"/>
      <c r="GO683" s="71"/>
      <c r="GP683" s="71"/>
      <c r="GQ683" s="71"/>
      <c r="GR683" s="71"/>
      <c r="GS683" s="71"/>
      <c r="GT683" s="71"/>
      <c r="GU683" s="71"/>
      <c r="GV683" s="71"/>
      <c r="GW683" s="71"/>
      <c r="GX683" s="71"/>
      <c r="GY683" s="71"/>
      <c r="GZ683" s="71"/>
      <c r="HA683" s="71"/>
      <c r="HB683" s="71"/>
      <c r="HC683" s="71"/>
      <c r="HD683" s="71"/>
      <c r="HE683" s="71"/>
      <c r="HF683" s="71"/>
      <c r="HG683" s="71"/>
      <c r="HH683" s="71"/>
      <c r="HI683" s="71"/>
      <c r="HJ683" s="71"/>
      <c r="HK683" s="71"/>
      <c r="HL683" s="71"/>
      <c r="HM683" s="71"/>
      <c r="HN683" s="71"/>
      <c r="HO683" s="71"/>
      <c r="HP683" s="71"/>
      <c r="HQ683" s="71"/>
      <c r="HR683" s="71"/>
      <c r="HS683" s="71"/>
      <c r="HT683" s="71"/>
      <c r="HU683" s="71"/>
      <c r="HV683" s="71"/>
      <c r="ALG683"/>
      <c r="ALH683"/>
      <c r="ALI683"/>
      <c r="ALJ683"/>
      <c r="ALK683"/>
      <c r="ALL683"/>
      <c r="ALM683"/>
      <c r="ALN683"/>
      <c r="ALO683"/>
      <c r="ALP683"/>
      <c r="ALQ683"/>
      <c r="ALR683"/>
      <c r="ALS683"/>
      <c r="ALT683"/>
      <c r="ALU683"/>
      <c r="ALV683"/>
      <c r="ALW683"/>
      <c r="ALX683"/>
      <c r="ALY683"/>
      <c r="ALZ683"/>
      <c r="AMA683"/>
      <c r="AMB683"/>
      <c r="AMC683"/>
      <c r="AMD683"/>
      <c r="AME683"/>
      <c r="AMF683"/>
      <c r="AMG683"/>
      <c r="AMH683"/>
      <c r="AMI683"/>
      <c r="AMJ683"/>
    </row>
    <row r="684" spans="1:1024" s="115" customFormat="1">
      <c r="A684" s="103" t="s">
        <v>3494</v>
      </c>
      <c r="B684" s="104" t="s">
        <v>1960</v>
      </c>
      <c r="C684" s="105" t="s">
        <v>609</v>
      </c>
      <c r="D684" s="55" t="s">
        <v>471</v>
      </c>
      <c r="E684" s="55">
        <v>1</v>
      </c>
      <c r="F684" s="55"/>
      <c r="G684" s="55"/>
      <c r="H684" s="106"/>
      <c r="I684" s="107"/>
      <c r="J684" s="107"/>
      <c r="K684" s="71"/>
      <c r="L684" s="71"/>
      <c r="M684" s="71"/>
      <c r="N684" s="71"/>
      <c r="O684" s="71"/>
      <c r="P684" s="71"/>
      <c r="Q684" s="71"/>
      <c r="R684" s="71"/>
      <c r="S684" s="71"/>
      <c r="T684" s="71"/>
      <c r="U684" s="71"/>
      <c r="V684" s="71"/>
      <c r="W684" s="71"/>
      <c r="X684" s="71"/>
      <c r="Y684" s="71"/>
      <c r="Z684" s="71"/>
      <c r="AA684" s="71"/>
      <c r="AB684" s="71"/>
      <c r="AC684" s="71"/>
      <c r="AD684" s="71"/>
      <c r="AE684" s="71"/>
      <c r="AF684" s="71"/>
      <c r="AG684" s="71"/>
      <c r="AH684" s="71"/>
      <c r="AI684" s="71"/>
      <c r="AJ684" s="71"/>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71"/>
      <c r="CA684" s="71"/>
      <c r="CB684" s="71"/>
      <c r="CC684" s="71"/>
      <c r="CD684" s="71"/>
      <c r="CE684" s="71"/>
      <c r="CF684" s="71"/>
      <c r="CG684" s="71"/>
      <c r="CH684" s="71"/>
      <c r="CI684" s="71"/>
      <c r="CJ684" s="71"/>
      <c r="CK684" s="71"/>
      <c r="CL684" s="71"/>
      <c r="CM684" s="71"/>
      <c r="CN684" s="71"/>
      <c r="CO684" s="71"/>
      <c r="CP684" s="71"/>
      <c r="CQ684" s="71"/>
      <c r="CR684" s="71"/>
      <c r="CS684" s="71"/>
      <c r="CT684" s="71"/>
      <c r="CU684" s="71"/>
      <c r="CV684" s="71"/>
      <c r="CW684" s="71"/>
      <c r="CX684" s="71"/>
      <c r="CY684" s="71"/>
      <c r="CZ684" s="71"/>
      <c r="DA684" s="71"/>
      <c r="DB684" s="71"/>
      <c r="DC684" s="71"/>
      <c r="DD684" s="71"/>
      <c r="DE684" s="71"/>
      <c r="DF684" s="71"/>
      <c r="DG684" s="71"/>
      <c r="DH684" s="71"/>
      <c r="DI684" s="71"/>
      <c r="DJ684" s="71"/>
      <c r="DK684" s="71"/>
      <c r="DL684" s="71"/>
      <c r="DM684" s="71"/>
      <c r="DN684" s="71"/>
      <c r="DO684" s="71"/>
      <c r="DP684" s="71"/>
      <c r="DQ684" s="71"/>
      <c r="DR684" s="71"/>
      <c r="DS684" s="71"/>
      <c r="DT684" s="71"/>
      <c r="DU684" s="71"/>
      <c r="DV684" s="71"/>
      <c r="DW684" s="71"/>
      <c r="DX684" s="71"/>
      <c r="DY684" s="71"/>
      <c r="DZ684" s="71"/>
      <c r="EA684" s="71"/>
      <c r="EB684" s="71"/>
      <c r="EC684" s="71"/>
      <c r="ED684" s="71"/>
      <c r="EE684" s="71"/>
      <c r="EF684" s="71"/>
      <c r="EG684" s="71"/>
      <c r="EH684" s="71"/>
      <c r="EI684" s="71"/>
      <c r="EJ684" s="71"/>
      <c r="EK684" s="71"/>
      <c r="EL684" s="71"/>
      <c r="EM684" s="71"/>
      <c r="EN684" s="71"/>
      <c r="EO684" s="71"/>
      <c r="EP684" s="71"/>
      <c r="EQ684" s="71"/>
      <c r="ER684" s="71"/>
      <c r="ES684" s="71"/>
      <c r="ET684" s="71"/>
      <c r="EU684" s="71"/>
      <c r="EV684" s="71"/>
      <c r="EW684" s="71"/>
      <c r="EX684" s="71"/>
      <c r="EY684" s="71"/>
      <c r="EZ684" s="71"/>
      <c r="FA684" s="71"/>
      <c r="FB684" s="71"/>
      <c r="FC684" s="71"/>
      <c r="FD684" s="71"/>
      <c r="FE684" s="71"/>
      <c r="FF684" s="71"/>
      <c r="FG684" s="71"/>
      <c r="FH684" s="71"/>
      <c r="FI684" s="71"/>
      <c r="FJ684" s="71"/>
      <c r="FK684" s="71"/>
      <c r="FL684" s="71"/>
      <c r="FM684" s="71"/>
      <c r="FN684" s="71"/>
      <c r="FO684" s="71"/>
      <c r="FP684" s="71"/>
      <c r="FQ684" s="71"/>
      <c r="FR684" s="71"/>
      <c r="FS684" s="71"/>
      <c r="FT684" s="71"/>
      <c r="FU684" s="71"/>
      <c r="FV684" s="71"/>
      <c r="FW684" s="71"/>
      <c r="FX684" s="71"/>
      <c r="FY684" s="71"/>
      <c r="FZ684" s="71"/>
      <c r="GA684" s="71"/>
      <c r="GB684" s="71"/>
      <c r="GC684" s="71"/>
      <c r="GD684" s="71"/>
      <c r="GE684" s="71"/>
      <c r="GF684" s="71"/>
      <c r="GG684" s="71"/>
      <c r="GH684" s="71"/>
      <c r="GI684" s="71"/>
      <c r="GJ684" s="71"/>
      <c r="GK684" s="71"/>
      <c r="GL684" s="71"/>
      <c r="GM684" s="71"/>
      <c r="GN684" s="71"/>
      <c r="GO684" s="71"/>
      <c r="GP684" s="71"/>
      <c r="GQ684" s="71"/>
      <c r="GR684" s="71"/>
      <c r="GS684" s="71"/>
      <c r="GT684" s="71"/>
      <c r="GU684" s="71"/>
      <c r="GV684" s="71"/>
      <c r="GW684" s="71"/>
      <c r="GX684" s="71"/>
      <c r="GY684" s="71"/>
      <c r="GZ684" s="71"/>
      <c r="HA684" s="71"/>
      <c r="HB684" s="71"/>
      <c r="HC684" s="71"/>
      <c r="HD684" s="71"/>
      <c r="HE684" s="71"/>
      <c r="HF684" s="71"/>
      <c r="HG684" s="71"/>
      <c r="HH684" s="71"/>
      <c r="HI684" s="71"/>
      <c r="HJ684" s="71"/>
      <c r="HK684" s="71"/>
      <c r="HL684" s="71"/>
      <c r="HM684" s="71"/>
      <c r="HN684" s="71"/>
      <c r="HO684" s="71"/>
      <c r="HP684" s="71"/>
      <c r="HQ684" s="71"/>
      <c r="HR684" s="71"/>
      <c r="HS684" s="71"/>
      <c r="HT684" s="71"/>
      <c r="HU684" s="71"/>
      <c r="HV684" s="71"/>
      <c r="ALG684"/>
      <c r="ALH684"/>
      <c r="ALI684"/>
      <c r="ALJ684"/>
      <c r="ALK684"/>
      <c r="ALL684"/>
      <c r="ALM684"/>
      <c r="ALN684"/>
      <c r="ALO684"/>
      <c r="ALP684"/>
      <c r="ALQ684"/>
      <c r="ALR684"/>
      <c r="ALS684"/>
      <c r="ALT684"/>
      <c r="ALU684"/>
      <c r="ALV684"/>
      <c r="ALW684"/>
      <c r="ALX684"/>
      <c r="ALY684"/>
      <c r="ALZ684"/>
      <c r="AMA684"/>
      <c r="AMB684"/>
      <c r="AMC684"/>
      <c r="AMD684"/>
      <c r="AME684"/>
      <c r="AMF684"/>
      <c r="AMG684"/>
      <c r="AMH684"/>
      <c r="AMI684"/>
      <c r="AMJ684"/>
    </row>
    <row r="685" spans="1:1024" s="94" customFormat="1">
      <c r="A685" s="117"/>
      <c r="B685" s="120"/>
      <c r="C685" s="121" t="s">
        <v>3495</v>
      </c>
      <c r="D685" s="122"/>
      <c r="E685" s="122"/>
      <c r="F685" s="122"/>
      <c r="G685" s="123"/>
      <c r="H685" s="124"/>
      <c r="I685" s="125"/>
      <c r="J685" s="125"/>
      <c r="ALE685"/>
      <c r="ALF685"/>
      <c r="ALG685"/>
      <c r="ALH685"/>
      <c r="ALI685"/>
      <c r="ALJ685"/>
      <c r="ALK685"/>
      <c r="ALL685"/>
      <c r="ALM685"/>
      <c r="ALN685"/>
      <c r="ALO685"/>
      <c r="ALP685"/>
      <c r="ALQ685"/>
      <c r="ALR685"/>
      <c r="ALS685"/>
      <c r="ALT685"/>
      <c r="ALU685"/>
      <c r="ALV685"/>
      <c r="ALW685"/>
      <c r="ALX685"/>
      <c r="ALY685"/>
      <c r="ALZ685"/>
      <c r="AMA685"/>
      <c r="AMB685"/>
      <c r="AMC685"/>
      <c r="AMD685"/>
      <c r="AME685"/>
      <c r="AMF685"/>
      <c r="AMG685"/>
      <c r="AMH685"/>
      <c r="AMI685"/>
      <c r="AMJ685"/>
    </row>
    <row r="686" spans="1:1024" s="94" customFormat="1" ht="15.75">
      <c r="A686" s="129" t="s">
        <v>722</v>
      </c>
      <c r="B686" s="131" t="s">
        <v>723</v>
      </c>
      <c r="C686" s="130"/>
      <c r="D686" s="130"/>
      <c r="E686" s="130"/>
      <c r="F686" s="130"/>
      <c r="G686" s="130"/>
      <c r="H686" s="130"/>
      <c r="I686" s="130"/>
      <c r="J686" s="132"/>
      <c r="ALE686"/>
      <c r="ALF686"/>
      <c r="ALG686"/>
      <c r="ALH686"/>
      <c r="ALI686"/>
      <c r="ALJ686"/>
      <c r="ALK686"/>
      <c r="ALL686"/>
      <c r="ALM686"/>
      <c r="ALN686"/>
      <c r="ALO686"/>
      <c r="ALP686"/>
      <c r="ALQ686"/>
      <c r="ALR686"/>
      <c r="ALS686"/>
      <c r="ALT686"/>
      <c r="ALU686"/>
      <c r="ALV686"/>
      <c r="ALW686"/>
      <c r="ALX686"/>
      <c r="ALY686"/>
      <c r="ALZ686"/>
      <c r="AMA686"/>
      <c r="AMB686"/>
      <c r="AMC686"/>
      <c r="AMD686"/>
      <c r="AME686"/>
      <c r="AMF686"/>
      <c r="AMG686"/>
      <c r="AMH686"/>
      <c r="AMI686"/>
      <c r="AMJ686"/>
    </row>
    <row r="687" spans="1:1024" s="115" customFormat="1">
      <c r="A687" s="103" t="s">
        <v>3496</v>
      </c>
      <c r="B687" s="104" t="s">
        <v>2000</v>
      </c>
      <c r="C687" s="105" t="s">
        <v>609</v>
      </c>
      <c r="D687" s="55" t="s">
        <v>471</v>
      </c>
      <c r="E687" s="55">
        <v>1</v>
      </c>
      <c r="F687" s="55"/>
      <c r="G687" s="55"/>
      <c r="H687" s="106"/>
      <c r="I687" s="107"/>
      <c r="J687" s="107"/>
      <c r="K687" s="71"/>
      <c r="L687" s="71"/>
      <c r="M687" s="71"/>
      <c r="N687" s="71"/>
      <c r="O687" s="71"/>
      <c r="P687" s="71"/>
      <c r="Q687" s="71"/>
      <c r="R687" s="71"/>
      <c r="S687" s="71"/>
      <c r="T687" s="71"/>
      <c r="U687" s="71"/>
      <c r="V687" s="71"/>
      <c r="W687" s="71"/>
      <c r="X687" s="71"/>
      <c r="Y687" s="71"/>
      <c r="Z687" s="71"/>
      <c r="AA687" s="71"/>
      <c r="AB687" s="71"/>
      <c r="AC687" s="71"/>
      <c r="AD687" s="71"/>
      <c r="AE687" s="71"/>
      <c r="AF687" s="71"/>
      <c r="AG687" s="71"/>
      <c r="AH687" s="71"/>
      <c r="AI687" s="71"/>
      <c r="AJ687" s="71"/>
      <c r="AK687" s="71"/>
      <c r="AL687" s="71"/>
      <c r="AM687" s="71"/>
      <c r="AN687" s="71"/>
      <c r="AO687" s="71"/>
      <c r="AP687" s="71"/>
      <c r="AQ687" s="71"/>
      <c r="AR687" s="71"/>
      <c r="AS687" s="71"/>
      <c r="AT687" s="71"/>
      <c r="AU687" s="71"/>
      <c r="AV687" s="71"/>
      <c r="AW687" s="71"/>
      <c r="AX687" s="71"/>
      <c r="AY687" s="71"/>
      <c r="AZ687" s="71"/>
      <c r="BA687" s="71"/>
      <c r="BB687" s="71"/>
      <c r="BC687" s="71"/>
      <c r="BD687" s="71"/>
      <c r="BE687" s="71"/>
      <c r="BF687" s="71"/>
      <c r="BG687" s="71"/>
      <c r="BH687" s="71"/>
      <c r="BI687" s="71"/>
      <c r="BJ687" s="71"/>
      <c r="BK687" s="71"/>
      <c r="BL687" s="71"/>
      <c r="BM687" s="71"/>
      <c r="BN687" s="71"/>
      <c r="BO687" s="71"/>
      <c r="BP687" s="71"/>
      <c r="BQ687" s="71"/>
      <c r="BR687" s="71"/>
      <c r="BS687" s="71"/>
      <c r="BT687" s="71"/>
      <c r="BU687" s="71"/>
      <c r="BV687" s="71"/>
      <c r="BW687" s="71"/>
      <c r="BX687" s="71"/>
      <c r="BY687" s="71"/>
      <c r="BZ687" s="71"/>
      <c r="CA687" s="71"/>
      <c r="CB687" s="71"/>
      <c r="CC687" s="71"/>
      <c r="CD687" s="71"/>
      <c r="CE687" s="71"/>
      <c r="CF687" s="71"/>
      <c r="CG687" s="71"/>
      <c r="CH687" s="71"/>
      <c r="CI687" s="71"/>
      <c r="CJ687" s="71"/>
      <c r="CK687" s="71"/>
      <c r="CL687" s="71"/>
      <c r="CM687" s="71"/>
      <c r="CN687" s="71"/>
      <c r="CO687" s="71"/>
      <c r="CP687" s="71"/>
      <c r="CQ687" s="71"/>
      <c r="CR687" s="71"/>
      <c r="CS687" s="71"/>
      <c r="CT687" s="71"/>
      <c r="CU687" s="71"/>
      <c r="CV687" s="71"/>
      <c r="CW687" s="71"/>
      <c r="CX687" s="71"/>
      <c r="CY687" s="71"/>
      <c r="CZ687" s="71"/>
      <c r="DA687" s="71"/>
      <c r="DB687" s="71"/>
      <c r="DC687" s="71"/>
      <c r="DD687" s="71"/>
      <c r="DE687" s="71"/>
      <c r="DF687" s="71"/>
      <c r="DG687" s="71"/>
      <c r="DH687" s="71"/>
      <c r="DI687" s="71"/>
      <c r="DJ687" s="71"/>
      <c r="DK687" s="71"/>
      <c r="DL687" s="71"/>
      <c r="DM687" s="71"/>
      <c r="DN687" s="71"/>
      <c r="DO687" s="71"/>
      <c r="DP687" s="71"/>
      <c r="DQ687" s="71"/>
      <c r="DR687" s="71"/>
      <c r="DS687" s="71"/>
      <c r="DT687" s="71"/>
      <c r="DU687" s="71"/>
      <c r="DV687" s="71"/>
      <c r="DW687" s="71"/>
      <c r="DX687" s="71"/>
      <c r="DY687" s="71"/>
      <c r="DZ687" s="71"/>
      <c r="EA687" s="71"/>
      <c r="EB687" s="71"/>
      <c r="EC687" s="71"/>
      <c r="ED687" s="71"/>
      <c r="EE687" s="71"/>
      <c r="EF687" s="71"/>
      <c r="EG687" s="71"/>
      <c r="EH687" s="71"/>
      <c r="EI687" s="71"/>
      <c r="EJ687" s="71"/>
      <c r="EK687" s="71"/>
      <c r="EL687" s="71"/>
      <c r="EM687" s="71"/>
      <c r="EN687" s="71"/>
      <c r="EO687" s="71"/>
      <c r="EP687" s="71"/>
      <c r="EQ687" s="71"/>
      <c r="ER687" s="71"/>
      <c r="ES687" s="71"/>
      <c r="ET687" s="71"/>
      <c r="EU687" s="71"/>
      <c r="EV687" s="71"/>
      <c r="EW687" s="71"/>
      <c r="EX687" s="71"/>
      <c r="EY687" s="71"/>
      <c r="EZ687" s="71"/>
      <c r="FA687" s="71"/>
      <c r="FB687" s="71"/>
      <c r="FC687" s="71"/>
      <c r="FD687" s="71"/>
      <c r="FE687" s="71"/>
      <c r="FF687" s="71"/>
      <c r="FG687" s="71"/>
      <c r="FH687" s="71"/>
      <c r="FI687" s="71"/>
      <c r="FJ687" s="71"/>
      <c r="FK687" s="71"/>
      <c r="FL687" s="71"/>
      <c r="FM687" s="71"/>
      <c r="FN687" s="71"/>
      <c r="FO687" s="71"/>
      <c r="FP687" s="71"/>
      <c r="FQ687" s="71"/>
      <c r="FR687" s="71"/>
      <c r="FS687" s="71"/>
      <c r="FT687" s="71"/>
      <c r="FU687" s="71"/>
      <c r="FV687" s="71"/>
      <c r="FW687" s="71"/>
      <c r="FX687" s="71"/>
      <c r="FY687" s="71"/>
      <c r="FZ687" s="71"/>
      <c r="GA687" s="71"/>
      <c r="GB687" s="71"/>
      <c r="GC687" s="71"/>
      <c r="GD687" s="71"/>
      <c r="GE687" s="71"/>
      <c r="GF687" s="71"/>
      <c r="GG687" s="71"/>
      <c r="GH687" s="71"/>
      <c r="GI687" s="71"/>
      <c r="GJ687" s="71"/>
      <c r="GK687" s="71"/>
      <c r="GL687" s="71"/>
      <c r="GM687" s="71"/>
      <c r="GN687" s="71"/>
      <c r="GO687" s="71"/>
      <c r="GP687" s="71"/>
      <c r="GQ687" s="71"/>
      <c r="GR687" s="71"/>
      <c r="GS687" s="71"/>
      <c r="GT687" s="71"/>
      <c r="GU687" s="71"/>
      <c r="GV687" s="71"/>
      <c r="GW687" s="71"/>
      <c r="GX687" s="71"/>
      <c r="GY687" s="71"/>
      <c r="GZ687" s="71"/>
      <c r="HA687" s="71"/>
      <c r="HB687" s="71"/>
      <c r="HC687" s="71"/>
      <c r="HD687" s="71"/>
      <c r="HE687" s="71"/>
      <c r="HF687" s="71"/>
      <c r="HG687" s="71"/>
      <c r="HH687" s="71"/>
      <c r="HI687" s="71"/>
      <c r="HJ687" s="71"/>
      <c r="HK687" s="71"/>
      <c r="HL687" s="71"/>
      <c r="HM687" s="71"/>
      <c r="HN687" s="71"/>
      <c r="HO687" s="71"/>
      <c r="HP687" s="71"/>
      <c r="HQ687" s="71"/>
      <c r="HR687" s="71"/>
      <c r="HS687" s="71"/>
      <c r="HT687" s="71"/>
      <c r="HU687" s="71"/>
      <c r="HV687" s="71"/>
      <c r="ALG687"/>
      <c r="ALH687"/>
      <c r="ALI687"/>
      <c r="ALJ687"/>
      <c r="ALK687"/>
      <c r="ALL687"/>
      <c r="ALM687"/>
      <c r="ALN687"/>
      <c r="ALO687"/>
      <c r="ALP687"/>
      <c r="ALQ687"/>
      <c r="ALR687"/>
      <c r="ALS687"/>
      <c r="ALT687"/>
      <c r="ALU687"/>
      <c r="ALV687"/>
      <c r="ALW687"/>
      <c r="ALX687"/>
      <c r="ALY687"/>
      <c r="ALZ687"/>
      <c r="AMA687"/>
      <c r="AMB687"/>
      <c r="AMC687"/>
      <c r="AMD687"/>
      <c r="AME687"/>
      <c r="AMF687"/>
      <c r="AMG687"/>
      <c r="AMH687"/>
      <c r="AMI687"/>
      <c r="AMJ687"/>
    </row>
    <row r="688" spans="1:1024" s="115" customFormat="1">
      <c r="A688" s="103" t="s">
        <v>3497</v>
      </c>
      <c r="B688" s="104" t="s">
        <v>2001</v>
      </c>
      <c r="C688" s="105" t="s">
        <v>609</v>
      </c>
      <c r="D688" s="55" t="s">
        <v>471</v>
      </c>
      <c r="E688" s="55">
        <v>7</v>
      </c>
      <c r="F688" s="55"/>
      <c r="G688" s="55"/>
      <c r="H688" s="106"/>
      <c r="I688" s="107"/>
      <c r="J688" s="107"/>
      <c r="K688" s="71"/>
      <c r="L688" s="71"/>
      <c r="M688" s="71"/>
      <c r="N688" s="71"/>
      <c r="O688" s="71"/>
      <c r="P688" s="71"/>
      <c r="Q688" s="71"/>
      <c r="R688" s="71"/>
      <c r="S688" s="71"/>
      <c r="T688" s="71"/>
      <c r="U688" s="71"/>
      <c r="V688" s="71"/>
      <c r="W688" s="71"/>
      <c r="X688" s="71"/>
      <c r="Y688" s="71"/>
      <c r="Z688" s="71"/>
      <c r="AA688" s="71"/>
      <c r="AB688" s="71"/>
      <c r="AC688" s="71"/>
      <c r="AD688" s="71"/>
      <c r="AE688" s="71"/>
      <c r="AF688" s="71"/>
      <c r="AG688" s="71"/>
      <c r="AH688" s="71"/>
      <c r="AI688" s="71"/>
      <c r="AJ688" s="71"/>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71"/>
      <c r="CA688" s="71"/>
      <c r="CB688" s="71"/>
      <c r="CC688" s="71"/>
      <c r="CD688" s="71"/>
      <c r="CE688" s="71"/>
      <c r="CF688" s="71"/>
      <c r="CG688" s="71"/>
      <c r="CH688" s="71"/>
      <c r="CI688" s="71"/>
      <c r="CJ688" s="71"/>
      <c r="CK688" s="71"/>
      <c r="CL688" s="71"/>
      <c r="CM688" s="71"/>
      <c r="CN688" s="71"/>
      <c r="CO688" s="71"/>
      <c r="CP688" s="71"/>
      <c r="CQ688" s="71"/>
      <c r="CR688" s="71"/>
      <c r="CS688" s="71"/>
      <c r="CT688" s="71"/>
      <c r="CU688" s="71"/>
      <c r="CV688" s="71"/>
      <c r="CW688" s="71"/>
      <c r="CX688" s="71"/>
      <c r="CY688" s="71"/>
      <c r="CZ688" s="71"/>
      <c r="DA688" s="71"/>
      <c r="DB688" s="71"/>
      <c r="DC688" s="71"/>
      <c r="DD688" s="71"/>
      <c r="DE688" s="71"/>
      <c r="DF688" s="71"/>
      <c r="DG688" s="71"/>
      <c r="DH688" s="71"/>
      <c r="DI688" s="71"/>
      <c r="DJ688" s="71"/>
      <c r="DK688" s="71"/>
      <c r="DL688" s="71"/>
      <c r="DM688" s="71"/>
      <c r="DN688" s="71"/>
      <c r="DO688" s="71"/>
      <c r="DP688" s="71"/>
      <c r="DQ688" s="71"/>
      <c r="DR688" s="71"/>
      <c r="DS688" s="71"/>
      <c r="DT688" s="71"/>
      <c r="DU688" s="71"/>
      <c r="DV688" s="71"/>
      <c r="DW688" s="71"/>
      <c r="DX688" s="71"/>
      <c r="DY688" s="71"/>
      <c r="DZ688" s="71"/>
      <c r="EA688" s="71"/>
      <c r="EB688" s="71"/>
      <c r="EC688" s="71"/>
      <c r="ED688" s="71"/>
      <c r="EE688" s="71"/>
      <c r="EF688" s="71"/>
      <c r="EG688" s="71"/>
      <c r="EH688" s="71"/>
      <c r="EI688" s="71"/>
      <c r="EJ688" s="71"/>
      <c r="EK688" s="71"/>
      <c r="EL688" s="71"/>
      <c r="EM688" s="71"/>
      <c r="EN688" s="71"/>
      <c r="EO688" s="71"/>
      <c r="EP688" s="71"/>
      <c r="EQ688" s="71"/>
      <c r="ER688" s="71"/>
      <c r="ES688" s="71"/>
      <c r="ET688" s="71"/>
      <c r="EU688" s="71"/>
      <c r="EV688" s="71"/>
      <c r="EW688" s="71"/>
      <c r="EX688" s="71"/>
      <c r="EY688" s="71"/>
      <c r="EZ688" s="71"/>
      <c r="FA688" s="71"/>
      <c r="FB688" s="71"/>
      <c r="FC688" s="71"/>
      <c r="FD688" s="71"/>
      <c r="FE688" s="71"/>
      <c r="FF688" s="71"/>
      <c r="FG688" s="71"/>
      <c r="FH688" s="71"/>
      <c r="FI688" s="71"/>
      <c r="FJ688" s="71"/>
      <c r="FK688" s="71"/>
      <c r="FL688" s="71"/>
      <c r="FM688" s="71"/>
      <c r="FN688" s="71"/>
      <c r="FO688" s="71"/>
      <c r="FP688" s="71"/>
      <c r="FQ688" s="71"/>
      <c r="FR688" s="71"/>
      <c r="FS688" s="71"/>
      <c r="FT688" s="71"/>
      <c r="FU688" s="71"/>
      <c r="FV688" s="71"/>
      <c r="FW688" s="71"/>
      <c r="FX688" s="71"/>
      <c r="FY688" s="71"/>
      <c r="FZ688" s="71"/>
      <c r="GA688" s="71"/>
      <c r="GB688" s="71"/>
      <c r="GC688" s="71"/>
      <c r="GD688" s="71"/>
      <c r="GE688" s="71"/>
      <c r="GF688" s="71"/>
      <c r="GG688" s="71"/>
      <c r="GH688" s="71"/>
      <c r="GI688" s="71"/>
      <c r="GJ688" s="71"/>
      <c r="GK688" s="71"/>
      <c r="GL688" s="71"/>
      <c r="GM688" s="71"/>
      <c r="GN688" s="71"/>
      <c r="GO688" s="71"/>
      <c r="GP688" s="71"/>
      <c r="GQ688" s="71"/>
      <c r="GR688" s="71"/>
      <c r="GS688" s="71"/>
      <c r="GT688" s="71"/>
      <c r="GU688" s="71"/>
      <c r="GV688" s="71"/>
      <c r="GW688" s="71"/>
      <c r="GX688" s="71"/>
      <c r="GY688" s="71"/>
      <c r="GZ688" s="71"/>
      <c r="HA688" s="71"/>
      <c r="HB688" s="71"/>
      <c r="HC688" s="71"/>
      <c r="HD688" s="71"/>
      <c r="HE688" s="71"/>
      <c r="HF688" s="71"/>
      <c r="HG688" s="71"/>
      <c r="HH688" s="71"/>
      <c r="HI688" s="71"/>
      <c r="HJ688" s="71"/>
      <c r="HK688" s="71"/>
      <c r="HL688" s="71"/>
      <c r="HM688" s="71"/>
      <c r="HN688" s="71"/>
      <c r="HO688" s="71"/>
      <c r="HP688" s="71"/>
      <c r="HQ688" s="71"/>
      <c r="HR688" s="71"/>
      <c r="HS688" s="71"/>
      <c r="HT688" s="71"/>
      <c r="HU688" s="71"/>
      <c r="HV688" s="71"/>
      <c r="ALG688"/>
      <c r="ALH688"/>
      <c r="ALI688"/>
      <c r="ALJ688"/>
      <c r="ALK688"/>
      <c r="ALL688"/>
      <c r="ALM688"/>
      <c r="ALN688"/>
      <c r="ALO688"/>
      <c r="ALP688"/>
      <c r="ALQ688"/>
      <c r="ALR688"/>
      <c r="ALS688"/>
      <c r="ALT688"/>
      <c r="ALU688"/>
      <c r="ALV688"/>
      <c r="ALW688"/>
      <c r="ALX688"/>
      <c r="ALY688"/>
      <c r="ALZ688"/>
      <c r="AMA688"/>
      <c r="AMB688"/>
      <c r="AMC688"/>
      <c r="AMD688"/>
      <c r="AME688"/>
      <c r="AMF688"/>
      <c r="AMG688"/>
      <c r="AMH688"/>
      <c r="AMI688"/>
      <c r="AMJ688"/>
    </row>
    <row r="689" spans="1:1024" s="115" customFormat="1">
      <c r="A689" s="103" t="s">
        <v>3498</v>
      </c>
      <c r="B689" s="104" t="s">
        <v>724</v>
      </c>
      <c r="C689" s="105" t="s">
        <v>609</v>
      </c>
      <c r="D689" s="55" t="s">
        <v>471</v>
      </c>
      <c r="E689" s="55">
        <v>7</v>
      </c>
      <c r="F689" s="55"/>
      <c r="G689" s="55"/>
      <c r="H689" s="106"/>
      <c r="I689" s="107"/>
      <c r="J689" s="107"/>
      <c r="K689" s="71"/>
      <c r="L689" s="71"/>
      <c r="M689" s="71"/>
      <c r="N689" s="71"/>
      <c r="O689" s="71"/>
      <c r="P689" s="71"/>
      <c r="Q689" s="71"/>
      <c r="R689" s="71"/>
      <c r="S689" s="71"/>
      <c r="T689" s="71"/>
      <c r="U689" s="71"/>
      <c r="V689" s="71"/>
      <c r="W689" s="71"/>
      <c r="X689" s="71"/>
      <c r="Y689" s="71"/>
      <c r="Z689" s="71"/>
      <c r="AA689" s="71"/>
      <c r="AB689" s="71"/>
      <c r="AC689" s="71"/>
      <c r="AD689" s="71"/>
      <c r="AE689" s="71"/>
      <c r="AF689" s="71"/>
      <c r="AG689" s="71"/>
      <c r="AH689" s="71"/>
      <c r="AI689" s="71"/>
      <c r="AJ689" s="71"/>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71"/>
      <c r="CA689" s="71"/>
      <c r="CB689" s="71"/>
      <c r="CC689" s="71"/>
      <c r="CD689" s="71"/>
      <c r="CE689" s="71"/>
      <c r="CF689" s="71"/>
      <c r="CG689" s="71"/>
      <c r="CH689" s="71"/>
      <c r="CI689" s="71"/>
      <c r="CJ689" s="71"/>
      <c r="CK689" s="71"/>
      <c r="CL689" s="71"/>
      <c r="CM689" s="71"/>
      <c r="CN689" s="71"/>
      <c r="CO689" s="71"/>
      <c r="CP689" s="71"/>
      <c r="CQ689" s="71"/>
      <c r="CR689" s="71"/>
      <c r="CS689" s="71"/>
      <c r="CT689" s="71"/>
      <c r="CU689" s="71"/>
      <c r="CV689" s="71"/>
      <c r="CW689" s="71"/>
      <c r="CX689" s="71"/>
      <c r="CY689" s="71"/>
      <c r="CZ689" s="71"/>
      <c r="DA689" s="71"/>
      <c r="DB689" s="71"/>
      <c r="DC689" s="71"/>
      <c r="DD689" s="71"/>
      <c r="DE689" s="71"/>
      <c r="DF689" s="71"/>
      <c r="DG689" s="71"/>
      <c r="DH689" s="71"/>
      <c r="DI689" s="71"/>
      <c r="DJ689" s="71"/>
      <c r="DK689" s="71"/>
      <c r="DL689" s="71"/>
      <c r="DM689" s="71"/>
      <c r="DN689" s="71"/>
      <c r="DO689" s="71"/>
      <c r="DP689" s="71"/>
      <c r="DQ689" s="71"/>
      <c r="DR689" s="71"/>
      <c r="DS689" s="71"/>
      <c r="DT689" s="71"/>
      <c r="DU689" s="71"/>
      <c r="DV689" s="71"/>
      <c r="DW689" s="71"/>
      <c r="DX689" s="71"/>
      <c r="DY689" s="71"/>
      <c r="DZ689" s="71"/>
      <c r="EA689" s="71"/>
      <c r="EB689" s="71"/>
      <c r="EC689" s="71"/>
      <c r="ED689" s="71"/>
      <c r="EE689" s="71"/>
      <c r="EF689" s="71"/>
      <c r="EG689" s="71"/>
      <c r="EH689" s="71"/>
      <c r="EI689" s="71"/>
      <c r="EJ689" s="71"/>
      <c r="EK689" s="71"/>
      <c r="EL689" s="71"/>
      <c r="EM689" s="71"/>
      <c r="EN689" s="71"/>
      <c r="EO689" s="71"/>
      <c r="EP689" s="71"/>
      <c r="EQ689" s="71"/>
      <c r="ER689" s="71"/>
      <c r="ES689" s="71"/>
      <c r="ET689" s="71"/>
      <c r="EU689" s="71"/>
      <c r="EV689" s="71"/>
      <c r="EW689" s="71"/>
      <c r="EX689" s="71"/>
      <c r="EY689" s="71"/>
      <c r="EZ689" s="71"/>
      <c r="FA689" s="71"/>
      <c r="FB689" s="71"/>
      <c r="FC689" s="71"/>
      <c r="FD689" s="71"/>
      <c r="FE689" s="71"/>
      <c r="FF689" s="71"/>
      <c r="FG689" s="71"/>
      <c r="FH689" s="71"/>
      <c r="FI689" s="71"/>
      <c r="FJ689" s="71"/>
      <c r="FK689" s="71"/>
      <c r="FL689" s="71"/>
      <c r="FM689" s="71"/>
      <c r="FN689" s="71"/>
      <c r="FO689" s="71"/>
      <c r="FP689" s="71"/>
      <c r="FQ689" s="71"/>
      <c r="FR689" s="71"/>
      <c r="FS689" s="71"/>
      <c r="FT689" s="71"/>
      <c r="FU689" s="71"/>
      <c r="FV689" s="71"/>
      <c r="FW689" s="71"/>
      <c r="FX689" s="71"/>
      <c r="FY689" s="71"/>
      <c r="FZ689" s="71"/>
      <c r="GA689" s="71"/>
      <c r="GB689" s="71"/>
      <c r="GC689" s="71"/>
      <c r="GD689" s="71"/>
      <c r="GE689" s="71"/>
      <c r="GF689" s="71"/>
      <c r="GG689" s="71"/>
      <c r="GH689" s="71"/>
      <c r="GI689" s="71"/>
      <c r="GJ689" s="71"/>
      <c r="GK689" s="71"/>
      <c r="GL689" s="71"/>
      <c r="GM689" s="71"/>
      <c r="GN689" s="71"/>
      <c r="GO689" s="71"/>
      <c r="GP689" s="71"/>
      <c r="GQ689" s="71"/>
      <c r="GR689" s="71"/>
      <c r="GS689" s="71"/>
      <c r="GT689" s="71"/>
      <c r="GU689" s="71"/>
      <c r="GV689" s="71"/>
      <c r="GW689" s="71"/>
      <c r="GX689" s="71"/>
      <c r="GY689" s="71"/>
      <c r="GZ689" s="71"/>
      <c r="HA689" s="71"/>
      <c r="HB689" s="71"/>
      <c r="HC689" s="71"/>
      <c r="HD689" s="71"/>
      <c r="HE689" s="71"/>
      <c r="HF689" s="71"/>
      <c r="HG689" s="71"/>
      <c r="HH689" s="71"/>
      <c r="HI689" s="71"/>
      <c r="HJ689" s="71"/>
      <c r="HK689" s="71"/>
      <c r="HL689" s="71"/>
      <c r="HM689" s="71"/>
      <c r="HN689" s="71"/>
      <c r="HO689" s="71"/>
      <c r="HP689" s="71"/>
      <c r="HQ689" s="71"/>
      <c r="HR689" s="71"/>
      <c r="HS689" s="71"/>
      <c r="HT689" s="71"/>
      <c r="HU689" s="71"/>
      <c r="HV689" s="71"/>
      <c r="ALG689"/>
      <c r="ALH689"/>
      <c r="ALI689"/>
      <c r="ALJ689"/>
      <c r="ALK689"/>
      <c r="ALL689"/>
      <c r="ALM689"/>
      <c r="ALN689"/>
      <c r="ALO689"/>
      <c r="ALP689"/>
      <c r="ALQ689"/>
      <c r="ALR689"/>
      <c r="ALS689"/>
      <c r="ALT689"/>
      <c r="ALU689"/>
      <c r="ALV689"/>
      <c r="ALW689"/>
      <c r="ALX689"/>
      <c r="ALY689"/>
      <c r="ALZ689"/>
      <c r="AMA689"/>
      <c r="AMB689"/>
      <c r="AMC689"/>
      <c r="AMD689"/>
      <c r="AME689"/>
      <c r="AMF689"/>
      <c r="AMG689"/>
      <c r="AMH689"/>
      <c r="AMI689"/>
      <c r="AMJ689"/>
    </row>
    <row r="690" spans="1:1024" s="115" customFormat="1">
      <c r="A690" s="103" t="s">
        <v>3499</v>
      </c>
      <c r="B690" s="104" t="s">
        <v>2002</v>
      </c>
      <c r="C690" s="105" t="s">
        <v>609</v>
      </c>
      <c r="D690" s="55" t="s">
        <v>471</v>
      </c>
      <c r="E690" s="55">
        <v>7</v>
      </c>
      <c r="F690" s="55"/>
      <c r="G690" s="55"/>
      <c r="H690" s="106"/>
      <c r="I690" s="107"/>
      <c r="J690" s="107"/>
      <c r="K690" s="71"/>
      <c r="L690" s="71"/>
      <c r="M690" s="71"/>
      <c r="N690" s="71"/>
      <c r="O690" s="71"/>
      <c r="P690" s="71"/>
      <c r="Q690" s="71"/>
      <c r="R690" s="71"/>
      <c r="S690" s="71"/>
      <c r="T690" s="71"/>
      <c r="U690" s="71"/>
      <c r="V690" s="71"/>
      <c r="W690" s="71"/>
      <c r="X690" s="71"/>
      <c r="Y690" s="71"/>
      <c r="Z690" s="71"/>
      <c r="AA690" s="71"/>
      <c r="AB690" s="71"/>
      <c r="AC690" s="71"/>
      <c r="AD690" s="71"/>
      <c r="AE690" s="71"/>
      <c r="AF690" s="71"/>
      <c r="AG690" s="71"/>
      <c r="AH690" s="71"/>
      <c r="AI690" s="71"/>
      <c r="AJ690" s="71"/>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71"/>
      <c r="CA690" s="71"/>
      <c r="CB690" s="71"/>
      <c r="CC690" s="71"/>
      <c r="CD690" s="71"/>
      <c r="CE690" s="71"/>
      <c r="CF690" s="71"/>
      <c r="CG690" s="71"/>
      <c r="CH690" s="71"/>
      <c r="CI690" s="71"/>
      <c r="CJ690" s="71"/>
      <c r="CK690" s="71"/>
      <c r="CL690" s="71"/>
      <c r="CM690" s="71"/>
      <c r="CN690" s="71"/>
      <c r="CO690" s="71"/>
      <c r="CP690" s="71"/>
      <c r="CQ690" s="71"/>
      <c r="CR690" s="71"/>
      <c r="CS690" s="71"/>
      <c r="CT690" s="71"/>
      <c r="CU690" s="71"/>
      <c r="CV690" s="71"/>
      <c r="CW690" s="71"/>
      <c r="CX690" s="71"/>
      <c r="CY690" s="71"/>
      <c r="CZ690" s="71"/>
      <c r="DA690" s="71"/>
      <c r="DB690" s="71"/>
      <c r="DC690" s="71"/>
      <c r="DD690" s="71"/>
      <c r="DE690" s="71"/>
      <c r="DF690" s="71"/>
      <c r="DG690" s="71"/>
      <c r="DH690" s="71"/>
      <c r="DI690" s="71"/>
      <c r="DJ690" s="71"/>
      <c r="DK690" s="71"/>
      <c r="DL690" s="71"/>
      <c r="DM690" s="71"/>
      <c r="DN690" s="71"/>
      <c r="DO690" s="71"/>
      <c r="DP690" s="71"/>
      <c r="DQ690" s="71"/>
      <c r="DR690" s="71"/>
      <c r="DS690" s="71"/>
      <c r="DT690" s="71"/>
      <c r="DU690" s="71"/>
      <c r="DV690" s="71"/>
      <c r="DW690" s="71"/>
      <c r="DX690" s="71"/>
      <c r="DY690" s="71"/>
      <c r="DZ690" s="71"/>
      <c r="EA690" s="71"/>
      <c r="EB690" s="71"/>
      <c r="EC690" s="71"/>
      <c r="ED690" s="71"/>
      <c r="EE690" s="71"/>
      <c r="EF690" s="71"/>
      <c r="EG690" s="71"/>
      <c r="EH690" s="71"/>
      <c r="EI690" s="71"/>
      <c r="EJ690" s="71"/>
      <c r="EK690" s="71"/>
      <c r="EL690" s="71"/>
      <c r="EM690" s="71"/>
      <c r="EN690" s="71"/>
      <c r="EO690" s="71"/>
      <c r="EP690" s="71"/>
      <c r="EQ690" s="71"/>
      <c r="ER690" s="71"/>
      <c r="ES690" s="71"/>
      <c r="ET690" s="71"/>
      <c r="EU690" s="71"/>
      <c r="EV690" s="71"/>
      <c r="EW690" s="71"/>
      <c r="EX690" s="71"/>
      <c r="EY690" s="71"/>
      <c r="EZ690" s="71"/>
      <c r="FA690" s="71"/>
      <c r="FB690" s="71"/>
      <c r="FC690" s="71"/>
      <c r="FD690" s="71"/>
      <c r="FE690" s="71"/>
      <c r="FF690" s="71"/>
      <c r="FG690" s="71"/>
      <c r="FH690" s="71"/>
      <c r="FI690" s="71"/>
      <c r="FJ690" s="71"/>
      <c r="FK690" s="71"/>
      <c r="FL690" s="71"/>
      <c r="FM690" s="71"/>
      <c r="FN690" s="71"/>
      <c r="FO690" s="71"/>
      <c r="FP690" s="71"/>
      <c r="FQ690" s="71"/>
      <c r="FR690" s="71"/>
      <c r="FS690" s="71"/>
      <c r="FT690" s="71"/>
      <c r="FU690" s="71"/>
      <c r="FV690" s="71"/>
      <c r="FW690" s="71"/>
      <c r="FX690" s="71"/>
      <c r="FY690" s="71"/>
      <c r="FZ690" s="71"/>
      <c r="GA690" s="71"/>
      <c r="GB690" s="71"/>
      <c r="GC690" s="71"/>
      <c r="GD690" s="71"/>
      <c r="GE690" s="71"/>
      <c r="GF690" s="71"/>
      <c r="GG690" s="71"/>
      <c r="GH690" s="71"/>
      <c r="GI690" s="71"/>
      <c r="GJ690" s="71"/>
      <c r="GK690" s="71"/>
      <c r="GL690" s="71"/>
      <c r="GM690" s="71"/>
      <c r="GN690" s="71"/>
      <c r="GO690" s="71"/>
      <c r="GP690" s="71"/>
      <c r="GQ690" s="71"/>
      <c r="GR690" s="71"/>
      <c r="GS690" s="71"/>
      <c r="GT690" s="71"/>
      <c r="GU690" s="71"/>
      <c r="GV690" s="71"/>
      <c r="GW690" s="71"/>
      <c r="GX690" s="71"/>
      <c r="GY690" s="71"/>
      <c r="GZ690" s="71"/>
      <c r="HA690" s="71"/>
      <c r="HB690" s="71"/>
      <c r="HC690" s="71"/>
      <c r="HD690" s="71"/>
      <c r="HE690" s="71"/>
      <c r="HF690" s="71"/>
      <c r="HG690" s="71"/>
      <c r="HH690" s="71"/>
      <c r="HI690" s="71"/>
      <c r="HJ690" s="71"/>
      <c r="HK690" s="71"/>
      <c r="HL690" s="71"/>
      <c r="HM690" s="71"/>
      <c r="HN690" s="71"/>
      <c r="HO690" s="71"/>
      <c r="HP690" s="71"/>
      <c r="HQ690" s="71"/>
      <c r="HR690" s="71"/>
      <c r="HS690" s="71"/>
      <c r="HT690" s="71"/>
      <c r="HU690" s="71"/>
      <c r="HV690" s="71"/>
      <c r="ALG690"/>
      <c r="ALH690"/>
      <c r="ALI690"/>
      <c r="ALJ690"/>
      <c r="ALK690"/>
      <c r="ALL690"/>
      <c r="ALM690"/>
      <c r="ALN690"/>
      <c r="ALO690"/>
      <c r="ALP690"/>
      <c r="ALQ690"/>
      <c r="ALR690"/>
      <c r="ALS690"/>
      <c r="ALT690"/>
      <c r="ALU690"/>
      <c r="ALV690"/>
      <c r="ALW690"/>
      <c r="ALX690"/>
      <c r="ALY690"/>
      <c r="ALZ690"/>
      <c r="AMA690"/>
      <c r="AMB690"/>
      <c r="AMC690"/>
      <c r="AMD690"/>
      <c r="AME690"/>
      <c r="AMF690"/>
      <c r="AMG690"/>
      <c r="AMH690"/>
      <c r="AMI690"/>
      <c r="AMJ690"/>
    </row>
    <row r="691" spans="1:1024" s="115" customFormat="1" ht="25.5">
      <c r="A691" s="103" t="s">
        <v>3500</v>
      </c>
      <c r="B691" s="104" t="s">
        <v>3501</v>
      </c>
      <c r="C691" s="105" t="s">
        <v>609</v>
      </c>
      <c r="D691" s="55" t="s">
        <v>471</v>
      </c>
      <c r="E691" s="55">
        <v>203</v>
      </c>
      <c r="F691" s="55"/>
      <c r="G691" s="55"/>
      <c r="H691" s="106"/>
      <c r="I691" s="107"/>
      <c r="J691" s="107"/>
      <c r="K691" s="71"/>
      <c r="L691" s="71"/>
      <c r="M691" s="71"/>
      <c r="N691" s="71"/>
      <c r="O691" s="71"/>
      <c r="P691" s="71"/>
      <c r="Q691" s="71"/>
      <c r="R691" s="71"/>
      <c r="S691" s="71"/>
      <c r="T691" s="71"/>
      <c r="U691" s="71"/>
      <c r="V691" s="71"/>
      <c r="W691" s="71"/>
      <c r="X691" s="71"/>
      <c r="Y691" s="71"/>
      <c r="Z691" s="71"/>
      <c r="AA691" s="71"/>
      <c r="AB691" s="71"/>
      <c r="AC691" s="71"/>
      <c r="AD691" s="71"/>
      <c r="AE691" s="71"/>
      <c r="AF691" s="71"/>
      <c r="AG691" s="71"/>
      <c r="AH691" s="71"/>
      <c r="AI691" s="71"/>
      <c r="AJ691" s="71"/>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71"/>
      <c r="CA691" s="71"/>
      <c r="CB691" s="71"/>
      <c r="CC691" s="71"/>
      <c r="CD691" s="71"/>
      <c r="CE691" s="71"/>
      <c r="CF691" s="71"/>
      <c r="CG691" s="71"/>
      <c r="CH691" s="71"/>
      <c r="CI691" s="71"/>
      <c r="CJ691" s="71"/>
      <c r="CK691" s="71"/>
      <c r="CL691" s="71"/>
      <c r="CM691" s="71"/>
      <c r="CN691" s="71"/>
      <c r="CO691" s="71"/>
      <c r="CP691" s="71"/>
      <c r="CQ691" s="71"/>
      <c r="CR691" s="71"/>
      <c r="CS691" s="71"/>
      <c r="CT691" s="71"/>
      <c r="CU691" s="71"/>
      <c r="CV691" s="71"/>
      <c r="CW691" s="71"/>
      <c r="CX691" s="71"/>
      <c r="CY691" s="71"/>
      <c r="CZ691" s="71"/>
      <c r="DA691" s="71"/>
      <c r="DB691" s="71"/>
      <c r="DC691" s="71"/>
      <c r="DD691" s="71"/>
      <c r="DE691" s="71"/>
      <c r="DF691" s="71"/>
      <c r="DG691" s="71"/>
      <c r="DH691" s="71"/>
      <c r="DI691" s="71"/>
      <c r="DJ691" s="71"/>
      <c r="DK691" s="71"/>
      <c r="DL691" s="71"/>
      <c r="DM691" s="71"/>
      <c r="DN691" s="71"/>
      <c r="DO691" s="71"/>
      <c r="DP691" s="71"/>
      <c r="DQ691" s="71"/>
      <c r="DR691" s="71"/>
      <c r="DS691" s="71"/>
      <c r="DT691" s="71"/>
      <c r="DU691" s="71"/>
      <c r="DV691" s="71"/>
      <c r="DW691" s="71"/>
      <c r="DX691" s="71"/>
      <c r="DY691" s="71"/>
      <c r="DZ691" s="71"/>
      <c r="EA691" s="71"/>
      <c r="EB691" s="71"/>
      <c r="EC691" s="71"/>
      <c r="ED691" s="71"/>
      <c r="EE691" s="71"/>
      <c r="EF691" s="71"/>
      <c r="EG691" s="71"/>
      <c r="EH691" s="71"/>
      <c r="EI691" s="71"/>
      <c r="EJ691" s="71"/>
      <c r="EK691" s="71"/>
      <c r="EL691" s="71"/>
      <c r="EM691" s="71"/>
      <c r="EN691" s="71"/>
      <c r="EO691" s="71"/>
      <c r="EP691" s="71"/>
      <c r="EQ691" s="71"/>
      <c r="ER691" s="71"/>
      <c r="ES691" s="71"/>
      <c r="ET691" s="71"/>
      <c r="EU691" s="71"/>
      <c r="EV691" s="71"/>
      <c r="EW691" s="71"/>
      <c r="EX691" s="71"/>
      <c r="EY691" s="71"/>
      <c r="EZ691" s="71"/>
      <c r="FA691" s="71"/>
      <c r="FB691" s="71"/>
      <c r="FC691" s="71"/>
      <c r="FD691" s="71"/>
      <c r="FE691" s="71"/>
      <c r="FF691" s="71"/>
      <c r="FG691" s="71"/>
      <c r="FH691" s="71"/>
      <c r="FI691" s="71"/>
      <c r="FJ691" s="71"/>
      <c r="FK691" s="71"/>
      <c r="FL691" s="71"/>
      <c r="FM691" s="71"/>
      <c r="FN691" s="71"/>
      <c r="FO691" s="71"/>
      <c r="FP691" s="71"/>
      <c r="FQ691" s="71"/>
      <c r="FR691" s="71"/>
      <c r="FS691" s="71"/>
      <c r="FT691" s="71"/>
      <c r="FU691" s="71"/>
      <c r="FV691" s="71"/>
      <c r="FW691" s="71"/>
      <c r="FX691" s="71"/>
      <c r="FY691" s="71"/>
      <c r="FZ691" s="71"/>
      <c r="GA691" s="71"/>
      <c r="GB691" s="71"/>
      <c r="GC691" s="71"/>
      <c r="GD691" s="71"/>
      <c r="GE691" s="71"/>
      <c r="GF691" s="71"/>
      <c r="GG691" s="71"/>
      <c r="GH691" s="71"/>
      <c r="GI691" s="71"/>
      <c r="GJ691" s="71"/>
      <c r="GK691" s="71"/>
      <c r="GL691" s="71"/>
      <c r="GM691" s="71"/>
      <c r="GN691" s="71"/>
      <c r="GO691" s="71"/>
      <c r="GP691" s="71"/>
      <c r="GQ691" s="71"/>
      <c r="GR691" s="71"/>
      <c r="GS691" s="71"/>
      <c r="GT691" s="71"/>
      <c r="GU691" s="71"/>
      <c r="GV691" s="71"/>
      <c r="GW691" s="71"/>
      <c r="GX691" s="71"/>
      <c r="GY691" s="71"/>
      <c r="GZ691" s="71"/>
      <c r="HA691" s="71"/>
      <c r="HB691" s="71"/>
      <c r="HC691" s="71"/>
      <c r="HD691" s="71"/>
      <c r="HE691" s="71"/>
      <c r="HF691" s="71"/>
      <c r="HG691" s="71"/>
      <c r="HH691" s="71"/>
      <c r="HI691" s="71"/>
      <c r="HJ691" s="71"/>
      <c r="HK691" s="71"/>
      <c r="HL691" s="71"/>
      <c r="HM691" s="71"/>
      <c r="HN691" s="71"/>
      <c r="HO691" s="71"/>
      <c r="HP691" s="71"/>
      <c r="HQ691" s="71"/>
      <c r="HR691" s="71"/>
      <c r="HS691" s="71"/>
      <c r="HT691" s="71"/>
      <c r="HU691" s="71"/>
      <c r="HV691" s="71"/>
      <c r="ALG691"/>
      <c r="ALH691"/>
      <c r="ALI691"/>
      <c r="ALJ691"/>
      <c r="ALK691"/>
      <c r="ALL691"/>
      <c r="ALM691"/>
      <c r="ALN691"/>
      <c r="ALO691"/>
      <c r="ALP691"/>
      <c r="ALQ691"/>
      <c r="ALR691"/>
      <c r="ALS691"/>
      <c r="ALT691"/>
      <c r="ALU691"/>
      <c r="ALV691"/>
      <c r="ALW691"/>
      <c r="ALX691"/>
      <c r="ALY691"/>
      <c r="ALZ691"/>
      <c r="AMA691"/>
      <c r="AMB691"/>
      <c r="AMC691"/>
      <c r="AMD691"/>
      <c r="AME691"/>
      <c r="AMF691"/>
      <c r="AMG691"/>
      <c r="AMH691"/>
      <c r="AMI691"/>
      <c r="AMJ691"/>
    </row>
    <row r="692" spans="1:1024" s="115" customFormat="1" ht="25.5">
      <c r="A692" s="103" t="s">
        <v>3502</v>
      </c>
      <c r="B692" s="104" t="s">
        <v>3503</v>
      </c>
      <c r="C692" s="105" t="s">
        <v>609</v>
      </c>
      <c r="D692" s="55" t="s">
        <v>471</v>
      </c>
      <c r="E692" s="55">
        <v>5</v>
      </c>
      <c r="F692" s="55"/>
      <c r="G692" s="55"/>
      <c r="H692" s="106"/>
      <c r="I692" s="107"/>
      <c r="J692" s="107"/>
      <c r="K692" s="71"/>
      <c r="L692" s="71"/>
      <c r="M692" s="71"/>
      <c r="N692" s="71"/>
      <c r="O692" s="71"/>
      <c r="P692" s="71"/>
      <c r="Q692" s="71"/>
      <c r="R692" s="71"/>
      <c r="S692" s="71"/>
      <c r="T692" s="71"/>
      <c r="U692" s="71"/>
      <c r="V692" s="71"/>
      <c r="W692" s="71"/>
      <c r="X692" s="71"/>
      <c r="Y692" s="71"/>
      <c r="Z692" s="71"/>
      <c r="AA692" s="71"/>
      <c r="AB692" s="71"/>
      <c r="AC692" s="71"/>
      <c r="AD692" s="71"/>
      <c r="AE692" s="71"/>
      <c r="AF692" s="71"/>
      <c r="AG692" s="71"/>
      <c r="AH692" s="71"/>
      <c r="AI692" s="71"/>
      <c r="AJ692" s="71"/>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71"/>
      <c r="CA692" s="71"/>
      <c r="CB692" s="71"/>
      <c r="CC692" s="71"/>
      <c r="CD692" s="71"/>
      <c r="CE692" s="71"/>
      <c r="CF692" s="71"/>
      <c r="CG692" s="71"/>
      <c r="CH692" s="71"/>
      <c r="CI692" s="71"/>
      <c r="CJ692" s="71"/>
      <c r="CK692" s="71"/>
      <c r="CL692" s="71"/>
      <c r="CM692" s="71"/>
      <c r="CN692" s="71"/>
      <c r="CO692" s="71"/>
      <c r="CP692" s="71"/>
      <c r="CQ692" s="71"/>
      <c r="CR692" s="71"/>
      <c r="CS692" s="71"/>
      <c r="CT692" s="71"/>
      <c r="CU692" s="71"/>
      <c r="CV692" s="71"/>
      <c r="CW692" s="71"/>
      <c r="CX692" s="71"/>
      <c r="CY692" s="71"/>
      <c r="CZ692" s="71"/>
      <c r="DA692" s="71"/>
      <c r="DB692" s="71"/>
      <c r="DC692" s="71"/>
      <c r="DD692" s="71"/>
      <c r="DE692" s="71"/>
      <c r="DF692" s="71"/>
      <c r="DG692" s="71"/>
      <c r="DH692" s="71"/>
      <c r="DI692" s="71"/>
      <c r="DJ692" s="71"/>
      <c r="DK692" s="71"/>
      <c r="DL692" s="71"/>
      <c r="DM692" s="71"/>
      <c r="DN692" s="71"/>
      <c r="DO692" s="71"/>
      <c r="DP692" s="71"/>
      <c r="DQ692" s="71"/>
      <c r="DR692" s="71"/>
      <c r="DS692" s="71"/>
      <c r="DT692" s="71"/>
      <c r="DU692" s="71"/>
      <c r="DV692" s="71"/>
      <c r="DW692" s="71"/>
      <c r="DX692" s="71"/>
      <c r="DY692" s="71"/>
      <c r="DZ692" s="71"/>
      <c r="EA692" s="71"/>
      <c r="EB692" s="71"/>
      <c r="EC692" s="71"/>
      <c r="ED692" s="71"/>
      <c r="EE692" s="71"/>
      <c r="EF692" s="71"/>
      <c r="EG692" s="71"/>
      <c r="EH692" s="71"/>
      <c r="EI692" s="71"/>
      <c r="EJ692" s="71"/>
      <c r="EK692" s="71"/>
      <c r="EL692" s="71"/>
      <c r="EM692" s="71"/>
      <c r="EN692" s="71"/>
      <c r="EO692" s="71"/>
      <c r="EP692" s="71"/>
      <c r="EQ692" s="71"/>
      <c r="ER692" s="71"/>
      <c r="ES692" s="71"/>
      <c r="ET692" s="71"/>
      <c r="EU692" s="71"/>
      <c r="EV692" s="71"/>
      <c r="EW692" s="71"/>
      <c r="EX692" s="71"/>
      <c r="EY692" s="71"/>
      <c r="EZ692" s="71"/>
      <c r="FA692" s="71"/>
      <c r="FB692" s="71"/>
      <c r="FC692" s="71"/>
      <c r="FD692" s="71"/>
      <c r="FE692" s="71"/>
      <c r="FF692" s="71"/>
      <c r="FG692" s="71"/>
      <c r="FH692" s="71"/>
      <c r="FI692" s="71"/>
      <c r="FJ692" s="71"/>
      <c r="FK692" s="71"/>
      <c r="FL692" s="71"/>
      <c r="FM692" s="71"/>
      <c r="FN692" s="71"/>
      <c r="FO692" s="71"/>
      <c r="FP692" s="71"/>
      <c r="FQ692" s="71"/>
      <c r="FR692" s="71"/>
      <c r="FS692" s="71"/>
      <c r="FT692" s="71"/>
      <c r="FU692" s="71"/>
      <c r="FV692" s="71"/>
      <c r="FW692" s="71"/>
      <c r="FX692" s="71"/>
      <c r="FY692" s="71"/>
      <c r="FZ692" s="71"/>
      <c r="GA692" s="71"/>
      <c r="GB692" s="71"/>
      <c r="GC692" s="71"/>
      <c r="GD692" s="71"/>
      <c r="GE692" s="71"/>
      <c r="GF692" s="71"/>
      <c r="GG692" s="71"/>
      <c r="GH692" s="71"/>
      <c r="GI692" s="71"/>
      <c r="GJ692" s="71"/>
      <c r="GK692" s="71"/>
      <c r="GL692" s="71"/>
      <c r="GM692" s="71"/>
      <c r="GN692" s="71"/>
      <c r="GO692" s="71"/>
      <c r="GP692" s="71"/>
      <c r="GQ692" s="71"/>
      <c r="GR692" s="71"/>
      <c r="GS692" s="71"/>
      <c r="GT692" s="71"/>
      <c r="GU692" s="71"/>
      <c r="GV692" s="71"/>
      <c r="GW692" s="71"/>
      <c r="GX692" s="71"/>
      <c r="GY692" s="71"/>
      <c r="GZ692" s="71"/>
      <c r="HA692" s="71"/>
      <c r="HB692" s="71"/>
      <c r="HC692" s="71"/>
      <c r="HD692" s="71"/>
      <c r="HE692" s="71"/>
      <c r="HF692" s="71"/>
      <c r="HG692" s="71"/>
      <c r="HH692" s="71"/>
      <c r="HI692" s="71"/>
      <c r="HJ692" s="71"/>
      <c r="HK692" s="71"/>
      <c r="HL692" s="71"/>
      <c r="HM692" s="71"/>
      <c r="HN692" s="71"/>
      <c r="HO692" s="71"/>
      <c r="HP692" s="71"/>
      <c r="HQ692" s="71"/>
      <c r="HR692" s="71"/>
      <c r="HS692" s="71"/>
      <c r="HT692" s="71"/>
      <c r="HU692" s="71"/>
      <c r="HV692" s="71"/>
      <c r="ALG692"/>
      <c r="ALH692"/>
      <c r="ALI692"/>
      <c r="ALJ692"/>
      <c r="ALK692"/>
      <c r="ALL692"/>
      <c r="ALM692"/>
      <c r="ALN692"/>
      <c r="ALO692"/>
      <c r="ALP692"/>
      <c r="ALQ692"/>
      <c r="ALR692"/>
      <c r="ALS692"/>
      <c r="ALT692"/>
      <c r="ALU692"/>
      <c r="ALV692"/>
      <c r="ALW692"/>
      <c r="ALX692"/>
      <c r="ALY692"/>
      <c r="ALZ692"/>
      <c r="AMA692"/>
      <c r="AMB692"/>
      <c r="AMC692"/>
      <c r="AMD692"/>
      <c r="AME692"/>
      <c r="AMF692"/>
      <c r="AMG692"/>
      <c r="AMH692"/>
      <c r="AMI692"/>
      <c r="AMJ692"/>
    </row>
    <row r="693" spans="1:1024" s="115" customFormat="1" ht="25.5">
      <c r="A693" s="103" t="s">
        <v>3504</v>
      </c>
      <c r="B693" s="104" t="s">
        <v>3505</v>
      </c>
      <c r="C693" s="105" t="s">
        <v>609</v>
      </c>
      <c r="D693" s="55" t="s">
        <v>471</v>
      </c>
      <c r="E693" s="55">
        <v>3</v>
      </c>
      <c r="F693" s="55"/>
      <c r="G693" s="55"/>
      <c r="H693" s="106"/>
      <c r="I693" s="107"/>
      <c r="J693" s="107"/>
      <c r="K693" s="71"/>
      <c r="L693" s="71"/>
      <c r="M693" s="71"/>
      <c r="N693" s="71"/>
      <c r="O693" s="71"/>
      <c r="P693" s="71"/>
      <c r="Q693" s="71"/>
      <c r="R693" s="71"/>
      <c r="S693" s="71"/>
      <c r="T693" s="71"/>
      <c r="U693" s="71"/>
      <c r="V693" s="71"/>
      <c r="W693" s="71"/>
      <c r="X693" s="71"/>
      <c r="Y693" s="71"/>
      <c r="Z693" s="71"/>
      <c r="AA693" s="71"/>
      <c r="AB693" s="71"/>
      <c r="AC693" s="71"/>
      <c r="AD693" s="71"/>
      <c r="AE693" s="71"/>
      <c r="AF693" s="71"/>
      <c r="AG693" s="71"/>
      <c r="AH693" s="71"/>
      <c r="AI693" s="71"/>
      <c r="AJ693" s="71"/>
      <c r="AK693" s="71"/>
      <c r="AL693" s="71"/>
      <c r="AM693" s="71"/>
      <c r="AN693" s="71"/>
      <c r="AO693" s="71"/>
      <c r="AP693" s="71"/>
      <c r="AQ693" s="71"/>
      <c r="AR693" s="71"/>
      <c r="AS693" s="71"/>
      <c r="AT693" s="71"/>
      <c r="AU693" s="71"/>
      <c r="AV693" s="71"/>
      <c r="AW693" s="71"/>
      <c r="AX693" s="71"/>
      <c r="AY693" s="71"/>
      <c r="AZ693" s="71"/>
      <c r="BA693" s="71"/>
      <c r="BB693" s="71"/>
      <c r="BC693" s="71"/>
      <c r="BD693" s="71"/>
      <c r="BE693" s="71"/>
      <c r="BF693" s="71"/>
      <c r="BG693" s="71"/>
      <c r="BH693" s="71"/>
      <c r="BI693" s="71"/>
      <c r="BJ693" s="71"/>
      <c r="BK693" s="71"/>
      <c r="BL693" s="71"/>
      <c r="BM693" s="71"/>
      <c r="BN693" s="71"/>
      <c r="BO693" s="71"/>
      <c r="BP693" s="71"/>
      <c r="BQ693" s="71"/>
      <c r="BR693" s="71"/>
      <c r="BS693" s="71"/>
      <c r="BT693" s="71"/>
      <c r="BU693" s="71"/>
      <c r="BV693" s="71"/>
      <c r="BW693" s="71"/>
      <c r="BX693" s="71"/>
      <c r="BY693" s="71"/>
      <c r="BZ693" s="71"/>
      <c r="CA693" s="71"/>
      <c r="CB693" s="71"/>
      <c r="CC693" s="71"/>
      <c r="CD693" s="71"/>
      <c r="CE693" s="71"/>
      <c r="CF693" s="71"/>
      <c r="CG693" s="71"/>
      <c r="CH693" s="71"/>
      <c r="CI693" s="71"/>
      <c r="CJ693" s="71"/>
      <c r="CK693" s="71"/>
      <c r="CL693" s="71"/>
      <c r="CM693" s="71"/>
      <c r="CN693" s="71"/>
      <c r="CO693" s="71"/>
      <c r="CP693" s="71"/>
      <c r="CQ693" s="71"/>
      <c r="CR693" s="71"/>
      <c r="CS693" s="71"/>
      <c r="CT693" s="71"/>
      <c r="CU693" s="71"/>
      <c r="CV693" s="71"/>
      <c r="CW693" s="71"/>
      <c r="CX693" s="71"/>
      <c r="CY693" s="71"/>
      <c r="CZ693" s="71"/>
      <c r="DA693" s="71"/>
      <c r="DB693" s="71"/>
      <c r="DC693" s="71"/>
      <c r="DD693" s="71"/>
      <c r="DE693" s="71"/>
      <c r="DF693" s="71"/>
      <c r="DG693" s="71"/>
      <c r="DH693" s="71"/>
      <c r="DI693" s="71"/>
      <c r="DJ693" s="71"/>
      <c r="DK693" s="71"/>
      <c r="DL693" s="71"/>
      <c r="DM693" s="71"/>
      <c r="DN693" s="71"/>
      <c r="DO693" s="71"/>
      <c r="DP693" s="71"/>
      <c r="DQ693" s="71"/>
      <c r="DR693" s="71"/>
      <c r="DS693" s="71"/>
      <c r="DT693" s="71"/>
      <c r="DU693" s="71"/>
      <c r="DV693" s="71"/>
      <c r="DW693" s="71"/>
      <c r="DX693" s="71"/>
      <c r="DY693" s="71"/>
      <c r="DZ693" s="71"/>
      <c r="EA693" s="71"/>
      <c r="EB693" s="71"/>
      <c r="EC693" s="71"/>
      <c r="ED693" s="71"/>
      <c r="EE693" s="71"/>
      <c r="EF693" s="71"/>
      <c r="EG693" s="71"/>
      <c r="EH693" s="71"/>
      <c r="EI693" s="71"/>
      <c r="EJ693" s="71"/>
      <c r="EK693" s="71"/>
      <c r="EL693" s="71"/>
      <c r="EM693" s="71"/>
      <c r="EN693" s="71"/>
      <c r="EO693" s="71"/>
      <c r="EP693" s="71"/>
      <c r="EQ693" s="71"/>
      <c r="ER693" s="71"/>
      <c r="ES693" s="71"/>
      <c r="ET693" s="71"/>
      <c r="EU693" s="71"/>
      <c r="EV693" s="71"/>
      <c r="EW693" s="71"/>
      <c r="EX693" s="71"/>
      <c r="EY693" s="71"/>
      <c r="EZ693" s="71"/>
      <c r="FA693" s="71"/>
      <c r="FB693" s="71"/>
      <c r="FC693" s="71"/>
      <c r="FD693" s="71"/>
      <c r="FE693" s="71"/>
      <c r="FF693" s="71"/>
      <c r="FG693" s="71"/>
      <c r="FH693" s="71"/>
      <c r="FI693" s="71"/>
      <c r="FJ693" s="71"/>
      <c r="FK693" s="71"/>
      <c r="FL693" s="71"/>
      <c r="FM693" s="71"/>
      <c r="FN693" s="71"/>
      <c r="FO693" s="71"/>
      <c r="FP693" s="71"/>
      <c r="FQ693" s="71"/>
      <c r="FR693" s="71"/>
      <c r="FS693" s="71"/>
      <c r="FT693" s="71"/>
      <c r="FU693" s="71"/>
      <c r="FV693" s="71"/>
      <c r="FW693" s="71"/>
      <c r="FX693" s="71"/>
      <c r="FY693" s="71"/>
      <c r="FZ693" s="71"/>
      <c r="GA693" s="71"/>
      <c r="GB693" s="71"/>
      <c r="GC693" s="71"/>
      <c r="GD693" s="71"/>
      <c r="GE693" s="71"/>
      <c r="GF693" s="71"/>
      <c r="GG693" s="71"/>
      <c r="GH693" s="71"/>
      <c r="GI693" s="71"/>
      <c r="GJ693" s="71"/>
      <c r="GK693" s="71"/>
      <c r="GL693" s="71"/>
      <c r="GM693" s="71"/>
      <c r="GN693" s="71"/>
      <c r="GO693" s="71"/>
      <c r="GP693" s="71"/>
      <c r="GQ693" s="71"/>
      <c r="GR693" s="71"/>
      <c r="GS693" s="71"/>
      <c r="GT693" s="71"/>
      <c r="GU693" s="71"/>
      <c r="GV693" s="71"/>
      <c r="GW693" s="71"/>
      <c r="GX693" s="71"/>
      <c r="GY693" s="71"/>
      <c r="GZ693" s="71"/>
      <c r="HA693" s="71"/>
      <c r="HB693" s="71"/>
      <c r="HC693" s="71"/>
      <c r="HD693" s="71"/>
      <c r="HE693" s="71"/>
      <c r="HF693" s="71"/>
      <c r="HG693" s="71"/>
      <c r="HH693" s="71"/>
      <c r="HI693" s="71"/>
      <c r="HJ693" s="71"/>
      <c r="HK693" s="71"/>
      <c r="HL693" s="71"/>
      <c r="HM693" s="71"/>
      <c r="HN693" s="71"/>
      <c r="HO693" s="71"/>
      <c r="HP693" s="71"/>
      <c r="HQ693" s="71"/>
      <c r="HR693" s="71"/>
      <c r="HS693" s="71"/>
      <c r="HT693" s="71"/>
      <c r="HU693" s="71"/>
      <c r="HV693" s="71"/>
      <c r="ALG693"/>
      <c r="ALH693"/>
      <c r="ALI693"/>
      <c r="ALJ693"/>
      <c r="ALK693"/>
      <c r="ALL693"/>
      <c r="ALM693"/>
      <c r="ALN693"/>
      <c r="ALO693"/>
      <c r="ALP693"/>
      <c r="ALQ693"/>
      <c r="ALR693"/>
      <c r="ALS693"/>
      <c r="ALT693"/>
      <c r="ALU693"/>
      <c r="ALV693"/>
      <c r="ALW693"/>
      <c r="ALX693"/>
      <c r="ALY693"/>
      <c r="ALZ693"/>
      <c r="AMA693"/>
      <c r="AMB693"/>
      <c r="AMC693"/>
      <c r="AMD693"/>
      <c r="AME693"/>
      <c r="AMF693"/>
      <c r="AMG693"/>
      <c r="AMH693"/>
      <c r="AMI693"/>
      <c r="AMJ693"/>
    </row>
    <row r="694" spans="1:1024" s="115" customFormat="1" ht="25.5">
      <c r="A694" s="103" t="s">
        <v>3506</v>
      </c>
      <c r="B694" s="104" t="s">
        <v>3507</v>
      </c>
      <c r="C694" s="105" t="s">
        <v>609</v>
      </c>
      <c r="D694" s="55" t="s">
        <v>471</v>
      </c>
      <c r="E694" s="55">
        <v>8</v>
      </c>
      <c r="F694" s="55"/>
      <c r="G694" s="55"/>
      <c r="H694" s="106"/>
      <c r="I694" s="107"/>
      <c r="J694" s="107"/>
      <c r="K694" s="71"/>
      <c r="L694" s="71"/>
      <c r="M694" s="71"/>
      <c r="N694" s="71"/>
      <c r="O694" s="71"/>
      <c r="P694" s="71"/>
      <c r="Q694" s="71"/>
      <c r="R694" s="71"/>
      <c r="S694" s="71"/>
      <c r="T694" s="71"/>
      <c r="U694" s="71"/>
      <c r="V694" s="71"/>
      <c r="W694" s="71"/>
      <c r="X694" s="71"/>
      <c r="Y694" s="71"/>
      <c r="Z694" s="71"/>
      <c r="AA694" s="71"/>
      <c r="AB694" s="71"/>
      <c r="AC694" s="71"/>
      <c r="AD694" s="71"/>
      <c r="AE694" s="71"/>
      <c r="AF694" s="71"/>
      <c r="AG694" s="71"/>
      <c r="AH694" s="71"/>
      <c r="AI694" s="71"/>
      <c r="AJ694" s="71"/>
      <c r="AK694" s="71"/>
      <c r="AL694" s="71"/>
      <c r="AM694" s="71"/>
      <c r="AN694" s="71"/>
      <c r="AO694" s="71"/>
      <c r="AP694" s="71"/>
      <c r="AQ694" s="71"/>
      <c r="AR694" s="71"/>
      <c r="AS694" s="71"/>
      <c r="AT694" s="71"/>
      <c r="AU694" s="71"/>
      <c r="AV694" s="71"/>
      <c r="AW694" s="71"/>
      <c r="AX694" s="71"/>
      <c r="AY694" s="71"/>
      <c r="AZ694" s="71"/>
      <c r="BA694" s="71"/>
      <c r="BB694" s="71"/>
      <c r="BC694" s="71"/>
      <c r="BD694" s="71"/>
      <c r="BE694" s="71"/>
      <c r="BF694" s="71"/>
      <c r="BG694" s="71"/>
      <c r="BH694" s="71"/>
      <c r="BI694" s="71"/>
      <c r="BJ694" s="71"/>
      <c r="BK694" s="71"/>
      <c r="BL694" s="71"/>
      <c r="BM694" s="71"/>
      <c r="BN694" s="71"/>
      <c r="BO694" s="71"/>
      <c r="BP694" s="71"/>
      <c r="BQ694" s="71"/>
      <c r="BR694" s="71"/>
      <c r="BS694" s="71"/>
      <c r="BT694" s="71"/>
      <c r="BU694" s="71"/>
      <c r="BV694" s="71"/>
      <c r="BW694" s="71"/>
      <c r="BX694" s="71"/>
      <c r="BY694" s="71"/>
      <c r="BZ694" s="71"/>
      <c r="CA694" s="71"/>
      <c r="CB694" s="71"/>
      <c r="CC694" s="71"/>
      <c r="CD694" s="71"/>
      <c r="CE694" s="71"/>
      <c r="CF694" s="71"/>
      <c r="CG694" s="71"/>
      <c r="CH694" s="71"/>
      <c r="CI694" s="71"/>
      <c r="CJ694" s="71"/>
      <c r="CK694" s="71"/>
      <c r="CL694" s="71"/>
      <c r="CM694" s="71"/>
      <c r="CN694" s="71"/>
      <c r="CO694" s="71"/>
      <c r="CP694" s="71"/>
      <c r="CQ694" s="71"/>
      <c r="CR694" s="71"/>
      <c r="CS694" s="71"/>
      <c r="CT694" s="71"/>
      <c r="CU694" s="71"/>
      <c r="CV694" s="71"/>
      <c r="CW694" s="71"/>
      <c r="CX694" s="71"/>
      <c r="CY694" s="71"/>
      <c r="CZ694" s="71"/>
      <c r="DA694" s="71"/>
      <c r="DB694" s="71"/>
      <c r="DC694" s="71"/>
      <c r="DD694" s="71"/>
      <c r="DE694" s="71"/>
      <c r="DF694" s="71"/>
      <c r="DG694" s="71"/>
      <c r="DH694" s="71"/>
      <c r="DI694" s="71"/>
      <c r="DJ694" s="71"/>
      <c r="DK694" s="71"/>
      <c r="DL694" s="71"/>
      <c r="DM694" s="71"/>
      <c r="DN694" s="71"/>
      <c r="DO694" s="71"/>
      <c r="DP694" s="71"/>
      <c r="DQ694" s="71"/>
      <c r="DR694" s="71"/>
      <c r="DS694" s="71"/>
      <c r="DT694" s="71"/>
      <c r="DU694" s="71"/>
      <c r="DV694" s="71"/>
      <c r="DW694" s="71"/>
      <c r="DX694" s="71"/>
      <c r="DY694" s="71"/>
      <c r="DZ694" s="71"/>
      <c r="EA694" s="71"/>
      <c r="EB694" s="71"/>
      <c r="EC694" s="71"/>
      <c r="ED694" s="71"/>
      <c r="EE694" s="71"/>
      <c r="EF694" s="71"/>
      <c r="EG694" s="71"/>
      <c r="EH694" s="71"/>
      <c r="EI694" s="71"/>
      <c r="EJ694" s="71"/>
      <c r="EK694" s="71"/>
      <c r="EL694" s="71"/>
      <c r="EM694" s="71"/>
      <c r="EN694" s="71"/>
      <c r="EO694" s="71"/>
      <c r="EP694" s="71"/>
      <c r="EQ694" s="71"/>
      <c r="ER694" s="71"/>
      <c r="ES694" s="71"/>
      <c r="ET694" s="71"/>
      <c r="EU694" s="71"/>
      <c r="EV694" s="71"/>
      <c r="EW694" s="71"/>
      <c r="EX694" s="71"/>
      <c r="EY694" s="71"/>
      <c r="EZ694" s="71"/>
      <c r="FA694" s="71"/>
      <c r="FB694" s="71"/>
      <c r="FC694" s="71"/>
      <c r="FD694" s="71"/>
      <c r="FE694" s="71"/>
      <c r="FF694" s="71"/>
      <c r="FG694" s="71"/>
      <c r="FH694" s="71"/>
      <c r="FI694" s="71"/>
      <c r="FJ694" s="71"/>
      <c r="FK694" s="71"/>
      <c r="FL694" s="71"/>
      <c r="FM694" s="71"/>
      <c r="FN694" s="71"/>
      <c r="FO694" s="71"/>
      <c r="FP694" s="71"/>
      <c r="FQ694" s="71"/>
      <c r="FR694" s="71"/>
      <c r="FS694" s="71"/>
      <c r="FT694" s="71"/>
      <c r="FU694" s="71"/>
      <c r="FV694" s="71"/>
      <c r="FW694" s="71"/>
      <c r="FX694" s="71"/>
      <c r="FY694" s="71"/>
      <c r="FZ694" s="71"/>
      <c r="GA694" s="71"/>
      <c r="GB694" s="71"/>
      <c r="GC694" s="71"/>
      <c r="GD694" s="71"/>
      <c r="GE694" s="71"/>
      <c r="GF694" s="71"/>
      <c r="GG694" s="71"/>
      <c r="GH694" s="71"/>
      <c r="GI694" s="71"/>
      <c r="GJ694" s="71"/>
      <c r="GK694" s="71"/>
      <c r="GL694" s="71"/>
      <c r="GM694" s="71"/>
      <c r="GN694" s="71"/>
      <c r="GO694" s="71"/>
      <c r="GP694" s="71"/>
      <c r="GQ694" s="71"/>
      <c r="GR694" s="71"/>
      <c r="GS694" s="71"/>
      <c r="GT694" s="71"/>
      <c r="GU694" s="71"/>
      <c r="GV694" s="71"/>
      <c r="GW694" s="71"/>
      <c r="GX694" s="71"/>
      <c r="GY694" s="71"/>
      <c r="GZ694" s="71"/>
      <c r="HA694" s="71"/>
      <c r="HB694" s="71"/>
      <c r="HC694" s="71"/>
      <c r="HD694" s="71"/>
      <c r="HE694" s="71"/>
      <c r="HF694" s="71"/>
      <c r="HG694" s="71"/>
      <c r="HH694" s="71"/>
      <c r="HI694" s="71"/>
      <c r="HJ694" s="71"/>
      <c r="HK694" s="71"/>
      <c r="HL694" s="71"/>
      <c r="HM694" s="71"/>
      <c r="HN694" s="71"/>
      <c r="HO694" s="71"/>
      <c r="HP694" s="71"/>
      <c r="HQ694" s="71"/>
      <c r="HR694" s="71"/>
      <c r="HS694" s="71"/>
      <c r="HT694" s="71"/>
      <c r="HU694" s="71"/>
      <c r="HV694" s="71"/>
      <c r="ALG694"/>
      <c r="ALH694"/>
      <c r="ALI694"/>
      <c r="ALJ694"/>
      <c r="ALK694"/>
      <c r="ALL694"/>
      <c r="ALM694"/>
      <c r="ALN694"/>
      <c r="ALO694"/>
      <c r="ALP694"/>
      <c r="ALQ694"/>
      <c r="ALR694"/>
      <c r="ALS694"/>
      <c r="ALT694"/>
      <c r="ALU694"/>
      <c r="ALV694"/>
      <c r="ALW694"/>
      <c r="ALX694"/>
      <c r="ALY694"/>
      <c r="ALZ694"/>
      <c r="AMA694"/>
      <c r="AMB694"/>
      <c r="AMC694"/>
      <c r="AMD694"/>
      <c r="AME694"/>
      <c r="AMF694"/>
      <c r="AMG694"/>
      <c r="AMH694"/>
      <c r="AMI694"/>
      <c r="AMJ694"/>
    </row>
    <row r="695" spans="1:1024" s="115" customFormat="1" ht="25.5">
      <c r="A695" s="103" t="s">
        <v>3508</v>
      </c>
      <c r="B695" s="104" t="s">
        <v>3505</v>
      </c>
      <c r="C695" s="105" t="s">
        <v>609</v>
      </c>
      <c r="D695" s="55" t="s">
        <v>471</v>
      </c>
      <c r="E695" s="55">
        <v>3</v>
      </c>
      <c r="F695" s="55"/>
      <c r="G695" s="55"/>
      <c r="H695" s="106"/>
      <c r="I695" s="107"/>
      <c r="J695" s="107"/>
      <c r="K695" s="71"/>
      <c r="L695" s="71"/>
      <c r="M695" s="71"/>
      <c r="N695" s="71"/>
      <c r="O695" s="71"/>
      <c r="P695" s="71"/>
      <c r="Q695" s="71"/>
      <c r="R695" s="71"/>
      <c r="S695" s="71"/>
      <c r="T695" s="71"/>
      <c r="U695" s="71"/>
      <c r="V695" s="71"/>
      <c r="W695" s="71"/>
      <c r="X695" s="71"/>
      <c r="Y695" s="71"/>
      <c r="Z695" s="71"/>
      <c r="AA695" s="71"/>
      <c r="AB695" s="71"/>
      <c r="AC695" s="71"/>
      <c r="AD695" s="71"/>
      <c r="AE695" s="71"/>
      <c r="AF695" s="71"/>
      <c r="AG695" s="71"/>
      <c r="AH695" s="71"/>
      <c r="AI695" s="71"/>
      <c r="AJ695" s="71"/>
      <c r="AK695" s="71"/>
      <c r="AL695" s="71"/>
      <c r="AM695" s="71"/>
      <c r="AN695" s="71"/>
      <c r="AO695" s="71"/>
      <c r="AP695" s="71"/>
      <c r="AQ695" s="71"/>
      <c r="AR695" s="71"/>
      <c r="AS695" s="71"/>
      <c r="AT695" s="71"/>
      <c r="AU695" s="71"/>
      <c r="AV695" s="71"/>
      <c r="AW695" s="71"/>
      <c r="AX695" s="71"/>
      <c r="AY695" s="71"/>
      <c r="AZ695" s="71"/>
      <c r="BA695" s="71"/>
      <c r="BB695" s="71"/>
      <c r="BC695" s="71"/>
      <c r="BD695" s="71"/>
      <c r="BE695" s="71"/>
      <c r="BF695" s="71"/>
      <c r="BG695" s="71"/>
      <c r="BH695" s="71"/>
      <c r="BI695" s="71"/>
      <c r="BJ695" s="71"/>
      <c r="BK695" s="71"/>
      <c r="BL695" s="71"/>
      <c r="BM695" s="71"/>
      <c r="BN695" s="71"/>
      <c r="BO695" s="71"/>
      <c r="BP695" s="71"/>
      <c r="BQ695" s="71"/>
      <c r="BR695" s="71"/>
      <c r="BS695" s="71"/>
      <c r="BT695" s="71"/>
      <c r="BU695" s="71"/>
      <c r="BV695" s="71"/>
      <c r="BW695" s="71"/>
      <c r="BX695" s="71"/>
      <c r="BY695" s="71"/>
      <c r="BZ695" s="71"/>
      <c r="CA695" s="71"/>
      <c r="CB695" s="71"/>
      <c r="CC695" s="71"/>
      <c r="CD695" s="71"/>
      <c r="CE695" s="71"/>
      <c r="CF695" s="71"/>
      <c r="CG695" s="71"/>
      <c r="CH695" s="71"/>
      <c r="CI695" s="71"/>
      <c r="CJ695" s="71"/>
      <c r="CK695" s="71"/>
      <c r="CL695" s="71"/>
      <c r="CM695" s="71"/>
      <c r="CN695" s="71"/>
      <c r="CO695" s="71"/>
      <c r="CP695" s="71"/>
      <c r="CQ695" s="71"/>
      <c r="CR695" s="71"/>
      <c r="CS695" s="71"/>
      <c r="CT695" s="71"/>
      <c r="CU695" s="71"/>
      <c r="CV695" s="71"/>
      <c r="CW695" s="71"/>
      <c r="CX695" s="71"/>
      <c r="CY695" s="71"/>
      <c r="CZ695" s="71"/>
      <c r="DA695" s="71"/>
      <c r="DB695" s="71"/>
      <c r="DC695" s="71"/>
      <c r="DD695" s="71"/>
      <c r="DE695" s="71"/>
      <c r="DF695" s="71"/>
      <c r="DG695" s="71"/>
      <c r="DH695" s="71"/>
      <c r="DI695" s="71"/>
      <c r="DJ695" s="71"/>
      <c r="DK695" s="71"/>
      <c r="DL695" s="71"/>
      <c r="DM695" s="71"/>
      <c r="DN695" s="71"/>
      <c r="DO695" s="71"/>
      <c r="DP695" s="71"/>
      <c r="DQ695" s="71"/>
      <c r="DR695" s="71"/>
      <c r="DS695" s="71"/>
      <c r="DT695" s="71"/>
      <c r="DU695" s="71"/>
      <c r="DV695" s="71"/>
      <c r="DW695" s="71"/>
      <c r="DX695" s="71"/>
      <c r="DY695" s="71"/>
      <c r="DZ695" s="71"/>
      <c r="EA695" s="71"/>
      <c r="EB695" s="71"/>
      <c r="EC695" s="71"/>
      <c r="ED695" s="71"/>
      <c r="EE695" s="71"/>
      <c r="EF695" s="71"/>
      <c r="EG695" s="71"/>
      <c r="EH695" s="71"/>
      <c r="EI695" s="71"/>
      <c r="EJ695" s="71"/>
      <c r="EK695" s="71"/>
      <c r="EL695" s="71"/>
      <c r="EM695" s="71"/>
      <c r="EN695" s="71"/>
      <c r="EO695" s="71"/>
      <c r="EP695" s="71"/>
      <c r="EQ695" s="71"/>
      <c r="ER695" s="71"/>
      <c r="ES695" s="71"/>
      <c r="ET695" s="71"/>
      <c r="EU695" s="71"/>
      <c r="EV695" s="71"/>
      <c r="EW695" s="71"/>
      <c r="EX695" s="71"/>
      <c r="EY695" s="71"/>
      <c r="EZ695" s="71"/>
      <c r="FA695" s="71"/>
      <c r="FB695" s="71"/>
      <c r="FC695" s="71"/>
      <c r="FD695" s="71"/>
      <c r="FE695" s="71"/>
      <c r="FF695" s="71"/>
      <c r="FG695" s="71"/>
      <c r="FH695" s="71"/>
      <c r="FI695" s="71"/>
      <c r="FJ695" s="71"/>
      <c r="FK695" s="71"/>
      <c r="FL695" s="71"/>
      <c r="FM695" s="71"/>
      <c r="FN695" s="71"/>
      <c r="FO695" s="71"/>
      <c r="FP695" s="71"/>
      <c r="FQ695" s="71"/>
      <c r="FR695" s="71"/>
      <c r="FS695" s="71"/>
      <c r="FT695" s="71"/>
      <c r="FU695" s="71"/>
      <c r="FV695" s="71"/>
      <c r="FW695" s="71"/>
      <c r="FX695" s="71"/>
      <c r="FY695" s="71"/>
      <c r="FZ695" s="71"/>
      <c r="GA695" s="71"/>
      <c r="GB695" s="71"/>
      <c r="GC695" s="71"/>
      <c r="GD695" s="71"/>
      <c r="GE695" s="71"/>
      <c r="GF695" s="71"/>
      <c r="GG695" s="71"/>
      <c r="GH695" s="71"/>
      <c r="GI695" s="71"/>
      <c r="GJ695" s="71"/>
      <c r="GK695" s="71"/>
      <c r="GL695" s="71"/>
      <c r="GM695" s="71"/>
      <c r="GN695" s="71"/>
      <c r="GO695" s="71"/>
      <c r="GP695" s="71"/>
      <c r="GQ695" s="71"/>
      <c r="GR695" s="71"/>
      <c r="GS695" s="71"/>
      <c r="GT695" s="71"/>
      <c r="GU695" s="71"/>
      <c r="GV695" s="71"/>
      <c r="GW695" s="71"/>
      <c r="GX695" s="71"/>
      <c r="GY695" s="71"/>
      <c r="GZ695" s="71"/>
      <c r="HA695" s="71"/>
      <c r="HB695" s="71"/>
      <c r="HC695" s="71"/>
      <c r="HD695" s="71"/>
      <c r="HE695" s="71"/>
      <c r="HF695" s="71"/>
      <c r="HG695" s="71"/>
      <c r="HH695" s="71"/>
      <c r="HI695" s="71"/>
      <c r="HJ695" s="71"/>
      <c r="HK695" s="71"/>
      <c r="HL695" s="71"/>
      <c r="HM695" s="71"/>
      <c r="HN695" s="71"/>
      <c r="HO695" s="71"/>
      <c r="HP695" s="71"/>
      <c r="HQ695" s="71"/>
      <c r="HR695" s="71"/>
      <c r="HS695" s="71"/>
      <c r="HT695" s="71"/>
      <c r="HU695" s="71"/>
      <c r="HV695" s="71"/>
      <c r="ALG695"/>
      <c r="ALH695"/>
      <c r="ALI695"/>
      <c r="ALJ695"/>
      <c r="ALK695"/>
      <c r="ALL695"/>
      <c r="ALM695"/>
      <c r="ALN695"/>
      <c r="ALO695"/>
      <c r="ALP695"/>
      <c r="ALQ695"/>
      <c r="ALR695"/>
      <c r="ALS695"/>
      <c r="ALT695"/>
      <c r="ALU695"/>
      <c r="ALV695"/>
      <c r="ALW695"/>
      <c r="ALX695"/>
      <c r="ALY695"/>
      <c r="ALZ695"/>
      <c r="AMA695"/>
      <c r="AMB695"/>
      <c r="AMC695"/>
      <c r="AMD695"/>
      <c r="AME695"/>
      <c r="AMF695"/>
      <c r="AMG695"/>
      <c r="AMH695"/>
      <c r="AMI695"/>
      <c r="AMJ695"/>
    </row>
    <row r="696" spans="1:1024" s="115" customFormat="1" ht="25.5">
      <c r="A696" s="103" t="s">
        <v>3509</v>
      </c>
      <c r="B696" s="104" t="s">
        <v>3510</v>
      </c>
      <c r="C696" s="105" t="s">
        <v>609</v>
      </c>
      <c r="D696" s="55" t="s">
        <v>471</v>
      </c>
      <c r="E696" s="55">
        <v>15</v>
      </c>
      <c r="F696" s="55"/>
      <c r="G696" s="55"/>
      <c r="H696" s="106"/>
      <c r="I696" s="107"/>
      <c r="J696" s="107"/>
      <c r="K696" s="71"/>
      <c r="L696" s="71"/>
      <c r="M696" s="71"/>
      <c r="N696" s="71"/>
      <c r="O696" s="71"/>
      <c r="P696" s="71"/>
      <c r="Q696" s="71"/>
      <c r="R696" s="71"/>
      <c r="S696" s="71"/>
      <c r="T696" s="71"/>
      <c r="U696" s="71"/>
      <c r="V696" s="71"/>
      <c r="W696" s="71"/>
      <c r="X696" s="71"/>
      <c r="Y696" s="71"/>
      <c r="Z696" s="71"/>
      <c r="AA696" s="71"/>
      <c r="AB696" s="71"/>
      <c r="AC696" s="71"/>
      <c r="AD696" s="71"/>
      <c r="AE696" s="71"/>
      <c r="AF696" s="71"/>
      <c r="AG696" s="71"/>
      <c r="AH696" s="71"/>
      <c r="AI696" s="71"/>
      <c r="AJ696" s="71"/>
      <c r="AK696" s="71"/>
      <c r="AL696" s="71"/>
      <c r="AM696" s="71"/>
      <c r="AN696" s="71"/>
      <c r="AO696" s="71"/>
      <c r="AP696" s="71"/>
      <c r="AQ696" s="71"/>
      <c r="AR696" s="71"/>
      <c r="AS696" s="71"/>
      <c r="AT696" s="71"/>
      <c r="AU696" s="71"/>
      <c r="AV696" s="71"/>
      <c r="AW696" s="71"/>
      <c r="AX696" s="71"/>
      <c r="AY696" s="71"/>
      <c r="AZ696" s="71"/>
      <c r="BA696" s="71"/>
      <c r="BB696" s="71"/>
      <c r="BC696" s="71"/>
      <c r="BD696" s="71"/>
      <c r="BE696" s="71"/>
      <c r="BF696" s="71"/>
      <c r="BG696" s="71"/>
      <c r="BH696" s="71"/>
      <c r="BI696" s="71"/>
      <c r="BJ696" s="71"/>
      <c r="BK696" s="71"/>
      <c r="BL696" s="71"/>
      <c r="BM696" s="71"/>
      <c r="BN696" s="71"/>
      <c r="BO696" s="71"/>
      <c r="BP696" s="71"/>
      <c r="BQ696" s="71"/>
      <c r="BR696" s="71"/>
      <c r="BS696" s="71"/>
      <c r="BT696" s="71"/>
      <c r="BU696" s="71"/>
      <c r="BV696" s="71"/>
      <c r="BW696" s="71"/>
      <c r="BX696" s="71"/>
      <c r="BY696" s="71"/>
      <c r="BZ696" s="71"/>
      <c r="CA696" s="71"/>
      <c r="CB696" s="71"/>
      <c r="CC696" s="71"/>
      <c r="CD696" s="71"/>
      <c r="CE696" s="71"/>
      <c r="CF696" s="71"/>
      <c r="CG696" s="71"/>
      <c r="CH696" s="71"/>
      <c r="CI696" s="71"/>
      <c r="CJ696" s="71"/>
      <c r="CK696" s="71"/>
      <c r="CL696" s="71"/>
      <c r="CM696" s="71"/>
      <c r="CN696" s="71"/>
      <c r="CO696" s="71"/>
      <c r="CP696" s="71"/>
      <c r="CQ696" s="71"/>
      <c r="CR696" s="71"/>
      <c r="CS696" s="71"/>
      <c r="CT696" s="71"/>
      <c r="CU696" s="71"/>
      <c r="CV696" s="71"/>
      <c r="CW696" s="71"/>
      <c r="CX696" s="71"/>
      <c r="CY696" s="71"/>
      <c r="CZ696" s="71"/>
      <c r="DA696" s="71"/>
      <c r="DB696" s="71"/>
      <c r="DC696" s="71"/>
      <c r="DD696" s="71"/>
      <c r="DE696" s="71"/>
      <c r="DF696" s="71"/>
      <c r="DG696" s="71"/>
      <c r="DH696" s="71"/>
      <c r="DI696" s="71"/>
      <c r="DJ696" s="71"/>
      <c r="DK696" s="71"/>
      <c r="DL696" s="71"/>
      <c r="DM696" s="71"/>
      <c r="DN696" s="71"/>
      <c r="DO696" s="71"/>
      <c r="DP696" s="71"/>
      <c r="DQ696" s="71"/>
      <c r="DR696" s="71"/>
      <c r="DS696" s="71"/>
      <c r="DT696" s="71"/>
      <c r="DU696" s="71"/>
      <c r="DV696" s="71"/>
      <c r="DW696" s="71"/>
      <c r="DX696" s="71"/>
      <c r="DY696" s="71"/>
      <c r="DZ696" s="71"/>
      <c r="EA696" s="71"/>
      <c r="EB696" s="71"/>
      <c r="EC696" s="71"/>
      <c r="ED696" s="71"/>
      <c r="EE696" s="71"/>
      <c r="EF696" s="71"/>
      <c r="EG696" s="71"/>
      <c r="EH696" s="71"/>
      <c r="EI696" s="71"/>
      <c r="EJ696" s="71"/>
      <c r="EK696" s="71"/>
      <c r="EL696" s="71"/>
      <c r="EM696" s="71"/>
      <c r="EN696" s="71"/>
      <c r="EO696" s="71"/>
      <c r="EP696" s="71"/>
      <c r="EQ696" s="71"/>
      <c r="ER696" s="71"/>
      <c r="ES696" s="71"/>
      <c r="ET696" s="71"/>
      <c r="EU696" s="71"/>
      <c r="EV696" s="71"/>
      <c r="EW696" s="71"/>
      <c r="EX696" s="71"/>
      <c r="EY696" s="71"/>
      <c r="EZ696" s="71"/>
      <c r="FA696" s="71"/>
      <c r="FB696" s="71"/>
      <c r="FC696" s="71"/>
      <c r="FD696" s="71"/>
      <c r="FE696" s="71"/>
      <c r="FF696" s="71"/>
      <c r="FG696" s="71"/>
      <c r="FH696" s="71"/>
      <c r="FI696" s="71"/>
      <c r="FJ696" s="71"/>
      <c r="FK696" s="71"/>
      <c r="FL696" s="71"/>
      <c r="FM696" s="71"/>
      <c r="FN696" s="71"/>
      <c r="FO696" s="71"/>
      <c r="FP696" s="71"/>
      <c r="FQ696" s="71"/>
      <c r="FR696" s="71"/>
      <c r="FS696" s="71"/>
      <c r="FT696" s="71"/>
      <c r="FU696" s="71"/>
      <c r="FV696" s="71"/>
      <c r="FW696" s="71"/>
      <c r="FX696" s="71"/>
      <c r="FY696" s="71"/>
      <c r="FZ696" s="71"/>
      <c r="GA696" s="71"/>
      <c r="GB696" s="71"/>
      <c r="GC696" s="71"/>
      <c r="GD696" s="71"/>
      <c r="GE696" s="71"/>
      <c r="GF696" s="71"/>
      <c r="GG696" s="71"/>
      <c r="GH696" s="71"/>
      <c r="GI696" s="71"/>
      <c r="GJ696" s="71"/>
      <c r="GK696" s="71"/>
      <c r="GL696" s="71"/>
      <c r="GM696" s="71"/>
      <c r="GN696" s="71"/>
      <c r="GO696" s="71"/>
      <c r="GP696" s="71"/>
      <c r="GQ696" s="71"/>
      <c r="GR696" s="71"/>
      <c r="GS696" s="71"/>
      <c r="GT696" s="71"/>
      <c r="GU696" s="71"/>
      <c r="GV696" s="71"/>
      <c r="GW696" s="71"/>
      <c r="GX696" s="71"/>
      <c r="GY696" s="71"/>
      <c r="GZ696" s="71"/>
      <c r="HA696" s="71"/>
      <c r="HB696" s="71"/>
      <c r="HC696" s="71"/>
      <c r="HD696" s="71"/>
      <c r="HE696" s="71"/>
      <c r="HF696" s="71"/>
      <c r="HG696" s="71"/>
      <c r="HH696" s="71"/>
      <c r="HI696" s="71"/>
      <c r="HJ696" s="71"/>
      <c r="HK696" s="71"/>
      <c r="HL696" s="71"/>
      <c r="HM696" s="71"/>
      <c r="HN696" s="71"/>
      <c r="HO696" s="71"/>
      <c r="HP696" s="71"/>
      <c r="HQ696" s="71"/>
      <c r="HR696" s="71"/>
      <c r="HS696" s="71"/>
      <c r="HT696" s="71"/>
      <c r="HU696" s="71"/>
      <c r="HV696" s="71"/>
      <c r="ALG696"/>
      <c r="ALH696"/>
      <c r="ALI696"/>
      <c r="ALJ696"/>
      <c r="ALK696"/>
      <c r="ALL696"/>
      <c r="ALM696"/>
      <c r="ALN696"/>
      <c r="ALO696"/>
      <c r="ALP696"/>
      <c r="ALQ696"/>
      <c r="ALR696"/>
      <c r="ALS696"/>
      <c r="ALT696"/>
      <c r="ALU696"/>
      <c r="ALV696"/>
      <c r="ALW696"/>
      <c r="ALX696"/>
      <c r="ALY696"/>
      <c r="ALZ696"/>
      <c r="AMA696"/>
      <c r="AMB696"/>
      <c r="AMC696"/>
      <c r="AMD696"/>
      <c r="AME696"/>
      <c r="AMF696"/>
      <c r="AMG696"/>
      <c r="AMH696"/>
      <c r="AMI696"/>
      <c r="AMJ696"/>
    </row>
    <row r="697" spans="1:1024" s="115" customFormat="1">
      <c r="A697" s="103" t="s">
        <v>3511</v>
      </c>
      <c r="B697" s="104" t="s">
        <v>3512</v>
      </c>
      <c r="C697" s="105" t="s">
        <v>609</v>
      </c>
      <c r="D697" s="55" t="s">
        <v>471</v>
      </c>
      <c r="E697" s="55">
        <v>9</v>
      </c>
      <c r="F697" s="55"/>
      <c r="G697" s="55"/>
      <c r="H697" s="106"/>
      <c r="I697" s="107"/>
      <c r="J697" s="107"/>
      <c r="K697" s="71"/>
      <c r="L697" s="71"/>
      <c r="M697" s="71"/>
      <c r="N697" s="71"/>
      <c r="O697" s="71"/>
      <c r="P697" s="71"/>
      <c r="Q697" s="71"/>
      <c r="R697" s="71"/>
      <c r="S697" s="71"/>
      <c r="T697" s="71"/>
      <c r="U697" s="71"/>
      <c r="V697" s="71"/>
      <c r="W697" s="71"/>
      <c r="X697" s="71"/>
      <c r="Y697" s="71"/>
      <c r="Z697" s="71"/>
      <c r="AA697" s="71"/>
      <c r="AB697" s="71"/>
      <c r="AC697" s="71"/>
      <c r="AD697" s="71"/>
      <c r="AE697" s="71"/>
      <c r="AF697" s="71"/>
      <c r="AG697" s="71"/>
      <c r="AH697" s="71"/>
      <c r="AI697" s="71"/>
      <c r="AJ697" s="71"/>
      <c r="AK697" s="71"/>
      <c r="AL697" s="71"/>
      <c r="AM697" s="71"/>
      <c r="AN697" s="71"/>
      <c r="AO697" s="71"/>
      <c r="AP697" s="71"/>
      <c r="AQ697" s="71"/>
      <c r="AR697" s="71"/>
      <c r="AS697" s="71"/>
      <c r="AT697" s="71"/>
      <c r="AU697" s="71"/>
      <c r="AV697" s="71"/>
      <c r="AW697" s="71"/>
      <c r="AX697" s="71"/>
      <c r="AY697" s="71"/>
      <c r="AZ697" s="71"/>
      <c r="BA697" s="71"/>
      <c r="BB697" s="71"/>
      <c r="BC697" s="71"/>
      <c r="BD697" s="71"/>
      <c r="BE697" s="71"/>
      <c r="BF697" s="71"/>
      <c r="BG697" s="71"/>
      <c r="BH697" s="71"/>
      <c r="BI697" s="71"/>
      <c r="BJ697" s="71"/>
      <c r="BK697" s="71"/>
      <c r="BL697" s="71"/>
      <c r="BM697" s="71"/>
      <c r="BN697" s="71"/>
      <c r="BO697" s="71"/>
      <c r="BP697" s="71"/>
      <c r="BQ697" s="71"/>
      <c r="BR697" s="71"/>
      <c r="BS697" s="71"/>
      <c r="BT697" s="71"/>
      <c r="BU697" s="71"/>
      <c r="BV697" s="71"/>
      <c r="BW697" s="71"/>
      <c r="BX697" s="71"/>
      <c r="BY697" s="71"/>
      <c r="BZ697" s="71"/>
      <c r="CA697" s="71"/>
      <c r="CB697" s="71"/>
      <c r="CC697" s="71"/>
      <c r="CD697" s="71"/>
      <c r="CE697" s="71"/>
      <c r="CF697" s="71"/>
      <c r="CG697" s="71"/>
      <c r="CH697" s="71"/>
      <c r="CI697" s="71"/>
      <c r="CJ697" s="71"/>
      <c r="CK697" s="71"/>
      <c r="CL697" s="71"/>
      <c r="CM697" s="71"/>
      <c r="CN697" s="71"/>
      <c r="CO697" s="71"/>
      <c r="CP697" s="71"/>
      <c r="CQ697" s="71"/>
      <c r="CR697" s="71"/>
      <c r="CS697" s="71"/>
      <c r="CT697" s="71"/>
      <c r="CU697" s="71"/>
      <c r="CV697" s="71"/>
      <c r="CW697" s="71"/>
      <c r="CX697" s="71"/>
      <c r="CY697" s="71"/>
      <c r="CZ697" s="71"/>
      <c r="DA697" s="71"/>
      <c r="DB697" s="71"/>
      <c r="DC697" s="71"/>
      <c r="DD697" s="71"/>
      <c r="DE697" s="71"/>
      <c r="DF697" s="71"/>
      <c r="DG697" s="71"/>
      <c r="DH697" s="71"/>
      <c r="DI697" s="71"/>
      <c r="DJ697" s="71"/>
      <c r="DK697" s="71"/>
      <c r="DL697" s="71"/>
      <c r="DM697" s="71"/>
      <c r="DN697" s="71"/>
      <c r="DO697" s="71"/>
      <c r="DP697" s="71"/>
      <c r="DQ697" s="71"/>
      <c r="DR697" s="71"/>
      <c r="DS697" s="71"/>
      <c r="DT697" s="71"/>
      <c r="DU697" s="71"/>
      <c r="DV697" s="71"/>
      <c r="DW697" s="71"/>
      <c r="DX697" s="71"/>
      <c r="DY697" s="71"/>
      <c r="DZ697" s="71"/>
      <c r="EA697" s="71"/>
      <c r="EB697" s="71"/>
      <c r="EC697" s="71"/>
      <c r="ED697" s="71"/>
      <c r="EE697" s="71"/>
      <c r="EF697" s="71"/>
      <c r="EG697" s="71"/>
      <c r="EH697" s="71"/>
      <c r="EI697" s="71"/>
      <c r="EJ697" s="71"/>
      <c r="EK697" s="71"/>
      <c r="EL697" s="71"/>
      <c r="EM697" s="71"/>
      <c r="EN697" s="71"/>
      <c r="EO697" s="71"/>
      <c r="EP697" s="71"/>
      <c r="EQ697" s="71"/>
      <c r="ER697" s="71"/>
      <c r="ES697" s="71"/>
      <c r="ET697" s="71"/>
      <c r="EU697" s="71"/>
      <c r="EV697" s="71"/>
      <c r="EW697" s="71"/>
      <c r="EX697" s="71"/>
      <c r="EY697" s="71"/>
      <c r="EZ697" s="71"/>
      <c r="FA697" s="71"/>
      <c r="FB697" s="71"/>
      <c r="FC697" s="71"/>
      <c r="FD697" s="71"/>
      <c r="FE697" s="71"/>
      <c r="FF697" s="71"/>
      <c r="FG697" s="71"/>
      <c r="FH697" s="71"/>
      <c r="FI697" s="71"/>
      <c r="FJ697" s="71"/>
      <c r="FK697" s="71"/>
      <c r="FL697" s="71"/>
      <c r="FM697" s="71"/>
      <c r="FN697" s="71"/>
      <c r="FO697" s="71"/>
      <c r="FP697" s="71"/>
      <c r="FQ697" s="71"/>
      <c r="FR697" s="71"/>
      <c r="FS697" s="71"/>
      <c r="FT697" s="71"/>
      <c r="FU697" s="71"/>
      <c r="FV697" s="71"/>
      <c r="FW697" s="71"/>
      <c r="FX697" s="71"/>
      <c r="FY697" s="71"/>
      <c r="FZ697" s="71"/>
      <c r="GA697" s="71"/>
      <c r="GB697" s="71"/>
      <c r="GC697" s="71"/>
      <c r="GD697" s="71"/>
      <c r="GE697" s="71"/>
      <c r="GF697" s="71"/>
      <c r="GG697" s="71"/>
      <c r="GH697" s="71"/>
      <c r="GI697" s="71"/>
      <c r="GJ697" s="71"/>
      <c r="GK697" s="71"/>
      <c r="GL697" s="71"/>
      <c r="GM697" s="71"/>
      <c r="GN697" s="71"/>
      <c r="GO697" s="71"/>
      <c r="GP697" s="71"/>
      <c r="GQ697" s="71"/>
      <c r="GR697" s="71"/>
      <c r="GS697" s="71"/>
      <c r="GT697" s="71"/>
      <c r="GU697" s="71"/>
      <c r="GV697" s="71"/>
      <c r="GW697" s="71"/>
      <c r="GX697" s="71"/>
      <c r="GY697" s="71"/>
      <c r="GZ697" s="71"/>
      <c r="HA697" s="71"/>
      <c r="HB697" s="71"/>
      <c r="HC697" s="71"/>
      <c r="HD697" s="71"/>
      <c r="HE697" s="71"/>
      <c r="HF697" s="71"/>
      <c r="HG697" s="71"/>
      <c r="HH697" s="71"/>
      <c r="HI697" s="71"/>
      <c r="HJ697" s="71"/>
      <c r="HK697" s="71"/>
      <c r="HL697" s="71"/>
      <c r="HM697" s="71"/>
      <c r="HN697" s="71"/>
      <c r="HO697" s="71"/>
      <c r="HP697" s="71"/>
      <c r="HQ697" s="71"/>
      <c r="HR697" s="71"/>
      <c r="HS697" s="71"/>
      <c r="HT697" s="71"/>
      <c r="HU697" s="71"/>
      <c r="HV697" s="71"/>
      <c r="ALG697"/>
      <c r="ALH697"/>
      <c r="ALI697"/>
      <c r="ALJ697"/>
      <c r="ALK697"/>
      <c r="ALL697"/>
      <c r="ALM697"/>
      <c r="ALN697"/>
      <c r="ALO697"/>
      <c r="ALP697"/>
      <c r="ALQ697"/>
      <c r="ALR697"/>
      <c r="ALS697"/>
      <c r="ALT697"/>
      <c r="ALU697"/>
      <c r="ALV697"/>
      <c r="ALW697"/>
      <c r="ALX697"/>
      <c r="ALY697"/>
      <c r="ALZ697"/>
      <c r="AMA697"/>
      <c r="AMB697"/>
      <c r="AMC697"/>
      <c r="AMD697"/>
      <c r="AME697"/>
      <c r="AMF697"/>
      <c r="AMG697"/>
      <c r="AMH697"/>
      <c r="AMI697"/>
      <c r="AMJ697"/>
    </row>
    <row r="698" spans="1:1024" s="115" customFormat="1">
      <c r="A698" s="103" t="s">
        <v>3513</v>
      </c>
      <c r="B698" s="104" t="s">
        <v>2304</v>
      </c>
      <c r="C698" s="105" t="s">
        <v>657</v>
      </c>
      <c r="D698" s="55" t="s">
        <v>471</v>
      </c>
      <c r="E698" s="55">
        <v>203</v>
      </c>
      <c r="F698" s="55"/>
      <c r="G698" s="55"/>
      <c r="H698" s="106"/>
      <c r="I698" s="107"/>
      <c r="J698" s="107"/>
      <c r="K698" s="71"/>
      <c r="L698" s="71"/>
      <c r="M698" s="71"/>
      <c r="N698" s="71"/>
      <c r="O698" s="71"/>
      <c r="P698" s="71"/>
      <c r="Q698" s="71"/>
      <c r="R698" s="71"/>
      <c r="S698" s="71"/>
      <c r="T698" s="71"/>
      <c r="U698" s="71"/>
      <c r="V698" s="71"/>
      <c r="W698" s="71"/>
      <c r="X698" s="71"/>
      <c r="Y698" s="71"/>
      <c r="Z698" s="71"/>
      <c r="AA698" s="71"/>
      <c r="AB698" s="71"/>
      <c r="AC698" s="71"/>
      <c r="AD698" s="71"/>
      <c r="AE698" s="71"/>
      <c r="AF698" s="71"/>
      <c r="AG698" s="71"/>
      <c r="AH698" s="71"/>
      <c r="AI698" s="71"/>
      <c r="AJ698" s="71"/>
      <c r="AK698" s="71"/>
      <c r="AL698" s="71"/>
      <c r="AM698" s="71"/>
      <c r="AN698" s="71"/>
      <c r="AO698" s="71"/>
      <c r="AP698" s="71"/>
      <c r="AQ698" s="71"/>
      <c r="AR698" s="71"/>
      <c r="AS698" s="71"/>
      <c r="AT698" s="71"/>
      <c r="AU698" s="71"/>
      <c r="AV698" s="71"/>
      <c r="AW698" s="71"/>
      <c r="AX698" s="71"/>
      <c r="AY698" s="71"/>
      <c r="AZ698" s="71"/>
      <c r="BA698" s="71"/>
      <c r="BB698" s="71"/>
      <c r="BC698" s="71"/>
      <c r="BD698" s="71"/>
      <c r="BE698" s="71"/>
      <c r="BF698" s="71"/>
      <c r="BG698" s="71"/>
      <c r="BH698" s="71"/>
      <c r="BI698" s="71"/>
      <c r="BJ698" s="71"/>
      <c r="BK698" s="71"/>
      <c r="BL698" s="71"/>
      <c r="BM698" s="71"/>
      <c r="BN698" s="71"/>
      <c r="BO698" s="71"/>
      <c r="BP698" s="71"/>
      <c r="BQ698" s="71"/>
      <c r="BR698" s="71"/>
      <c r="BS698" s="71"/>
      <c r="BT698" s="71"/>
      <c r="BU698" s="71"/>
      <c r="BV698" s="71"/>
      <c r="BW698" s="71"/>
      <c r="BX698" s="71"/>
      <c r="BY698" s="71"/>
      <c r="BZ698" s="71"/>
      <c r="CA698" s="71"/>
      <c r="CB698" s="71"/>
      <c r="CC698" s="71"/>
      <c r="CD698" s="71"/>
      <c r="CE698" s="71"/>
      <c r="CF698" s="71"/>
      <c r="CG698" s="71"/>
      <c r="CH698" s="71"/>
      <c r="CI698" s="71"/>
      <c r="CJ698" s="71"/>
      <c r="CK698" s="71"/>
      <c r="CL698" s="71"/>
      <c r="CM698" s="71"/>
      <c r="CN698" s="71"/>
      <c r="CO698" s="71"/>
      <c r="CP698" s="71"/>
      <c r="CQ698" s="71"/>
      <c r="CR698" s="71"/>
      <c r="CS698" s="71"/>
      <c r="CT698" s="71"/>
      <c r="CU698" s="71"/>
      <c r="CV698" s="71"/>
      <c r="CW698" s="71"/>
      <c r="CX698" s="71"/>
      <c r="CY698" s="71"/>
      <c r="CZ698" s="71"/>
      <c r="DA698" s="71"/>
      <c r="DB698" s="71"/>
      <c r="DC698" s="71"/>
      <c r="DD698" s="71"/>
      <c r="DE698" s="71"/>
      <c r="DF698" s="71"/>
      <c r="DG698" s="71"/>
      <c r="DH698" s="71"/>
      <c r="DI698" s="71"/>
      <c r="DJ698" s="71"/>
      <c r="DK698" s="71"/>
      <c r="DL698" s="71"/>
      <c r="DM698" s="71"/>
      <c r="DN698" s="71"/>
      <c r="DO698" s="71"/>
      <c r="DP698" s="71"/>
      <c r="DQ698" s="71"/>
      <c r="DR698" s="71"/>
      <c r="DS698" s="71"/>
      <c r="DT698" s="71"/>
      <c r="DU698" s="71"/>
      <c r="DV698" s="71"/>
      <c r="DW698" s="71"/>
      <c r="DX698" s="71"/>
      <c r="DY698" s="71"/>
      <c r="DZ698" s="71"/>
      <c r="EA698" s="71"/>
      <c r="EB698" s="71"/>
      <c r="EC698" s="71"/>
      <c r="ED698" s="71"/>
      <c r="EE698" s="71"/>
      <c r="EF698" s="71"/>
      <c r="EG698" s="71"/>
      <c r="EH698" s="71"/>
      <c r="EI698" s="71"/>
      <c r="EJ698" s="71"/>
      <c r="EK698" s="71"/>
      <c r="EL698" s="71"/>
      <c r="EM698" s="71"/>
      <c r="EN698" s="71"/>
      <c r="EO698" s="71"/>
      <c r="EP698" s="71"/>
      <c r="EQ698" s="71"/>
      <c r="ER698" s="71"/>
      <c r="ES698" s="71"/>
      <c r="ET698" s="71"/>
      <c r="EU698" s="71"/>
      <c r="EV698" s="71"/>
      <c r="EW698" s="71"/>
      <c r="EX698" s="71"/>
      <c r="EY698" s="71"/>
      <c r="EZ698" s="71"/>
      <c r="FA698" s="71"/>
      <c r="FB698" s="71"/>
      <c r="FC698" s="71"/>
      <c r="FD698" s="71"/>
      <c r="FE698" s="71"/>
      <c r="FF698" s="71"/>
      <c r="FG698" s="71"/>
      <c r="FH698" s="71"/>
      <c r="FI698" s="71"/>
      <c r="FJ698" s="71"/>
      <c r="FK698" s="71"/>
      <c r="FL698" s="71"/>
      <c r="FM698" s="71"/>
      <c r="FN698" s="71"/>
      <c r="FO698" s="71"/>
      <c r="FP698" s="71"/>
      <c r="FQ698" s="71"/>
      <c r="FR698" s="71"/>
      <c r="FS698" s="71"/>
      <c r="FT698" s="71"/>
      <c r="FU698" s="71"/>
      <c r="FV698" s="71"/>
      <c r="FW698" s="71"/>
      <c r="FX698" s="71"/>
      <c r="FY698" s="71"/>
      <c r="FZ698" s="71"/>
      <c r="GA698" s="71"/>
      <c r="GB698" s="71"/>
      <c r="GC698" s="71"/>
      <c r="GD698" s="71"/>
      <c r="GE698" s="71"/>
      <c r="GF698" s="71"/>
      <c r="GG698" s="71"/>
      <c r="GH698" s="71"/>
      <c r="GI698" s="71"/>
      <c r="GJ698" s="71"/>
      <c r="GK698" s="71"/>
      <c r="GL698" s="71"/>
      <c r="GM698" s="71"/>
      <c r="GN698" s="71"/>
      <c r="GO698" s="71"/>
      <c r="GP698" s="71"/>
      <c r="GQ698" s="71"/>
      <c r="GR698" s="71"/>
      <c r="GS698" s="71"/>
      <c r="GT698" s="71"/>
      <c r="GU698" s="71"/>
      <c r="GV698" s="71"/>
      <c r="GW698" s="71"/>
      <c r="GX698" s="71"/>
      <c r="GY698" s="71"/>
      <c r="GZ698" s="71"/>
      <c r="HA698" s="71"/>
      <c r="HB698" s="71"/>
      <c r="HC698" s="71"/>
      <c r="HD698" s="71"/>
      <c r="HE698" s="71"/>
      <c r="HF698" s="71"/>
      <c r="HG698" s="71"/>
      <c r="HH698" s="71"/>
      <c r="HI698" s="71"/>
      <c r="HJ698" s="71"/>
      <c r="HK698" s="71"/>
      <c r="HL698" s="71"/>
      <c r="HM698" s="71"/>
      <c r="HN698" s="71"/>
      <c r="HO698" s="71"/>
      <c r="HP698" s="71"/>
      <c r="HQ698" s="71"/>
      <c r="HR698" s="71"/>
      <c r="HS698" s="71"/>
      <c r="HT698" s="71"/>
      <c r="HU698" s="71"/>
      <c r="HV698" s="71"/>
      <c r="ALG698"/>
      <c r="ALH698"/>
      <c r="ALI698"/>
      <c r="ALJ698"/>
      <c r="ALK698"/>
      <c r="ALL698"/>
      <c r="ALM698"/>
      <c r="ALN698"/>
      <c r="ALO698"/>
      <c r="ALP698"/>
      <c r="ALQ698"/>
      <c r="ALR698"/>
      <c r="ALS698"/>
      <c r="ALT698"/>
      <c r="ALU698"/>
      <c r="ALV698"/>
      <c r="ALW698"/>
      <c r="ALX698"/>
      <c r="ALY698"/>
      <c r="ALZ698"/>
      <c r="AMA698"/>
      <c r="AMB698"/>
      <c r="AMC698"/>
      <c r="AMD698"/>
      <c r="AME698"/>
      <c r="AMF698"/>
      <c r="AMG698"/>
      <c r="AMH698"/>
      <c r="AMI698"/>
      <c r="AMJ698"/>
    </row>
    <row r="699" spans="1:1024" s="115" customFormat="1" ht="25.5">
      <c r="A699" s="103" t="s">
        <v>3514</v>
      </c>
      <c r="B699" s="104" t="s">
        <v>3515</v>
      </c>
      <c r="C699" s="105" t="s">
        <v>609</v>
      </c>
      <c r="D699" s="55" t="s">
        <v>471</v>
      </c>
      <c r="E699" s="55">
        <v>16</v>
      </c>
      <c r="F699" s="55"/>
      <c r="G699" s="55"/>
      <c r="H699" s="106"/>
      <c r="I699" s="107"/>
      <c r="J699" s="107"/>
      <c r="K699" s="71"/>
      <c r="L699" s="71"/>
      <c r="M699" s="71"/>
      <c r="N699" s="71"/>
      <c r="O699" s="71"/>
      <c r="P699" s="71"/>
      <c r="Q699" s="71"/>
      <c r="R699" s="71"/>
      <c r="S699" s="71"/>
      <c r="T699" s="71"/>
      <c r="U699" s="71"/>
      <c r="V699" s="71"/>
      <c r="W699" s="71"/>
      <c r="X699" s="71"/>
      <c r="Y699" s="71"/>
      <c r="Z699" s="71"/>
      <c r="AA699" s="71"/>
      <c r="AB699" s="71"/>
      <c r="AC699" s="71"/>
      <c r="AD699" s="71"/>
      <c r="AE699" s="71"/>
      <c r="AF699" s="71"/>
      <c r="AG699" s="71"/>
      <c r="AH699" s="71"/>
      <c r="AI699" s="71"/>
      <c r="AJ699" s="71"/>
      <c r="AK699" s="71"/>
      <c r="AL699" s="71"/>
      <c r="AM699" s="71"/>
      <c r="AN699" s="71"/>
      <c r="AO699" s="71"/>
      <c r="AP699" s="71"/>
      <c r="AQ699" s="71"/>
      <c r="AR699" s="71"/>
      <c r="AS699" s="71"/>
      <c r="AT699" s="71"/>
      <c r="AU699" s="71"/>
      <c r="AV699" s="71"/>
      <c r="AW699" s="71"/>
      <c r="AX699" s="71"/>
      <c r="AY699" s="71"/>
      <c r="AZ699" s="71"/>
      <c r="BA699" s="71"/>
      <c r="BB699" s="71"/>
      <c r="BC699" s="71"/>
      <c r="BD699" s="71"/>
      <c r="BE699" s="71"/>
      <c r="BF699" s="71"/>
      <c r="BG699" s="71"/>
      <c r="BH699" s="71"/>
      <c r="BI699" s="71"/>
      <c r="BJ699" s="71"/>
      <c r="BK699" s="71"/>
      <c r="BL699" s="71"/>
      <c r="BM699" s="71"/>
      <c r="BN699" s="71"/>
      <c r="BO699" s="71"/>
      <c r="BP699" s="71"/>
      <c r="BQ699" s="71"/>
      <c r="BR699" s="71"/>
      <c r="BS699" s="71"/>
      <c r="BT699" s="71"/>
      <c r="BU699" s="71"/>
      <c r="BV699" s="71"/>
      <c r="BW699" s="71"/>
      <c r="BX699" s="71"/>
      <c r="BY699" s="71"/>
      <c r="BZ699" s="71"/>
      <c r="CA699" s="71"/>
      <c r="CB699" s="71"/>
      <c r="CC699" s="71"/>
      <c r="CD699" s="71"/>
      <c r="CE699" s="71"/>
      <c r="CF699" s="71"/>
      <c r="CG699" s="71"/>
      <c r="CH699" s="71"/>
      <c r="CI699" s="71"/>
      <c r="CJ699" s="71"/>
      <c r="CK699" s="71"/>
      <c r="CL699" s="71"/>
      <c r="CM699" s="71"/>
      <c r="CN699" s="71"/>
      <c r="CO699" s="71"/>
      <c r="CP699" s="71"/>
      <c r="CQ699" s="71"/>
      <c r="CR699" s="71"/>
      <c r="CS699" s="71"/>
      <c r="CT699" s="71"/>
      <c r="CU699" s="71"/>
      <c r="CV699" s="71"/>
      <c r="CW699" s="71"/>
      <c r="CX699" s="71"/>
      <c r="CY699" s="71"/>
      <c r="CZ699" s="71"/>
      <c r="DA699" s="71"/>
      <c r="DB699" s="71"/>
      <c r="DC699" s="71"/>
      <c r="DD699" s="71"/>
      <c r="DE699" s="71"/>
      <c r="DF699" s="71"/>
      <c r="DG699" s="71"/>
      <c r="DH699" s="71"/>
      <c r="DI699" s="71"/>
      <c r="DJ699" s="71"/>
      <c r="DK699" s="71"/>
      <c r="DL699" s="71"/>
      <c r="DM699" s="71"/>
      <c r="DN699" s="71"/>
      <c r="DO699" s="71"/>
      <c r="DP699" s="71"/>
      <c r="DQ699" s="71"/>
      <c r="DR699" s="71"/>
      <c r="DS699" s="71"/>
      <c r="DT699" s="71"/>
      <c r="DU699" s="71"/>
      <c r="DV699" s="71"/>
      <c r="DW699" s="71"/>
      <c r="DX699" s="71"/>
      <c r="DY699" s="71"/>
      <c r="DZ699" s="71"/>
      <c r="EA699" s="71"/>
      <c r="EB699" s="71"/>
      <c r="EC699" s="71"/>
      <c r="ED699" s="71"/>
      <c r="EE699" s="71"/>
      <c r="EF699" s="71"/>
      <c r="EG699" s="71"/>
      <c r="EH699" s="71"/>
      <c r="EI699" s="71"/>
      <c r="EJ699" s="71"/>
      <c r="EK699" s="71"/>
      <c r="EL699" s="71"/>
      <c r="EM699" s="71"/>
      <c r="EN699" s="71"/>
      <c r="EO699" s="71"/>
      <c r="EP699" s="71"/>
      <c r="EQ699" s="71"/>
      <c r="ER699" s="71"/>
      <c r="ES699" s="71"/>
      <c r="ET699" s="71"/>
      <c r="EU699" s="71"/>
      <c r="EV699" s="71"/>
      <c r="EW699" s="71"/>
      <c r="EX699" s="71"/>
      <c r="EY699" s="71"/>
      <c r="EZ699" s="71"/>
      <c r="FA699" s="71"/>
      <c r="FB699" s="71"/>
      <c r="FC699" s="71"/>
      <c r="FD699" s="71"/>
      <c r="FE699" s="71"/>
      <c r="FF699" s="71"/>
      <c r="FG699" s="71"/>
      <c r="FH699" s="71"/>
      <c r="FI699" s="71"/>
      <c r="FJ699" s="71"/>
      <c r="FK699" s="71"/>
      <c r="FL699" s="71"/>
      <c r="FM699" s="71"/>
      <c r="FN699" s="71"/>
      <c r="FO699" s="71"/>
      <c r="FP699" s="71"/>
      <c r="FQ699" s="71"/>
      <c r="FR699" s="71"/>
      <c r="FS699" s="71"/>
      <c r="FT699" s="71"/>
      <c r="FU699" s="71"/>
      <c r="FV699" s="71"/>
      <c r="FW699" s="71"/>
      <c r="FX699" s="71"/>
      <c r="FY699" s="71"/>
      <c r="FZ699" s="71"/>
      <c r="GA699" s="71"/>
      <c r="GB699" s="71"/>
      <c r="GC699" s="71"/>
      <c r="GD699" s="71"/>
      <c r="GE699" s="71"/>
      <c r="GF699" s="71"/>
      <c r="GG699" s="71"/>
      <c r="GH699" s="71"/>
      <c r="GI699" s="71"/>
      <c r="GJ699" s="71"/>
      <c r="GK699" s="71"/>
      <c r="GL699" s="71"/>
      <c r="GM699" s="71"/>
      <c r="GN699" s="71"/>
      <c r="GO699" s="71"/>
      <c r="GP699" s="71"/>
      <c r="GQ699" s="71"/>
      <c r="GR699" s="71"/>
      <c r="GS699" s="71"/>
      <c r="GT699" s="71"/>
      <c r="GU699" s="71"/>
      <c r="GV699" s="71"/>
      <c r="GW699" s="71"/>
      <c r="GX699" s="71"/>
      <c r="GY699" s="71"/>
      <c r="GZ699" s="71"/>
      <c r="HA699" s="71"/>
      <c r="HB699" s="71"/>
      <c r="HC699" s="71"/>
      <c r="HD699" s="71"/>
      <c r="HE699" s="71"/>
      <c r="HF699" s="71"/>
      <c r="HG699" s="71"/>
      <c r="HH699" s="71"/>
      <c r="HI699" s="71"/>
      <c r="HJ699" s="71"/>
      <c r="HK699" s="71"/>
      <c r="HL699" s="71"/>
      <c r="HM699" s="71"/>
      <c r="HN699" s="71"/>
      <c r="HO699" s="71"/>
      <c r="HP699" s="71"/>
      <c r="HQ699" s="71"/>
      <c r="HR699" s="71"/>
      <c r="HS699" s="71"/>
      <c r="HT699" s="71"/>
      <c r="HU699" s="71"/>
      <c r="HV699" s="71"/>
      <c r="ALG699"/>
      <c r="ALH699"/>
      <c r="ALI699"/>
      <c r="ALJ699"/>
      <c r="ALK699"/>
      <c r="ALL699"/>
      <c r="ALM699"/>
      <c r="ALN699"/>
      <c r="ALO699"/>
      <c r="ALP699"/>
      <c r="ALQ699"/>
      <c r="ALR699"/>
      <c r="ALS699"/>
      <c r="ALT699"/>
      <c r="ALU699"/>
      <c r="ALV699"/>
      <c r="ALW699"/>
      <c r="ALX699"/>
      <c r="ALY699"/>
      <c r="ALZ699"/>
      <c r="AMA699"/>
      <c r="AMB699"/>
      <c r="AMC699"/>
      <c r="AMD699"/>
      <c r="AME699"/>
      <c r="AMF699"/>
      <c r="AMG699"/>
      <c r="AMH699"/>
      <c r="AMI699"/>
      <c r="AMJ699"/>
    </row>
    <row r="700" spans="1:1024" s="115" customFormat="1">
      <c r="A700" s="103" t="s">
        <v>3516</v>
      </c>
      <c r="B700" s="104" t="s">
        <v>725</v>
      </c>
      <c r="C700" s="105" t="s">
        <v>657</v>
      </c>
      <c r="D700" s="55" t="s">
        <v>471</v>
      </c>
      <c r="E700" s="55">
        <v>70</v>
      </c>
      <c r="F700" s="55"/>
      <c r="G700" s="55"/>
      <c r="H700" s="106"/>
      <c r="I700" s="107"/>
      <c r="J700" s="107"/>
      <c r="K700" s="71"/>
      <c r="L700" s="71"/>
      <c r="M700" s="71"/>
      <c r="N700" s="71"/>
      <c r="O700" s="71"/>
      <c r="P700" s="71"/>
      <c r="Q700" s="71"/>
      <c r="R700" s="71"/>
      <c r="S700" s="71"/>
      <c r="T700" s="71"/>
      <c r="U700" s="71"/>
      <c r="V700" s="71"/>
      <c r="W700" s="71"/>
      <c r="X700" s="71"/>
      <c r="Y700" s="71"/>
      <c r="Z700" s="71"/>
      <c r="AA700" s="71"/>
      <c r="AB700" s="71"/>
      <c r="AC700" s="71"/>
      <c r="AD700" s="71"/>
      <c r="AE700" s="71"/>
      <c r="AF700" s="71"/>
      <c r="AG700" s="71"/>
      <c r="AH700" s="71"/>
      <c r="AI700" s="71"/>
      <c r="AJ700" s="71"/>
      <c r="AK700" s="71"/>
      <c r="AL700" s="71"/>
      <c r="AM700" s="71"/>
      <c r="AN700" s="71"/>
      <c r="AO700" s="71"/>
      <c r="AP700" s="71"/>
      <c r="AQ700" s="71"/>
      <c r="AR700" s="71"/>
      <c r="AS700" s="71"/>
      <c r="AT700" s="71"/>
      <c r="AU700" s="71"/>
      <c r="AV700" s="71"/>
      <c r="AW700" s="71"/>
      <c r="AX700" s="71"/>
      <c r="AY700" s="71"/>
      <c r="AZ700" s="71"/>
      <c r="BA700" s="71"/>
      <c r="BB700" s="71"/>
      <c r="BC700" s="71"/>
      <c r="BD700" s="71"/>
      <c r="BE700" s="71"/>
      <c r="BF700" s="71"/>
      <c r="BG700" s="71"/>
      <c r="BH700" s="71"/>
      <c r="BI700" s="71"/>
      <c r="BJ700" s="71"/>
      <c r="BK700" s="71"/>
      <c r="BL700" s="71"/>
      <c r="BM700" s="71"/>
      <c r="BN700" s="71"/>
      <c r="BO700" s="71"/>
      <c r="BP700" s="71"/>
      <c r="BQ700" s="71"/>
      <c r="BR700" s="71"/>
      <c r="BS700" s="71"/>
      <c r="BT700" s="71"/>
      <c r="BU700" s="71"/>
      <c r="BV700" s="71"/>
      <c r="BW700" s="71"/>
      <c r="BX700" s="71"/>
      <c r="BY700" s="71"/>
      <c r="BZ700" s="71"/>
      <c r="CA700" s="71"/>
      <c r="CB700" s="71"/>
      <c r="CC700" s="71"/>
      <c r="CD700" s="71"/>
      <c r="CE700" s="71"/>
      <c r="CF700" s="71"/>
      <c r="CG700" s="71"/>
      <c r="CH700" s="71"/>
      <c r="CI700" s="71"/>
      <c r="CJ700" s="71"/>
      <c r="CK700" s="71"/>
      <c r="CL700" s="71"/>
      <c r="CM700" s="71"/>
      <c r="CN700" s="71"/>
      <c r="CO700" s="71"/>
      <c r="CP700" s="71"/>
      <c r="CQ700" s="71"/>
      <c r="CR700" s="71"/>
      <c r="CS700" s="71"/>
      <c r="CT700" s="71"/>
      <c r="CU700" s="71"/>
      <c r="CV700" s="71"/>
      <c r="CW700" s="71"/>
      <c r="CX700" s="71"/>
      <c r="CY700" s="71"/>
      <c r="CZ700" s="71"/>
      <c r="DA700" s="71"/>
      <c r="DB700" s="71"/>
      <c r="DC700" s="71"/>
      <c r="DD700" s="71"/>
      <c r="DE700" s="71"/>
      <c r="DF700" s="71"/>
      <c r="DG700" s="71"/>
      <c r="DH700" s="71"/>
      <c r="DI700" s="71"/>
      <c r="DJ700" s="71"/>
      <c r="DK700" s="71"/>
      <c r="DL700" s="71"/>
      <c r="DM700" s="71"/>
      <c r="DN700" s="71"/>
      <c r="DO700" s="71"/>
      <c r="DP700" s="71"/>
      <c r="DQ700" s="71"/>
      <c r="DR700" s="71"/>
      <c r="DS700" s="71"/>
      <c r="DT700" s="71"/>
      <c r="DU700" s="71"/>
      <c r="DV700" s="71"/>
      <c r="DW700" s="71"/>
      <c r="DX700" s="71"/>
      <c r="DY700" s="71"/>
      <c r="DZ700" s="71"/>
      <c r="EA700" s="71"/>
      <c r="EB700" s="71"/>
      <c r="EC700" s="71"/>
      <c r="ED700" s="71"/>
      <c r="EE700" s="71"/>
      <c r="EF700" s="71"/>
      <c r="EG700" s="71"/>
      <c r="EH700" s="71"/>
      <c r="EI700" s="71"/>
      <c r="EJ700" s="71"/>
      <c r="EK700" s="71"/>
      <c r="EL700" s="71"/>
      <c r="EM700" s="71"/>
      <c r="EN700" s="71"/>
      <c r="EO700" s="71"/>
      <c r="EP700" s="71"/>
      <c r="EQ700" s="71"/>
      <c r="ER700" s="71"/>
      <c r="ES700" s="71"/>
      <c r="ET700" s="71"/>
      <c r="EU700" s="71"/>
      <c r="EV700" s="71"/>
      <c r="EW700" s="71"/>
      <c r="EX700" s="71"/>
      <c r="EY700" s="71"/>
      <c r="EZ700" s="71"/>
      <c r="FA700" s="71"/>
      <c r="FB700" s="71"/>
      <c r="FC700" s="71"/>
      <c r="FD700" s="71"/>
      <c r="FE700" s="71"/>
      <c r="FF700" s="71"/>
      <c r="FG700" s="71"/>
      <c r="FH700" s="71"/>
      <c r="FI700" s="71"/>
      <c r="FJ700" s="71"/>
      <c r="FK700" s="71"/>
      <c r="FL700" s="71"/>
      <c r="FM700" s="71"/>
      <c r="FN700" s="71"/>
      <c r="FO700" s="71"/>
      <c r="FP700" s="71"/>
      <c r="FQ700" s="71"/>
      <c r="FR700" s="71"/>
      <c r="FS700" s="71"/>
      <c r="FT700" s="71"/>
      <c r="FU700" s="71"/>
      <c r="FV700" s="71"/>
      <c r="FW700" s="71"/>
      <c r="FX700" s="71"/>
      <c r="FY700" s="71"/>
      <c r="FZ700" s="71"/>
      <c r="GA700" s="71"/>
      <c r="GB700" s="71"/>
      <c r="GC700" s="71"/>
      <c r="GD700" s="71"/>
      <c r="GE700" s="71"/>
      <c r="GF700" s="71"/>
      <c r="GG700" s="71"/>
      <c r="GH700" s="71"/>
      <c r="GI700" s="71"/>
      <c r="GJ700" s="71"/>
      <c r="GK700" s="71"/>
      <c r="GL700" s="71"/>
      <c r="GM700" s="71"/>
      <c r="GN700" s="71"/>
      <c r="GO700" s="71"/>
      <c r="GP700" s="71"/>
      <c r="GQ700" s="71"/>
      <c r="GR700" s="71"/>
      <c r="GS700" s="71"/>
      <c r="GT700" s="71"/>
      <c r="GU700" s="71"/>
      <c r="GV700" s="71"/>
      <c r="GW700" s="71"/>
      <c r="GX700" s="71"/>
      <c r="GY700" s="71"/>
      <c r="GZ700" s="71"/>
      <c r="HA700" s="71"/>
      <c r="HB700" s="71"/>
      <c r="HC700" s="71"/>
      <c r="HD700" s="71"/>
      <c r="HE700" s="71"/>
      <c r="HF700" s="71"/>
      <c r="HG700" s="71"/>
      <c r="HH700" s="71"/>
      <c r="HI700" s="71"/>
      <c r="HJ700" s="71"/>
      <c r="HK700" s="71"/>
      <c r="HL700" s="71"/>
      <c r="HM700" s="71"/>
      <c r="HN700" s="71"/>
      <c r="HO700" s="71"/>
      <c r="HP700" s="71"/>
      <c r="HQ700" s="71"/>
      <c r="HR700" s="71"/>
      <c r="HS700" s="71"/>
      <c r="HT700" s="71"/>
      <c r="HU700" s="71"/>
      <c r="HV700" s="71"/>
      <c r="ALG700"/>
      <c r="ALH700"/>
      <c r="ALI700"/>
      <c r="ALJ700"/>
      <c r="ALK700"/>
      <c r="ALL700"/>
      <c r="ALM700"/>
      <c r="ALN700"/>
      <c r="ALO700"/>
      <c r="ALP700"/>
      <c r="ALQ700"/>
      <c r="ALR700"/>
      <c r="ALS700"/>
      <c r="ALT700"/>
      <c r="ALU700"/>
      <c r="ALV700"/>
      <c r="ALW700"/>
      <c r="ALX700"/>
      <c r="ALY700"/>
      <c r="ALZ700"/>
      <c r="AMA700"/>
      <c r="AMB700"/>
      <c r="AMC700"/>
      <c r="AMD700"/>
      <c r="AME700"/>
      <c r="AMF700"/>
      <c r="AMG700"/>
      <c r="AMH700"/>
      <c r="AMI700"/>
      <c r="AMJ700"/>
    </row>
    <row r="701" spans="1:1024" s="115" customFormat="1">
      <c r="A701" s="103" t="s">
        <v>3517</v>
      </c>
      <c r="B701" s="104" t="s">
        <v>726</v>
      </c>
      <c r="C701" s="105" t="s">
        <v>657</v>
      </c>
      <c r="D701" s="55" t="s">
        <v>471</v>
      </c>
      <c r="E701" s="55">
        <v>1</v>
      </c>
      <c r="F701" s="55"/>
      <c r="G701" s="55"/>
      <c r="H701" s="106"/>
      <c r="I701" s="107"/>
      <c r="J701" s="107"/>
      <c r="K701" s="71"/>
      <c r="L701" s="71"/>
      <c r="M701" s="71"/>
      <c r="N701" s="71"/>
      <c r="O701" s="71"/>
      <c r="P701" s="71"/>
      <c r="Q701" s="71"/>
      <c r="R701" s="71"/>
      <c r="S701" s="71"/>
      <c r="T701" s="71"/>
      <c r="U701" s="71"/>
      <c r="V701" s="71"/>
      <c r="W701" s="71"/>
      <c r="X701" s="71"/>
      <c r="Y701" s="71"/>
      <c r="Z701" s="71"/>
      <c r="AA701" s="71"/>
      <c r="AB701" s="71"/>
      <c r="AC701" s="71"/>
      <c r="AD701" s="71"/>
      <c r="AE701" s="71"/>
      <c r="AF701" s="71"/>
      <c r="AG701" s="71"/>
      <c r="AH701" s="71"/>
      <c r="AI701" s="71"/>
      <c r="AJ701" s="71"/>
      <c r="AK701" s="71"/>
      <c r="AL701" s="71"/>
      <c r="AM701" s="71"/>
      <c r="AN701" s="71"/>
      <c r="AO701" s="71"/>
      <c r="AP701" s="71"/>
      <c r="AQ701" s="71"/>
      <c r="AR701" s="71"/>
      <c r="AS701" s="71"/>
      <c r="AT701" s="71"/>
      <c r="AU701" s="71"/>
      <c r="AV701" s="71"/>
      <c r="AW701" s="71"/>
      <c r="AX701" s="71"/>
      <c r="AY701" s="71"/>
      <c r="AZ701" s="71"/>
      <c r="BA701" s="71"/>
      <c r="BB701" s="71"/>
      <c r="BC701" s="71"/>
      <c r="BD701" s="71"/>
      <c r="BE701" s="71"/>
      <c r="BF701" s="71"/>
      <c r="BG701" s="71"/>
      <c r="BH701" s="71"/>
      <c r="BI701" s="71"/>
      <c r="BJ701" s="71"/>
      <c r="BK701" s="71"/>
      <c r="BL701" s="71"/>
      <c r="BM701" s="71"/>
      <c r="BN701" s="71"/>
      <c r="BO701" s="71"/>
      <c r="BP701" s="71"/>
      <c r="BQ701" s="71"/>
      <c r="BR701" s="71"/>
      <c r="BS701" s="71"/>
      <c r="BT701" s="71"/>
      <c r="BU701" s="71"/>
      <c r="BV701" s="71"/>
      <c r="BW701" s="71"/>
      <c r="BX701" s="71"/>
      <c r="BY701" s="71"/>
      <c r="BZ701" s="71"/>
      <c r="CA701" s="71"/>
      <c r="CB701" s="71"/>
      <c r="CC701" s="71"/>
      <c r="CD701" s="71"/>
      <c r="CE701" s="71"/>
      <c r="CF701" s="71"/>
      <c r="CG701" s="71"/>
      <c r="CH701" s="71"/>
      <c r="CI701" s="71"/>
      <c r="CJ701" s="71"/>
      <c r="CK701" s="71"/>
      <c r="CL701" s="71"/>
      <c r="CM701" s="71"/>
      <c r="CN701" s="71"/>
      <c r="CO701" s="71"/>
      <c r="CP701" s="71"/>
      <c r="CQ701" s="71"/>
      <c r="CR701" s="71"/>
      <c r="CS701" s="71"/>
      <c r="CT701" s="71"/>
      <c r="CU701" s="71"/>
      <c r="CV701" s="71"/>
      <c r="CW701" s="71"/>
      <c r="CX701" s="71"/>
      <c r="CY701" s="71"/>
      <c r="CZ701" s="71"/>
      <c r="DA701" s="71"/>
      <c r="DB701" s="71"/>
      <c r="DC701" s="71"/>
      <c r="DD701" s="71"/>
      <c r="DE701" s="71"/>
      <c r="DF701" s="71"/>
      <c r="DG701" s="71"/>
      <c r="DH701" s="71"/>
      <c r="DI701" s="71"/>
      <c r="DJ701" s="71"/>
      <c r="DK701" s="71"/>
      <c r="DL701" s="71"/>
      <c r="DM701" s="71"/>
      <c r="DN701" s="71"/>
      <c r="DO701" s="71"/>
      <c r="DP701" s="71"/>
      <c r="DQ701" s="71"/>
      <c r="DR701" s="71"/>
      <c r="DS701" s="71"/>
      <c r="DT701" s="71"/>
      <c r="DU701" s="71"/>
      <c r="DV701" s="71"/>
      <c r="DW701" s="71"/>
      <c r="DX701" s="71"/>
      <c r="DY701" s="71"/>
      <c r="DZ701" s="71"/>
      <c r="EA701" s="71"/>
      <c r="EB701" s="71"/>
      <c r="EC701" s="71"/>
      <c r="ED701" s="71"/>
      <c r="EE701" s="71"/>
      <c r="EF701" s="71"/>
      <c r="EG701" s="71"/>
      <c r="EH701" s="71"/>
      <c r="EI701" s="71"/>
      <c r="EJ701" s="71"/>
      <c r="EK701" s="71"/>
      <c r="EL701" s="71"/>
      <c r="EM701" s="71"/>
      <c r="EN701" s="71"/>
      <c r="EO701" s="71"/>
      <c r="EP701" s="71"/>
      <c r="EQ701" s="71"/>
      <c r="ER701" s="71"/>
      <c r="ES701" s="71"/>
      <c r="ET701" s="71"/>
      <c r="EU701" s="71"/>
      <c r="EV701" s="71"/>
      <c r="EW701" s="71"/>
      <c r="EX701" s="71"/>
      <c r="EY701" s="71"/>
      <c r="EZ701" s="71"/>
      <c r="FA701" s="71"/>
      <c r="FB701" s="71"/>
      <c r="FC701" s="71"/>
      <c r="FD701" s="71"/>
      <c r="FE701" s="71"/>
      <c r="FF701" s="71"/>
      <c r="FG701" s="71"/>
      <c r="FH701" s="71"/>
      <c r="FI701" s="71"/>
      <c r="FJ701" s="71"/>
      <c r="FK701" s="71"/>
      <c r="FL701" s="71"/>
      <c r="FM701" s="71"/>
      <c r="FN701" s="71"/>
      <c r="FO701" s="71"/>
      <c r="FP701" s="71"/>
      <c r="FQ701" s="71"/>
      <c r="FR701" s="71"/>
      <c r="FS701" s="71"/>
      <c r="FT701" s="71"/>
      <c r="FU701" s="71"/>
      <c r="FV701" s="71"/>
      <c r="FW701" s="71"/>
      <c r="FX701" s="71"/>
      <c r="FY701" s="71"/>
      <c r="FZ701" s="71"/>
      <c r="GA701" s="71"/>
      <c r="GB701" s="71"/>
      <c r="GC701" s="71"/>
      <c r="GD701" s="71"/>
      <c r="GE701" s="71"/>
      <c r="GF701" s="71"/>
      <c r="GG701" s="71"/>
      <c r="GH701" s="71"/>
      <c r="GI701" s="71"/>
      <c r="GJ701" s="71"/>
      <c r="GK701" s="71"/>
      <c r="GL701" s="71"/>
      <c r="GM701" s="71"/>
      <c r="GN701" s="71"/>
      <c r="GO701" s="71"/>
      <c r="GP701" s="71"/>
      <c r="GQ701" s="71"/>
      <c r="GR701" s="71"/>
      <c r="GS701" s="71"/>
      <c r="GT701" s="71"/>
      <c r="GU701" s="71"/>
      <c r="GV701" s="71"/>
      <c r="GW701" s="71"/>
      <c r="GX701" s="71"/>
      <c r="GY701" s="71"/>
      <c r="GZ701" s="71"/>
      <c r="HA701" s="71"/>
      <c r="HB701" s="71"/>
      <c r="HC701" s="71"/>
      <c r="HD701" s="71"/>
      <c r="HE701" s="71"/>
      <c r="HF701" s="71"/>
      <c r="HG701" s="71"/>
      <c r="HH701" s="71"/>
      <c r="HI701" s="71"/>
      <c r="HJ701" s="71"/>
      <c r="HK701" s="71"/>
      <c r="HL701" s="71"/>
      <c r="HM701" s="71"/>
      <c r="HN701" s="71"/>
      <c r="HO701" s="71"/>
      <c r="HP701" s="71"/>
      <c r="HQ701" s="71"/>
      <c r="HR701" s="71"/>
      <c r="HS701" s="71"/>
      <c r="HT701" s="71"/>
      <c r="HU701" s="71"/>
      <c r="HV701" s="71"/>
      <c r="ALG701"/>
      <c r="ALH701"/>
      <c r="ALI701"/>
      <c r="ALJ701"/>
      <c r="ALK701"/>
      <c r="ALL701"/>
      <c r="ALM701"/>
      <c r="ALN701"/>
      <c r="ALO701"/>
      <c r="ALP701"/>
      <c r="ALQ701"/>
      <c r="ALR701"/>
      <c r="ALS701"/>
      <c r="ALT701"/>
      <c r="ALU701"/>
      <c r="ALV701"/>
      <c r="ALW701"/>
      <c r="ALX701"/>
      <c r="ALY701"/>
      <c r="ALZ701"/>
      <c r="AMA701"/>
      <c r="AMB701"/>
      <c r="AMC701"/>
      <c r="AMD701"/>
      <c r="AME701"/>
      <c r="AMF701"/>
      <c r="AMG701"/>
      <c r="AMH701"/>
      <c r="AMI701"/>
      <c r="AMJ701"/>
    </row>
    <row r="702" spans="1:1024" s="94" customFormat="1">
      <c r="A702" s="117"/>
      <c r="B702" s="120"/>
      <c r="C702" s="121" t="s">
        <v>3518</v>
      </c>
      <c r="D702" s="122"/>
      <c r="E702" s="122"/>
      <c r="F702" s="122"/>
      <c r="G702" s="123"/>
      <c r="H702" s="124"/>
      <c r="I702" s="125"/>
      <c r="J702" s="125"/>
      <c r="ALE702"/>
      <c r="ALF702"/>
      <c r="ALG702"/>
      <c r="ALH702"/>
      <c r="ALI702"/>
      <c r="ALJ702"/>
      <c r="ALK702"/>
      <c r="ALL702"/>
      <c r="ALM702"/>
      <c r="ALN702"/>
      <c r="ALO702"/>
      <c r="ALP702"/>
      <c r="ALQ702"/>
      <c r="ALR702"/>
      <c r="ALS702"/>
      <c r="ALT702"/>
      <c r="ALU702"/>
      <c r="ALV702"/>
      <c r="ALW702"/>
      <c r="ALX702"/>
      <c r="ALY702"/>
      <c r="ALZ702"/>
      <c r="AMA702"/>
      <c r="AMB702"/>
      <c r="AMC702"/>
      <c r="AMD702"/>
      <c r="AME702"/>
      <c r="AMF702"/>
      <c r="AMG702"/>
      <c r="AMH702"/>
      <c r="AMI702"/>
      <c r="AMJ702"/>
    </row>
    <row r="703" spans="1:1024" s="94" customFormat="1" ht="15.75">
      <c r="A703" s="129" t="s">
        <v>727</v>
      </c>
      <c r="B703" s="131" t="s">
        <v>728</v>
      </c>
      <c r="C703" s="130"/>
      <c r="D703" s="130"/>
      <c r="E703" s="130"/>
      <c r="F703" s="130"/>
      <c r="G703" s="130"/>
      <c r="H703" s="130"/>
      <c r="I703" s="130"/>
      <c r="J703" s="132"/>
      <c r="ALE703"/>
      <c r="ALF703"/>
      <c r="ALG703"/>
      <c r="ALH703"/>
      <c r="ALI703"/>
      <c r="ALJ703"/>
      <c r="ALK703"/>
      <c r="ALL703"/>
      <c r="ALM703"/>
      <c r="ALN703"/>
      <c r="ALO703"/>
      <c r="ALP703"/>
      <c r="ALQ703"/>
      <c r="ALR703"/>
      <c r="ALS703"/>
      <c r="ALT703"/>
      <c r="ALU703"/>
      <c r="ALV703"/>
      <c r="ALW703"/>
      <c r="ALX703"/>
      <c r="ALY703"/>
      <c r="ALZ703"/>
      <c r="AMA703"/>
      <c r="AMB703"/>
      <c r="AMC703"/>
      <c r="AMD703"/>
      <c r="AME703"/>
      <c r="AMF703"/>
      <c r="AMG703"/>
      <c r="AMH703"/>
      <c r="AMI703"/>
      <c r="AMJ703"/>
    </row>
    <row r="704" spans="1:1024" s="115" customFormat="1">
      <c r="A704" s="103" t="s">
        <v>3519</v>
      </c>
      <c r="B704" s="104" t="s">
        <v>2185</v>
      </c>
      <c r="C704" s="105" t="s">
        <v>657</v>
      </c>
      <c r="D704" s="55" t="s">
        <v>471</v>
      </c>
      <c r="E704" s="55">
        <v>780</v>
      </c>
      <c r="F704" s="55"/>
      <c r="G704" s="55"/>
      <c r="H704" s="106"/>
      <c r="I704" s="107"/>
      <c r="J704" s="107"/>
      <c r="K704" s="71"/>
      <c r="L704" s="71"/>
      <c r="M704" s="71"/>
      <c r="N704" s="71"/>
      <c r="O704" s="71"/>
      <c r="P704" s="71"/>
      <c r="Q704" s="71"/>
      <c r="R704" s="71"/>
      <c r="S704" s="71"/>
      <c r="T704" s="71"/>
      <c r="U704" s="71"/>
      <c r="V704" s="71"/>
      <c r="W704" s="71"/>
      <c r="X704" s="71"/>
      <c r="Y704" s="71"/>
      <c r="Z704" s="71"/>
      <c r="AA704" s="71"/>
      <c r="AB704" s="71"/>
      <c r="AC704" s="71"/>
      <c r="AD704" s="71"/>
      <c r="AE704" s="71"/>
      <c r="AF704" s="71"/>
      <c r="AG704" s="71"/>
      <c r="AH704" s="71"/>
      <c r="AI704" s="71"/>
      <c r="AJ704" s="71"/>
      <c r="AK704" s="71"/>
      <c r="AL704" s="71"/>
      <c r="AM704" s="71"/>
      <c r="AN704" s="71"/>
      <c r="AO704" s="71"/>
      <c r="AP704" s="71"/>
      <c r="AQ704" s="71"/>
      <c r="AR704" s="71"/>
      <c r="AS704" s="71"/>
      <c r="AT704" s="71"/>
      <c r="AU704" s="71"/>
      <c r="AV704" s="71"/>
      <c r="AW704" s="71"/>
      <c r="AX704" s="71"/>
      <c r="AY704" s="71"/>
      <c r="AZ704" s="71"/>
      <c r="BA704" s="71"/>
      <c r="BB704" s="71"/>
      <c r="BC704" s="71"/>
      <c r="BD704" s="71"/>
      <c r="BE704" s="71"/>
      <c r="BF704" s="71"/>
      <c r="BG704" s="71"/>
      <c r="BH704" s="71"/>
      <c r="BI704" s="71"/>
      <c r="BJ704" s="71"/>
      <c r="BK704" s="71"/>
      <c r="BL704" s="71"/>
      <c r="BM704" s="71"/>
      <c r="BN704" s="71"/>
      <c r="BO704" s="71"/>
      <c r="BP704" s="71"/>
      <c r="BQ704" s="71"/>
      <c r="BR704" s="71"/>
      <c r="BS704" s="71"/>
      <c r="BT704" s="71"/>
      <c r="BU704" s="71"/>
      <c r="BV704" s="71"/>
      <c r="BW704" s="71"/>
      <c r="BX704" s="71"/>
      <c r="BY704" s="71"/>
      <c r="BZ704" s="71"/>
      <c r="CA704" s="71"/>
      <c r="CB704" s="71"/>
      <c r="CC704" s="71"/>
      <c r="CD704" s="71"/>
      <c r="CE704" s="71"/>
      <c r="CF704" s="71"/>
      <c r="CG704" s="71"/>
      <c r="CH704" s="71"/>
      <c r="CI704" s="71"/>
      <c r="CJ704" s="71"/>
      <c r="CK704" s="71"/>
      <c r="CL704" s="71"/>
      <c r="CM704" s="71"/>
      <c r="CN704" s="71"/>
      <c r="CO704" s="71"/>
      <c r="CP704" s="71"/>
      <c r="CQ704" s="71"/>
      <c r="CR704" s="71"/>
      <c r="CS704" s="71"/>
      <c r="CT704" s="71"/>
      <c r="CU704" s="71"/>
      <c r="CV704" s="71"/>
      <c r="CW704" s="71"/>
      <c r="CX704" s="71"/>
      <c r="CY704" s="71"/>
      <c r="CZ704" s="71"/>
      <c r="DA704" s="71"/>
      <c r="DB704" s="71"/>
      <c r="DC704" s="71"/>
      <c r="DD704" s="71"/>
      <c r="DE704" s="71"/>
      <c r="DF704" s="71"/>
      <c r="DG704" s="71"/>
      <c r="DH704" s="71"/>
      <c r="DI704" s="71"/>
      <c r="DJ704" s="71"/>
      <c r="DK704" s="71"/>
      <c r="DL704" s="71"/>
      <c r="DM704" s="71"/>
      <c r="DN704" s="71"/>
      <c r="DO704" s="71"/>
      <c r="DP704" s="71"/>
      <c r="DQ704" s="71"/>
      <c r="DR704" s="71"/>
      <c r="DS704" s="71"/>
      <c r="DT704" s="71"/>
      <c r="DU704" s="71"/>
      <c r="DV704" s="71"/>
      <c r="DW704" s="71"/>
      <c r="DX704" s="71"/>
      <c r="DY704" s="71"/>
      <c r="DZ704" s="71"/>
      <c r="EA704" s="71"/>
      <c r="EB704" s="71"/>
      <c r="EC704" s="71"/>
      <c r="ED704" s="71"/>
      <c r="EE704" s="71"/>
      <c r="EF704" s="71"/>
      <c r="EG704" s="71"/>
      <c r="EH704" s="71"/>
      <c r="EI704" s="71"/>
      <c r="EJ704" s="71"/>
      <c r="EK704" s="71"/>
      <c r="EL704" s="71"/>
      <c r="EM704" s="71"/>
      <c r="EN704" s="71"/>
      <c r="EO704" s="71"/>
      <c r="EP704" s="71"/>
      <c r="EQ704" s="71"/>
      <c r="ER704" s="71"/>
      <c r="ES704" s="71"/>
      <c r="ET704" s="71"/>
      <c r="EU704" s="71"/>
      <c r="EV704" s="71"/>
      <c r="EW704" s="71"/>
      <c r="EX704" s="71"/>
      <c r="EY704" s="71"/>
      <c r="EZ704" s="71"/>
      <c r="FA704" s="71"/>
      <c r="FB704" s="71"/>
      <c r="FC704" s="71"/>
      <c r="FD704" s="71"/>
      <c r="FE704" s="71"/>
      <c r="FF704" s="71"/>
      <c r="FG704" s="71"/>
      <c r="FH704" s="71"/>
      <c r="FI704" s="71"/>
      <c r="FJ704" s="71"/>
      <c r="FK704" s="71"/>
      <c r="FL704" s="71"/>
      <c r="FM704" s="71"/>
      <c r="FN704" s="71"/>
      <c r="FO704" s="71"/>
      <c r="FP704" s="71"/>
      <c r="FQ704" s="71"/>
      <c r="FR704" s="71"/>
      <c r="FS704" s="71"/>
      <c r="FT704" s="71"/>
      <c r="FU704" s="71"/>
      <c r="FV704" s="71"/>
      <c r="FW704" s="71"/>
      <c r="FX704" s="71"/>
      <c r="FY704" s="71"/>
      <c r="FZ704" s="71"/>
      <c r="GA704" s="71"/>
      <c r="GB704" s="71"/>
      <c r="GC704" s="71"/>
      <c r="GD704" s="71"/>
      <c r="GE704" s="71"/>
      <c r="GF704" s="71"/>
      <c r="GG704" s="71"/>
      <c r="GH704" s="71"/>
      <c r="GI704" s="71"/>
      <c r="GJ704" s="71"/>
      <c r="GK704" s="71"/>
      <c r="GL704" s="71"/>
      <c r="GM704" s="71"/>
      <c r="GN704" s="71"/>
      <c r="GO704" s="71"/>
      <c r="GP704" s="71"/>
      <c r="GQ704" s="71"/>
      <c r="GR704" s="71"/>
      <c r="GS704" s="71"/>
      <c r="GT704" s="71"/>
      <c r="GU704" s="71"/>
      <c r="GV704" s="71"/>
      <c r="GW704" s="71"/>
      <c r="GX704" s="71"/>
      <c r="GY704" s="71"/>
      <c r="GZ704" s="71"/>
      <c r="HA704" s="71"/>
      <c r="HB704" s="71"/>
      <c r="HC704" s="71"/>
      <c r="HD704" s="71"/>
      <c r="HE704" s="71"/>
      <c r="HF704" s="71"/>
      <c r="HG704" s="71"/>
      <c r="HH704" s="71"/>
      <c r="HI704" s="71"/>
      <c r="HJ704" s="71"/>
      <c r="HK704" s="71"/>
      <c r="HL704" s="71"/>
      <c r="HM704" s="71"/>
      <c r="HN704" s="71"/>
      <c r="HO704" s="71"/>
      <c r="HP704" s="71"/>
      <c r="HQ704" s="71"/>
      <c r="HR704" s="71"/>
      <c r="HS704" s="71"/>
      <c r="HT704" s="71"/>
      <c r="HU704" s="71"/>
      <c r="HV704" s="71"/>
      <c r="ALG704"/>
      <c r="ALH704"/>
      <c r="ALI704"/>
      <c r="ALJ704"/>
      <c r="ALK704"/>
      <c r="ALL704"/>
      <c r="ALM704"/>
      <c r="ALN704"/>
      <c r="ALO704"/>
      <c r="ALP704"/>
      <c r="ALQ704"/>
      <c r="ALR704"/>
      <c r="ALS704"/>
      <c r="ALT704"/>
      <c r="ALU704"/>
      <c r="ALV704"/>
      <c r="ALW704"/>
      <c r="ALX704"/>
      <c r="ALY704"/>
      <c r="ALZ704"/>
      <c r="AMA704"/>
      <c r="AMB704"/>
      <c r="AMC704"/>
      <c r="AMD704"/>
      <c r="AME704"/>
      <c r="AMF704"/>
      <c r="AMG704"/>
      <c r="AMH704"/>
      <c r="AMI704"/>
      <c r="AMJ704"/>
    </row>
    <row r="705" spans="1:1024" s="115" customFormat="1">
      <c r="A705" s="103" t="s">
        <v>3520</v>
      </c>
      <c r="B705" s="104" t="s">
        <v>3521</v>
      </c>
      <c r="C705" s="105" t="s">
        <v>657</v>
      </c>
      <c r="D705" s="55" t="s">
        <v>471</v>
      </c>
      <c r="E705" s="55">
        <v>40</v>
      </c>
      <c r="F705" s="55"/>
      <c r="G705" s="55"/>
      <c r="H705" s="106"/>
      <c r="I705" s="107"/>
      <c r="J705" s="107"/>
      <c r="K705" s="71"/>
      <c r="L705" s="71"/>
      <c r="M705" s="71"/>
      <c r="N705" s="71"/>
      <c r="O705" s="71"/>
      <c r="P705" s="71"/>
      <c r="Q705" s="71"/>
      <c r="R705" s="71"/>
      <c r="S705" s="71"/>
      <c r="T705" s="71"/>
      <c r="U705" s="71"/>
      <c r="V705" s="71"/>
      <c r="W705" s="71"/>
      <c r="X705" s="71"/>
      <c r="Y705" s="71"/>
      <c r="Z705" s="71"/>
      <c r="AA705" s="71"/>
      <c r="AB705" s="71"/>
      <c r="AC705" s="71"/>
      <c r="AD705" s="71"/>
      <c r="AE705" s="71"/>
      <c r="AF705" s="71"/>
      <c r="AG705" s="71"/>
      <c r="AH705" s="71"/>
      <c r="AI705" s="71"/>
      <c r="AJ705" s="71"/>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71"/>
      <c r="CA705" s="71"/>
      <c r="CB705" s="71"/>
      <c r="CC705" s="71"/>
      <c r="CD705" s="71"/>
      <c r="CE705" s="71"/>
      <c r="CF705" s="71"/>
      <c r="CG705" s="71"/>
      <c r="CH705" s="71"/>
      <c r="CI705" s="71"/>
      <c r="CJ705" s="71"/>
      <c r="CK705" s="71"/>
      <c r="CL705" s="71"/>
      <c r="CM705" s="71"/>
      <c r="CN705" s="71"/>
      <c r="CO705" s="71"/>
      <c r="CP705" s="71"/>
      <c r="CQ705" s="71"/>
      <c r="CR705" s="71"/>
      <c r="CS705" s="71"/>
      <c r="CT705" s="71"/>
      <c r="CU705" s="71"/>
      <c r="CV705" s="71"/>
      <c r="CW705" s="71"/>
      <c r="CX705" s="71"/>
      <c r="CY705" s="71"/>
      <c r="CZ705" s="71"/>
      <c r="DA705" s="71"/>
      <c r="DB705" s="71"/>
      <c r="DC705" s="71"/>
      <c r="DD705" s="71"/>
      <c r="DE705" s="71"/>
      <c r="DF705" s="71"/>
      <c r="DG705" s="71"/>
      <c r="DH705" s="71"/>
      <c r="DI705" s="71"/>
      <c r="DJ705" s="71"/>
      <c r="DK705" s="71"/>
      <c r="DL705" s="71"/>
      <c r="DM705" s="71"/>
      <c r="DN705" s="71"/>
      <c r="DO705" s="71"/>
      <c r="DP705" s="71"/>
      <c r="DQ705" s="71"/>
      <c r="DR705" s="71"/>
      <c r="DS705" s="71"/>
      <c r="DT705" s="71"/>
      <c r="DU705" s="71"/>
      <c r="DV705" s="71"/>
      <c r="DW705" s="71"/>
      <c r="DX705" s="71"/>
      <c r="DY705" s="71"/>
      <c r="DZ705" s="71"/>
      <c r="EA705" s="71"/>
      <c r="EB705" s="71"/>
      <c r="EC705" s="71"/>
      <c r="ED705" s="71"/>
      <c r="EE705" s="71"/>
      <c r="EF705" s="71"/>
      <c r="EG705" s="71"/>
      <c r="EH705" s="71"/>
      <c r="EI705" s="71"/>
      <c r="EJ705" s="71"/>
      <c r="EK705" s="71"/>
      <c r="EL705" s="71"/>
      <c r="EM705" s="71"/>
      <c r="EN705" s="71"/>
      <c r="EO705" s="71"/>
      <c r="EP705" s="71"/>
      <c r="EQ705" s="71"/>
      <c r="ER705" s="71"/>
      <c r="ES705" s="71"/>
      <c r="ET705" s="71"/>
      <c r="EU705" s="71"/>
      <c r="EV705" s="71"/>
      <c r="EW705" s="71"/>
      <c r="EX705" s="71"/>
      <c r="EY705" s="71"/>
      <c r="EZ705" s="71"/>
      <c r="FA705" s="71"/>
      <c r="FB705" s="71"/>
      <c r="FC705" s="71"/>
      <c r="FD705" s="71"/>
      <c r="FE705" s="71"/>
      <c r="FF705" s="71"/>
      <c r="FG705" s="71"/>
      <c r="FH705" s="71"/>
      <c r="FI705" s="71"/>
      <c r="FJ705" s="71"/>
      <c r="FK705" s="71"/>
      <c r="FL705" s="71"/>
      <c r="FM705" s="71"/>
      <c r="FN705" s="71"/>
      <c r="FO705" s="71"/>
      <c r="FP705" s="71"/>
      <c r="FQ705" s="71"/>
      <c r="FR705" s="71"/>
      <c r="FS705" s="71"/>
      <c r="FT705" s="71"/>
      <c r="FU705" s="71"/>
      <c r="FV705" s="71"/>
      <c r="FW705" s="71"/>
      <c r="FX705" s="71"/>
      <c r="FY705" s="71"/>
      <c r="FZ705" s="71"/>
      <c r="GA705" s="71"/>
      <c r="GB705" s="71"/>
      <c r="GC705" s="71"/>
      <c r="GD705" s="71"/>
      <c r="GE705" s="71"/>
      <c r="GF705" s="71"/>
      <c r="GG705" s="71"/>
      <c r="GH705" s="71"/>
      <c r="GI705" s="71"/>
      <c r="GJ705" s="71"/>
      <c r="GK705" s="71"/>
      <c r="GL705" s="71"/>
      <c r="GM705" s="71"/>
      <c r="GN705" s="71"/>
      <c r="GO705" s="71"/>
      <c r="GP705" s="71"/>
      <c r="GQ705" s="71"/>
      <c r="GR705" s="71"/>
      <c r="GS705" s="71"/>
      <c r="GT705" s="71"/>
      <c r="GU705" s="71"/>
      <c r="GV705" s="71"/>
      <c r="GW705" s="71"/>
      <c r="GX705" s="71"/>
      <c r="GY705" s="71"/>
      <c r="GZ705" s="71"/>
      <c r="HA705" s="71"/>
      <c r="HB705" s="71"/>
      <c r="HC705" s="71"/>
      <c r="HD705" s="71"/>
      <c r="HE705" s="71"/>
      <c r="HF705" s="71"/>
      <c r="HG705" s="71"/>
      <c r="HH705" s="71"/>
      <c r="HI705" s="71"/>
      <c r="HJ705" s="71"/>
      <c r="HK705" s="71"/>
      <c r="HL705" s="71"/>
      <c r="HM705" s="71"/>
      <c r="HN705" s="71"/>
      <c r="HO705" s="71"/>
      <c r="HP705" s="71"/>
      <c r="HQ705" s="71"/>
      <c r="HR705" s="71"/>
      <c r="HS705" s="71"/>
      <c r="HT705" s="71"/>
      <c r="HU705" s="71"/>
      <c r="HV705" s="71"/>
      <c r="ALG705"/>
      <c r="ALH705"/>
      <c r="ALI705"/>
      <c r="ALJ705"/>
      <c r="ALK705"/>
      <c r="ALL705"/>
      <c r="ALM705"/>
      <c r="ALN705"/>
      <c r="ALO705"/>
      <c r="ALP705"/>
      <c r="ALQ705"/>
      <c r="ALR705"/>
      <c r="ALS705"/>
      <c r="ALT705"/>
      <c r="ALU705"/>
      <c r="ALV705"/>
      <c r="ALW705"/>
      <c r="ALX705"/>
      <c r="ALY705"/>
      <c r="ALZ705"/>
      <c r="AMA705"/>
      <c r="AMB705"/>
      <c r="AMC705"/>
      <c r="AMD705"/>
      <c r="AME705"/>
      <c r="AMF705"/>
      <c r="AMG705"/>
      <c r="AMH705"/>
      <c r="AMI705"/>
      <c r="AMJ705"/>
    </row>
    <row r="706" spans="1:1024" s="115" customFormat="1">
      <c r="A706" s="103" t="s">
        <v>3522</v>
      </c>
      <c r="B706" s="104" t="s">
        <v>3523</v>
      </c>
      <c r="C706" s="105" t="s">
        <v>657</v>
      </c>
      <c r="D706" s="55" t="s">
        <v>471</v>
      </c>
      <c r="E706" s="55">
        <v>300</v>
      </c>
      <c r="F706" s="55"/>
      <c r="G706" s="55"/>
      <c r="H706" s="106"/>
      <c r="I706" s="107"/>
      <c r="J706" s="107"/>
      <c r="K706" s="71"/>
      <c r="L706" s="71"/>
      <c r="M706" s="71"/>
      <c r="N706" s="71"/>
      <c r="O706" s="71"/>
      <c r="P706" s="71"/>
      <c r="Q706" s="71"/>
      <c r="R706" s="71"/>
      <c r="S706" s="71"/>
      <c r="T706" s="71"/>
      <c r="U706" s="71"/>
      <c r="V706" s="71"/>
      <c r="W706" s="71"/>
      <c r="X706" s="71"/>
      <c r="Y706" s="71"/>
      <c r="Z706" s="71"/>
      <c r="AA706" s="71"/>
      <c r="AB706" s="71"/>
      <c r="AC706" s="71"/>
      <c r="AD706" s="71"/>
      <c r="AE706" s="71"/>
      <c r="AF706" s="71"/>
      <c r="AG706" s="71"/>
      <c r="AH706" s="71"/>
      <c r="AI706" s="71"/>
      <c r="AJ706" s="71"/>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71"/>
      <c r="CA706" s="71"/>
      <c r="CB706" s="71"/>
      <c r="CC706" s="71"/>
      <c r="CD706" s="71"/>
      <c r="CE706" s="71"/>
      <c r="CF706" s="71"/>
      <c r="CG706" s="71"/>
      <c r="CH706" s="71"/>
      <c r="CI706" s="71"/>
      <c r="CJ706" s="71"/>
      <c r="CK706" s="71"/>
      <c r="CL706" s="71"/>
      <c r="CM706" s="71"/>
      <c r="CN706" s="71"/>
      <c r="CO706" s="71"/>
      <c r="CP706" s="71"/>
      <c r="CQ706" s="71"/>
      <c r="CR706" s="71"/>
      <c r="CS706" s="71"/>
      <c r="CT706" s="71"/>
      <c r="CU706" s="71"/>
      <c r="CV706" s="71"/>
      <c r="CW706" s="71"/>
      <c r="CX706" s="71"/>
      <c r="CY706" s="71"/>
      <c r="CZ706" s="71"/>
      <c r="DA706" s="71"/>
      <c r="DB706" s="71"/>
      <c r="DC706" s="71"/>
      <c r="DD706" s="71"/>
      <c r="DE706" s="71"/>
      <c r="DF706" s="71"/>
      <c r="DG706" s="71"/>
      <c r="DH706" s="71"/>
      <c r="DI706" s="71"/>
      <c r="DJ706" s="71"/>
      <c r="DK706" s="71"/>
      <c r="DL706" s="71"/>
      <c r="DM706" s="71"/>
      <c r="DN706" s="71"/>
      <c r="DO706" s="71"/>
      <c r="DP706" s="71"/>
      <c r="DQ706" s="71"/>
      <c r="DR706" s="71"/>
      <c r="DS706" s="71"/>
      <c r="DT706" s="71"/>
      <c r="DU706" s="71"/>
      <c r="DV706" s="71"/>
      <c r="DW706" s="71"/>
      <c r="DX706" s="71"/>
      <c r="DY706" s="71"/>
      <c r="DZ706" s="71"/>
      <c r="EA706" s="71"/>
      <c r="EB706" s="71"/>
      <c r="EC706" s="71"/>
      <c r="ED706" s="71"/>
      <c r="EE706" s="71"/>
      <c r="EF706" s="71"/>
      <c r="EG706" s="71"/>
      <c r="EH706" s="71"/>
      <c r="EI706" s="71"/>
      <c r="EJ706" s="71"/>
      <c r="EK706" s="71"/>
      <c r="EL706" s="71"/>
      <c r="EM706" s="71"/>
      <c r="EN706" s="71"/>
      <c r="EO706" s="71"/>
      <c r="EP706" s="71"/>
      <c r="EQ706" s="71"/>
      <c r="ER706" s="71"/>
      <c r="ES706" s="71"/>
      <c r="ET706" s="71"/>
      <c r="EU706" s="71"/>
      <c r="EV706" s="71"/>
      <c r="EW706" s="71"/>
      <c r="EX706" s="71"/>
      <c r="EY706" s="71"/>
      <c r="EZ706" s="71"/>
      <c r="FA706" s="71"/>
      <c r="FB706" s="71"/>
      <c r="FC706" s="71"/>
      <c r="FD706" s="71"/>
      <c r="FE706" s="71"/>
      <c r="FF706" s="71"/>
      <c r="FG706" s="71"/>
      <c r="FH706" s="71"/>
      <c r="FI706" s="71"/>
      <c r="FJ706" s="71"/>
      <c r="FK706" s="71"/>
      <c r="FL706" s="71"/>
      <c r="FM706" s="71"/>
      <c r="FN706" s="71"/>
      <c r="FO706" s="71"/>
      <c r="FP706" s="71"/>
      <c r="FQ706" s="71"/>
      <c r="FR706" s="71"/>
      <c r="FS706" s="71"/>
      <c r="FT706" s="71"/>
      <c r="FU706" s="71"/>
      <c r="FV706" s="71"/>
      <c r="FW706" s="71"/>
      <c r="FX706" s="71"/>
      <c r="FY706" s="71"/>
      <c r="FZ706" s="71"/>
      <c r="GA706" s="71"/>
      <c r="GB706" s="71"/>
      <c r="GC706" s="71"/>
      <c r="GD706" s="71"/>
      <c r="GE706" s="71"/>
      <c r="GF706" s="71"/>
      <c r="GG706" s="71"/>
      <c r="GH706" s="71"/>
      <c r="GI706" s="71"/>
      <c r="GJ706" s="71"/>
      <c r="GK706" s="71"/>
      <c r="GL706" s="71"/>
      <c r="GM706" s="71"/>
      <c r="GN706" s="71"/>
      <c r="GO706" s="71"/>
      <c r="GP706" s="71"/>
      <c r="GQ706" s="71"/>
      <c r="GR706" s="71"/>
      <c r="GS706" s="71"/>
      <c r="GT706" s="71"/>
      <c r="GU706" s="71"/>
      <c r="GV706" s="71"/>
      <c r="GW706" s="71"/>
      <c r="GX706" s="71"/>
      <c r="GY706" s="71"/>
      <c r="GZ706" s="71"/>
      <c r="HA706" s="71"/>
      <c r="HB706" s="71"/>
      <c r="HC706" s="71"/>
      <c r="HD706" s="71"/>
      <c r="HE706" s="71"/>
      <c r="HF706" s="71"/>
      <c r="HG706" s="71"/>
      <c r="HH706" s="71"/>
      <c r="HI706" s="71"/>
      <c r="HJ706" s="71"/>
      <c r="HK706" s="71"/>
      <c r="HL706" s="71"/>
      <c r="HM706" s="71"/>
      <c r="HN706" s="71"/>
      <c r="HO706" s="71"/>
      <c r="HP706" s="71"/>
      <c r="HQ706" s="71"/>
      <c r="HR706" s="71"/>
      <c r="HS706" s="71"/>
      <c r="HT706" s="71"/>
      <c r="HU706" s="71"/>
      <c r="HV706" s="71"/>
      <c r="ALG706"/>
      <c r="ALH706"/>
      <c r="ALI706"/>
      <c r="ALJ706"/>
      <c r="ALK706"/>
      <c r="ALL706"/>
      <c r="ALM706"/>
      <c r="ALN706"/>
      <c r="ALO706"/>
      <c r="ALP706"/>
      <c r="ALQ706"/>
      <c r="ALR706"/>
      <c r="ALS706"/>
      <c r="ALT706"/>
      <c r="ALU706"/>
      <c r="ALV706"/>
      <c r="ALW706"/>
      <c r="ALX706"/>
      <c r="ALY706"/>
      <c r="ALZ706"/>
      <c r="AMA706"/>
      <c r="AMB706"/>
      <c r="AMC706"/>
      <c r="AMD706"/>
      <c r="AME706"/>
      <c r="AMF706"/>
      <c r="AMG706"/>
      <c r="AMH706"/>
      <c r="AMI706"/>
      <c r="AMJ706"/>
    </row>
    <row r="707" spans="1:1024" s="115" customFormat="1">
      <c r="A707" s="103" t="s">
        <v>3524</v>
      </c>
      <c r="B707" s="104" t="s">
        <v>2300</v>
      </c>
      <c r="C707" s="105" t="s">
        <v>609</v>
      </c>
      <c r="D707" s="55" t="s">
        <v>471</v>
      </c>
      <c r="E707" s="55">
        <v>20</v>
      </c>
      <c r="F707" s="55"/>
      <c r="G707" s="55"/>
      <c r="H707" s="106"/>
      <c r="I707" s="107"/>
      <c r="J707" s="107"/>
      <c r="K707" s="71"/>
      <c r="L707" s="71"/>
      <c r="M707" s="71"/>
      <c r="N707" s="71"/>
      <c r="O707" s="71"/>
      <c r="P707" s="71"/>
      <c r="Q707" s="71"/>
      <c r="R707" s="71"/>
      <c r="S707" s="71"/>
      <c r="T707" s="71"/>
      <c r="U707" s="71"/>
      <c r="V707" s="71"/>
      <c r="W707" s="71"/>
      <c r="X707" s="71"/>
      <c r="Y707" s="71"/>
      <c r="Z707" s="71"/>
      <c r="AA707" s="71"/>
      <c r="AB707" s="71"/>
      <c r="AC707" s="71"/>
      <c r="AD707" s="71"/>
      <c r="AE707" s="71"/>
      <c r="AF707" s="71"/>
      <c r="AG707" s="71"/>
      <c r="AH707" s="71"/>
      <c r="AI707" s="71"/>
      <c r="AJ707" s="71"/>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71"/>
      <c r="CA707" s="71"/>
      <c r="CB707" s="71"/>
      <c r="CC707" s="71"/>
      <c r="CD707" s="71"/>
      <c r="CE707" s="71"/>
      <c r="CF707" s="71"/>
      <c r="CG707" s="71"/>
      <c r="CH707" s="71"/>
      <c r="CI707" s="71"/>
      <c r="CJ707" s="71"/>
      <c r="CK707" s="71"/>
      <c r="CL707" s="71"/>
      <c r="CM707" s="71"/>
      <c r="CN707" s="71"/>
      <c r="CO707" s="71"/>
      <c r="CP707" s="71"/>
      <c r="CQ707" s="71"/>
      <c r="CR707" s="71"/>
      <c r="CS707" s="71"/>
      <c r="CT707" s="71"/>
      <c r="CU707" s="71"/>
      <c r="CV707" s="71"/>
      <c r="CW707" s="71"/>
      <c r="CX707" s="71"/>
      <c r="CY707" s="71"/>
      <c r="CZ707" s="71"/>
      <c r="DA707" s="71"/>
      <c r="DB707" s="71"/>
      <c r="DC707" s="71"/>
      <c r="DD707" s="71"/>
      <c r="DE707" s="71"/>
      <c r="DF707" s="71"/>
      <c r="DG707" s="71"/>
      <c r="DH707" s="71"/>
      <c r="DI707" s="71"/>
      <c r="DJ707" s="71"/>
      <c r="DK707" s="71"/>
      <c r="DL707" s="71"/>
      <c r="DM707" s="71"/>
      <c r="DN707" s="71"/>
      <c r="DO707" s="71"/>
      <c r="DP707" s="71"/>
      <c r="DQ707" s="71"/>
      <c r="DR707" s="71"/>
      <c r="DS707" s="71"/>
      <c r="DT707" s="71"/>
      <c r="DU707" s="71"/>
      <c r="DV707" s="71"/>
      <c r="DW707" s="71"/>
      <c r="DX707" s="71"/>
      <c r="DY707" s="71"/>
      <c r="DZ707" s="71"/>
      <c r="EA707" s="71"/>
      <c r="EB707" s="71"/>
      <c r="EC707" s="71"/>
      <c r="ED707" s="71"/>
      <c r="EE707" s="71"/>
      <c r="EF707" s="71"/>
      <c r="EG707" s="71"/>
      <c r="EH707" s="71"/>
      <c r="EI707" s="71"/>
      <c r="EJ707" s="71"/>
      <c r="EK707" s="71"/>
      <c r="EL707" s="71"/>
      <c r="EM707" s="71"/>
      <c r="EN707" s="71"/>
      <c r="EO707" s="71"/>
      <c r="EP707" s="71"/>
      <c r="EQ707" s="71"/>
      <c r="ER707" s="71"/>
      <c r="ES707" s="71"/>
      <c r="ET707" s="71"/>
      <c r="EU707" s="71"/>
      <c r="EV707" s="71"/>
      <c r="EW707" s="71"/>
      <c r="EX707" s="71"/>
      <c r="EY707" s="71"/>
      <c r="EZ707" s="71"/>
      <c r="FA707" s="71"/>
      <c r="FB707" s="71"/>
      <c r="FC707" s="71"/>
      <c r="FD707" s="71"/>
      <c r="FE707" s="71"/>
      <c r="FF707" s="71"/>
      <c r="FG707" s="71"/>
      <c r="FH707" s="71"/>
      <c r="FI707" s="71"/>
      <c r="FJ707" s="71"/>
      <c r="FK707" s="71"/>
      <c r="FL707" s="71"/>
      <c r="FM707" s="71"/>
      <c r="FN707" s="71"/>
      <c r="FO707" s="71"/>
      <c r="FP707" s="71"/>
      <c r="FQ707" s="71"/>
      <c r="FR707" s="71"/>
      <c r="FS707" s="71"/>
      <c r="FT707" s="71"/>
      <c r="FU707" s="71"/>
      <c r="FV707" s="71"/>
      <c r="FW707" s="71"/>
      <c r="FX707" s="71"/>
      <c r="FY707" s="71"/>
      <c r="FZ707" s="71"/>
      <c r="GA707" s="71"/>
      <c r="GB707" s="71"/>
      <c r="GC707" s="71"/>
      <c r="GD707" s="71"/>
      <c r="GE707" s="71"/>
      <c r="GF707" s="71"/>
      <c r="GG707" s="71"/>
      <c r="GH707" s="71"/>
      <c r="GI707" s="71"/>
      <c r="GJ707" s="71"/>
      <c r="GK707" s="71"/>
      <c r="GL707" s="71"/>
      <c r="GM707" s="71"/>
      <c r="GN707" s="71"/>
      <c r="GO707" s="71"/>
      <c r="GP707" s="71"/>
      <c r="GQ707" s="71"/>
      <c r="GR707" s="71"/>
      <c r="GS707" s="71"/>
      <c r="GT707" s="71"/>
      <c r="GU707" s="71"/>
      <c r="GV707" s="71"/>
      <c r="GW707" s="71"/>
      <c r="GX707" s="71"/>
      <c r="GY707" s="71"/>
      <c r="GZ707" s="71"/>
      <c r="HA707" s="71"/>
      <c r="HB707" s="71"/>
      <c r="HC707" s="71"/>
      <c r="HD707" s="71"/>
      <c r="HE707" s="71"/>
      <c r="HF707" s="71"/>
      <c r="HG707" s="71"/>
      <c r="HH707" s="71"/>
      <c r="HI707" s="71"/>
      <c r="HJ707" s="71"/>
      <c r="HK707" s="71"/>
      <c r="HL707" s="71"/>
      <c r="HM707" s="71"/>
      <c r="HN707" s="71"/>
      <c r="HO707" s="71"/>
      <c r="HP707" s="71"/>
      <c r="HQ707" s="71"/>
      <c r="HR707" s="71"/>
      <c r="HS707" s="71"/>
      <c r="HT707" s="71"/>
      <c r="HU707" s="71"/>
      <c r="HV707" s="71"/>
      <c r="ALG707"/>
      <c r="ALH707"/>
      <c r="ALI707"/>
      <c r="ALJ707"/>
      <c r="ALK707"/>
      <c r="ALL707"/>
      <c r="ALM707"/>
      <c r="ALN707"/>
      <c r="ALO707"/>
      <c r="ALP707"/>
      <c r="ALQ707"/>
      <c r="ALR707"/>
      <c r="ALS707"/>
      <c r="ALT707"/>
      <c r="ALU707"/>
      <c r="ALV707"/>
      <c r="ALW707"/>
      <c r="ALX707"/>
      <c r="ALY707"/>
      <c r="ALZ707"/>
      <c r="AMA707"/>
      <c r="AMB707"/>
      <c r="AMC707"/>
      <c r="AMD707"/>
      <c r="AME707"/>
      <c r="AMF707"/>
      <c r="AMG707"/>
      <c r="AMH707"/>
      <c r="AMI707"/>
      <c r="AMJ707"/>
    </row>
    <row r="708" spans="1:1024" s="115" customFormat="1">
      <c r="A708" s="103" t="s">
        <v>3525</v>
      </c>
      <c r="B708" s="104" t="s">
        <v>3175</v>
      </c>
      <c r="C708" s="105" t="s">
        <v>657</v>
      </c>
      <c r="D708" s="55" t="s">
        <v>471</v>
      </c>
      <c r="E708" s="55">
        <v>57</v>
      </c>
      <c r="F708" s="55"/>
      <c r="G708" s="55"/>
      <c r="H708" s="106"/>
      <c r="I708" s="107"/>
      <c r="J708" s="107"/>
      <c r="K708" s="71"/>
      <c r="L708" s="71"/>
      <c r="M708" s="71"/>
      <c r="N708" s="71"/>
      <c r="O708" s="71"/>
      <c r="P708" s="71"/>
      <c r="Q708" s="71"/>
      <c r="R708" s="71"/>
      <c r="S708" s="71"/>
      <c r="T708" s="71"/>
      <c r="U708" s="71"/>
      <c r="V708" s="71"/>
      <c r="W708" s="71"/>
      <c r="X708" s="71"/>
      <c r="Y708" s="71"/>
      <c r="Z708" s="71"/>
      <c r="AA708" s="71"/>
      <c r="AB708" s="71"/>
      <c r="AC708" s="71"/>
      <c r="AD708" s="71"/>
      <c r="AE708" s="71"/>
      <c r="AF708" s="71"/>
      <c r="AG708" s="71"/>
      <c r="AH708" s="71"/>
      <c r="AI708" s="71"/>
      <c r="AJ708" s="71"/>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71"/>
      <c r="CA708" s="71"/>
      <c r="CB708" s="71"/>
      <c r="CC708" s="71"/>
      <c r="CD708" s="71"/>
      <c r="CE708" s="71"/>
      <c r="CF708" s="71"/>
      <c r="CG708" s="71"/>
      <c r="CH708" s="71"/>
      <c r="CI708" s="71"/>
      <c r="CJ708" s="71"/>
      <c r="CK708" s="71"/>
      <c r="CL708" s="71"/>
      <c r="CM708" s="71"/>
      <c r="CN708" s="71"/>
      <c r="CO708" s="71"/>
      <c r="CP708" s="71"/>
      <c r="CQ708" s="71"/>
      <c r="CR708" s="71"/>
      <c r="CS708" s="71"/>
      <c r="CT708" s="71"/>
      <c r="CU708" s="71"/>
      <c r="CV708" s="71"/>
      <c r="CW708" s="71"/>
      <c r="CX708" s="71"/>
      <c r="CY708" s="71"/>
      <c r="CZ708" s="71"/>
      <c r="DA708" s="71"/>
      <c r="DB708" s="71"/>
      <c r="DC708" s="71"/>
      <c r="DD708" s="71"/>
      <c r="DE708" s="71"/>
      <c r="DF708" s="71"/>
      <c r="DG708" s="71"/>
      <c r="DH708" s="71"/>
      <c r="DI708" s="71"/>
      <c r="DJ708" s="71"/>
      <c r="DK708" s="71"/>
      <c r="DL708" s="71"/>
      <c r="DM708" s="71"/>
      <c r="DN708" s="71"/>
      <c r="DO708" s="71"/>
      <c r="DP708" s="71"/>
      <c r="DQ708" s="71"/>
      <c r="DR708" s="71"/>
      <c r="DS708" s="71"/>
      <c r="DT708" s="71"/>
      <c r="DU708" s="71"/>
      <c r="DV708" s="71"/>
      <c r="DW708" s="71"/>
      <c r="DX708" s="71"/>
      <c r="DY708" s="71"/>
      <c r="DZ708" s="71"/>
      <c r="EA708" s="71"/>
      <c r="EB708" s="71"/>
      <c r="EC708" s="71"/>
      <c r="ED708" s="71"/>
      <c r="EE708" s="71"/>
      <c r="EF708" s="71"/>
      <c r="EG708" s="71"/>
      <c r="EH708" s="71"/>
      <c r="EI708" s="71"/>
      <c r="EJ708" s="71"/>
      <c r="EK708" s="71"/>
      <c r="EL708" s="71"/>
      <c r="EM708" s="71"/>
      <c r="EN708" s="71"/>
      <c r="EO708" s="71"/>
      <c r="EP708" s="71"/>
      <c r="EQ708" s="71"/>
      <c r="ER708" s="71"/>
      <c r="ES708" s="71"/>
      <c r="ET708" s="71"/>
      <c r="EU708" s="71"/>
      <c r="EV708" s="71"/>
      <c r="EW708" s="71"/>
      <c r="EX708" s="71"/>
      <c r="EY708" s="71"/>
      <c r="EZ708" s="71"/>
      <c r="FA708" s="71"/>
      <c r="FB708" s="71"/>
      <c r="FC708" s="71"/>
      <c r="FD708" s="71"/>
      <c r="FE708" s="71"/>
      <c r="FF708" s="71"/>
      <c r="FG708" s="71"/>
      <c r="FH708" s="71"/>
      <c r="FI708" s="71"/>
      <c r="FJ708" s="71"/>
      <c r="FK708" s="71"/>
      <c r="FL708" s="71"/>
      <c r="FM708" s="71"/>
      <c r="FN708" s="71"/>
      <c r="FO708" s="71"/>
      <c r="FP708" s="71"/>
      <c r="FQ708" s="71"/>
      <c r="FR708" s="71"/>
      <c r="FS708" s="71"/>
      <c r="FT708" s="71"/>
      <c r="FU708" s="71"/>
      <c r="FV708" s="71"/>
      <c r="FW708" s="71"/>
      <c r="FX708" s="71"/>
      <c r="FY708" s="71"/>
      <c r="FZ708" s="71"/>
      <c r="GA708" s="71"/>
      <c r="GB708" s="71"/>
      <c r="GC708" s="71"/>
      <c r="GD708" s="71"/>
      <c r="GE708" s="71"/>
      <c r="GF708" s="71"/>
      <c r="GG708" s="71"/>
      <c r="GH708" s="71"/>
      <c r="GI708" s="71"/>
      <c r="GJ708" s="71"/>
      <c r="GK708" s="71"/>
      <c r="GL708" s="71"/>
      <c r="GM708" s="71"/>
      <c r="GN708" s="71"/>
      <c r="GO708" s="71"/>
      <c r="GP708" s="71"/>
      <c r="GQ708" s="71"/>
      <c r="GR708" s="71"/>
      <c r="GS708" s="71"/>
      <c r="GT708" s="71"/>
      <c r="GU708" s="71"/>
      <c r="GV708" s="71"/>
      <c r="GW708" s="71"/>
      <c r="GX708" s="71"/>
      <c r="GY708" s="71"/>
      <c r="GZ708" s="71"/>
      <c r="HA708" s="71"/>
      <c r="HB708" s="71"/>
      <c r="HC708" s="71"/>
      <c r="HD708" s="71"/>
      <c r="HE708" s="71"/>
      <c r="HF708" s="71"/>
      <c r="HG708" s="71"/>
      <c r="HH708" s="71"/>
      <c r="HI708" s="71"/>
      <c r="HJ708" s="71"/>
      <c r="HK708" s="71"/>
      <c r="HL708" s="71"/>
      <c r="HM708" s="71"/>
      <c r="HN708" s="71"/>
      <c r="HO708" s="71"/>
      <c r="HP708" s="71"/>
      <c r="HQ708" s="71"/>
      <c r="HR708" s="71"/>
      <c r="HS708" s="71"/>
      <c r="HT708" s="71"/>
      <c r="HU708" s="71"/>
      <c r="HV708" s="71"/>
      <c r="ALG708"/>
      <c r="ALH708"/>
      <c r="ALI708"/>
      <c r="ALJ708"/>
      <c r="ALK708"/>
      <c r="ALL708"/>
      <c r="ALM708"/>
      <c r="ALN708"/>
      <c r="ALO708"/>
      <c r="ALP708"/>
      <c r="ALQ708"/>
      <c r="ALR708"/>
      <c r="ALS708"/>
      <c r="ALT708"/>
      <c r="ALU708"/>
      <c r="ALV708"/>
      <c r="ALW708"/>
      <c r="ALX708"/>
      <c r="ALY708"/>
      <c r="ALZ708"/>
      <c r="AMA708"/>
      <c r="AMB708"/>
      <c r="AMC708"/>
      <c r="AMD708"/>
      <c r="AME708"/>
      <c r="AMF708"/>
      <c r="AMG708"/>
      <c r="AMH708"/>
      <c r="AMI708"/>
      <c r="AMJ708"/>
    </row>
    <row r="709" spans="1:1024" s="115" customFormat="1">
      <c r="A709" s="103" t="s">
        <v>3526</v>
      </c>
      <c r="B709" s="104" t="s">
        <v>3267</v>
      </c>
      <c r="C709" s="105" t="s">
        <v>609</v>
      </c>
      <c r="D709" s="55" t="s">
        <v>471</v>
      </c>
      <c r="E709" s="55">
        <v>40</v>
      </c>
      <c r="F709" s="55"/>
      <c r="G709" s="55"/>
      <c r="H709" s="106"/>
      <c r="I709" s="107"/>
      <c r="J709" s="107"/>
      <c r="K709" s="71"/>
      <c r="L709" s="71"/>
      <c r="M709" s="71"/>
      <c r="N709" s="71"/>
      <c r="O709" s="71"/>
      <c r="P709" s="71"/>
      <c r="Q709" s="71"/>
      <c r="R709" s="71"/>
      <c r="S709" s="71"/>
      <c r="T709" s="71"/>
      <c r="U709" s="71"/>
      <c r="V709" s="71"/>
      <c r="W709" s="71"/>
      <c r="X709" s="71"/>
      <c r="Y709" s="71"/>
      <c r="Z709" s="71"/>
      <c r="AA709" s="71"/>
      <c r="AB709" s="71"/>
      <c r="AC709" s="71"/>
      <c r="AD709" s="71"/>
      <c r="AE709" s="71"/>
      <c r="AF709" s="71"/>
      <c r="AG709" s="71"/>
      <c r="AH709" s="71"/>
      <c r="AI709" s="71"/>
      <c r="AJ709" s="71"/>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71"/>
      <c r="CA709" s="71"/>
      <c r="CB709" s="71"/>
      <c r="CC709" s="71"/>
      <c r="CD709" s="71"/>
      <c r="CE709" s="71"/>
      <c r="CF709" s="71"/>
      <c r="CG709" s="71"/>
      <c r="CH709" s="71"/>
      <c r="CI709" s="71"/>
      <c r="CJ709" s="71"/>
      <c r="CK709" s="71"/>
      <c r="CL709" s="71"/>
      <c r="CM709" s="71"/>
      <c r="CN709" s="71"/>
      <c r="CO709" s="71"/>
      <c r="CP709" s="71"/>
      <c r="CQ709" s="71"/>
      <c r="CR709" s="71"/>
      <c r="CS709" s="71"/>
      <c r="CT709" s="71"/>
      <c r="CU709" s="71"/>
      <c r="CV709" s="71"/>
      <c r="CW709" s="71"/>
      <c r="CX709" s="71"/>
      <c r="CY709" s="71"/>
      <c r="CZ709" s="71"/>
      <c r="DA709" s="71"/>
      <c r="DB709" s="71"/>
      <c r="DC709" s="71"/>
      <c r="DD709" s="71"/>
      <c r="DE709" s="71"/>
      <c r="DF709" s="71"/>
      <c r="DG709" s="71"/>
      <c r="DH709" s="71"/>
      <c r="DI709" s="71"/>
      <c r="DJ709" s="71"/>
      <c r="DK709" s="71"/>
      <c r="DL709" s="71"/>
      <c r="DM709" s="71"/>
      <c r="DN709" s="71"/>
      <c r="DO709" s="71"/>
      <c r="DP709" s="71"/>
      <c r="DQ709" s="71"/>
      <c r="DR709" s="71"/>
      <c r="DS709" s="71"/>
      <c r="DT709" s="71"/>
      <c r="DU709" s="71"/>
      <c r="DV709" s="71"/>
      <c r="DW709" s="71"/>
      <c r="DX709" s="71"/>
      <c r="DY709" s="71"/>
      <c r="DZ709" s="71"/>
      <c r="EA709" s="71"/>
      <c r="EB709" s="71"/>
      <c r="EC709" s="71"/>
      <c r="ED709" s="71"/>
      <c r="EE709" s="71"/>
      <c r="EF709" s="71"/>
      <c r="EG709" s="71"/>
      <c r="EH709" s="71"/>
      <c r="EI709" s="71"/>
      <c r="EJ709" s="71"/>
      <c r="EK709" s="71"/>
      <c r="EL709" s="71"/>
      <c r="EM709" s="71"/>
      <c r="EN709" s="71"/>
      <c r="EO709" s="71"/>
      <c r="EP709" s="71"/>
      <c r="EQ709" s="71"/>
      <c r="ER709" s="71"/>
      <c r="ES709" s="71"/>
      <c r="ET709" s="71"/>
      <c r="EU709" s="71"/>
      <c r="EV709" s="71"/>
      <c r="EW709" s="71"/>
      <c r="EX709" s="71"/>
      <c r="EY709" s="71"/>
      <c r="EZ709" s="71"/>
      <c r="FA709" s="71"/>
      <c r="FB709" s="71"/>
      <c r="FC709" s="71"/>
      <c r="FD709" s="71"/>
      <c r="FE709" s="71"/>
      <c r="FF709" s="71"/>
      <c r="FG709" s="71"/>
      <c r="FH709" s="71"/>
      <c r="FI709" s="71"/>
      <c r="FJ709" s="71"/>
      <c r="FK709" s="71"/>
      <c r="FL709" s="71"/>
      <c r="FM709" s="71"/>
      <c r="FN709" s="71"/>
      <c r="FO709" s="71"/>
      <c r="FP709" s="71"/>
      <c r="FQ709" s="71"/>
      <c r="FR709" s="71"/>
      <c r="FS709" s="71"/>
      <c r="FT709" s="71"/>
      <c r="FU709" s="71"/>
      <c r="FV709" s="71"/>
      <c r="FW709" s="71"/>
      <c r="FX709" s="71"/>
      <c r="FY709" s="71"/>
      <c r="FZ709" s="71"/>
      <c r="GA709" s="71"/>
      <c r="GB709" s="71"/>
      <c r="GC709" s="71"/>
      <c r="GD709" s="71"/>
      <c r="GE709" s="71"/>
      <c r="GF709" s="71"/>
      <c r="GG709" s="71"/>
      <c r="GH709" s="71"/>
      <c r="GI709" s="71"/>
      <c r="GJ709" s="71"/>
      <c r="GK709" s="71"/>
      <c r="GL709" s="71"/>
      <c r="GM709" s="71"/>
      <c r="GN709" s="71"/>
      <c r="GO709" s="71"/>
      <c r="GP709" s="71"/>
      <c r="GQ709" s="71"/>
      <c r="GR709" s="71"/>
      <c r="GS709" s="71"/>
      <c r="GT709" s="71"/>
      <c r="GU709" s="71"/>
      <c r="GV709" s="71"/>
      <c r="GW709" s="71"/>
      <c r="GX709" s="71"/>
      <c r="GY709" s="71"/>
      <c r="GZ709" s="71"/>
      <c r="HA709" s="71"/>
      <c r="HB709" s="71"/>
      <c r="HC709" s="71"/>
      <c r="HD709" s="71"/>
      <c r="HE709" s="71"/>
      <c r="HF709" s="71"/>
      <c r="HG709" s="71"/>
      <c r="HH709" s="71"/>
      <c r="HI709" s="71"/>
      <c r="HJ709" s="71"/>
      <c r="HK709" s="71"/>
      <c r="HL709" s="71"/>
      <c r="HM709" s="71"/>
      <c r="HN709" s="71"/>
      <c r="HO709" s="71"/>
      <c r="HP709" s="71"/>
      <c r="HQ709" s="71"/>
      <c r="HR709" s="71"/>
      <c r="HS709" s="71"/>
      <c r="HT709" s="71"/>
      <c r="HU709" s="71"/>
      <c r="HV709" s="71"/>
      <c r="ALG709"/>
      <c r="ALH709"/>
      <c r="ALI709"/>
      <c r="ALJ709"/>
      <c r="ALK709"/>
      <c r="ALL709"/>
      <c r="ALM709"/>
      <c r="ALN709"/>
      <c r="ALO709"/>
      <c r="ALP709"/>
      <c r="ALQ709"/>
      <c r="ALR709"/>
      <c r="ALS709"/>
      <c r="ALT709"/>
      <c r="ALU709"/>
      <c r="ALV709"/>
      <c r="ALW709"/>
      <c r="ALX709"/>
      <c r="ALY709"/>
      <c r="ALZ709"/>
      <c r="AMA709"/>
      <c r="AMB709"/>
      <c r="AMC709"/>
      <c r="AMD709"/>
      <c r="AME709"/>
      <c r="AMF709"/>
      <c r="AMG709"/>
      <c r="AMH709"/>
      <c r="AMI709"/>
      <c r="AMJ709"/>
    </row>
    <row r="710" spans="1:1024" s="115" customFormat="1">
      <c r="A710" s="103" t="s">
        <v>3527</v>
      </c>
      <c r="B710" s="104" t="s">
        <v>2217</v>
      </c>
      <c r="C710" s="105" t="s">
        <v>609</v>
      </c>
      <c r="D710" s="55" t="s">
        <v>471</v>
      </c>
      <c r="E710" s="55">
        <v>76</v>
      </c>
      <c r="F710" s="55"/>
      <c r="G710" s="55"/>
      <c r="H710" s="106"/>
      <c r="I710" s="107"/>
      <c r="J710" s="107"/>
      <c r="K710" s="71"/>
      <c r="L710" s="71"/>
      <c r="M710" s="71"/>
      <c r="N710" s="71"/>
      <c r="O710" s="71"/>
      <c r="P710" s="71"/>
      <c r="Q710" s="71"/>
      <c r="R710" s="71"/>
      <c r="S710" s="71"/>
      <c r="T710" s="71"/>
      <c r="U710" s="71"/>
      <c r="V710" s="71"/>
      <c r="W710" s="71"/>
      <c r="X710" s="71"/>
      <c r="Y710" s="71"/>
      <c r="Z710" s="71"/>
      <c r="AA710" s="71"/>
      <c r="AB710" s="71"/>
      <c r="AC710" s="71"/>
      <c r="AD710" s="71"/>
      <c r="AE710" s="71"/>
      <c r="AF710" s="71"/>
      <c r="AG710" s="71"/>
      <c r="AH710" s="71"/>
      <c r="AI710" s="71"/>
      <c r="AJ710" s="71"/>
      <c r="AK710" s="71"/>
      <c r="AL710" s="71"/>
      <c r="AM710" s="71"/>
      <c r="AN710" s="71"/>
      <c r="AO710" s="71"/>
      <c r="AP710" s="71"/>
      <c r="AQ710" s="71"/>
      <c r="AR710" s="71"/>
      <c r="AS710" s="71"/>
      <c r="AT710" s="71"/>
      <c r="AU710" s="71"/>
      <c r="AV710" s="71"/>
      <c r="AW710" s="71"/>
      <c r="AX710" s="71"/>
      <c r="AY710" s="71"/>
      <c r="AZ710" s="71"/>
      <c r="BA710" s="71"/>
      <c r="BB710" s="71"/>
      <c r="BC710" s="71"/>
      <c r="BD710" s="71"/>
      <c r="BE710" s="71"/>
      <c r="BF710" s="71"/>
      <c r="BG710" s="71"/>
      <c r="BH710" s="71"/>
      <c r="BI710" s="71"/>
      <c r="BJ710" s="71"/>
      <c r="BK710" s="71"/>
      <c r="BL710" s="71"/>
      <c r="BM710" s="71"/>
      <c r="BN710" s="71"/>
      <c r="BO710" s="71"/>
      <c r="BP710" s="71"/>
      <c r="BQ710" s="71"/>
      <c r="BR710" s="71"/>
      <c r="BS710" s="71"/>
      <c r="BT710" s="71"/>
      <c r="BU710" s="71"/>
      <c r="BV710" s="71"/>
      <c r="BW710" s="71"/>
      <c r="BX710" s="71"/>
      <c r="BY710" s="71"/>
      <c r="BZ710" s="71"/>
      <c r="CA710" s="71"/>
      <c r="CB710" s="71"/>
      <c r="CC710" s="71"/>
      <c r="CD710" s="71"/>
      <c r="CE710" s="71"/>
      <c r="CF710" s="71"/>
      <c r="CG710" s="71"/>
      <c r="CH710" s="71"/>
      <c r="CI710" s="71"/>
      <c r="CJ710" s="71"/>
      <c r="CK710" s="71"/>
      <c r="CL710" s="71"/>
      <c r="CM710" s="71"/>
      <c r="CN710" s="71"/>
      <c r="CO710" s="71"/>
      <c r="CP710" s="71"/>
      <c r="CQ710" s="71"/>
      <c r="CR710" s="71"/>
      <c r="CS710" s="71"/>
      <c r="CT710" s="71"/>
      <c r="CU710" s="71"/>
      <c r="CV710" s="71"/>
      <c r="CW710" s="71"/>
      <c r="CX710" s="71"/>
      <c r="CY710" s="71"/>
      <c r="CZ710" s="71"/>
      <c r="DA710" s="71"/>
      <c r="DB710" s="71"/>
      <c r="DC710" s="71"/>
      <c r="DD710" s="71"/>
      <c r="DE710" s="71"/>
      <c r="DF710" s="71"/>
      <c r="DG710" s="71"/>
      <c r="DH710" s="71"/>
      <c r="DI710" s="71"/>
      <c r="DJ710" s="71"/>
      <c r="DK710" s="71"/>
      <c r="DL710" s="71"/>
      <c r="DM710" s="71"/>
      <c r="DN710" s="71"/>
      <c r="DO710" s="71"/>
      <c r="DP710" s="71"/>
      <c r="DQ710" s="71"/>
      <c r="DR710" s="71"/>
      <c r="DS710" s="71"/>
      <c r="DT710" s="71"/>
      <c r="DU710" s="71"/>
      <c r="DV710" s="71"/>
      <c r="DW710" s="71"/>
      <c r="DX710" s="71"/>
      <c r="DY710" s="71"/>
      <c r="DZ710" s="71"/>
      <c r="EA710" s="71"/>
      <c r="EB710" s="71"/>
      <c r="EC710" s="71"/>
      <c r="ED710" s="71"/>
      <c r="EE710" s="71"/>
      <c r="EF710" s="71"/>
      <c r="EG710" s="71"/>
      <c r="EH710" s="71"/>
      <c r="EI710" s="71"/>
      <c r="EJ710" s="71"/>
      <c r="EK710" s="71"/>
      <c r="EL710" s="71"/>
      <c r="EM710" s="71"/>
      <c r="EN710" s="71"/>
      <c r="EO710" s="71"/>
      <c r="EP710" s="71"/>
      <c r="EQ710" s="71"/>
      <c r="ER710" s="71"/>
      <c r="ES710" s="71"/>
      <c r="ET710" s="71"/>
      <c r="EU710" s="71"/>
      <c r="EV710" s="71"/>
      <c r="EW710" s="71"/>
      <c r="EX710" s="71"/>
      <c r="EY710" s="71"/>
      <c r="EZ710" s="71"/>
      <c r="FA710" s="71"/>
      <c r="FB710" s="71"/>
      <c r="FC710" s="71"/>
      <c r="FD710" s="71"/>
      <c r="FE710" s="71"/>
      <c r="FF710" s="71"/>
      <c r="FG710" s="71"/>
      <c r="FH710" s="71"/>
      <c r="FI710" s="71"/>
      <c r="FJ710" s="71"/>
      <c r="FK710" s="71"/>
      <c r="FL710" s="71"/>
      <c r="FM710" s="71"/>
      <c r="FN710" s="71"/>
      <c r="FO710" s="71"/>
      <c r="FP710" s="71"/>
      <c r="FQ710" s="71"/>
      <c r="FR710" s="71"/>
      <c r="FS710" s="71"/>
      <c r="FT710" s="71"/>
      <c r="FU710" s="71"/>
      <c r="FV710" s="71"/>
      <c r="FW710" s="71"/>
      <c r="FX710" s="71"/>
      <c r="FY710" s="71"/>
      <c r="FZ710" s="71"/>
      <c r="GA710" s="71"/>
      <c r="GB710" s="71"/>
      <c r="GC710" s="71"/>
      <c r="GD710" s="71"/>
      <c r="GE710" s="71"/>
      <c r="GF710" s="71"/>
      <c r="GG710" s="71"/>
      <c r="GH710" s="71"/>
      <c r="GI710" s="71"/>
      <c r="GJ710" s="71"/>
      <c r="GK710" s="71"/>
      <c r="GL710" s="71"/>
      <c r="GM710" s="71"/>
      <c r="GN710" s="71"/>
      <c r="GO710" s="71"/>
      <c r="GP710" s="71"/>
      <c r="GQ710" s="71"/>
      <c r="GR710" s="71"/>
      <c r="GS710" s="71"/>
      <c r="GT710" s="71"/>
      <c r="GU710" s="71"/>
      <c r="GV710" s="71"/>
      <c r="GW710" s="71"/>
      <c r="GX710" s="71"/>
      <c r="GY710" s="71"/>
      <c r="GZ710" s="71"/>
      <c r="HA710" s="71"/>
      <c r="HB710" s="71"/>
      <c r="HC710" s="71"/>
      <c r="HD710" s="71"/>
      <c r="HE710" s="71"/>
      <c r="HF710" s="71"/>
      <c r="HG710" s="71"/>
      <c r="HH710" s="71"/>
      <c r="HI710" s="71"/>
      <c r="HJ710" s="71"/>
      <c r="HK710" s="71"/>
      <c r="HL710" s="71"/>
      <c r="HM710" s="71"/>
      <c r="HN710" s="71"/>
      <c r="HO710" s="71"/>
      <c r="HP710" s="71"/>
      <c r="HQ710" s="71"/>
      <c r="HR710" s="71"/>
      <c r="HS710" s="71"/>
      <c r="HT710" s="71"/>
      <c r="HU710" s="71"/>
      <c r="HV710" s="71"/>
      <c r="ALG710"/>
      <c r="ALH710"/>
      <c r="ALI710"/>
      <c r="ALJ710"/>
      <c r="ALK710"/>
      <c r="ALL710"/>
      <c r="ALM710"/>
      <c r="ALN710"/>
      <c r="ALO710"/>
      <c r="ALP710"/>
      <c r="ALQ710"/>
      <c r="ALR710"/>
      <c r="ALS710"/>
      <c r="ALT710"/>
      <c r="ALU710"/>
      <c r="ALV710"/>
      <c r="ALW710"/>
      <c r="ALX710"/>
      <c r="ALY710"/>
      <c r="ALZ710"/>
      <c r="AMA710"/>
      <c r="AMB710"/>
      <c r="AMC710"/>
      <c r="AMD710"/>
      <c r="AME710"/>
      <c r="AMF710"/>
      <c r="AMG710"/>
      <c r="AMH710"/>
      <c r="AMI710"/>
      <c r="AMJ710"/>
    </row>
    <row r="711" spans="1:1024" s="115" customFormat="1">
      <c r="A711" s="103" t="s">
        <v>3528</v>
      </c>
      <c r="B711" s="104" t="s">
        <v>1953</v>
      </c>
      <c r="C711" s="105" t="s">
        <v>609</v>
      </c>
      <c r="D711" s="55" t="s">
        <v>471</v>
      </c>
      <c r="E711" s="55">
        <v>19</v>
      </c>
      <c r="F711" s="55"/>
      <c r="G711" s="55"/>
      <c r="H711" s="106"/>
      <c r="I711" s="107"/>
      <c r="J711" s="107"/>
      <c r="K711" s="71"/>
      <c r="L711" s="71"/>
      <c r="M711" s="71"/>
      <c r="N711" s="71"/>
      <c r="O711" s="71"/>
      <c r="P711" s="71"/>
      <c r="Q711" s="71"/>
      <c r="R711" s="71"/>
      <c r="S711" s="71"/>
      <c r="T711" s="71"/>
      <c r="U711" s="71"/>
      <c r="V711" s="71"/>
      <c r="W711" s="71"/>
      <c r="X711" s="71"/>
      <c r="Y711" s="71"/>
      <c r="Z711" s="71"/>
      <c r="AA711" s="71"/>
      <c r="AB711" s="71"/>
      <c r="AC711" s="71"/>
      <c r="AD711" s="71"/>
      <c r="AE711" s="71"/>
      <c r="AF711" s="71"/>
      <c r="AG711" s="71"/>
      <c r="AH711" s="71"/>
      <c r="AI711" s="71"/>
      <c r="AJ711" s="71"/>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71"/>
      <c r="CA711" s="71"/>
      <c r="CB711" s="71"/>
      <c r="CC711" s="71"/>
      <c r="CD711" s="71"/>
      <c r="CE711" s="71"/>
      <c r="CF711" s="71"/>
      <c r="CG711" s="71"/>
      <c r="CH711" s="71"/>
      <c r="CI711" s="71"/>
      <c r="CJ711" s="71"/>
      <c r="CK711" s="71"/>
      <c r="CL711" s="71"/>
      <c r="CM711" s="71"/>
      <c r="CN711" s="71"/>
      <c r="CO711" s="71"/>
      <c r="CP711" s="71"/>
      <c r="CQ711" s="71"/>
      <c r="CR711" s="71"/>
      <c r="CS711" s="71"/>
      <c r="CT711" s="71"/>
      <c r="CU711" s="71"/>
      <c r="CV711" s="71"/>
      <c r="CW711" s="71"/>
      <c r="CX711" s="71"/>
      <c r="CY711" s="71"/>
      <c r="CZ711" s="71"/>
      <c r="DA711" s="71"/>
      <c r="DB711" s="71"/>
      <c r="DC711" s="71"/>
      <c r="DD711" s="71"/>
      <c r="DE711" s="71"/>
      <c r="DF711" s="71"/>
      <c r="DG711" s="71"/>
      <c r="DH711" s="71"/>
      <c r="DI711" s="71"/>
      <c r="DJ711" s="71"/>
      <c r="DK711" s="71"/>
      <c r="DL711" s="71"/>
      <c r="DM711" s="71"/>
      <c r="DN711" s="71"/>
      <c r="DO711" s="71"/>
      <c r="DP711" s="71"/>
      <c r="DQ711" s="71"/>
      <c r="DR711" s="71"/>
      <c r="DS711" s="71"/>
      <c r="DT711" s="71"/>
      <c r="DU711" s="71"/>
      <c r="DV711" s="71"/>
      <c r="DW711" s="71"/>
      <c r="DX711" s="71"/>
      <c r="DY711" s="71"/>
      <c r="DZ711" s="71"/>
      <c r="EA711" s="71"/>
      <c r="EB711" s="71"/>
      <c r="EC711" s="71"/>
      <c r="ED711" s="71"/>
      <c r="EE711" s="71"/>
      <c r="EF711" s="71"/>
      <c r="EG711" s="71"/>
      <c r="EH711" s="71"/>
      <c r="EI711" s="71"/>
      <c r="EJ711" s="71"/>
      <c r="EK711" s="71"/>
      <c r="EL711" s="71"/>
      <c r="EM711" s="71"/>
      <c r="EN711" s="71"/>
      <c r="EO711" s="71"/>
      <c r="EP711" s="71"/>
      <c r="EQ711" s="71"/>
      <c r="ER711" s="71"/>
      <c r="ES711" s="71"/>
      <c r="ET711" s="71"/>
      <c r="EU711" s="71"/>
      <c r="EV711" s="71"/>
      <c r="EW711" s="71"/>
      <c r="EX711" s="71"/>
      <c r="EY711" s="71"/>
      <c r="EZ711" s="71"/>
      <c r="FA711" s="71"/>
      <c r="FB711" s="71"/>
      <c r="FC711" s="71"/>
      <c r="FD711" s="71"/>
      <c r="FE711" s="71"/>
      <c r="FF711" s="71"/>
      <c r="FG711" s="71"/>
      <c r="FH711" s="71"/>
      <c r="FI711" s="71"/>
      <c r="FJ711" s="71"/>
      <c r="FK711" s="71"/>
      <c r="FL711" s="71"/>
      <c r="FM711" s="71"/>
      <c r="FN711" s="71"/>
      <c r="FO711" s="71"/>
      <c r="FP711" s="71"/>
      <c r="FQ711" s="71"/>
      <c r="FR711" s="71"/>
      <c r="FS711" s="71"/>
      <c r="FT711" s="71"/>
      <c r="FU711" s="71"/>
      <c r="FV711" s="71"/>
      <c r="FW711" s="71"/>
      <c r="FX711" s="71"/>
      <c r="FY711" s="71"/>
      <c r="FZ711" s="71"/>
      <c r="GA711" s="71"/>
      <c r="GB711" s="71"/>
      <c r="GC711" s="71"/>
      <c r="GD711" s="71"/>
      <c r="GE711" s="71"/>
      <c r="GF711" s="71"/>
      <c r="GG711" s="71"/>
      <c r="GH711" s="71"/>
      <c r="GI711" s="71"/>
      <c r="GJ711" s="71"/>
      <c r="GK711" s="71"/>
      <c r="GL711" s="71"/>
      <c r="GM711" s="71"/>
      <c r="GN711" s="71"/>
      <c r="GO711" s="71"/>
      <c r="GP711" s="71"/>
      <c r="GQ711" s="71"/>
      <c r="GR711" s="71"/>
      <c r="GS711" s="71"/>
      <c r="GT711" s="71"/>
      <c r="GU711" s="71"/>
      <c r="GV711" s="71"/>
      <c r="GW711" s="71"/>
      <c r="GX711" s="71"/>
      <c r="GY711" s="71"/>
      <c r="GZ711" s="71"/>
      <c r="HA711" s="71"/>
      <c r="HB711" s="71"/>
      <c r="HC711" s="71"/>
      <c r="HD711" s="71"/>
      <c r="HE711" s="71"/>
      <c r="HF711" s="71"/>
      <c r="HG711" s="71"/>
      <c r="HH711" s="71"/>
      <c r="HI711" s="71"/>
      <c r="HJ711" s="71"/>
      <c r="HK711" s="71"/>
      <c r="HL711" s="71"/>
      <c r="HM711" s="71"/>
      <c r="HN711" s="71"/>
      <c r="HO711" s="71"/>
      <c r="HP711" s="71"/>
      <c r="HQ711" s="71"/>
      <c r="HR711" s="71"/>
      <c r="HS711" s="71"/>
      <c r="HT711" s="71"/>
      <c r="HU711" s="71"/>
      <c r="HV711" s="71"/>
      <c r="ALG711"/>
      <c r="ALH711"/>
      <c r="ALI711"/>
      <c r="ALJ711"/>
      <c r="ALK711"/>
      <c r="ALL711"/>
      <c r="ALM711"/>
      <c r="ALN711"/>
      <c r="ALO711"/>
      <c r="ALP711"/>
      <c r="ALQ711"/>
      <c r="ALR711"/>
      <c r="ALS711"/>
      <c r="ALT711"/>
      <c r="ALU711"/>
      <c r="ALV711"/>
      <c r="ALW711"/>
      <c r="ALX711"/>
      <c r="ALY711"/>
      <c r="ALZ711"/>
      <c r="AMA711"/>
      <c r="AMB711"/>
      <c r="AMC711"/>
      <c r="AMD711"/>
      <c r="AME711"/>
      <c r="AMF711"/>
      <c r="AMG711"/>
      <c r="AMH711"/>
      <c r="AMI711"/>
      <c r="AMJ711"/>
    </row>
    <row r="712" spans="1:1024" s="115" customFormat="1">
      <c r="A712" s="103" t="s">
        <v>3529</v>
      </c>
      <c r="B712" s="104" t="s">
        <v>2255</v>
      </c>
      <c r="C712" s="105" t="s">
        <v>609</v>
      </c>
      <c r="D712" s="55" t="s">
        <v>471</v>
      </c>
      <c r="E712" s="55">
        <v>1</v>
      </c>
      <c r="F712" s="55"/>
      <c r="G712" s="55"/>
      <c r="H712" s="106"/>
      <c r="I712" s="107"/>
      <c r="J712" s="107"/>
      <c r="K712" s="71"/>
      <c r="L712" s="71"/>
      <c r="M712" s="71"/>
      <c r="N712" s="71"/>
      <c r="O712" s="71"/>
      <c r="P712" s="71"/>
      <c r="Q712" s="71"/>
      <c r="R712" s="71"/>
      <c r="S712" s="71"/>
      <c r="T712" s="71"/>
      <c r="U712" s="71"/>
      <c r="V712" s="71"/>
      <c r="W712" s="71"/>
      <c r="X712" s="71"/>
      <c r="Y712" s="71"/>
      <c r="Z712" s="71"/>
      <c r="AA712" s="71"/>
      <c r="AB712" s="71"/>
      <c r="AC712" s="71"/>
      <c r="AD712" s="71"/>
      <c r="AE712" s="71"/>
      <c r="AF712" s="71"/>
      <c r="AG712" s="71"/>
      <c r="AH712" s="71"/>
      <c r="AI712" s="71"/>
      <c r="AJ712" s="71"/>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71"/>
      <c r="CA712" s="71"/>
      <c r="CB712" s="71"/>
      <c r="CC712" s="71"/>
      <c r="CD712" s="71"/>
      <c r="CE712" s="71"/>
      <c r="CF712" s="71"/>
      <c r="CG712" s="71"/>
      <c r="CH712" s="71"/>
      <c r="CI712" s="71"/>
      <c r="CJ712" s="71"/>
      <c r="CK712" s="71"/>
      <c r="CL712" s="71"/>
      <c r="CM712" s="71"/>
      <c r="CN712" s="71"/>
      <c r="CO712" s="71"/>
      <c r="CP712" s="71"/>
      <c r="CQ712" s="71"/>
      <c r="CR712" s="71"/>
      <c r="CS712" s="71"/>
      <c r="CT712" s="71"/>
      <c r="CU712" s="71"/>
      <c r="CV712" s="71"/>
      <c r="CW712" s="71"/>
      <c r="CX712" s="71"/>
      <c r="CY712" s="71"/>
      <c r="CZ712" s="71"/>
      <c r="DA712" s="71"/>
      <c r="DB712" s="71"/>
      <c r="DC712" s="71"/>
      <c r="DD712" s="71"/>
      <c r="DE712" s="71"/>
      <c r="DF712" s="71"/>
      <c r="DG712" s="71"/>
      <c r="DH712" s="71"/>
      <c r="DI712" s="71"/>
      <c r="DJ712" s="71"/>
      <c r="DK712" s="71"/>
      <c r="DL712" s="71"/>
      <c r="DM712" s="71"/>
      <c r="DN712" s="71"/>
      <c r="DO712" s="71"/>
      <c r="DP712" s="71"/>
      <c r="DQ712" s="71"/>
      <c r="DR712" s="71"/>
      <c r="DS712" s="71"/>
      <c r="DT712" s="71"/>
      <c r="DU712" s="71"/>
      <c r="DV712" s="71"/>
      <c r="DW712" s="71"/>
      <c r="DX712" s="71"/>
      <c r="DY712" s="71"/>
      <c r="DZ712" s="71"/>
      <c r="EA712" s="71"/>
      <c r="EB712" s="71"/>
      <c r="EC712" s="71"/>
      <c r="ED712" s="71"/>
      <c r="EE712" s="71"/>
      <c r="EF712" s="71"/>
      <c r="EG712" s="71"/>
      <c r="EH712" s="71"/>
      <c r="EI712" s="71"/>
      <c r="EJ712" s="71"/>
      <c r="EK712" s="71"/>
      <c r="EL712" s="71"/>
      <c r="EM712" s="71"/>
      <c r="EN712" s="71"/>
      <c r="EO712" s="71"/>
      <c r="EP712" s="71"/>
      <c r="EQ712" s="71"/>
      <c r="ER712" s="71"/>
      <c r="ES712" s="71"/>
      <c r="ET712" s="71"/>
      <c r="EU712" s="71"/>
      <c r="EV712" s="71"/>
      <c r="EW712" s="71"/>
      <c r="EX712" s="71"/>
      <c r="EY712" s="71"/>
      <c r="EZ712" s="71"/>
      <c r="FA712" s="71"/>
      <c r="FB712" s="71"/>
      <c r="FC712" s="71"/>
      <c r="FD712" s="71"/>
      <c r="FE712" s="71"/>
      <c r="FF712" s="71"/>
      <c r="FG712" s="71"/>
      <c r="FH712" s="71"/>
      <c r="FI712" s="71"/>
      <c r="FJ712" s="71"/>
      <c r="FK712" s="71"/>
      <c r="FL712" s="71"/>
      <c r="FM712" s="71"/>
      <c r="FN712" s="71"/>
      <c r="FO712" s="71"/>
      <c r="FP712" s="71"/>
      <c r="FQ712" s="71"/>
      <c r="FR712" s="71"/>
      <c r="FS712" s="71"/>
      <c r="FT712" s="71"/>
      <c r="FU712" s="71"/>
      <c r="FV712" s="71"/>
      <c r="FW712" s="71"/>
      <c r="FX712" s="71"/>
      <c r="FY712" s="71"/>
      <c r="FZ712" s="71"/>
      <c r="GA712" s="71"/>
      <c r="GB712" s="71"/>
      <c r="GC712" s="71"/>
      <c r="GD712" s="71"/>
      <c r="GE712" s="71"/>
      <c r="GF712" s="71"/>
      <c r="GG712" s="71"/>
      <c r="GH712" s="71"/>
      <c r="GI712" s="71"/>
      <c r="GJ712" s="71"/>
      <c r="GK712" s="71"/>
      <c r="GL712" s="71"/>
      <c r="GM712" s="71"/>
      <c r="GN712" s="71"/>
      <c r="GO712" s="71"/>
      <c r="GP712" s="71"/>
      <c r="GQ712" s="71"/>
      <c r="GR712" s="71"/>
      <c r="GS712" s="71"/>
      <c r="GT712" s="71"/>
      <c r="GU712" s="71"/>
      <c r="GV712" s="71"/>
      <c r="GW712" s="71"/>
      <c r="GX712" s="71"/>
      <c r="GY712" s="71"/>
      <c r="GZ712" s="71"/>
      <c r="HA712" s="71"/>
      <c r="HB712" s="71"/>
      <c r="HC712" s="71"/>
      <c r="HD712" s="71"/>
      <c r="HE712" s="71"/>
      <c r="HF712" s="71"/>
      <c r="HG712" s="71"/>
      <c r="HH712" s="71"/>
      <c r="HI712" s="71"/>
      <c r="HJ712" s="71"/>
      <c r="HK712" s="71"/>
      <c r="HL712" s="71"/>
      <c r="HM712" s="71"/>
      <c r="HN712" s="71"/>
      <c r="HO712" s="71"/>
      <c r="HP712" s="71"/>
      <c r="HQ712" s="71"/>
      <c r="HR712" s="71"/>
      <c r="HS712" s="71"/>
      <c r="HT712" s="71"/>
      <c r="HU712" s="71"/>
      <c r="HV712" s="71"/>
      <c r="ALG712"/>
      <c r="ALH712"/>
      <c r="ALI712"/>
      <c r="ALJ712"/>
      <c r="ALK712"/>
      <c r="ALL712"/>
      <c r="ALM712"/>
      <c r="ALN712"/>
      <c r="ALO712"/>
      <c r="ALP712"/>
      <c r="ALQ712"/>
      <c r="ALR712"/>
      <c r="ALS712"/>
      <c r="ALT712"/>
      <c r="ALU712"/>
      <c r="ALV712"/>
      <c r="ALW712"/>
      <c r="ALX712"/>
      <c r="ALY712"/>
      <c r="ALZ712"/>
      <c r="AMA712"/>
      <c r="AMB712"/>
      <c r="AMC712"/>
      <c r="AMD712"/>
      <c r="AME712"/>
      <c r="AMF712"/>
      <c r="AMG712"/>
      <c r="AMH712"/>
      <c r="AMI712"/>
      <c r="AMJ712"/>
    </row>
    <row r="713" spans="1:1024" s="94" customFormat="1">
      <c r="A713" s="117"/>
      <c r="B713" s="120"/>
      <c r="C713" s="121" t="s">
        <v>3530</v>
      </c>
      <c r="D713" s="122"/>
      <c r="E713" s="122"/>
      <c r="F713" s="122"/>
      <c r="G713" s="123"/>
      <c r="H713" s="124"/>
      <c r="I713" s="125"/>
      <c r="J713" s="125"/>
      <c r="ALE713"/>
      <c r="ALF713"/>
      <c r="ALG713"/>
      <c r="ALH713"/>
      <c r="ALI713"/>
      <c r="ALJ713"/>
      <c r="ALK713"/>
      <c r="ALL713"/>
      <c r="ALM713"/>
      <c r="ALN713"/>
      <c r="ALO713"/>
      <c r="ALP713"/>
      <c r="ALQ713"/>
      <c r="ALR713"/>
      <c r="ALS713"/>
      <c r="ALT713"/>
      <c r="ALU713"/>
      <c r="ALV713"/>
      <c r="ALW713"/>
      <c r="ALX713"/>
      <c r="ALY713"/>
      <c r="ALZ713"/>
      <c r="AMA713"/>
      <c r="AMB713"/>
      <c r="AMC713"/>
      <c r="AMD713"/>
      <c r="AME713"/>
      <c r="AMF713"/>
      <c r="AMG713"/>
      <c r="AMH713"/>
      <c r="AMI713"/>
      <c r="AMJ713"/>
    </row>
    <row r="714" spans="1:1024" s="94" customFormat="1">
      <c r="A714" s="117"/>
      <c r="B714" s="120"/>
      <c r="C714" s="121" t="s">
        <v>3531</v>
      </c>
      <c r="D714" s="122"/>
      <c r="E714" s="122"/>
      <c r="F714" s="122"/>
      <c r="G714" s="123"/>
      <c r="H714" s="124"/>
      <c r="I714" s="125"/>
      <c r="J714" s="125"/>
      <c r="ALE714"/>
      <c r="ALF714"/>
      <c r="ALG714"/>
      <c r="ALH714"/>
      <c r="ALI714"/>
      <c r="ALJ714"/>
      <c r="ALK714"/>
      <c r="ALL714"/>
      <c r="ALM714"/>
      <c r="ALN714"/>
      <c r="ALO714"/>
      <c r="ALP714"/>
      <c r="ALQ714"/>
      <c r="ALR714"/>
      <c r="ALS714"/>
      <c r="ALT714"/>
      <c r="ALU714"/>
      <c r="ALV714"/>
      <c r="ALW714"/>
      <c r="ALX714"/>
      <c r="ALY714"/>
      <c r="ALZ714"/>
      <c r="AMA714"/>
      <c r="AMB714"/>
      <c r="AMC714"/>
      <c r="AMD714"/>
      <c r="AME714"/>
      <c r="AMF714"/>
      <c r="AMG714"/>
      <c r="AMH714"/>
      <c r="AMI714"/>
      <c r="AMJ714"/>
    </row>
    <row r="715" spans="1:1024" s="88" customFormat="1" ht="15.75">
      <c r="A715" s="98" t="s">
        <v>38</v>
      </c>
      <c r="B715" s="100" t="s">
        <v>729</v>
      </c>
      <c r="C715" s="101"/>
      <c r="D715" s="101"/>
      <c r="E715" s="101"/>
      <c r="F715" s="101"/>
      <c r="G715" s="101"/>
      <c r="H715" s="101"/>
      <c r="I715" s="101"/>
      <c r="J715" s="102"/>
      <c r="L715" s="94"/>
      <c r="M715" s="94"/>
      <c r="N715" s="94"/>
      <c r="O715" s="94"/>
      <c r="P715" s="94"/>
      <c r="Q715" s="94"/>
      <c r="R715" s="94"/>
      <c r="S715" s="94"/>
      <c r="T715" s="94"/>
      <c r="U715" s="94"/>
      <c r="V715" s="94"/>
      <c r="W715" s="94"/>
      <c r="X715" s="94"/>
      <c r="Y715" s="94"/>
      <c r="ALE715"/>
      <c r="ALF715"/>
      <c r="ALG715"/>
      <c r="ALH715"/>
      <c r="ALI715"/>
      <c r="ALJ715"/>
      <c r="ALK715"/>
      <c r="ALL715"/>
      <c r="ALM715"/>
      <c r="ALN715"/>
      <c r="ALO715"/>
      <c r="ALP715"/>
      <c r="ALQ715"/>
      <c r="ALR715"/>
      <c r="ALS715"/>
      <c r="ALT715"/>
      <c r="ALU715"/>
      <c r="ALV715"/>
      <c r="ALW715"/>
      <c r="ALX715"/>
      <c r="ALY715"/>
      <c r="ALZ715"/>
      <c r="AMA715"/>
      <c r="AMB715"/>
      <c r="AMC715"/>
      <c r="AMD715"/>
      <c r="AME715"/>
      <c r="AMF715"/>
      <c r="AMG715"/>
      <c r="AMH715"/>
      <c r="AMI715"/>
      <c r="AMJ715"/>
    </row>
    <row r="716" spans="1:1024" s="115" customFormat="1">
      <c r="A716" s="103" t="s">
        <v>3532</v>
      </c>
      <c r="B716" s="104" t="s">
        <v>3533</v>
      </c>
      <c r="C716" s="105" t="s">
        <v>609</v>
      </c>
      <c r="D716" s="55" t="s">
        <v>471</v>
      </c>
      <c r="E716" s="55">
        <v>27</v>
      </c>
      <c r="F716" s="55"/>
      <c r="G716" s="55"/>
      <c r="H716" s="106"/>
      <c r="I716" s="107"/>
      <c r="J716" s="107"/>
      <c r="K716" s="71"/>
      <c r="L716" s="71"/>
      <c r="M716" s="71"/>
      <c r="N716" s="71"/>
      <c r="O716" s="71"/>
      <c r="P716" s="71"/>
      <c r="Q716" s="71"/>
      <c r="R716" s="71"/>
      <c r="S716" s="71"/>
      <c r="T716" s="71"/>
      <c r="U716" s="71"/>
      <c r="V716" s="71"/>
      <c r="W716" s="71"/>
      <c r="X716" s="71"/>
      <c r="Y716" s="71"/>
      <c r="Z716" s="71"/>
      <c r="AA716" s="71"/>
      <c r="AB716" s="71"/>
      <c r="AC716" s="71"/>
      <c r="AD716" s="71"/>
      <c r="AE716" s="71"/>
      <c r="AF716" s="71"/>
      <c r="AG716" s="71"/>
      <c r="AH716" s="71"/>
      <c r="AI716" s="71"/>
      <c r="AJ716" s="71"/>
      <c r="AK716" s="71"/>
      <c r="AL716" s="71"/>
      <c r="AM716" s="71"/>
      <c r="AN716" s="71"/>
      <c r="AO716" s="71"/>
      <c r="AP716" s="71"/>
      <c r="AQ716" s="71"/>
      <c r="AR716" s="71"/>
      <c r="AS716" s="71"/>
      <c r="AT716" s="71"/>
      <c r="AU716" s="71"/>
      <c r="AV716" s="71"/>
      <c r="AW716" s="71"/>
      <c r="AX716" s="71"/>
      <c r="AY716" s="71"/>
      <c r="AZ716" s="71"/>
      <c r="BA716" s="71"/>
      <c r="BB716" s="71"/>
      <c r="BC716" s="71"/>
      <c r="BD716" s="71"/>
      <c r="BE716" s="71"/>
      <c r="BF716" s="71"/>
      <c r="BG716" s="71"/>
      <c r="BH716" s="71"/>
      <c r="BI716" s="71"/>
      <c r="BJ716" s="71"/>
      <c r="BK716" s="71"/>
      <c r="BL716" s="71"/>
      <c r="BM716" s="71"/>
      <c r="BN716" s="71"/>
      <c r="BO716" s="71"/>
      <c r="BP716" s="71"/>
      <c r="BQ716" s="71"/>
      <c r="BR716" s="71"/>
      <c r="BS716" s="71"/>
      <c r="BT716" s="71"/>
      <c r="BU716" s="71"/>
      <c r="BV716" s="71"/>
      <c r="BW716" s="71"/>
      <c r="BX716" s="71"/>
      <c r="BY716" s="71"/>
      <c r="BZ716" s="71"/>
      <c r="CA716" s="71"/>
      <c r="CB716" s="71"/>
      <c r="CC716" s="71"/>
      <c r="CD716" s="71"/>
      <c r="CE716" s="71"/>
      <c r="CF716" s="71"/>
      <c r="CG716" s="71"/>
      <c r="CH716" s="71"/>
      <c r="CI716" s="71"/>
      <c r="CJ716" s="71"/>
      <c r="CK716" s="71"/>
      <c r="CL716" s="71"/>
      <c r="CM716" s="71"/>
      <c r="CN716" s="71"/>
      <c r="CO716" s="71"/>
      <c r="CP716" s="71"/>
      <c r="CQ716" s="71"/>
      <c r="CR716" s="71"/>
      <c r="CS716" s="71"/>
      <c r="CT716" s="71"/>
      <c r="CU716" s="71"/>
      <c r="CV716" s="71"/>
      <c r="CW716" s="71"/>
      <c r="CX716" s="71"/>
      <c r="CY716" s="71"/>
      <c r="CZ716" s="71"/>
      <c r="DA716" s="71"/>
      <c r="DB716" s="71"/>
      <c r="DC716" s="71"/>
      <c r="DD716" s="71"/>
      <c r="DE716" s="71"/>
      <c r="DF716" s="71"/>
      <c r="DG716" s="71"/>
      <c r="DH716" s="71"/>
      <c r="DI716" s="71"/>
      <c r="DJ716" s="71"/>
      <c r="DK716" s="71"/>
      <c r="DL716" s="71"/>
      <c r="DM716" s="71"/>
      <c r="DN716" s="71"/>
      <c r="DO716" s="71"/>
      <c r="DP716" s="71"/>
      <c r="DQ716" s="71"/>
      <c r="DR716" s="71"/>
      <c r="DS716" s="71"/>
      <c r="DT716" s="71"/>
      <c r="DU716" s="71"/>
      <c r="DV716" s="71"/>
      <c r="DW716" s="71"/>
      <c r="DX716" s="71"/>
      <c r="DY716" s="71"/>
      <c r="DZ716" s="71"/>
      <c r="EA716" s="71"/>
      <c r="EB716" s="71"/>
      <c r="EC716" s="71"/>
      <c r="ED716" s="71"/>
      <c r="EE716" s="71"/>
      <c r="EF716" s="71"/>
      <c r="EG716" s="71"/>
      <c r="EH716" s="71"/>
      <c r="EI716" s="71"/>
      <c r="EJ716" s="71"/>
      <c r="EK716" s="71"/>
      <c r="EL716" s="71"/>
      <c r="EM716" s="71"/>
      <c r="EN716" s="71"/>
      <c r="EO716" s="71"/>
      <c r="EP716" s="71"/>
      <c r="EQ716" s="71"/>
      <c r="ER716" s="71"/>
      <c r="ES716" s="71"/>
      <c r="ET716" s="71"/>
      <c r="EU716" s="71"/>
      <c r="EV716" s="71"/>
      <c r="EW716" s="71"/>
      <c r="EX716" s="71"/>
      <c r="EY716" s="71"/>
      <c r="EZ716" s="71"/>
      <c r="FA716" s="71"/>
      <c r="FB716" s="71"/>
      <c r="FC716" s="71"/>
      <c r="FD716" s="71"/>
      <c r="FE716" s="71"/>
      <c r="FF716" s="71"/>
      <c r="FG716" s="71"/>
      <c r="FH716" s="71"/>
      <c r="FI716" s="71"/>
      <c r="FJ716" s="71"/>
      <c r="FK716" s="71"/>
      <c r="FL716" s="71"/>
      <c r="FM716" s="71"/>
      <c r="FN716" s="71"/>
      <c r="FO716" s="71"/>
      <c r="FP716" s="71"/>
      <c r="FQ716" s="71"/>
      <c r="FR716" s="71"/>
      <c r="FS716" s="71"/>
      <c r="FT716" s="71"/>
      <c r="FU716" s="71"/>
      <c r="FV716" s="71"/>
      <c r="FW716" s="71"/>
      <c r="FX716" s="71"/>
      <c r="FY716" s="71"/>
      <c r="FZ716" s="71"/>
      <c r="GA716" s="71"/>
      <c r="GB716" s="71"/>
      <c r="GC716" s="71"/>
      <c r="GD716" s="71"/>
      <c r="GE716" s="71"/>
      <c r="GF716" s="71"/>
      <c r="GG716" s="71"/>
      <c r="GH716" s="71"/>
      <c r="GI716" s="71"/>
      <c r="GJ716" s="71"/>
      <c r="GK716" s="71"/>
      <c r="GL716" s="71"/>
      <c r="GM716" s="71"/>
      <c r="GN716" s="71"/>
      <c r="GO716" s="71"/>
      <c r="GP716" s="71"/>
      <c r="GQ716" s="71"/>
      <c r="GR716" s="71"/>
      <c r="GS716" s="71"/>
      <c r="GT716" s="71"/>
      <c r="GU716" s="71"/>
      <c r="GV716" s="71"/>
      <c r="GW716" s="71"/>
      <c r="GX716" s="71"/>
      <c r="GY716" s="71"/>
      <c r="GZ716" s="71"/>
      <c r="HA716" s="71"/>
      <c r="HB716" s="71"/>
      <c r="HC716" s="71"/>
      <c r="HD716" s="71"/>
      <c r="HE716" s="71"/>
      <c r="HF716" s="71"/>
      <c r="HG716" s="71"/>
      <c r="HH716" s="71"/>
      <c r="HI716" s="71"/>
      <c r="HJ716" s="71"/>
      <c r="HK716" s="71"/>
      <c r="HL716" s="71"/>
      <c r="HM716" s="71"/>
      <c r="HN716" s="71"/>
      <c r="HO716" s="71"/>
      <c r="HP716" s="71"/>
      <c r="HQ716" s="71"/>
      <c r="HR716" s="71"/>
      <c r="HS716" s="71"/>
      <c r="HT716" s="71"/>
      <c r="HU716" s="71"/>
      <c r="HV716" s="71"/>
      <c r="ALG716"/>
      <c r="ALH716"/>
      <c r="ALI716"/>
      <c r="ALJ716"/>
      <c r="ALK716"/>
      <c r="ALL716"/>
      <c r="ALM716"/>
      <c r="ALN716"/>
      <c r="ALO716"/>
      <c r="ALP716"/>
      <c r="ALQ716"/>
      <c r="ALR716"/>
      <c r="ALS716"/>
      <c r="ALT716"/>
      <c r="ALU716"/>
      <c r="ALV716"/>
      <c r="ALW716"/>
      <c r="ALX716"/>
      <c r="ALY716"/>
      <c r="ALZ716"/>
      <c r="AMA716"/>
      <c r="AMB716"/>
      <c r="AMC716"/>
      <c r="AMD716"/>
      <c r="AME716"/>
      <c r="AMF716"/>
      <c r="AMG716"/>
      <c r="AMH716"/>
      <c r="AMI716"/>
      <c r="AMJ716"/>
    </row>
    <row r="717" spans="1:1024" s="115" customFormat="1">
      <c r="A717" s="103" t="s">
        <v>3534</v>
      </c>
      <c r="B717" s="104" t="s">
        <v>3535</v>
      </c>
      <c r="C717" s="105" t="s">
        <v>609</v>
      </c>
      <c r="D717" s="55" t="s">
        <v>471</v>
      </c>
      <c r="E717" s="55">
        <v>66</v>
      </c>
      <c r="F717" s="55"/>
      <c r="G717" s="55"/>
      <c r="H717" s="106"/>
      <c r="I717" s="107"/>
      <c r="J717" s="107"/>
      <c r="K717" s="71"/>
      <c r="L717" s="71"/>
      <c r="M717" s="71"/>
      <c r="N717" s="71"/>
      <c r="O717" s="71"/>
      <c r="P717" s="71"/>
      <c r="Q717" s="71"/>
      <c r="R717" s="71"/>
      <c r="S717" s="71"/>
      <c r="T717" s="71"/>
      <c r="U717" s="71"/>
      <c r="V717" s="71"/>
      <c r="W717" s="71"/>
      <c r="X717" s="71"/>
      <c r="Y717" s="71"/>
      <c r="Z717" s="71"/>
      <c r="AA717" s="71"/>
      <c r="AB717" s="71"/>
      <c r="AC717" s="71"/>
      <c r="AD717" s="71"/>
      <c r="AE717" s="71"/>
      <c r="AF717" s="71"/>
      <c r="AG717" s="71"/>
      <c r="AH717" s="71"/>
      <c r="AI717" s="71"/>
      <c r="AJ717" s="71"/>
      <c r="AK717" s="71"/>
      <c r="AL717" s="71"/>
      <c r="AM717" s="71"/>
      <c r="AN717" s="71"/>
      <c r="AO717" s="71"/>
      <c r="AP717" s="71"/>
      <c r="AQ717" s="71"/>
      <c r="AR717" s="71"/>
      <c r="AS717" s="71"/>
      <c r="AT717" s="71"/>
      <c r="AU717" s="71"/>
      <c r="AV717" s="71"/>
      <c r="AW717" s="71"/>
      <c r="AX717" s="71"/>
      <c r="AY717" s="71"/>
      <c r="AZ717" s="71"/>
      <c r="BA717" s="71"/>
      <c r="BB717" s="71"/>
      <c r="BC717" s="71"/>
      <c r="BD717" s="71"/>
      <c r="BE717" s="71"/>
      <c r="BF717" s="71"/>
      <c r="BG717" s="71"/>
      <c r="BH717" s="71"/>
      <c r="BI717" s="71"/>
      <c r="BJ717" s="71"/>
      <c r="BK717" s="71"/>
      <c r="BL717" s="71"/>
      <c r="BM717" s="71"/>
      <c r="BN717" s="71"/>
      <c r="BO717" s="71"/>
      <c r="BP717" s="71"/>
      <c r="BQ717" s="71"/>
      <c r="BR717" s="71"/>
      <c r="BS717" s="71"/>
      <c r="BT717" s="71"/>
      <c r="BU717" s="71"/>
      <c r="BV717" s="71"/>
      <c r="BW717" s="71"/>
      <c r="BX717" s="71"/>
      <c r="BY717" s="71"/>
      <c r="BZ717" s="71"/>
      <c r="CA717" s="71"/>
      <c r="CB717" s="71"/>
      <c r="CC717" s="71"/>
      <c r="CD717" s="71"/>
      <c r="CE717" s="71"/>
      <c r="CF717" s="71"/>
      <c r="CG717" s="71"/>
      <c r="CH717" s="71"/>
      <c r="CI717" s="71"/>
      <c r="CJ717" s="71"/>
      <c r="CK717" s="71"/>
      <c r="CL717" s="71"/>
      <c r="CM717" s="71"/>
      <c r="CN717" s="71"/>
      <c r="CO717" s="71"/>
      <c r="CP717" s="71"/>
      <c r="CQ717" s="71"/>
      <c r="CR717" s="71"/>
      <c r="CS717" s="71"/>
      <c r="CT717" s="71"/>
      <c r="CU717" s="71"/>
      <c r="CV717" s="71"/>
      <c r="CW717" s="71"/>
      <c r="CX717" s="71"/>
      <c r="CY717" s="71"/>
      <c r="CZ717" s="71"/>
      <c r="DA717" s="71"/>
      <c r="DB717" s="71"/>
      <c r="DC717" s="71"/>
      <c r="DD717" s="71"/>
      <c r="DE717" s="71"/>
      <c r="DF717" s="71"/>
      <c r="DG717" s="71"/>
      <c r="DH717" s="71"/>
      <c r="DI717" s="71"/>
      <c r="DJ717" s="71"/>
      <c r="DK717" s="71"/>
      <c r="DL717" s="71"/>
      <c r="DM717" s="71"/>
      <c r="DN717" s="71"/>
      <c r="DO717" s="71"/>
      <c r="DP717" s="71"/>
      <c r="DQ717" s="71"/>
      <c r="DR717" s="71"/>
      <c r="DS717" s="71"/>
      <c r="DT717" s="71"/>
      <c r="DU717" s="71"/>
      <c r="DV717" s="71"/>
      <c r="DW717" s="71"/>
      <c r="DX717" s="71"/>
      <c r="DY717" s="71"/>
      <c r="DZ717" s="71"/>
      <c r="EA717" s="71"/>
      <c r="EB717" s="71"/>
      <c r="EC717" s="71"/>
      <c r="ED717" s="71"/>
      <c r="EE717" s="71"/>
      <c r="EF717" s="71"/>
      <c r="EG717" s="71"/>
      <c r="EH717" s="71"/>
      <c r="EI717" s="71"/>
      <c r="EJ717" s="71"/>
      <c r="EK717" s="71"/>
      <c r="EL717" s="71"/>
      <c r="EM717" s="71"/>
      <c r="EN717" s="71"/>
      <c r="EO717" s="71"/>
      <c r="EP717" s="71"/>
      <c r="EQ717" s="71"/>
      <c r="ER717" s="71"/>
      <c r="ES717" s="71"/>
      <c r="ET717" s="71"/>
      <c r="EU717" s="71"/>
      <c r="EV717" s="71"/>
      <c r="EW717" s="71"/>
      <c r="EX717" s="71"/>
      <c r="EY717" s="71"/>
      <c r="EZ717" s="71"/>
      <c r="FA717" s="71"/>
      <c r="FB717" s="71"/>
      <c r="FC717" s="71"/>
      <c r="FD717" s="71"/>
      <c r="FE717" s="71"/>
      <c r="FF717" s="71"/>
      <c r="FG717" s="71"/>
      <c r="FH717" s="71"/>
      <c r="FI717" s="71"/>
      <c r="FJ717" s="71"/>
      <c r="FK717" s="71"/>
      <c r="FL717" s="71"/>
      <c r="FM717" s="71"/>
      <c r="FN717" s="71"/>
      <c r="FO717" s="71"/>
      <c r="FP717" s="71"/>
      <c r="FQ717" s="71"/>
      <c r="FR717" s="71"/>
      <c r="FS717" s="71"/>
      <c r="FT717" s="71"/>
      <c r="FU717" s="71"/>
      <c r="FV717" s="71"/>
      <c r="FW717" s="71"/>
      <c r="FX717" s="71"/>
      <c r="FY717" s="71"/>
      <c r="FZ717" s="71"/>
      <c r="GA717" s="71"/>
      <c r="GB717" s="71"/>
      <c r="GC717" s="71"/>
      <c r="GD717" s="71"/>
      <c r="GE717" s="71"/>
      <c r="GF717" s="71"/>
      <c r="GG717" s="71"/>
      <c r="GH717" s="71"/>
      <c r="GI717" s="71"/>
      <c r="GJ717" s="71"/>
      <c r="GK717" s="71"/>
      <c r="GL717" s="71"/>
      <c r="GM717" s="71"/>
      <c r="GN717" s="71"/>
      <c r="GO717" s="71"/>
      <c r="GP717" s="71"/>
      <c r="GQ717" s="71"/>
      <c r="GR717" s="71"/>
      <c r="GS717" s="71"/>
      <c r="GT717" s="71"/>
      <c r="GU717" s="71"/>
      <c r="GV717" s="71"/>
      <c r="GW717" s="71"/>
      <c r="GX717" s="71"/>
      <c r="GY717" s="71"/>
      <c r="GZ717" s="71"/>
      <c r="HA717" s="71"/>
      <c r="HB717" s="71"/>
      <c r="HC717" s="71"/>
      <c r="HD717" s="71"/>
      <c r="HE717" s="71"/>
      <c r="HF717" s="71"/>
      <c r="HG717" s="71"/>
      <c r="HH717" s="71"/>
      <c r="HI717" s="71"/>
      <c r="HJ717" s="71"/>
      <c r="HK717" s="71"/>
      <c r="HL717" s="71"/>
      <c r="HM717" s="71"/>
      <c r="HN717" s="71"/>
      <c r="HO717" s="71"/>
      <c r="HP717" s="71"/>
      <c r="HQ717" s="71"/>
      <c r="HR717" s="71"/>
      <c r="HS717" s="71"/>
      <c r="HT717" s="71"/>
      <c r="HU717" s="71"/>
      <c r="HV717" s="71"/>
      <c r="ALG717"/>
      <c r="ALH717"/>
      <c r="ALI717"/>
      <c r="ALJ717"/>
      <c r="ALK717"/>
      <c r="ALL717"/>
      <c r="ALM717"/>
      <c r="ALN717"/>
      <c r="ALO717"/>
      <c r="ALP717"/>
      <c r="ALQ717"/>
      <c r="ALR717"/>
      <c r="ALS717"/>
      <c r="ALT717"/>
      <c r="ALU717"/>
      <c r="ALV717"/>
      <c r="ALW717"/>
      <c r="ALX717"/>
      <c r="ALY717"/>
      <c r="ALZ717"/>
      <c r="AMA717"/>
      <c r="AMB717"/>
      <c r="AMC717"/>
      <c r="AMD717"/>
      <c r="AME717"/>
      <c r="AMF717"/>
      <c r="AMG717"/>
      <c r="AMH717"/>
      <c r="AMI717"/>
      <c r="AMJ717"/>
    </row>
    <row r="718" spans="1:1024" s="115" customFormat="1">
      <c r="A718" s="103" t="s">
        <v>3536</v>
      </c>
      <c r="B718" s="104" t="s">
        <v>2066</v>
      </c>
      <c r="C718" s="105" t="s">
        <v>789</v>
      </c>
      <c r="D718" s="55" t="s">
        <v>471</v>
      </c>
      <c r="E718" s="55">
        <v>159</v>
      </c>
      <c r="F718" s="55"/>
      <c r="G718" s="55"/>
      <c r="H718" s="106"/>
      <c r="I718" s="107"/>
      <c r="J718" s="107"/>
      <c r="K718" s="71"/>
      <c r="L718" s="71"/>
      <c r="M718" s="71"/>
      <c r="N718" s="71"/>
      <c r="O718" s="71"/>
      <c r="P718" s="71"/>
      <c r="Q718" s="71"/>
      <c r="R718" s="71"/>
      <c r="S718" s="71"/>
      <c r="T718" s="71"/>
      <c r="U718" s="71"/>
      <c r="V718" s="71"/>
      <c r="W718" s="71"/>
      <c r="X718" s="71"/>
      <c r="Y718" s="71"/>
      <c r="Z718" s="71"/>
      <c r="AA718" s="71"/>
      <c r="AB718" s="71"/>
      <c r="AC718" s="71"/>
      <c r="AD718" s="71"/>
      <c r="AE718" s="71"/>
      <c r="AF718" s="71"/>
      <c r="AG718" s="71"/>
      <c r="AH718" s="71"/>
      <c r="AI718" s="71"/>
      <c r="AJ718" s="71"/>
      <c r="AK718" s="71"/>
      <c r="AL718" s="71"/>
      <c r="AM718" s="71"/>
      <c r="AN718" s="71"/>
      <c r="AO718" s="71"/>
      <c r="AP718" s="71"/>
      <c r="AQ718" s="71"/>
      <c r="AR718" s="71"/>
      <c r="AS718" s="71"/>
      <c r="AT718" s="71"/>
      <c r="AU718" s="71"/>
      <c r="AV718" s="71"/>
      <c r="AW718" s="71"/>
      <c r="AX718" s="71"/>
      <c r="AY718" s="71"/>
      <c r="AZ718" s="71"/>
      <c r="BA718" s="71"/>
      <c r="BB718" s="71"/>
      <c r="BC718" s="71"/>
      <c r="BD718" s="71"/>
      <c r="BE718" s="71"/>
      <c r="BF718" s="71"/>
      <c r="BG718" s="71"/>
      <c r="BH718" s="71"/>
      <c r="BI718" s="71"/>
      <c r="BJ718" s="71"/>
      <c r="BK718" s="71"/>
      <c r="BL718" s="71"/>
      <c r="BM718" s="71"/>
      <c r="BN718" s="71"/>
      <c r="BO718" s="71"/>
      <c r="BP718" s="71"/>
      <c r="BQ718" s="71"/>
      <c r="BR718" s="71"/>
      <c r="BS718" s="71"/>
      <c r="BT718" s="71"/>
      <c r="BU718" s="71"/>
      <c r="BV718" s="71"/>
      <c r="BW718" s="71"/>
      <c r="BX718" s="71"/>
      <c r="BY718" s="71"/>
      <c r="BZ718" s="71"/>
      <c r="CA718" s="71"/>
      <c r="CB718" s="71"/>
      <c r="CC718" s="71"/>
      <c r="CD718" s="71"/>
      <c r="CE718" s="71"/>
      <c r="CF718" s="71"/>
      <c r="CG718" s="71"/>
      <c r="CH718" s="71"/>
      <c r="CI718" s="71"/>
      <c r="CJ718" s="71"/>
      <c r="CK718" s="71"/>
      <c r="CL718" s="71"/>
      <c r="CM718" s="71"/>
      <c r="CN718" s="71"/>
      <c r="CO718" s="71"/>
      <c r="CP718" s="71"/>
      <c r="CQ718" s="71"/>
      <c r="CR718" s="71"/>
      <c r="CS718" s="71"/>
      <c r="CT718" s="71"/>
      <c r="CU718" s="71"/>
      <c r="CV718" s="71"/>
      <c r="CW718" s="71"/>
      <c r="CX718" s="71"/>
      <c r="CY718" s="71"/>
      <c r="CZ718" s="71"/>
      <c r="DA718" s="71"/>
      <c r="DB718" s="71"/>
      <c r="DC718" s="71"/>
      <c r="DD718" s="71"/>
      <c r="DE718" s="71"/>
      <c r="DF718" s="71"/>
      <c r="DG718" s="71"/>
      <c r="DH718" s="71"/>
      <c r="DI718" s="71"/>
      <c r="DJ718" s="71"/>
      <c r="DK718" s="71"/>
      <c r="DL718" s="71"/>
      <c r="DM718" s="71"/>
      <c r="DN718" s="71"/>
      <c r="DO718" s="71"/>
      <c r="DP718" s="71"/>
      <c r="DQ718" s="71"/>
      <c r="DR718" s="71"/>
      <c r="DS718" s="71"/>
      <c r="DT718" s="71"/>
      <c r="DU718" s="71"/>
      <c r="DV718" s="71"/>
      <c r="DW718" s="71"/>
      <c r="DX718" s="71"/>
      <c r="DY718" s="71"/>
      <c r="DZ718" s="71"/>
      <c r="EA718" s="71"/>
      <c r="EB718" s="71"/>
      <c r="EC718" s="71"/>
      <c r="ED718" s="71"/>
      <c r="EE718" s="71"/>
      <c r="EF718" s="71"/>
      <c r="EG718" s="71"/>
      <c r="EH718" s="71"/>
      <c r="EI718" s="71"/>
      <c r="EJ718" s="71"/>
      <c r="EK718" s="71"/>
      <c r="EL718" s="71"/>
      <c r="EM718" s="71"/>
      <c r="EN718" s="71"/>
      <c r="EO718" s="71"/>
      <c r="EP718" s="71"/>
      <c r="EQ718" s="71"/>
      <c r="ER718" s="71"/>
      <c r="ES718" s="71"/>
      <c r="ET718" s="71"/>
      <c r="EU718" s="71"/>
      <c r="EV718" s="71"/>
      <c r="EW718" s="71"/>
      <c r="EX718" s="71"/>
      <c r="EY718" s="71"/>
      <c r="EZ718" s="71"/>
      <c r="FA718" s="71"/>
      <c r="FB718" s="71"/>
      <c r="FC718" s="71"/>
      <c r="FD718" s="71"/>
      <c r="FE718" s="71"/>
      <c r="FF718" s="71"/>
      <c r="FG718" s="71"/>
      <c r="FH718" s="71"/>
      <c r="FI718" s="71"/>
      <c r="FJ718" s="71"/>
      <c r="FK718" s="71"/>
      <c r="FL718" s="71"/>
      <c r="FM718" s="71"/>
      <c r="FN718" s="71"/>
      <c r="FO718" s="71"/>
      <c r="FP718" s="71"/>
      <c r="FQ718" s="71"/>
      <c r="FR718" s="71"/>
      <c r="FS718" s="71"/>
      <c r="FT718" s="71"/>
      <c r="FU718" s="71"/>
      <c r="FV718" s="71"/>
      <c r="FW718" s="71"/>
      <c r="FX718" s="71"/>
      <c r="FY718" s="71"/>
      <c r="FZ718" s="71"/>
      <c r="GA718" s="71"/>
      <c r="GB718" s="71"/>
      <c r="GC718" s="71"/>
      <c r="GD718" s="71"/>
      <c r="GE718" s="71"/>
      <c r="GF718" s="71"/>
      <c r="GG718" s="71"/>
      <c r="GH718" s="71"/>
      <c r="GI718" s="71"/>
      <c r="GJ718" s="71"/>
      <c r="GK718" s="71"/>
      <c r="GL718" s="71"/>
      <c r="GM718" s="71"/>
      <c r="GN718" s="71"/>
      <c r="GO718" s="71"/>
      <c r="GP718" s="71"/>
      <c r="GQ718" s="71"/>
      <c r="GR718" s="71"/>
      <c r="GS718" s="71"/>
      <c r="GT718" s="71"/>
      <c r="GU718" s="71"/>
      <c r="GV718" s="71"/>
      <c r="GW718" s="71"/>
      <c r="GX718" s="71"/>
      <c r="GY718" s="71"/>
      <c r="GZ718" s="71"/>
      <c r="HA718" s="71"/>
      <c r="HB718" s="71"/>
      <c r="HC718" s="71"/>
      <c r="HD718" s="71"/>
      <c r="HE718" s="71"/>
      <c r="HF718" s="71"/>
      <c r="HG718" s="71"/>
      <c r="HH718" s="71"/>
      <c r="HI718" s="71"/>
      <c r="HJ718" s="71"/>
      <c r="HK718" s="71"/>
      <c r="HL718" s="71"/>
      <c r="HM718" s="71"/>
      <c r="HN718" s="71"/>
      <c r="HO718" s="71"/>
      <c r="HP718" s="71"/>
      <c r="HQ718" s="71"/>
      <c r="HR718" s="71"/>
      <c r="HS718" s="71"/>
      <c r="HT718" s="71"/>
      <c r="HU718" s="71"/>
      <c r="HV718" s="71"/>
      <c r="ALG718"/>
      <c r="ALH718"/>
      <c r="ALI718"/>
      <c r="ALJ718"/>
      <c r="ALK718"/>
      <c r="ALL718"/>
      <c r="ALM718"/>
      <c r="ALN718"/>
      <c r="ALO718"/>
      <c r="ALP718"/>
      <c r="ALQ718"/>
      <c r="ALR718"/>
      <c r="ALS718"/>
      <c r="ALT718"/>
      <c r="ALU718"/>
      <c r="ALV718"/>
      <c r="ALW718"/>
      <c r="ALX718"/>
      <c r="ALY718"/>
      <c r="ALZ718"/>
      <c r="AMA718"/>
      <c r="AMB718"/>
      <c r="AMC718"/>
      <c r="AMD718"/>
      <c r="AME718"/>
      <c r="AMF718"/>
      <c r="AMG718"/>
      <c r="AMH718"/>
      <c r="AMI718"/>
      <c r="AMJ718"/>
    </row>
    <row r="719" spans="1:1024" s="115" customFormat="1">
      <c r="A719" s="103" t="s">
        <v>3537</v>
      </c>
      <c r="B719" s="104" t="s">
        <v>2223</v>
      </c>
      <c r="C719" s="105" t="s">
        <v>531</v>
      </c>
      <c r="D719" s="55" t="s">
        <v>471</v>
      </c>
      <c r="E719" s="55">
        <v>1589.85</v>
      </c>
      <c r="F719" s="55"/>
      <c r="G719" s="55"/>
      <c r="H719" s="106"/>
      <c r="I719" s="107"/>
      <c r="J719" s="107"/>
      <c r="K719" s="71"/>
      <c r="L719" s="71"/>
      <c r="M719" s="71"/>
      <c r="N719" s="71"/>
      <c r="O719" s="71"/>
      <c r="P719" s="71"/>
      <c r="Q719" s="71"/>
      <c r="R719" s="71"/>
      <c r="S719" s="71"/>
      <c r="T719" s="71"/>
      <c r="U719" s="71"/>
      <c r="V719" s="71"/>
      <c r="W719" s="71"/>
      <c r="X719" s="71"/>
      <c r="Y719" s="71"/>
      <c r="Z719" s="71"/>
      <c r="AA719" s="71"/>
      <c r="AB719" s="71"/>
      <c r="AC719" s="71"/>
      <c r="AD719" s="71"/>
      <c r="AE719" s="71"/>
      <c r="AF719" s="71"/>
      <c r="AG719" s="71"/>
      <c r="AH719" s="71"/>
      <c r="AI719" s="71"/>
      <c r="AJ719" s="71"/>
      <c r="AK719" s="71"/>
      <c r="AL719" s="71"/>
      <c r="AM719" s="71"/>
      <c r="AN719" s="71"/>
      <c r="AO719" s="71"/>
      <c r="AP719" s="71"/>
      <c r="AQ719" s="71"/>
      <c r="AR719" s="71"/>
      <c r="AS719" s="71"/>
      <c r="AT719" s="71"/>
      <c r="AU719" s="71"/>
      <c r="AV719" s="71"/>
      <c r="AW719" s="71"/>
      <c r="AX719" s="71"/>
      <c r="AY719" s="71"/>
      <c r="AZ719" s="71"/>
      <c r="BA719" s="71"/>
      <c r="BB719" s="71"/>
      <c r="BC719" s="71"/>
      <c r="BD719" s="71"/>
      <c r="BE719" s="71"/>
      <c r="BF719" s="71"/>
      <c r="BG719" s="71"/>
      <c r="BH719" s="71"/>
      <c r="BI719" s="71"/>
      <c r="BJ719" s="71"/>
      <c r="BK719" s="71"/>
      <c r="BL719" s="71"/>
      <c r="BM719" s="71"/>
      <c r="BN719" s="71"/>
      <c r="BO719" s="71"/>
      <c r="BP719" s="71"/>
      <c r="BQ719" s="71"/>
      <c r="BR719" s="71"/>
      <c r="BS719" s="71"/>
      <c r="BT719" s="71"/>
      <c r="BU719" s="71"/>
      <c r="BV719" s="71"/>
      <c r="BW719" s="71"/>
      <c r="BX719" s="71"/>
      <c r="BY719" s="71"/>
      <c r="BZ719" s="71"/>
      <c r="CA719" s="71"/>
      <c r="CB719" s="71"/>
      <c r="CC719" s="71"/>
      <c r="CD719" s="71"/>
      <c r="CE719" s="71"/>
      <c r="CF719" s="71"/>
      <c r="CG719" s="71"/>
      <c r="CH719" s="71"/>
      <c r="CI719" s="71"/>
      <c r="CJ719" s="71"/>
      <c r="CK719" s="71"/>
      <c r="CL719" s="71"/>
      <c r="CM719" s="71"/>
      <c r="CN719" s="71"/>
      <c r="CO719" s="71"/>
      <c r="CP719" s="71"/>
      <c r="CQ719" s="71"/>
      <c r="CR719" s="71"/>
      <c r="CS719" s="71"/>
      <c r="CT719" s="71"/>
      <c r="CU719" s="71"/>
      <c r="CV719" s="71"/>
      <c r="CW719" s="71"/>
      <c r="CX719" s="71"/>
      <c r="CY719" s="71"/>
      <c r="CZ719" s="71"/>
      <c r="DA719" s="71"/>
      <c r="DB719" s="71"/>
      <c r="DC719" s="71"/>
      <c r="DD719" s="71"/>
      <c r="DE719" s="71"/>
      <c r="DF719" s="71"/>
      <c r="DG719" s="71"/>
      <c r="DH719" s="71"/>
      <c r="DI719" s="71"/>
      <c r="DJ719" s="71"/>
      <c r="DK719" s="71"/>
      <c r="DL719" s="71"/>
      <c r="DM719" s="71"/>
      <c r="DN719" s="71"/>
      <c r="DO719" s="71"/>
      <c r="DP719" s="71"/>
      <c r="DQ719" s="71"/>
      <c r="DR719" s="71"/>
      <c r="DS719" s="71"/>
      <c r="DT719" s="71"/>
      <c r="DU719" s="71"/>
      <c r="DV719" s="71"/>
      <c r="DW719" s="71"/>
      <c r="DX719" s="71"/>
      <c r="DY719" s="71"/>
      <c r="DZ719" s="71"/>
      <c r="EA719" s="71"/>
      <c r="EB719" s="71"/>
      <c r="EC719" s="71"/>
      <c r="ED719" s="71"/>
      <c r="EE719" s="71"/>
      <c r="EF719" s="71"/>
      <c r="EG719" s="71"/>
      <c r="EH719" s="71"/>
      <c r="EI719" s="71"/>
      <c r="EJ719" s="71"/>
      <c r="EK719" s="71"/>
      <c r="EL719" s="71"/>
      <c r="EM719" s="71"/>
      <c r="EN719" s="71"/>
      <c r="EO719" s="71"/>
      <c r="EP719" s="71"/>
      <c r="EQ719" s="71"/>
      <c r="ER719" s="71"/>
      <c r="ES719" s="71"/>
      <c r="ET719" s="71"/>
      <c r="EU719" s="71"/>
      <c r="EV719" s="71"/>
      <c r="EW719" s="71"/>
      <c r="EX719" s="71"/>
      <c r="EY719" s="71"/>
      <c r="EZ719" s="71"/>
      <c r="FA719" s="71"/>
      <c r="FB719" s="71"/>
      <c r="FC719" s="71"/>
      <c r="FD719" s="71"/>
      <c r="FE719" s="71"/>
      <c r="FF719" s="71"/>
      <c r="FG719" s="71"/>
      <c r="FH719" s="71"/>
      <c r="FI719" s="71"/>
      <c r="FJ719" s="71"/>
      <c r="FK719" s="71"/>
      <c r="FL719" s="71"/>
      <c r="FM719" s="71"/>
      <c r="FN719" s="71"/>
      <c r="FO719" s="71"/>
      <c r="FP719" s="71"/>
      <c r="FQ719" s="71"/>
      <c r="FR719" s="71"/>
      <c r="FS719" s="71"/>
      <c r="FT719" s="71"/>
      <c r="FU719" s="71"/>
      <c r="FV719" s="71"/>
      <c r="FW719" s="71"/>
      <c r="FX719" s="71"/>
      <c r="FY719" s="71"/>
      <c r="FZ719" s="71"/>
      <c r="GA719" s="71"/>
      <c r="GB719" s="71"/>
      <c r="GC719" s="71"/>
      <c r="GD719" s="71"/>
      <c r="GE719" s="71"/>
      <c r="GF719" s="71"/>
      <c r="GG719" s="71"/>
      <c r="GH719" s="71"/>
      <c r="GI719" s="71"/>
      <c r="GJ719" s="71"/>
      <c r="GK719" s="71"/>
      <c r="GL719" s="71"/>
      <c r="GM719" s="71"/>
      <c r="GN719" s="71"/>
      <c r="GO719" s="71"/>
      <c r="GP719" s="71"/>
      <c r="GQ719" s="71"/>
      <c r="GR719" s="71"/>
      <c r="GS719" s="71"/>
      <c r="GT719" s="71"/>
      <c r="GU719" s="71"/>
      <c r="GV719" s="71"/>
      <c r="GW719" s="71"/>
      <c r="GX719" s="71"/>
      <c r="GY719" s="71"/>
      <c r="GZ719" s="71"/>
      <c r="HA719" s="71"/>
      <c r="HB719" s="71"/>
      <c r="HC719" s="71"/>
      <c r="HD719" s="71"/>
      <c r="HE719" s="71"/>
      <c r="HF719" s="71"/>
      <c r="HG719" s="71"/>
      <c r="HH719" s="71"/>
      <c r="HI719" s="71"/>
      <c r="HJ719" s="71"/>
      <c r="HK719" s="71"/>
      <c r="HL719" s="71"/>
      <c r="HM719" s="71"/>
      <c r="HN719" s="71"/>
      <c r="HO719" s="71"/>
      <c r="HP719" s="71"/>
      <c r="HQ719" s="71"/>
      <c r="HR719" s="71"/>
      <c r="HS719" s="71"/>
      <c r="HT719" s="71"/>
      <c r="HU719" s="71"/>
      <c r="HV719" s="71"/>
      <c r="ALG719"/>
      <c r="ALH719"/>
      <c r="ALI719"/>
      <c r="ALJ719"/>
      <c r="ALK719"/>
      <c r="ALL719"/>
      <c r="ALM719"/>
      <c r="ALN719"/>
      <c r="ALO719"/>
      <c r="ALP719"/>
      <c r="ALQ719"/>
      <c r="ALR719"/>
      <c r="ALS719"/>
      <c r="ALT719"/>
      <c r="ALU719"/>
      <c r="ALV719"/>
      <c r="ALW719"/>
      <c r="ALX719"/>
      <c r="ALY719"/>
      <c r="ALZ719"/>
      <c r="AMA719"/>
      <c r="AMB719"/>
      <c r="AMC719"/>
      <c r="AMD719"/>
      <c r="AME719"/>
      <c r="AMF719"/>
      <c r="AMG719"/>
      <c r="AMH719"/>
      <c r="AMI719"/>
      <c r="AMJ719"/>
    </row>
    <row r="720" spans="1:1024" s="94" customFormat="1">
      <c r="A720" s="117"/>
      <c r="B720" s="120"/>
      <c r="C720" s="121" t="s">
        <v>3538</v>
      </c>
      <c r="D720" s="122"/>
      <c r="E720" s="122"/>
      <c r="F720" s="122"/>
      <c r="G720" s="123"/>
      <c r="H720" s="124"/>
      <c r="I720" s="125"/>
      <c r="J720" s="125"/>
      <c r="ALE720"/>
      <c r="ALF720"/>
      <c r="ALG720"/>
      <c r="ALH720"/>
      <c r="ALI720"/>
      <c r="ALJ720"/>
      <c r="ALK720"/>
      <c r="ALL720"/>
      <c r="ALM720"/>
      <c r="ALN720"/>
      <c r="ALO720"/>
      <c r="ALP720"/>
      <c r="ALQ720"/>
      <c r="ALR720"/>
      <c r="ALS720"/>
      <c r="ALT720"/>
      <c r="ALU720"/>
      <c r="ALV720"/>
      <c r="ALW720"/>
      <c r="ALX720"/>
      <c r="ALY720"/>
      <c r="ALZ720"/>
      <c r="AMA720"/>
      <c r="AMB720"/>
      <c r="AMC720"/>
      <c r="AMD720"/>
      <c r="AME720"/>
      <c r="AMF720"/>
      <c r="AMG720"/>
      <c r="AMH720"/>
      <c r="AMI720"/>
      <c r="AMJ720"/>
    </row>
    <row r="721" spans="1:1024" s="88" customFormat="1" ht="15.75">
      <c r="A721" s="98" t="s">
        <v>39</v>
      </c>
      <c r="B721" s="100" t="s">
        <v>730</v>
      </c>
      <c r="C721" s="101"/>
      <c r="D721" s="101"/>
      <c r="E721" s="101"/>
      <c r="F721" s="101"/>
      <c r="G721" s="101"/>
      <c r="H721" s="101"/>
      <c r="I721" s="101"/>
      <c r="J721" s="102"/>
      <c r="L721" s="94"/>
      <c r="M721" s="94"/>
      <c r="N721" s="94"/>
      <c r="O721" s="94"/>
      <c r="P721" s="94"/>
      <c r="Q721" s="94"/>
      <c r="R721" s="94"/>
      <c r="S721" s="94"/>
      <c r="T721" s="94"/>
      <c r="U721" s="94"/>
      <c r="V721" s="94"/>
      <c r="W721" s="94"/>
      <c r="X721" s="94"/>
      <c r="Y721" s="94"/>
      <c r="ALE721"/>
      <c r="ALF721"/>
      <c r="ALG721"/>
      <c r="ALH721"/>
      <c r="ALI721"/>
      <c r="ALJ721"/>
      <c r="ALK721"/>
      <c r="ALL721"/>
      <c r="ALM721"/>
      <c r="ALN721"/>
      <c r="ALO721"/>
      <c r="ALP721"/>
      <c r="ALQ721"/>
      <c r="ALR721"/>
      <c r="ALS721"/>
      <c r="ALT721"/>
      <c r="ALU721"/>
      <c r="ALV721"/>
      <c r="ALW721"/>
      <c r="ALX721"/>
      <c r="ALY721"/>
      <c r="ALZ721"/>
      <c r="AMA721"/>
      <c r="AMB721"/>
      <c r="AMC721"/>
      <c r="AMD721"/>
      <c r="AME721"/>
      <c r="AMF721"/>
      <c r="AMG721"/>
      <c r="AMH721"/>
      <c r="AMI721"/>
      <c r="AMJ721"/>
    </row>
    <row r="722" spans="1:1024" s="115" customFormat="1">
      <c r="A722" s="103" t="s">
        <v>3539</v>
      </c>
      <c r="B722" s="104" t="s">
        <v>2369</v>
      </c>
      <c r="C722" s="105" t="s">
        <v>657</v>
      </c>
      <c r="D722" s="55" t="s">
        <v>471</v>
      </c>
      <c r="E722" s="55">
        <v>43</v>
      </c>
      <c r="F722" s="55"/>
      <c r="G722" s="55"/>
      <c r="H722" s="106"/>
      <c r="I722" s="107"/>
      <c r="J722" s="107"/>
      <c r="K722" s="71"/>
      <c r="L722" s="71"/>
      <c r="M722" s="71"/>
      <c r="N722" s="71"/>
      <c r="O722" s="71"/>
      <c r="P722" s="71"/>
      <c r="Q722" s="71"/>
      <c r="R722" s="71"/>
      <c r="S722" s="71"/>
      <c r="T722" s="71"/>
      <c r="U722" s="71"/>
      <c r="V722" s="71"/>
      <c r="W722" s="71"/>
      <c r="X722" s="71"/>
      <c r="Y722" s="71"/>
      <c r="Z722" s="71"/>
      <c r="AA722" s="71"/>
      <c r="AB722" s="71"/>
      <c r="AC722" s="71"/>
      <c r="AD722" s="71"/>
      <c r="AE722" s="71"/>
      <c r="AF722" s="71"/>
      <c r="AG722" s="71"/>
      <c r="AH722" s="71"/>
      <c r="AI722" s="71"/>
      <c r="AJ722" s="71"/>
      <c r="AK722" s="71"/>
      <c r="AL722" s="71"/>
      <c r="AM722" s="71"/>
      <c r="AN722" s="71"/>
      <c r="AO722" s="71"/>
      <c r="AP722" s="71"/>
      <c r="AQ722" s="71"/>
      <c r="AR722" s="71"/>
      <c r="AS722" s="71"/>
      <c r="AT722" s="71"/>
      <c r="AU722" s="71"/>
      <c r="AV722" s="71"/>
      <c r="AW722" s="71"/>
      <c r="AX722" s="71"/>
      <c r="AY722" s="71"/>
      <c r="AZ722" s="71"/>
      <c r="BA722" s="71"/>
      <c r="BB722" s="71"/>
      <c r="BC722" s="71"/>
      <c r="BD722" s="71"/>
      <c r="BE722" s="71"/>
      <c r="BF722" s="71"/>
      <c r="BG722" s="71"/>
      <c r="BH722" s="71"/>
      <c r="BI722" s="71"/>
      <c r="BJ722" s="71"/>
      <c r="BK722" s="71"/>
      <c r="BL722" s="71"/>
      <c r="BM722" s="71"/>
      <c r="BN722" s="71"/>
      <c r="BO722" s="71"/>
      <c r="BP722" s="71"/>
      <c r="BQ722" s="71"/>
      <c r="BR722" s="71"/>
      <c r="BS722" s="71"/>
      <c r="BT722" s="71"/>
      <c r="BU722" s="71"/>
      <c r="BV722" s="71"/>
      <c r="BW722" s="71"/>
      <c r="BX722" s="71"/>
      <c r="BY722" s="71"/>
      <c r="BZ722" s="71"/>
      <c r="CA722" s="71"/>
      <c r="CB722" s="71"/>
      <c r="CC722" s="71"/>
      <c r="CD722" s="71"/>
      <c r="CE722" s="71"/>
      <c r="CF722" s="71"/>
      <c r="CG722" s="71"/>
      <c r="CH722" s="71"/>
      <c r="CI722" s="71"/>
      <c r="CJ722" s="71"/>
      <c r="CK722" s="71"/>
      <c r="CL722" s="71"/>
      <c r="CM722" s="71"/>
      <c r="CN722" s="71"/>
      <c r="CO722" s="71"/>
      <c r="CP722" s="71"/>
      <c r="CQ722" s="71"/>
      <c r="CR722" s="71"/>
      <c r="CS722" s="71"/>
      <c r="CT722" s="71"/>
      <c r="CU722" s="71"/>
      <c r="CV722" s="71"/>
      <c r="CW722" s="71"/>
      <c r="CX722" s="71"/>
      <c r="CY722" s="71"/>
      <c r="CZ722" s="71"/>
      <c r="DA722" s="71"/>
      <c r="DB722" s="71"/>
      <c r="DC722" s="71"/>
      <c r="DD722" s="71"/>
      <c r="DE722" s="71"/>
      <c r="DF722" s="71"/>
      <c r="DG722" s="71"/>
      <c r="DH722" s="71"/>
      <c r="DI722" s="71"/>
      <c r="DJ722" s="71"/>
      <c r="DK722" s="71"/>
      <c r="DL722" s="71"/>
      <c r="DM722" s="71"/>
      <c r="DN722" s="71"/>
      <c r="DO722" s="71"/>
      <c r="DP722" s="71"/>
      <c r="DQ722" s="71"/>
      <c r="DR722" s="71"/>
      <c r="DS722" s="71"/>
      <c r="DT722" s="71"/>
      <c r="DU722" s="71"/>
      <c r="DV722" s="71"/>
      <c r="DW722" s="71"/>
      <c r="DX722" s="71"/>
      <c r="DY722" s="71"/>
      <c r="DZ722" s="71"/>
      <c r="EA722" s="71"/>
      <c r="EB722" s="71"/>
      <c r="EC722" s="71"/>
      <c r="ED722" s="71"/>
      <c r="EE722" s="71"/>
      <c r="EF722" s="71"/>
      <c r="EG722" s="71"/>
      <c r="EH722" s="71"/>
      <c r="EI722" s="71"/>
      <c r="EJ722" s="71"/>
      <c r="EK722" s="71"/>
      <c r="EL722" s="71"/>
      <c r="EM722" s="71"/>
      <c r="EN722" s="71"/>
      <c r="EO722" s="71"/>
      <c r="EP722" s="71"/>
      <c r="EQ722" s="71"/>
      <c r="ER722" s="71"/>
      <c r="ES722" s="71"/>
      <c r="ET722" s="71"/>
      <c r="EU722" s="71"/>
      <c r="EV722" s="71"/>
      <c r="EW722" s="71"/>
      <c r="EX722" s="71"/>
      <c r="EY722" s="71"/>
      <c r="EZ722" s="71"/>
      <c r="FA722" s="71"/>
      <c r="FB722" s="71"/>
      <c r="FC722" s="71"/>
      <c r="FD722" s="71"/>
      <c r="FE722" s="71"/>
      <c r="FF722" s="71"/>
      <c r="FG722" s="71"/>
      <c r="FH722" s="71"/>
      <c r="FI722" s="71"/>
      <c r="FJ722" s="71"/>
      <c r="FK722" s="71"/>
      <c r="FL722" s="71"/>
      <c r="FM722" s="71"/>
      <c r="FN722" s="71"/>
      <c r="FO722" s="71"/>
      <c r="FP722" s="71"/>
      <c r="FQ722" s="71"/>
      <c r="FR722" s="71"/>
      <c r="FS722" s="71"/>
      <c r="FT722" s="71"/>
      <c r="FU722" s="71"/>
      <c r="FV722" s="71"/>
      <c r="FW722" s="71"/>
      <c r="FX722" s="71"/>
      <c r="FY722" s="71"/>
      <c r="FZ722" s="71"/>
      <c r="GA722" s="71"/>
      <c r="GB722" s="71"/>
      <c r="GC722" s="71"/>
      <c r="GD722" s="71"/>
      <c r="GE722" s="71"/>
      <c r="GF722" s="71"/>
      <c r="GG722" s="71"/>
      <c r="GH722" s="71"/>
      <c r="GI722" s="71"/>
      <c r="GJ722" s="71"/>
      <c r="GK722" s="71"/>
      <c r="GL722" s="71"/>
      <c r="GM722" s="71"/>
      <c r="GN722" s="71"/>
      <c r="GO722" s="71"/>
      <c r="GP722" s="71"/>
      <c r="GQ722" s="71"/>
      <c r="GR722" s="71"/>
      <c r="GS722" s="71"/>
      <c r="GT722" s="71"/>
      <c r="GU722" s="71"/>
      <c r="GV722" s="71"/>
      <c r="GW722" s="71"/>
      <c r="GX722" s="71"/>
      <c r="GY722" s="71"/>
      <c r="GZ722" s="71"/>
      <c r="HA722" s="71"/>
      <c r="HB722" s="71"/>
      <c r="HC722" s="71"/>
      <c r="HD722" s="71"/>
      <c r="HE722" s="71"/>
      <c r="HF722" s="71"/>
      <c r="HG722" s="71"/>
      <c r="HH722" s="71"/>
      <c r="HI722" s="71"/>
      <c r="HJ722" s="71"/>
      <c r="HK722" s="71"/>
      <c r="HL722" s="71"/>
      <c r="HM722" s="71"/>
      <c r="HN722" s="71"/>
      <c r="HO722" s="71"/>
      <c r="HP722" s="71"/>
      <c r="HQ722" s="71"/>
      <c r="HR722" s="71"/>
      <c r="HS722" s="71"/>
      <c r="HT722" s="71"/>
      <c r="HU722" s="71"/>
      <c r="HV722" s="71"/>
      <c r="ALG722"/>
      <c r="ALH722"/>
      <c r="ALI722"/>
      <c r="ALJ722"/>
      <c r="ALK722"/>
      <c r="ALL722"/>
      <c r="ALM722"/>
      <c r="ALN722"/>
      <c r="ALO722"/>
      <c r="ALP722"/>
      <c r="ALQ722"/>
      <c r="ALR722"/>
      <c r="ALS722"/>
      <c r="ALT722"/>
      <c r="ALU722"/>
      <c r="ALV722"/>
      <c r="ALW722"/>
      <c r="ALX722"/>
      <c r="ALY722"/>
      <c r="ALZ722"/>
      <c r="AMA722"/>
      <c r="AMB722"/>
      <c r="AMC722"/>
      <c r="AMD722"/>
      <c r="AME722"/>
      <c r="AMF722"/>
      <c r="AMG722"/>
      <c r="AMH722"/>
      <c r="AMI722"/>
      <c r="AMJ722"/>
    </row>
    <row r="723" spans="1:1024" s="115" customFormat="1">
      <c r="A723" s="103" t="s">
        <v>3540</v>
      </c>
      <c r="B723" s="104" t="s">
        <v>2378</v>
      </c>
      <c r="C723" s="105" t="s">
        <v>657</v>
      </c>
      <c r="D723" s="55" t="s">
        <v>471</v>
      </c>
      <c r="E723" s="55">
        <v>43.2</v>
      </c>
      <c r="F723" s="55"/>
      <c r="G723" s="55"/>
      <c r="H723" s="106"/>
      <c r="I723" s="107"/>
      <c r="J723" s="107"/>
      <c r="K723" s="71"/>
      <c r="L723" s="71"/>
      <c r="M723" s="71"/>
      <c r="N723" s="71"/>
      <c r="O723" s="71"/>
      <c r="P723" s="71"/>
      <c r="Q723" s="71"/>
      <c r="R723" s="71"/>
      <c r="S723" s="71"/>
      <c r="T723" s="71"/>
      <c r="U723" s="71"/>
      <c r="V723" s="71"/>
      <c r="W723" s="71"/>
      <c r="X723" s="71"/>
      <c r="Y723" s="71"/>
      <c r="Z723" s="71"/>
      <c r="AA723" s="71"/>
      <c r="AB723" s="71"/>
      <c r="AC723" s="71"/>
      <c r="AD723" s="71"/>
      <c r="AE723" s="71"/>
      <c r="AF723" s="71"/>
      <c r="AG723" s="71"/>
      <c r="AH723" s="71"/>
      <c r="AI723" s="71"/>
      <c r="AJ723" s="71"/>
      <c r="AK723" s="71"/>
      <c r="AL723" s="71"/>
      <c r="AM723" s="71"/>
      <c r="AN723" s="71"/>
      <c r="AO723" s="71"/>
      <c r="AP723" s="71"/>
      <c r="AQ723" s="71"/>
      <c r="AR723" s="71"/>
      <c r="AS723" s="71"/>
      <c r="AT723" s="71"/>
      <c r="AU723" s="71"/>
      <c r="AV723" s="71"/>
      <c r="AW723" s="71"/>
      <c r="AX723" s="71"/>
      <c r="AY723" s="71"/>
      <c r="AZ723" s="71"/>
      <c r="BA723" s="71"/>
      <c r="BB723" s="71"/>
      <c r="BC723" s="71"/>
      <c r="BD723" s="71"/>
      <c r="BE723" s="71"/>
      <c r="BF723" s="71"/>
      <c r="BG723" s="71"/>
      <c r="BH723" s="71"/>
      <c r="BI723" s="71"/>
      <c r="BJ723" s="71"/>
      <c r="BK723" s="71"/>
      <c r="BL723" s="71"/>
      <c r="BM723" s="71"/>
      <c r="BN723" s="71"/>
      <c r="BO723" s="71"/>
      <c r="BP723" s="71"/>
      <c r="BQ723" s="71"/>
      <c r="BR723" s="71"/>
      <c r="BS723" s="71"/>
      <c r="BT723" s="71"/>
      <c r="BU723" s="71"/>
      <c r="BV723" s="71"/>
      <c r="BW723" s="71"/>
      <c r="BX723" s="71"/>
      <c r="BY723" s="71"/>
      <c r="BZ723" s="71"/>
      <c r="CA723" s="71"/>
      <c r="CB723" s="71"/>
      <c r="CC723" s="71"/>
      <c r="CD723" s="71"/>
      <c r="CE723" s="71"/>
      <c r="CF723" s="71"/>
      <c r="CG723" s="71"/>
      <c r="CH723" s="71"/>
      <c r="CI723" s="71"/>
      <c r="CJ723" s="71"/>
      <c r="CK723" s="71"/>
      <c r="CL723" s="71"/>
      <c r="CM723" s="71"/>
      <c r="CN723" s="71"/>
      <c r="CO723" s="71"/>
      <c r="CP723" s="71"/>
      <c r="CQ723" s="71"/>
      <c r="CR723" s="71"/>
      <c r="CS723" s="71"/>
      <c r="CT723" s="71"/>
      <c r="CU723" s="71"/>
      <c r="CV723" s="71"/>
      <c r="CW723" s="71"/>
      <c r="CX723" s="71"/>
      <c r="CY723" s="71"/>
      <c r="CZ723" s="71"/>
      <c r="DA723" s="71"/>
      <c r="DB723" s="71"/>
      <c r="DC723" s="71"/>
      <c r="DD723" s="71"/>
      <c r="DE723" s="71"/>
      <c r="DF723" s="71"/>
      <c r="DG723" s="71"/>
      <c r="DH723" s="71"/>
      <c r="DI723" s="71"/>
      <c r="DJ723" s="71"/>
      <c r="DK723" s="71"/>
      <c r="DL723" s="71"/>
      <c r="DM723" s="71"/>
      <c r="DN723" s="71"/>
      <c r="DO723" s="71"/>
      <c r="DP723" s="71"/>
      <c r="DQ723" s="71"/>
      <c r="DR723" s="71"/>
      <c r="DS723" s="71"/>
      <c r="DT723" s="71"/>
      <c r="DU723" s="71"/>
      <c r="DV723" s="71"/>
      <c r="DW723" s="71"/>
      <c r="DX723" s="71"/>
      <c r="DY723" s="71"/>
      <c r="DZ723" s="71"/>
      <c r="EA723" s="71"/>
      <c r="EB723" s="71"/>
      <c r="EC723" s="71"/>
      <c r="ED723" s="71"/>
      <c r="EE723" s="71"/>
      <c r="EF723" s="71"/>
      <c r="EG723" s="71"/>
      <c r="EH723" s="71"/>
      <c r="EI723" s="71"/>
      <c r="EJ723" s="71"/>
      <c r="EK723" s="71"/>
      <c r="EL723" s="71"/>
      <c r="EM723" s="71"/>
      <c r="EN723" s="71"/>
      <c r="EO723" s="71"/>
      <c r="EP723" s="71"/>
      <c r="EQ723" s="71"/>
      <c r="ER723" s="71"/>
      <c r="ES723" s="71"/>
      <c r="ET723" s="71"/>
      <c r="EU723" s="71"/>
      <c r="EV723" s="71"/>
      <c r="EW723" s="71"/>
      <c r="EX723" s="71"/>
      <c r="EY723" s="71"/>
      <c r="EZ723" s="71"/>
      <c r="FA723" s="71"/>
      <c r="FB723" s="71"/>
      <c r="FC723" s="71"/>
      <c r="FD723" s="71"/>
      <c r="FE723" s="71"/>
      <c r="FF723" s="71"/>
      <c r="FG723" s="71"/>
      <c r="FH723" s="71"/>
      <c r="FI723" s="71"/>
      <c r="FJ723" s="71"/>
      <c r="FK723" s="71"/>
      <c r="FL723" s="71"/>
      <c r="FM723" s="71"/>
      <c r="FN723" s="71"/>
      <c r="FO723" s="71"/>
      <c r="FP723" s="71"/>
      <c r="FQ723" s="71"/>
      <c r="FR723" s="71"/>
      <c r="FS723" s="71"/>
      <c r="FT723" s="71"/>
      <c r="FU723" s="71"/>
      <c r="FV723" s="71"/>
      <c r="FW723" s="71"/>
      <c r="FX723" s="71"/>
      <c r="FY723" s="71"/>
      <c r="FZ723" s="71"/>
      <c r="GA723" s="71"/>
      <c r="GB723" s="71"/>
      <c r="GC723" s="71"/>
      <c r="GD723" s="71"/>
      <c r="GE723" s="71"/>
      <c r="GF723" s="71"/>
      <c r="GG723" s="71"/>
      <c r="GH723" s="71"/>
      <c r="GI723" s="71"/>
      <c r="GJ723" s="71"/>
      <c r="GK723" s="71"/>
      <c r="GL723" s="71"/>
      <c r="GM723" s="71"/>
      <c r="GN723" s="71"/>
      <c r="GO723" s="71"/>
      <c r="GP723" s="71"/>
      <c r="GQ723" s="71"/>
      <c r="GR723" s="71"/>
      <c r="GS723" s="71"/>
      <c r="GT723" s="71"/>
      <c r="GU723" s="71"/>
      <c r="GV723" s="71"/>
      <c r="GW723" s="71"/>
      <c r="GX723" s="71"/>
      <c r="GY723" s="71"/>
      <c r="GZ723" s="71"/>
      <c r="HA723" s="71"/>
      <c r="HB723" s="71"/>
      <c r="HC723" s="71"/>
      <c r="HD723" s="71"/>
      <c r="HE723" s="71"/>
      <c r="HF723" s="71"/>
      <c r="HG723" s="71"/>
      <c r="HH723" s="71"/>
      <c r="HI723" s="71"/>
      <c r="HJ723" s="71"/>
      <c r="HK723" s="71"/>
      <c r="HL723" s="71"/>
      <c r="HM723" s="71"/>
      <c r="HN723" s="71"/>
      <c r="HO723" s="71"/>
      <c r="HP723" s="71"/>
      <c r="HQ723" s="71"/>
      <c r="HR723" s="71"/>
      <c r="HS723" s="71"/>
      <c r="HT723" s="71"/>
      <c r="HU723" s="71"/>
      <c r="HV723" s="71"/>
      <c r="ALG723"/>
      <c r="ALH723"/>
      <c r="ALI723"/>
      <c r="ALJ723"/>
      <c r="ALK723"/>
      <c r="ALL723"/>
      <c r="ALM723"/>
      <c r="ALN723"/>
      <c r="ALO723"/>
      <c r="ALP723"/>
      <c r="ALQ723"/>
      <c r="ALR723"/>
      <c r="ALS723"/>
      <c r="ALT723"/>
      <c r="ALU723"/>
      <c r="ALV723"/>
      <c r="ALW723"/>
      <c r="ALX723"/>
      <c r="ALY723"/>
      <c r="ALZ723"/>
      <c r="AMA723"/>
      <c r="AMB723"/>
      <c r="AMC723"/>
      <c r="AMD723"/>
      <c r="AME723"/>
      <c r="AMF723"/>
      <c r="AMG723"/>
      <c r="AMH723"/>
      <c r="AMI723"/>
      <c r="AMJ723"/>
    </row>
    <row r="724" spans="1:1024" s="115" customFormat="1">
      <c r="A724" s="103" t="s">
        <v>3541</v>
      </c>
      <c r="B724" s="104" t="s">
        <v>2379</v>
      </c>
      <c r="C724" s="105" t="s">
        <v>2380</v>
      </c>
      <c r="D724" s="55" t="s">
        <v>471</v>
      </c>
      <c r="E724" s="55">
        <v>15</v>
      </c>
      <c r="F724" s="55"/>
      <c r="G724" s="55"/>
      <c r="H724" s="106"/>
      <c r="I724" s="107"/>
      <c r="J724" s="107"/>
      <c r="K724" s="71"/>
      <c r="L724" s="71"/>
      <c r="M724" s="71"/>
      <c r="N724" s="71"/>
      <c r="O724" s="71"/>
      <c r="P724" s="71"/>
      <c r="Q724" s="71"/>
      <c r="R724" s="71"/>
      <c r="S724" s="71"/>
      <c r="T724" s="71"/>
      <c r="U724" s="71"/>
      <c r="V724" s="71"/>
      <c r="W724" s="71"/>
      <c r="X724" s="71"/>
      <c r="Y724" s="71"/>
      <c r="Z724" s="71"/>
      <c r="AA724" s="71"/>
      <c r="AB724" s="71"/>
      <c r="AC724" s="71"/>
      <c r="AD724" s="71"/>
      <c r="AE724" s="71"/>
      <c r="AF724" s="71"/>
      <c r="AG724" s="71"/>
      <c r="AH724" s="71"/>
      <c r="AI724" s="71"/>
      <c r="AJ724" s="71"/>
      <c r="AK724" s="71"/>
      <c r="AL724" s="71"/>
      <c r="AM724" s="71"/>
      <c r="AN724" s="71"/>
      <c r="AO724" s="71"/>
      <c r="AP724" s="71"/>
      <c r="AQ724" s="71"/>
      <c r="AR724" s="71"/>
      <c r="AS724" s="71"/>
      <c r="AT724" s="71"/>
      <c r="AU724" s="71"/>
      <c r="AV724" s="71"/>
      <c r="AW724" s="71"/>
      <c r="AX724" s="71"/>
      <c r="AY724" s="71"/>
      <c r="AZ724" s="71"/>
      <c r="BA724" s="71"/>
      <c r="BB724" s="71"/>
      <c r="BC724" s="71"/>
      <c r="BD724" s="71"/>
      <c r="BE724" s="71"/>
      <c r="BF724" s="71"/>
      <c r="BG724" s="71"/>
      <c r="BH724" s="71"/>
      <c r="BI724" s="71"/>
      <c r="BJ724" s="71"/>
      <c r="BK724" s="71"/>
      <c r="BL724" s="71"/>
      <c r="BM724" s="71"/>
      <c r="BN724" s="71"/>
      <c r="BO724" s="71"/>
      <c r="BP724" s="71"/>
      <c r="BQ724" s="71"/>
      <c r="BR724" s="71"/>
      <c r="BS724" s="71"/>
      <c r="BT724" s="71"/>
      <c r="BU724" s="71"/>
      <c r="BV724" s="71"/>
      <c r="BW724" s="71"/>
      <c r="BX724" s="71"/>
      <c r="BY724" s="71"/>
      <c r="BZ724" s="71"/>
      <c r="CA724" s="71"/>
      <c r="CB724" s="71"/>
      <c r="CC724" s="71"/>
      <c r="CD724" s="71"/>
      <c r="CE724" s="71"/>
      <c r="CF724" s="71"/>
      <c r="CG724" s="71"/>
      <c r="CH724" s="71"/>
      <c r="CI724" s="71"/>
      <c r="CJ724" s="71"/>
      <c r="CK724" s="71"/>
      <c r="CL724" s="71"/>
      <c r="CM724" s="71"/>
      <c r="CN724" s="71"/>
      <c r="CO724" s="71"/>
      <c r="CP724" s="71"/>
      <c r="CQ724" s="71"/>
      <c r="CR724" s="71"/>
      <c r="CS724" s="71"/>
      <c r="CT724" s="71"/>
      <c r="CU724" s="71"/>
      <c r="CV724" s="71"/>
      <c r="CW724" s="71"/>
      <c r="CX724" s="71"/>
      <c r="CY724" s="71"/>
      <c r="CZ724" s="71"/>
      <c r="DA724" s="71"/>
      <c r="DB724" s="71"/>
      <c r="DC724" s="71"/>
      <c r="DD724" s="71"/>
      <c r="DE724" s="71"/>
      <c r="DF724" s="71"/>
      <c r="DG724" s="71"/>
      <c r="DH724" s="71"/>
      <c r="DI724" s="71"/>
      <c r="DJ724" s="71"/>
      <c r="DK724" s="71"/>
      <c r="DL724" s="71"/>
      <c r="DM724" s="71"/>
      <c r="DN724" s="71"/>
      <c r="DO724" s="71"/>
      <c r="DP724" s="71"/>
      <c r="DQ724" s="71"/>
      <c r="DR724" s="71"/>
      <c r="DS724" s="71"/>
      <c r="DT724" s="71"/>
      <c r="DU724" s="71"/>
      <c r="DV724" s="71"/>
      <c r="DW724" s="71"/>
      <c r="DX724" s="71"/>
      <c r="DY724" s="71"/>
      <c r="DZ724" s="71"/>
      <c r="EA724" s="71"/>
      <c r="EB724" s="71"/>
      <c r="EC724" s="71"/>
      <c r="ED724" s="71"/>
      <c r="EE724" s="71"/>
      <c r="EF724" s="71"/>
      <c r="EG724" s="71"/>
      <c r="EH724" s="71"/>
      <c r="EI724" s="71"/>
      <c r="EJ724" s="71"/>
      <c r="EK724" s="71"/>
      <c r="EL724" s="71"/>
      <c r="EM724" s="71"/>
      <c r="EN724" s="71"/>
      <c r="EO724" s="71"/>
      <c r="EP724" s="71"/>
      <c r="EQ724" s="71"/>
      <c r="ER724" s="71"/>
      <c r="ES724" s="71"/>
      <c r="ET724" s="71"/>
      <c r="EU724" s="71"/>
      <c r="EV724" s="71"/>
      <c r="EW724" s="71"/>
      <c r="EX724" s="71"/>
      <c r="EY724" s="71"/>
      <c r="EZ724" s="71"/>
      <c r="FA724" s="71"/>
      <c r="FB724" s="71"/>
      <c r="FC724" s="71"/>
      <c r="FD724" s="71"/>
      <c r="FE724" s="71"/>
      <c r="FF724" s="71"/>
      <c r="FG724" s="71"/>
      <c r="FH724" s="71"/>
      <c r="FI724" s="71"/>
      <c r="FJ724" s="71"/>
      <c r="FK724" s="71"/>
      <c r="FL724" s="71"/>
      <c r="FM724" s="71"/>
      <c r="FN724" s="71"/>
      <c r="FO724" s="71"/>
      <c r="FP724" s="71"/>
      <c r="FQ724" s="71"/>
      <c r="FR724" s="71"/>
      <c r="FS724" s="71"/>
      <c r="FT724" s="71"/>
      <c r="FU724" s="71"/>
      <c r="FV724" s="71"/>
      <c r="FW724" s="71"/>
      <c r="FX724" s="71"/>
      <c r="FY724" s="71"/>
      <c r="FZ724" s="71"/>
      <c r="GA724" s="71"/>
      <c r="GB724" s="71"/>
      <c r="GC724" s="71"/>
      <c r="GD724" s="71"/>
      <c r="GE724" s="71"/>
      <c r="GF724" s="71"/>
      <c r="GG724" s="71"/>
      <c r="GH724" s="71"/>
      <c r="GI724" s="71"/>
      <c r="GJ724" s="71"/>
      <c r="GK724" s="71"/>
      <c r="GL724" s="71"/>
      <c r="GM724" s="71"/>
      <c r="GN724" s="71"/>
      <c r="GO724" s="71"/>
      <c r="GP724" s="71"/>
      <c r="GQ724" s="71"/>
      <c r="GR724" s="71"/>
      <c r="GS724" s="71"/>
      <c r="GT724" s="71"/>
      <c r="GU724" s="71"/>
      <c r="GV724" s="71"/>
      <c r="GW724" s="71"/>
      <c r="GX724" s="71"/>
      <c r="GY724" s="71"/>
      <c r="GZ724" s="71"/>
      <c r="HA724" s="71"/>
      <c r="HB724" s="71"/>
      <c r="HC724" s="71"/>
      <c r="HD724" s="71"/>
      <c r="HE724" s="71"/>
      <c r="HF724" s="71"/>
      <c r="HG724" s="71"/>
      <c r="HH724" s="71"/>
      <c r="HI724" s="71"/>
      <c r="HJ724" s="71"/>
      <c r="HK724" s="71"/>
      <c r="HL724" s="71"/>
      <c r="HM724" s="71"/>
      <c r="HN724" s="71"/>
      <c r="HO724" s="71"/>
      <c r="HP724" s="71"/>
      <c r="HQ724" s="71"/>
      <c r="HR724" s="71"/>
      <c r="HS724" s="71"/>
      <c r="HT724" s="71"/>
      <c r="HU724" s="71"/>
      <c r="HV724" s="71"/>
      <c r="ALG724"/>
      <c r="ALH724"/>
      <c r="ALI724"/>
      <c r="ALJ724"/>
      <c r="ALK724"/>
      <c r="ALL724"/>
      <c r="ALM724"/>
      <c r="ALN724"/>
      <c r="ALO724"/>
      <c r="ALP724"/>
      <c r="ALQ724"/>
      <c r="ALR724"/>
      <c r="ALS724"/>
      <c r="ALT724"/>
      <c r="ALU724"/>
      <c r="ALV724"/>
      <c r="ALW724"/>
      <c r="ALX724"/>
      <c r="ALY724"/>
      <c r="ALZ724"/>
      <c r="AMA724"/>
      <c r="AMB724"/>
      <c r="AMC724"/>
      <c r="AMD724"/>
      <c r="AME724"/>
      <c r="AMF724"/>
      <c r="AMG724"/>
      <c r="AMH724"/>
      <c r="AMI724"/>
      <c r="AMJ724"/>
    </row>
    <row r="725" spans="1:1024" s="115" customFormat="1" ht="25.5">
      <c r="A725" s="103" t="s">
        <v>3542</v>
      </c>
      <c r="B725" s="104" t="s">
        <v>3543</v>
      </c>
      <c r="C725" s="105" t="s">
        <v>3544</v>
      </c>
      <c r="D725" s="55" t="s">
        <v>471</v>
      </c>
      <c r="E725" s="55">
        <v>1</v>
      </c>
      <c r="F725" s="55"/>
      <c r="G725" s="55"/>
      <c r="H725" s="106"/>
      <c r="I725" s="107"/>
      <c r="J725" s="107"/>
      <c r="K725" s="71"/>
      <c r="L725" s="71"/>
      <c r="M725" s="71"/>
      <c r="N725" s="71"/>
      <c r="O725" s="71"/>
      <c r="P725" s="71"/>
      <c r="Q725" s="71"/>
      <c r="R725" s="71"/>
      <c r="S725" s="71"/>
      <c r="T725" s="71"/>
      <c r="U725" s="71"/>
      <c r="V725" s="71"/>
      <c r="W725" s="71"/>
      <c r="X725" s="71"/>
      <c r="Y725" s="71"/>
      <c r="Z725" s="71"/>
      <c r="AA725" s="71"/>
      <c r="AB725" s="71"/>
      <c r="AC725" s="71"/>
      <c r="AD725" s="71"/>
      <c r="AE725" s="71"/>
      <c r="AF725" s="71"/>
      <c r="AG725" s="71"/>
      <c r="AH725" s="71"/>
      <c r="AI725" s="71"/>
      <c r="AJ725" s="71"/>
      <c r="AK725" s="71"/>
      <c r="AL725" s="71"/>
      <c r="AM725" s="71"/>
      <c r="AN725" s="71"/>
      <c r="AO725" s="71"/>
      <c r="AP725" s="71"/>
      <c r="AQ725" s="71"/>
      <c r="AR725" s="71"/>
      <c r="AS725" s="71"/>
      <c r="AT725" s="71"/>
      <c r="AU725" s="71"/>
      <c r="AV725" s="71"/>
      <c r="AW725" s="71"/>
      <c r="AX725" s="71"/>
      <c r="AY725" s="71"/>
      <c r="AZ725" s="71"/>
      <c r="BA725" s="71"/>
      <c r="BB725" s="71"/>
      <c r="BC725" s="71"/>
      <c r="BD725" s="71"/>
      <c r="BE725" s="71"/>
      <c r="BF725" s="71"/>
      <c r="BG725" s="71"/>
      <c r="BH725" s="71"/>
      <c r="BI725" s="71"/>
      <c r="BJ725" s="71"/>
      <c r="BK725" s="71"/>
      <c r="BL725" s="71"/>
      <c r="BM725" s="71"/>
      <c r="BN725" s="71"/>
      <c r="BO725" s="71"/>
      <c r="BP725" s="71"/>
      <c r="BQ725" s="71"/>
      <c r="BR725" s="71"/>
      <c r="BS725" s="71"/>
      <c r="BT725" s="71"/>
      <c r="BU725" s="71"/>
      <c r="BV725" s="71"/>
      <c r="BW725" s="71"/>
      <c r="BX725" s="71"/>
      <c r="BY725" s="71"/>
      <c r="BZ725" s="71"/>
      <c r="CA725" s="71"/>
      <c r="CB725" s="71"/>
      <c r="CC725" s="71"/>
      <c r="CD725" s="71"/>
      <c r="CE725" s="71"/>
      <c r="CF725" s="71"/>
      <c r="CG725" s="71"/>
      <c r="CH725" s="71"/>
      <c r="CI725" s="71"/>
      <c r="CJ725" s="71"/>
      <c r="CK725" s="71"/>
      <c r="CL725" s="71"/>
      <c r="CM725" s="71"/>
      <c r="CN725" s="71"/>
      <c r="CO725" s="71"/>
      <c r="CP725" s="71"/>
      <c r="CQ725" s="71"/>
      <c r="CR725" s="71"/>
      <c r="CS725" s="71"/>
      <c r="CT725" s="71"/>
      <c r="CU725" s="71"/>
      <c r="CV725" s="71"/>
      <c r="CW725" s="71"/>
      <c r="CX725" s="71"/>
      <c r="CY725" s="71"/>
      <c r="CZ725" s="71"/>
      <c r="DA725" s="71"/>
      <c r="DB725" s="71"/>
      <c r="DC725" s="71"/>
      <c r="DD725" s="71"/>
      <c r="DE725" s="71"/>
      <c r="DF725" s="71"/>
      <c r="DG725" s="71"/>
      <c r="DH725" s="71"/>
      <c r="DI725" s="71"/>
      <c r="DJ725" s="71"/>
      <c r="DK725" s="71"/>
      <c r="DL725" s="71"/>
      <c r="DM725" s="71"/>
      <c r="DN725" s="71"/>
      <c r="DO725" s="71"/>
      <c r="DP725" s="71"/>
      <c r="DQ725" s="71"/>
      <c r="DR725" s="71"/>
      <c r="DS725" s="71"/>
      <c r="DT725" s="71"/>
      <c r="DU725" s="71"/>
      <c r="DV725" s="71"/>
      <c r="DW725" s="71"/>
      <c r="DX725" s="71"/>
      <c r="DY725" s="71"/>
      <c r="DZ725" s="71"/>
      <c r="EA725" s="71"/>
      <c r="EB725" s="71"/>
      <c r="EC725" s="71"/>
      <c r="ED725" s="71"/>
      <c r="EE725" s="71"/>
      <c r="EF725" s="71"/>
      <c r="EG725" s="71"/>
      <c r="EH725" s="71"/>
      <c r="EI725" s="71"/>
      <c r="EJ725" s="71"/>
      <c r="EK725" s="71"/>
      <c r="EL725" s="71"/>
      <c r="EM725" s="71"/>
      <c r="EN725" s="71"/>
      <c r="EO725" s="71"/>
      <c r="EP725" s="71"/>
      <c r="EQ725" s="71"/>
      <c r="ER725" s="71"/>
      <c r="ES725" s="71"/>
      <c r="ET725" s="71"/>
      <c r="EU725" s="71"/>
      <c r="EV725" s="71"/>
      <c r="EW725" s="71"/>
      <c r="EX725" s="71"/>
      <c r="EY725" s="71"/>
      <c r="EZ725" s="71"/>
      <c r="FA725" s="71"/>
      <c r="FB725" s="71"/>
      <c r="FC725" s="71"/>
      <c r="FD725" s="71"/>
      <c r="FE725" s="71"/>
      <c r="FF725" s="71"/>
      <c r="FG725" s="71"/>
      <c r="FH725" s="71"/>
      <c r="FI725" s="71"/>
      <c r="FJ725" s="71"/>
      <c r="FK725" s="71"/>
      <c r="FL725" s="71"/>
      <c r="FM725" s="71"/>
      <c r="FN725" s="71"/>
      <c r="FO725" s="71"/>
      <c r="FP725" s="71"/>
      <c r="FQ725" s="71"/>
      <c r="FR725" s="71"/>
      <c r="FS725" s="71"/>
      <c r="FT725" s="71"/>
      <c r="FU725" s="71"/>
      <c r="FV725" s="71"/>
      <c r="FW725" s="71"/>
      <c r="FX725" s="71"/>
      <c r="FY725" s="71"/>
      <c r="FZ725" s="71"/>
      <c r="GA725" s="71"/>
      <c r="GB725" s="71"/>
      <c r="GC725" s="71"/>
      <c r="GD725" s="71"/>
      <c r="GE725" s="71"/>
      <c r="GF725" s="71"/>
      <c r="GG725" s="71"/>
      <c r="GH725" s="71"/>
      <c r="GI725" s="71"/>
      <c r="GJ725" s="71"/>
      <c r="GK725" s="71"/>
      <c r="GL725" s="71"/>
      <c r="GM725" s="71"/>
      <c r="GN725" s="71"/>
      <c r="GO725" s="71"/>
      <c r="GP725" s="71"/>
      <c r="GQ725" s="71"/>
      <c r="GR725" s="71"/>
      <c r="GS725" s="71"/>
      <c r="GT725" s="71"/>
      <c r="GU725" s="71"/>
      <c r="GV725" s="71"/>
      <c r="GW725" s="71"/>
      <c r="GX725" s="71"/>
      <c r="GY725" s="71"/>
      <c r="GZ725" s="71"/>
      <c r="HA725" s="71"/>
      <c r="HB725" s="71"/>
      <c r="HC725" s="71"/>
      <c r="HD725" s="71"/>
      <c r="HE725" s="71"/>
      <c r="HF725" s="71"/>
      <c r="HG725" s="71"/>
      <c r="HH725" s="71"/>
      <c r="HI725" s="71"/>
      <c r="HJ725" s="71"/>
      <c r="HK725" s="71"/>
      <c r="HL725" s="71"/>
      <c r="HM725" s="71"/>
      <c r="HN725" s="71"/>
      <c r="HO725" s="71"/>
      <c r="HP725" s="71"/>
      <c r="HQ725" s="71"/>
      <c r="HR725" s="71"/>
      <c r="HS725" s="71"/>
      <c r="HT725" s="71"/>
      <c r="HU725" s="71"/>
      <c r="HV725" s="71"/>
      <c r="ALG725"/>
      <c r="ALH725"/>
      <c r="ALI725"/>
      <c r="ALJ725"/>
      <c r="ALK725"/>
      <c r="ALL725"/>
      <c r="ALM725"/>
      <c r="ALN725"/>
      <c r="ALO725"/>
      <c r="ALP725"/>
      <c r="ALQ725"/>
      <c r="ALR725"/>
      <c r="ALS725"/>
      <c r="ALT725"/>
      <c r="ALU725"/>
      <c r="ALV725"/>
      <c r="ALW725"/>
      <c r="ALX725"/>
      <c r="ALY725"/>
      <c r="ALZ725"/>
      <c r="AMA725"/>
      <c r="AMB725"/>
      <c r="AMC725"/>
      <c r="AMD725"/>
      <c r="AME725"/>
      <c r="AMF725"/>
      <c r="AMG725"/>
      <c r="AMH725"/>
      <c r="AMI725"/>
      <c r="AMJ725"/>
    </row>
    <row r="726" spans="1:1024" s="115" customFormat="1" ht="25.5">
      <c r="A726" s="103" t="s">
        <v>3545</v>
      </c>
      <c r="B726" s="104" t="s">
        <v>3546</v>
      </c>
      <c r="C726" s="105" t="s">
        <v>3544</v>
      </c>
      <c r="D726" s="55" t="s">
        <v>471</v>
      </c>
      <c r="E726" s="55">
        <v>1</v>
      </c>
      <c r="F726" s="55"/>
      <c r="G726" s="55"/>
      <c r="H726" s="106"/>
      <c r="I726" s="107"/>
      <c r="J726" s="107"/>
      <c r="K726" s="71"/>
      <c r="L726" s="71"/>
      <c r="M726" s="71"/>
      <c r="N726" s="71"/>
      <c r="O726" s="71"/>
      <c r="P726" s="71"/>
      <c r="Q726" s="71"/>
      <c r="R726" s="71"/>
      <c r="S726" s="71"/>
      <c r="T726" s="71"/>
      <c r="U726" s="71"/>
      <c r="V726" s="71"/>
      <c r="W726" s="71"/>
      <c r="X726" s="71"/>
      <c r="Y726" s="71"/>
      <c r="Z726" s="71"/>
      <c r="AA726" s="71"/>
      <c r="AB726" s="71"/>
      <c r="AC726" s="71"/>
      <c r="AD726" s="71"/>
      <c r="AE726" s="71"/>
      <c r="AF726" s="71"/>
      <c r="AG726" s="71"/>
      <c r="AH726" s="71"/>
      <c r="AI726" s="71"/>
      <c r="AJ726" s="71"/>
      <c r="AK726" s="71"/>
      <c r="AL726" s="71"/>
      <c r="AM726" s="71"/>
      <c r="AN726" s="71"/>
      <c r="AO726" s="71"/>
      <c r="AP726" s="71"/>
      <c r="AQ726" s="71"/>
      <c r="AR726" s="71"/>
      <c r="AS726" s="71"/>
      <c r="AT726" s="71"/>
      <c r="AU726" s="71"/>
      <c r="AV726" s="71"/>
      <c r="AW726" s="71"/>
      <c r="AX726" s="71"/>
      <c r="AY726" s="71"/>
      <c r="AZ726" s="71"/>
      <c r="BA726" s="71"/>
      <c r="BB726" s="71"/>
      <c r="BC726" s="71"/>
      <c r="BD726" s="71"/>
      <c r="BE726" s="71"/>
      <c r="BF726" s="71"/>
      <c r="BG726" s="71"/>
      <c r="BH726" s="71"/>
      <c r="BI726" s="71"/>
      <c r="BJ726" s="71"/>
      <c r="BK726" s="71"/>
      <c r="BL726" s="71"/>
      <c r="BM726" s="71"/>
      <c r="BN726" s="71"/>
      <c r="BO726" s="71"/>
      <c r="BP726" s="71"/>
      <c r="BQ726" s="71"/>
      <c r="BR726" s="71"/>
      <c r="BS726" s="71"/>
      <c r="BT726" s="71"/>
      <c r="BU726" s="71"/>
      <c r="BV726" s="71"/>
      <c r="BW726" s="71"/>
      <c r="BX726" s="71"/>
      <c r="BY726" s="71"/>
      <c r="BZ726" s="71"/>
      <c r="CA726" s="71"/>
      <c r="CB726" s="71"/>
      <c r="CC726" s="71"/>
      <c r="CD726" s="71"/>
      <c r="CE726" s="71"/>
      <c r="CF726" s="71"/>
      <c r="CG726" s="71"/>
      <c r="CH726" s="71"/>
      <c r="CI726" s="71"/>
      <c r="CJ726" s="71"/>
      <c r="CK726" s="71"/>
      <c r="CL726" s="71"/>
      <c r="CM726" s="71"/>
      <c r="CN726" s="71"/>
      <c r="CO726" s="71"/>
      <c r="CP726" s="71"/>
      <c r="CQ726" s="71"/>
      <c r="CR726" s="71"/>
      <c r="CS726" s="71"/>
      <c r="CT726" s="71"/>
      <c r="CU726" s="71"/>
      <c r="CV726" s="71"/>
      <c r="CW726" s="71"/>
      <c r="CX726" s="71"/>
      <c r="CY726" s="71"/>
      <c r="CZ726" s="71"/>
      <c r="DA726" s="71"/>
      <c r="DB726" s="71"/>
      <c r="DC726" s="71"/>
      <c r="DD726" s="71"/>
      <c r="DE726" s="71"/>
      <c r="DF726" s="71"/>
      <c r="DG726" s="71"/>
      <c r="DH726" s="71"/>
      <c r="DI726" s="71"/>
      <c r="DJ726" s="71"/>
      <c r="DK726" s="71"/>
      <c r="DL726" s="71"/>
      <c r="DM726" s="71"/>
      <c r="DN726" s="71"/>
      <c r="DO726" s="71"/>
      <c r="DP726" s="71"/>
      <c r="DQ726" s="71"/>
      <c r="DR726" s="71"/>
      <c r="DS726" s="71"/>
      <c r="DT726" s="71"/>
      <c r="DU726" s="71"/>
      <c r="DV726" s="71"/>
      <c r="DW726" s="71"/>
      <c r="DX726" s="71"/>
      <c r="DY726" s="71"/>
      <c r="DZ726" s="71"/>
      <c r="EA726" s="71"/>
      <c r="EB726" s="71"/>
      <c r="EC726" s="71"/>
      <c r="ED726" s="71"/>
      <c r="EE726" s="71"/>
      <c r="EF726" s="71"/>
      <c r="EG726" s="71"/>
      <c r="EH726" s="71"/>
      <c r="EI726" s="71"/>
      <c r="EJ726" s="71"/>
      <c r="EK726" s="71"/>
      <c r="EL726" s="71"/>
      <c r="EM726" s="71"/>
      <c r="EN726" s="71"/>
      <c r="EO726" s="71"/>
      <c r="EP726" s="71"/>
      <c r="EQ726" s="71"/>
      <c r="ER726" s="71"/>
      <c r="ES726" s="71"/>
      <c r="ET726" s="71"/>
      <c r="EU726" s="71"/>
      <c r="EV726" s="71"/>
      <c r="EW726" s="71"/>
      <c r="EX726" s="71"/>
      <c r="EY726" s="71"/>
      <c r="EZ726" s="71"/>
      <c r="FA726" s="71"/>
      <c r="FB726" s="71"/>
      <c r="FC726" s="71"/>
      <c r="FD726" s="71"/>
      <c r="FE726" s="71"/>
      <c r="FF726" s="71"/>
      <c r="FG726" s="71"/>
      <c r="FH726" s="71"/>
      <c r="FI726" s="71"/>
      <c r="FJ726" s="71"/>
      <c r="FK726" s="71"/>
      <c r="FL726" s="71"/>
      <c r="FM726" s="71"/>
      <c r="FN726" s="71"/>
      <c r="FO726" s="71"/>
      <c r="FP726" s="71"/>
      <c r="FQ726" s="71"/>
      <c r="FR726" s="71"/>
      <c r="FS726" s="71"/>
      <c r="FT726" s="71"/>
      <c r="FU726" s="71"/>
      <c r="FV726" s="71"/>
      <c r="FW726" s="71"/>
      <c r="FX726" s="71"/>
      <c r="FY726" s="71"/>
      <c r="FZ726" s="71"/>
      <c r="GA726" s="71"/>
      <c r="GB726" s="71"/>
      <c r="GC726" s="71"/>
      <c r="GD726" s="71"/>
      <c r="GE726" s="71"/>
      <c r="GF726" s="71"/>
      <c r="GG726" s="71"/>
      <c r="GH726" s="71"/>
      <c r="GI726" s="71"/>
      <c r="GJ726" s="71"/>
      <c r="GK726" s="71"/>
      <c r="GL726" s="71"/>
      <c r="GM726" s="71"/>
      <c r="GN726" s="71"/>
      <c r="GO726" s="71"/>
      <c r="GP726" s="71"/>
      <c r="GQ726" s="71"/>
      <c r="GR726" s="71"/>
      <c r="GS726" s="71"/>
      <c r="GT726" s="71"/>
      <c r="GU726" s="71"/>
      <c r="GV726" s="71"/>
      <c r="GW726" s="71"/>
      <c r="GX726" s="71"/>
      <c r="GY726" s="71"/>
      <c r="GZ726" s="71"/>
      <c r="HA726" s="71"/>
      <c r="HB726" s="71"/>
      <c r="HC726" s="71"/>
      <c r="HD726" s="71"/>
      <c r="HE726" s="71"/>
      <c r="HF726" s="71"/>
      <c r="HG726" s="71"/>
      <c r="HH726" s="71"/>
      <c r="HI726" s="71"/>
      <c r="HJ726" s="71"/>
      <c r="HK726" s="71"/>
      <c r="HL726" s="71"/>
      <c r="HM726" s="71"/>
      <c r="HN726" s="71"/>
      <c r="HO726" s="71"/>
      <c r="HP726" s="71"/>
      <c r="HQ726" s="71"/>
      <c r="HR726" s="71"/>
      <c r="HS726" s="71"/>
      <c r="HT726" s="71"/>
      <c r="HU726" s="71"/>
      <c r="HV726" s="71"/>
      <c r="ALG726"/>
      <c r="ALH726"/>
      <c r="ALI726"/>
      <c r="ALJ726"/>
      <c r="ALK726"/>
      <c r="ALL726"/>
      <c r="ALM726"/>
      <c r="ALN726"/>
      <c r="ALO726"/>
      <c r="ALP726"/>
      <c r="ALQ726"/>
      <c r="ALR726"/>
      <c r="ALS726"/>
      <c r="ALT726"/>
      <c r="ALU726"/>
      <c r="ALV726"/>
      <c r="ALW726"/>
      <c r="ALX726"/>
      <c r="ALY726"/>
      <c r="ALZ726"/>
      <c r="AMA726"/>
      <c r="AMB726"/>
      <c r="AMC726"/>
      <c r="AMD726"/>
      <c r="AME726"/>
      <c r="AMF726"/>
      <c r="AMG726"/>
      <c r="AMH726"/>
      <c r="AMI726"/>
      <c r="AMJ726"/>
    </row>
    <row r="727" spans="1:1024" s="115" customFormat="1" ht="25.5">
      <c r="A727" s="103" t="s">
        <v>3547</v>
      </c>
      <c r="B727" s="104" t="s">
        <v>3548</v>
      </c>
      <c r="C727" s="105" t="s">
        <v>3544</v>
      </c>
      <c r="D727" s="55" t="s">
        <v>471</v>
      </c>
      <c r="E727" s="55">
        <v>1</v>
      </c>
      <c r="F727" s="55"/>
      <c r="G727" s="55"/>
      <c r="H727" s="106"/>
      <c r="I727" s="107"/>
      <c r="J727" s="107"/>
      <c r="K727" s="71"/>
      <c r="L727" s="71"/>
      <c r="M727" s="71"/>
      <c r="N727" s="71"/>
      <c r="O727" s="71"/>
      <c r="P727" s="71"/>
      <c r="Q727" s="71"/>
      <c r="R727" s="71"/>
      <c r="S727" s="71"/>
      <c r="T727" s="71"/>
      <c r="U727" s="71"/>
      <c r="V727" s="71"/>
      <c r="W727" s="71"/>
      <c r="X727" s="71"/>
      <c r="Y727" s="71"/>
      <c r="Z727" s="71"/>
      <c r="AA727" s="71"/>
      <c r="AB727" s="71"/>
      <c r="AC727" s="71"/>
      <c r="AD727" s="71"/>
      <c r="AE727" s="71"/>
      <c r="AF727" s="71"/>
      <c r="AG727" s="71"/>
      <c r="AH727" s="71"/>
      <c r="AI727" s="71"/>
      <c r="AJ727" s="71"/>
      <c r="AK727" s="71"/>
      <c r="AL727" s="71"/>
      <c r="AM727" s="71"/>
      <c r="AN727" s="71"/>
      <c r="AO727" s="71"/>
      <c r="AP727" s="71"/>
      <c r="AQ727" s="71"/>
      <c r="AR727" s="71"/>
      <c r="AS727" s="71"/>
      <c r="AT727" s="71"/>
      <c r="AU727" s="71"/>
      <c r="AV727" s="71"/>
      <c r="AW727" s="71"/>
      <c r="AX727" s="71"/>
      <c r="AY727" s="71"/>
      <c r="AZ727" s="71"/>
      <c r="BA727" s="71"/>
      <c r="BB727" s="71"/>
      <c r="BC727" s="71"/>
      <c r="BD727" s="71"/>
      <c r="BE727" s="71"/>
      <c r="BF727" s="71"/>
      <c r="BG727" s="71"/>
      <c r="BH727" s="71"/>
      <c r="BI727" s="71"/>
      <c r="BJ727" s="71"/>
      <c r="BK727" s="71"/>
      <c r="BL727" s="71"/>
      <c r="BM727" s="71"/>
      <c r="BN727" s="71"/>
      <c r="BO727" s="71"/>
      <c r="BP727" s="71"/>
      <c r="BQ727" s="71"/>
      <c r="BR727" s="71"/>
      <c r="BS727" s="71"/>
      <c r="BT727" s="71"/>
      <c r="BU727" s="71"/>
      <c r="BV727" s="71"/>
      <c r="BW727" s="71"/>
      <c r="BX727" s="71"/>
      <c r="BY727" s="71"/>
      <c r="BZ727" s="71"/>
      <c r="CA727" s="71"/>
      <c r="CB727" s="71"/>
      <c r="CC727" s="71"/>
      <c r="CD727" s="71"/>
      <c r="CE727" s="71"/>
      <c r="CF727" s="71"/>
      <c r="CG727" s="71"/>
      <c r="CH727" s="71"/>
      <c r="CI727" s="71"/>
      <c r="CJ727" s="71"/>
      <c r="CK727" s="71"/>
      <c r="CL727" s="71"/>
      <c r="CM727" s="71"/>
      <c r="CN727" s="71"/>
      <c r="CO727" s="71"/>
      <c r="CP727" s="71"/>
      <c r="CQ727" s="71"/>
      <c r="CR727" s="71"/>
      <c r="CS727" s="71"/>
      <c r="CT727" s="71"/>
      <c r="CU727" s="71"/>
      <c r="CV727" s="71"/>
      <c r="CW727" s="71"/>
      <c r="CX727" s="71"/>
      <c r="CY727" s="71"/>
      <c r="CZ727" s="71"/>
      <c r="DA727" s="71"/>
      <c r="DB727" s="71"/>
      <c r="DC727" s="71"/>
      <c r="DD727" s="71"/>
      <c r="DE727" s="71"/>
      <c r="DF727" s="71"/>
      <c r="DG727" s="71"/>
      <c r="DH727" s="71"/>
      <c r="DI727" s="71"/>
      <c r="DJ727" s="71"/>
      <c r="DK727" s="71"/>
      <c r="DL727" s="71"/>
      <c r="DM727" s="71"/>
      <c r="DN727" s="71"/>
      <c r="DO727" s="71"/>
      <c r="DP727" s="71"/>
      <c r="DQ727" s="71"/>
      <c r="DR727" s="71"/>
      <c r="DS727" s="71"/>
      <c r="DT727" s="71"/>
      <c r="DU727" s="71"/>
      <c r="DV727" s="71"/>
      <c r="DW727" s="71"/>
      <c r="DX727" s="71"/>
      <c r="DY727" s="71"/>
      <c r="DZ727" s="71"/>
      <c r="EA727" s="71"/>
      <c r="EB727" s="71"/>
      <c r="EC727" s="71"/>
      <c r="ED727" s="71"/>
      <c r="EE727" s="71"/>
      <c r="EF727" s="71"/>
      <c r="EG727" s="71"/>
      <c r="EH727" s="71"/>
      <c r="EI727" s="71"/>
      <c r="EJ727" s="71"/>
      <c r="EK727" s="71"/>
      <c r="EL727" s="71"/>
      <c r="EM727" s="71"/>
      <c r="EN727" s="71"/>
      <c r="EO727" s="71"/>
      <c r="EP727" s="71"/>
      <c r="EQ727" s="71"/>
      <c r="ER727" s="71"/>
      <c r="ES727" s="71"/>
      <c r="ET727" s="71"/>
      <c r="EU727" s="71"/>
      <c r="EV727" s="71"/>
      <c r="EW727" s="71"/>
      <c r="EX727" s="71"/>
      <c r="EY727" s="71"/>
      <c r="EZ727" s="71"/>
      <c r="FA727" s="71"/>
      <c r="FB727" s="71"/>
      <c r="FC727" s="71"/>
      <c r="FD727" s="71"/>
      <c r="FE727" s="71"/>
      <c r="FF727" s="71"/>
      <c r="FG727" s="71"/>
      <c r="FH727" s="71"/>
      <c r="FI727" s="71"/>
      <c r="FJ727" s="71"/>
      <c r="FK727" s="71"/>
      <c r="FL727" s="71"/>
      <c r="FM727" s="71"/>
      <c r="FN727" s="71"/>
      <c r="FO727" s="71"/>
      <c r="FP727" s="71"/>
      <c r="FQ727" s="71"/>
      <c r="FR727" s="71"/>
      <c r="FS727" s="71"/>
      <c r="FT727" s="71"/>
      <c r="FU727" s="71"/>
      <c r="FV727" s="71"/>
      <c r="FW727" s="71"/>
      <c r="FX727" s="71"/>
      <c r="FY727" s="71"/>
      <c r="FZ727" s="71"/>
      <c r="GA727" s="71"/>
      <c r="GB727" s="71"/>
      <c r="GC727" s="71"/>
      <c r="GD727" s="71"/>
      <c r="GE727" s="71"/>
      <c r="GF727" s="71"/>
      <c r="GG727" s="71"/>
      <c r="GH727" s="71"/>
      <c r="GI727" s="71"/>
      <c r="GJ727" s="71"/>
      <c r="GK727" s="71"/>
      <c r="GL727" s="71"/>
      <c r="GM727" s="71"/>
      <c r="GN727" s="71"/>
      <c r="GO727" s="71"/>
      <c r="GP727" s="71"/>
      <c r="GQ727" s="71"/>
      <c r="GR727" s="71"/>
      <c r="GS727" s="71"/>
      <c r="GT727" s="71"/>
      <c r="GU727" s="71"/>
      <c r="GV727" s="71"/>
      <c r="GW727" s="71"/>
      <c r="GX727" s="71"/>
      <c r="GY727" s="71"/>
      <c r="GZ727" s="71"/>
      <c r="HA727" s="71"/>
      <c r="HB727" s="71"/>
      <c r="HC727" s="71"/>
      <c r="HD727" s="71"/>
      <c r="HE727" s="71"/>
      <c r="HF727" s="71"/>
      <c r="HG727" s="71"/>
      <c r="HH727" s="71"/>
      <c r="HI727" s="71"/>
      <c r="HJ727" s="71"/>
      <c r="HK727" s="71"/>
      <c r="HL727" s="71"/>
      <c r="HM727" s="71"/>
      <c r="HN727" s="71"/>
      <c r="HO727" s="71"/>
      <c r="HP727" s="71"/>
      <c r="HQ727" s="71"/>
      <c r="HR727" s="71"/>
      <c r="HS727" s="71"/>
      <c r="HT727" s="71"/>
      <c r="HU727" s="71"/>
      <c r="HV727" s="71"/>
      <c r="ALG727"/>
      <c r="ALH727"/>
      <c r="ALI727"/>
      <c r="ALJ727"/>
      <c r="ALK727"/>
      <c r="ALL727"/>
      <c r="ALM727"/>
      <c r="ALN727"/>
      <c r="ALO727"/>
      <c r="ALP727"/>
      <c r="ALQ727"/>
      <c r="ALR727"/>
      <c r="ALS727"/>
      <c r="ALT727"/>
      <c r="ALU727"/>
      <c r="ALV727"/>
      <c r="ALW727"/>
      <c r="ALX727"/>
      <c r="ALY727"/>
      <c r="ALZ727"/>
      <c r="AMA727"/>
      <c r="AMB727"/>
      <c r="AMC727"/>
      <c r="AMD727"/>
      <c r="AME727"/>
      <c r="AMF727"/>
      <c r="AMG727"/>
      <c r="AMH727"/>
      <c r="AMI727"/>
      <c r="AMJ727"/>
    </row>
    <row r="728" spans="1:1024" s="115" customFormat="1" ht="25.5">
      <c r="A728" s="103" t="s">
        <v>3549</v>
      </c>
      <c r="B728" s="104" t="s">
        <v>3550</v>
      </c>
      <c r="C728" s="105" t="s">
        <v>3544</v>
      </c>
      <c r="D728" s="55" t="s">
        <v>471</v>
      </c>
      <c r="E728" s="55">
        <v>1</v>
      </c>
      <c r="F728" s="55"/>
      <c r="G728" s="55"/>
      <c r="H728" s="106"/>
      <c r="I728" s="107"/>
      <c r="J728" s="107"/>
      <c r="K728" s="71"/>
      <c r="L728" s="71"/>
      <c r="M728" s="71"/>
      <c r="N728" s="71"/>
      <c r="O728" s="71"/>
      <c r="P728" s="71"/>
      <c r="Q728" s="71"/>
      <c r="R728" s="71"/>
      <c r="S728" s="71"/>
      <c r="T728" s="71"/>
      <c r="U728" s="71"/>
      <c r="V728" s="71"/>
      <c r="W728" s="71"/>
      <c r="X728" s="71"/>
      <c r="Y728" s="71"/>
      <c r="Z728" s="71"/>
      <c r="AA728" s="71"/>
      <c r="AB728" s="71"/>
      <c r="AC728" s="71"/>
      <c r="AD728" s="71"/>
      <c r="AE728" s="71"/>
      <c r="AF728" s="71"/>
      <c r="AG728" s="71"/>
      <c r="AH728" s="71"/>
      <c r="AI728" s="71"/>
      <c r="AJ728" s="71"/>
      <c r="AK728" s="71"/>
      <c r="AL728" s="71"/>
      <c r="AM728" s="71"/>
      <c r="AN728" s="71"/>
      <c r="AO728" s="71"/>
      <c r="AP728" s="71"/>
      <c r="AQ728" s="71"/>
      <c r="AR728" s="71"/>
      <c r="AS728" s="71"/>
      <c r="AT728" s="71"/>
      <c r="AU728" s="71"/>
      <c r="AV728" s="71"/>
      <c r="AW728" s="71"/>
      <c r="AX728" s="71"/>
      <c r="AY728" s="71"/>
      <c r="AZ728" s="71"/>
      <c r="BA728" s="71"/>
      <c r="BB728" s="71"/>
      <c r="BC728" s="71"/>
      <c r="BD728" s="71"/>
      <c r="BE728" s="71"/>
      <c r="BF728" s="71"/>
      <c r="BG728" s="71"/>
      <c r="BH728" s="71"/>
      <c r="BI728" s="71"/>
      <c r="BJ728" s="71"/>
      <c r="BK728" s="71"/>
      <c r="BL728" s="71"/>
      <c r="BM728" s="71"/>
      <c r="BN728" s="71"/>
      <c r="BO728" s="71"/>
      <c r="BP728" s="71"/>
      <c r="BQ728" s="71"/>
      <c r="BR728" s="71"/>
      <c r="BS728" s="71"/>
      <c r="BT728" s="71"/>
      <c r="BU728" s="71"/>
      <c r="BV728" s="71"/>
      <c r="BW728" s="71"/>
      <c r="BX728" s="71"/>
      <c r="BY728" s="71"/>
      <c r="BZ728" s="71"/>
      <c r="CA728" s="71"/>
      <c r="CB728" s="71"/>
      <c r="CC728" s="71"/>
      <c r="CD728" s="71"/>
      <c r="CE728" s="71"/>
      <c r="CF728" s="71"/>
      <c r="CG728" s="71"/>
      <c r="CH728" s="71"/>
      <c r="CI728" s="71"/>
      <c r="CJ728" s="71"/>
      <c r="CK728" s="71"/>
      <c r="CL728" s="71"/>
      <c r="CM728" s="71"/>
      <c r="CN728" s="71"/>
      <c r="CO728" s="71"/>
      <c r="CP728" s="71"/>
      <c r="CQ728" s="71"/>
      <c r="CR728" s="71"/>
      <c r="CS728" s="71"/>
      <c r="CT728" s="71"/>
      <c r="CU728" s="71"/>
      <c r="CV728" s="71"/>
      <c r="CW728" s="71"/>
      <c r="CX728" s="71"/>
      <c r="CY728" s="71"/>
      <c r="CZ728" s="71"/>
      <c r="DA728" s="71"/>
      <c r="DB728" s="71"/>
      <c r="DC728" s="71"/>
      <c r="DD728" s="71"/>
      <c r="DE728" s="71"/>
      <c r="DF728" s="71"/>
      <c r="DG728" s="71"/>
      <c r="DH728" s="71"/>
      <c r="DI728" s="71"/>
      <c r="DJ728" s="71"/>
      <c r="DK728" s="71"/>
      <c r="DL728" s="71"/>
      <c r="DM728" s="71"/>
      <c r="DN728" s="71"/>
      <c r="DO728" s="71"/>
      <c r="DP728" s="71"/>
      <c r="DQ728" s="71"/>
      <c r="DR728" s="71"/>
      <c r="DS728" s="71"/>
      <c r="DT728" s="71"/>
      <c r="DU728" s="71"/>
      <c r="DV728" s="71"/>
      <c r="DW728" s="71"/>
      <c r="DX728" s="71"/>
      <c r="DY728" s="71"/>
      <c r="DZ728" s="71"/>
      <c r="EA728" s="71"/>
      <c r="EB728" s="71"/>
      <c r="EC728" s="71"/>
      <c r="ED728" s="71"/>
      <c r="EE728" s="71"/>
      <c r="EF728" s="71"/>
      <c r="EG728" s="71"/>
      <c r="EH728" s="71"/>
      <c r="EI728" s="71"/>
      <c r="EJ728" s="71"/>
      <c r="EK728" s="71"/>
      <c r="EL728" s="71"/>
      <c r="EM728" s="71"/>
      <c r="EN728" s="71"/>
      <c r="EO728" s="71"/>
      <c r="EP728" s="71"/>
      <c r="EQ728" s="71"/>
      <c r="ER728" s="71"/>
      <c r="ES728" s="71"/>
      <c r="ET728" s="71"/>
      <c r="EU728" s="71"/>
      <c r="EV728" s="71"/>
      <c r="EW728" s="71"/>
      <c r="EX728" s="71"/>
      <c r="EY728" s="71"/>
      <c r="EZ728" s="71"/>
      <c r="FA728" s="71"/>
      <c r="FB728" s="71"/>
      <c r="FC728" s="71"/>
      <c r="FD728" s="71"/>
      <c r="FE728" s="71"/>
      <c r="FF728" s="71"/>
      <c r="FG728" s="71"/>
      <c r="FH728" s="71"/>
      <c r="FI728" s="71"/>
      <c r="FJ728" s="71"/>
      <c r="FK728" s="71"/>
      <c r="FL728" s="71"/>
      <c r="FM728" s="71"/>
      <c r="FN728" s="71"/>
      <c r="FO728" s="71"/>
      <c r="FP728" s="71"/>
      <c r="FQ728" s="71"/>
      <c r="FR728" s="71"/>
      <c r="FS728" s="71"/>
      <c r="FT728" s="71"/>
      <c r="FU728" s="71"/>
      <c r="FV728" s="71"/>
      <c r="FW728" s="71"/>
      <c r="FX728" s="71"/>
      <c r="FY728" s="71"/>
      <c r="FZ728" s="71"/>
      <c r="GA728" s="71"/>
      <c r="GB728" s="71"/>
      <c r="GC728" s="71"/>
      <c r="GD728" s="71"/>
      <c r="GE728" s="71"/>
      <c r="GF728" s="71"/>
      <c r="GG728" s="71"/>
      <c r="GH728" s="71"/>
      <c r="GI728" s="71"/>
      <c r="GJ728" s="71"/>
      <c r="GK728" s="71"/>
      <c r="GL728" s="71"/>
      <c r="GM728" s="71"/>
      <c r="GN728" s="71"/>
      <c r="GO728" s="71"/>
      <c r="GP728" s="71"/>
      <c r="GQ728" s="71"/>
      <c r="GR728" s="71"/>
      <c r="GS728" s="71"/>
      <c r="GT728" s="71"/>
      <c r="GU728" s="71"/>
      <c r="GV728" s="71"/>
      <c r="GW728" s="71"/>
      <c r="GX728" s="71"/>
      <c r="GY728" s="71"/>
      <c r="GZ728" s="71"/>
      <c r="HA728" s="71"/>
      <c r="HB728" s="71"/>
      <c r="HC728" s="71"/>
      <c r="HD728" s="71"/>
      <c r="HE728" s="71"/>
      <c r="HF728" s="71"/>
      <c r="HG728" s="71"/>
      <c r="HH728" s="71"/>
      <c r="HI728" s="71"/>
      <c r="HJ728" s="71"/>
      <c r="HK728" s="71"/>
      <c r="HL728" s="71"/>
      <c r="HM728" s="71"/>
      <c r="HN728" s="71"/>
      <c r="HO728" s="71"/>
      <c r="HP728" s="71"/>
      <c r="HQ728" s="71"/>
      <c r="HR728" s="71"/>
      <c r="HS728" s="71"/>
      <c r="HT728" s="71"/>
      <c r="HU728" s="71"/>
      <c r="HV728" s="71"/>
      <c r="ALG728"/>
      <c r="ALH728"/>
      <c r="ALI728"/>
      <c r="ALJ728"/>
      <c r="ALK728"/>
      <c r="ALL728"/>
      <c r="ALM728"/>
      <c r="ALN728"/>
      <c r="ALO728"/>
      <c r="ALP728"/>
      <c r="ALQ728"/>
      <c r="ALR728"/>
      <c r="ALS728"/>
      <c r="ALT728"/>
      <c r="ALU728"/>
      <c r="ALV728"/>
      <c r="ALW728"/>
      <c r="ALX728"/>
      <c r="ALY728"/>
      <c r="ALZ728"/>
      <c r="AMA728"/>
      <c r="AMB728"/>
      <c r="AMC728"/>
      <c r="AMD728"/>
      <c r="AME728"/>
      <c r="AMF728"/>
      <c r="AMG728"/>
      <c r="AMH728"/>
      <c r="AMI728"/>
      <c r="AMJ728"/>
    </row>
    <row r="729" spans="1:1024" s="115" customFormat="1" ht="25.5">
      <c r="A729" s="103" t="s">
        <v>3551</v>
      </c>
      <c r="B729" s="104" t="s">
        <v>3552</v>
      </c>
      <c r="C729" s="105" t="s">
        <v>3544</v>
      </c>
      <c r="D729" s="55" t="s">
        <v>471</v>
      </c>
      <c r="E729" s="55">
        <v>1</v>
      </c>
      <c r="F729" s="55"/>
      <c r="G729" s="55"/>
      <c r="H729" s="106"/>
      <c r="I729" s="107"/>
      <c r="J729" s="107"/>
      <c r="K729" s="71"/>
      <c r="L729" s="71"/>
      <c r="M729" s="71"/>
      <c r="N729" s="71"/>
      <c r="O729" s="71"/>
      <c r="P729" s="71"/>
      <c r="Q729" s="71"/>
      <c r="R729" s="71"/>
      <c r="S729" s="71"/>
      <c r="T729" s="71"/>
      <c r="U729" s="71"/>
      <c r="V729" s="71"/>
      <c r="W729" s="71"/>
      <c r="X729" s="71"/>
      <c r="Y729" s="71"/>
      <c r="Z729" s="71"/>
      <c r="AA729" s="71"/>
      <c r="AB729" s="71"/>
      <c r="AC729" s="71"/>
      <c r="AD729" s="71"/>
      <c r="AE729" s="71"/>
      <c r="AF729" s="71"/>
      <c r="AG729" s="71"/>
      <c r="AH729" s="71"/>
      <c r="AI729" s="71"/>
      <c r="AJ729" s="71"/>
      <c r="AK729" s="71"/>
      <c r="AL729" s="71"/>
      <c r="AM729" s="71"/>
      <c r="AN729" s="71"/>
      <c r="AO729" s="71"/>
      <c r="AP729" s="71"/>
      <c r="AQ729" s="71"/>
      <c r="AR729" s="71"/>
      <c r="AS729" s="71"/>
      <c r="AT729" s="71"/>
      <c r="AU729" s="71"/>
      <c r="AV729" s="71"/>
      <c r="AW729" s="71"/>
      <c r="AX729" s="71"/>
      <c r="AY729" s="71"/>
      <c r="AZ729" s="71"/>
      <c r="BA729" s="71"/>
      <c r="BB729" s="71"/>
      <c r="BC729" s="71"/>
      <c r="BD729" s="71"/>
      <c r="BE729" s="71"/>
      <c r="BF729" s="71"/>
      <c r="BG729" s="71"/>
      <c r="BH729" s="71"/>
      <c r="BI729" s="71"/>
      <c r="BJ729" s="71"/>
      <c r="BK729" s="71"/>
      <c r="BL729" s="71"/>
      <c r="BM729" s="71"/>
      <c r="BN729" s="71"/>
      <c r="BO729" s="71"/>
      <c r="BP729" s="71"/>
      <c r="BQ729" s="71"/>
      <c r="BR729" s="71"/>
      <c r="BS729" s="71"/>
      <c r="BT729" s="71"/>
      <c r="BU729" s="71"/>
      <c r="BV729" s="71"/>
      <c r="BW729" s="71"/>
      <c r="BX729" s="71"/>
      <c r="BY729" s="71"/>
      <c r="BZ729" s="71"/>
      <c r="CA729" s="71"/>
      <c r="CB729" s="71"/>
      <c r="CC729" s="71"/>
      <c r="CD729" s="71"/>
      <c r="CE729" s="71"/>
      <c r="CF729" s="71"/>
      <c r="CG729" s="71"/>
      <c r="CH729" s="71"/>
      <c r="CI729" s="71"/>
      <c r="CJ729" s="71"/>
      <c r="CK729" s="71"/>
      <c r="CL729" s="71"/>
      <c r="CM729" s="71"/>
      <c r="CN729" s="71"/>
      <c r="CO729" s="71"/>
      <c r="CP729" s="71"/>
      <c r="CQ729" s="71"/>
      <c r="CR729" s="71"/>
      <c r="CS729" s="71"/>
      <c r="CT729" s="71"/>
      <c r="CU729" s="71"/>
      <c r="CV729" s="71"/>
      <c r="CW729" s="71"/>
      <c r="CX729" s="71"/>
      <c r="CY729" s="71"/>
      <c r="CZ729" s="71"/>
      <c r="DA729" s="71"/>
      <c r="DB729" s="71"/>
      <c r="DC729" s="71"/>
      <c r="DD729" s="71"/>
      <c r="DE729" s="71"/>
      <c r="DF729" s="71"/>
      <c r="DG729" s="71"/>
      <c r="DH729" s="71"/>
      <c r="DI729" s="71"/>
      <c r="DJ729" s="71"/>
      <c r="DK729" s="71"/>
      <c r="DL729" s="71"/>
      <c r="DM729" s="71"/>
      <c r="DN729" s="71"/>
      <c r="DO729" s="71"/>
      <c r="DP729" s="71"/>
      <c r="DQ729" s="71"/>
      <c r="DR729" s="71"/>
      <c r="DS729" s="71"/>
      <c r="DT729" s="71"/>
      <c r="DU729" s="71"/>
      <c r="DV729" s="71"/>
      <c r="DW729" s="71"/>
      <c r="DX729" s="71"/>
      <c r="DY729" s="71"/>
      <c r="DZ729" s="71"/>
      <c r="EA729" s="71"/>
      <c r="EB729" s="71"/>
      <c r="EC729" s="71"/>
      <c r="ED729" s="71"/>
      <c r="EE729" s="71"/>
      <c r="EF729" s="71"/>
      <c r="EG729" s="71"/>
      <c r="EH729" s="71"/>
      <c r="EI729" s="71"/>
      <c r="EJ729" s="71"/>
      <c r="EK729" s="71"/>
      <c r="EL729" s="71"/>
      <c r="EM729" s="71"/>
      <c r="EN729" s="71"/>
      <c r="EO729" s="71"/>
      <c r="EP729" s="71"/>
      <c r="EQ729" s="71"/>
      <c r="ER729" s="71"/>
      <c r="ES729" s="71"/>
      <c r="ET729" s="71"/>
      <c r="EU729" s="71"/>
      <c r="EV729" s="71"/>
      <c r="EW729" s="71"/>
      <c r="EX729" s="71"/>
      <c r="EY729" s="71"/>
      <c r="EZ729" s="71"/>
      <c r="FA729" s="71"/>
      <c r="FB729" s="71"/>
      <c r="FC729" s="71"/>
      <c r="FD729" s="71"/>
      <c r="FE729" s="71"/>
      <c r="FF729" s="71"/>
      <c r="FG729" s="71"/>
      <c r="FH729" s="71"/>
      <c r="FI729" s="71"/>
      <c r="FJ729" s="71"/>
      <c r="FK729" s="71"/>
      <c r="FL729" s="71"/>
      <c r="FM729" s="71"/>
      <c r="FN729" s="71"/>
      <c r="FO729" s="71"/>
      <c r="FP729" s="71"/>
      <c r="FQ729" s="71"/>
      <c r="FR729" s="71"/>
      <c r="FS729" s="71"/>
      <c r="FT729" s="71"/>
      <c r="FU729" s="71"/>
      <c r="FV729" s="71"/>
      <c r="FW729" s="71"/>
      <c r="FX729" s="71"/>
      <c r="FY729" s="71"/>
      <c r="FZ729" s="71"/>
      <c r="GA729" s="71"/>
      <c r="GB729" s="71"/>
      <c r="GC729" s="71"/>
      <c r="GD729" s="71"/>
      <c r="GE729" s="71"/>
      <c r="GF729" s="71"/>
      <c r="GG729" s="71"/>
      <c r="GH729" s="71"/>
      <c r="GI729" s="71"/>
      <c r="GJ729" s="71"/>
      <c r="GK729" s="71"/>
      <c r="GL729" s="71"/>
      <c r="GM729" s="71"/>
      <c r="GN729" s="71"/>
      <c r="GO729" s="71"/>
      <c r="GP729" s="71"/>
      <c r="GQ729" s="71"/>
      <c r="GR729" s="71"/>
      <c r="GS729" s="71"/>
      <c r="GT729" s="71"/>
      <c r="GU729" s="71"/>
      <c r="GV729" s="71"/>
      <c r="GW729" s="71"/>
      <c r="GX729" s="71"/>
      <c r="GY729" s="71"/>
      <c r="GZ729" s="71"/>
      <c r="HA729" s="71"/>
      <c r="HB729" s="71"/>
      <c r="HC729" s="71"/>
      <c r="HD729" s="71"/>
      <c r="HE729" s="71"/>
      <c r="HF729" s="71"/>
      <c r="HG729" s="71"/>
      <c r="HH729" s="71"/>
      <c r="HI729" s="71"/>
      <c r="HJ729" s="71"/>
      <c r="HK729" s="71"/>
      <c r="HL729" s="71"/>
      <c r="HM729" s="71"/>
      <c r="HN729" s="71"/>
      <c r="HO729" s="71"/>
      <c r="HP729" s="71"/>
      <c r="HQ729" s="71"/>
      <c r="HR729" s="71"/>
      <c r="HS729" s="71"/>
      <c r="HT729" s="71"/>
      <c r="HU729" s="71"/>
      <c r="HV729" s="71"/>
      <c r="ALG729"/>
      <c r="ALH729"/>
      <c r="ALI729"/>
      <c r="ALJ729"/>
      <c r="ALK729"/>
      <c r="ALL729"/>
      <c r="ALM729"/>
      <c r="ALN729"/>
      <c r="ALO729"/>
      <c r="ALP729"/>
      <c r="ALQ729"/>
      <c r="ALR729"/>
      <c r="ALS729"/>
      <c r="ALT729"/>
      <c r="ALU729"/>
      <c r="ALV729"/>
      <c r="ALW729"/>
      <c r="ALX729"/>
      <c r="ALY729"/>
      <c r="ALZ729"/>
      <c r="AMA729"/>
      <c r="AMB729"/>
      <c r="AMC729"/>
      <c r="AMD729"/>
      <c r="AME729"/>
      <c r="AMF729"/>
      <c r="AMG729"/>
      <c r="AMH729"/>
      <c r="AMI729"/>
      <c r="AMJ729"/>
    </row>
    <row r="730" spans="1:1024" s="115" customFormat="1" ht="25.5">
      <c r="A730" s="103" t="s">
        <v>3553</v>
      </c>
      <c r="B730" s="104" t="s">
        <v>3554</v>
      </c>
      <c r="C730" s="105" t="s">
        <v>3544</v>
      </c>
      <c r="D730" s="55" t="s">
        <v>471</v>
      </c>
      <c r="E730" s="55">
        <v>1</v>
      </c>
      <c r="F730" s="55"/>
      <c r="G730" s="55"/>
      <c r="H730" s="106"/>
      <c r="I730" s="107"/>
      <c r="J730" s="107"/>
      <c r="K730" s="71"/>
      <c r="L730" s="71"/>
      <c r="M730" s="71"/>
      <c r="N730" s="71"/>
      <c r="O730" s="71"/>
      <c r="P730" s="71"/>
      <c r="Q730" s="71"/>
      <c r="R730" s="71"/>
      <c r="S730" s="71"/>
      <c r="T730" s="71"/>
      <c r="U730" s="71"/>
      <c r="V730" s="71"/>
      <c r="W730" s="71"/>
      <c r="X730" s="71"/>
      <c r="Y730" s="71"/>
      <c r="Z730" s="71"/>
      <c r="AA730" s="71"/>
      <c r="AB730" s="71"/>
      <c r="AC730" s="71"/>
      <c r="AD730" s="71"/>
      <c r="AE730" s="71"/>
      <c r="AF730" s="71"/>
      <c r="AG730" s="71"/>
      <c r="AH730" s="71"/>
      <c r="AI730" s="71"/>
      <c r="AJ730" s="71"/>
      <c r="AK730" s="71"/>
      <c r="AL730" s="71"/>
      <c r="AM730" s="71"/>
      <c r="AN730" s="71"/>
      <c r="AO730" s="71"/>
      <c r="AP730" s="71"/>
      <c r="AQ730" s="71"/>
      <c r="AR730" s="71"/>
      <c r="AS730" s="71"/>
      <c r="AT730" s="71"/>
      <c r="AU730" s="71"/>
      <c r="AV730" s="71"/>
      <c r="AW730" s="71"/>
      <c r="AX730" s="71"/>
      <c r="AY730" s="71"/>
      <c r="AZ730" s="71"/>
      <c r="BA730" s="71"/>
      <c r="BB730" s="71"/>
      <c r="BC730" s="71"/>
      <c r="BD730" s="71"/>
      <c r="BE730" s="71"/>
      <c r="BF730" s="71"/>
      <c r="BG730" s="71"/>
      <c r="BH730" s="71"/>
      <c r="BI730" s="71"/>
      <c r="BJ730" s="71"/>
      <c r="BK730" s="71"/>
      <c r="BL730" s="71"/>
      <c r="BM730" s="71"/>
      <c r="BN730" s="71"/>
      <c r="BO730" s="71"/>
      <c r="BP730" s="71"/>
      <c r="BQ730" s="71"/>
      <c r="BR730" s="71"/>
      <c r="BS730" s="71"/>
      <c r="BT730" s="71"/>
      <c r="BU730" s="71"/>
      <c r="BV730" s="71"/>
      <c r="BW730" s="71"/>
      <c r="BX730" s="71"/>
      <c r="BY730" s="71"/>
      <c r="BZ730" s="71"/>
      <c r="CA730" s="71"/>
      <c r="CB730" s="71"/>
      <c r="CC730" s="71"/>
      <c r="CD730" s="71"/>
      <c r="CE730" s="71"/>
      <c r="CF730" s="71"/>
      <c r="CG730" s="71"/>
      <c r="CH730" s="71"/>
      <c r="CI730" s="71"/>
      <c r="CJ730" s="71"/>
      <c r="CK730" s="71"/>
      <c r="CL730" s="71"/>
      <c r="CM730" s="71"/>
      <c r="CN730" s="71"/>
      <c r="CO730" s="71"/>
      <c r="CP730" s="71"/>
      <c r="CQ730" s="71"/>
      <c r="CR730" s="71"/>
      <c r="CS730" s="71"/>
      <c r="CT730" s="71"/>
      <c r="CU730" s="71"/>
      <c r="CV730" s="71"/>
      <c r="CW730" s="71"/>
      <c r="CX730" s="71"/>
      <c r="CY730" s="71"/>
      <c r="CZ730" s="71"/>
      <c r="DA730" s="71"/>
      <c r="DB730" s="71"/>
      <c r="DC730" s="71"/>
      <c r="DD730" s="71"/>
      <c r="DE730" s="71"/>
      <c r="DF730" s="71"/>
      <c r="DG730" s="71"/>
      <c r="DH730" s="71"/>
      <c r="DI730" s="71"/>
      <c r="DJ730" s="71"/>
      <c r="DK730" s="71"/>
      <c r="DL730" s="71"/>
      <c r="DM730" s="71"/>
      <c r="DN730" s="71"/>
      <c r="DO730" s="71"/>
      <c r="DP730" s="71"/>
      <c r="DQ730" s="71"/>
      <c r="DR730" s="71"/>
      <c r="DS730" s="71"/>
      <c r="DT730" s="71"/>
      <c r="DU730" s="71"/>
      <c r="DV730" s="71"/>
      <c r="DW730" s="71"/>
      <c r="DX730" s="71"/>
      <c r="DY730" s="71"/>
      <c r="DZ730" s="71"/>
      <c r="EA730" s="71"/>
      <c r="EB730" s="71"/>
      <c r="EC730" s="71"/>
      <c r="ED730" s="71"/>
      <c r="EE730" s="71"/>
      <c r="EF730" s="71"/>
      <c r="EG730" s="71"/>
      <c r="EH730" s="71"/>
      <c r="EI730" s="71"/>
      <c r="EJ730" s="71"/>
      <c r="EK730" s="71"/>
      <c r="EL730" s="71"/>
      <c r="EM730" s="71"/>
      <c r="EN730" s="71"/>
      <c r="EO730" s="71"/>
      <c r="EP730" s="71"/>
      <c r="EQ730" s="71"/>
      <c r="ER730" s="71"/>
      <c r="ES730" s="71"/>
      <c r="ET730" s="71"/>
      <c r="EU730" s="71"/>
      <c r="EV730" s="71"/>
      <c r="EW730" s="71"/>
      <c r="EX730" s="71"/>
      <c r="EY730" s="71"/>
      <c r="EZ730" s="71"/>
      <c r="FA730" s="71"/>
      <c r="FB730" s="71"/>
      <c r="FC730" s="71"/>
      <c r="FD730" s="71"/>
      <c r="FE730" s="71"/>
      <c r="FF730" s="71"/>
      <c r="FG730" s="71"/>
      <c r="FH730" s="71"/>
      <c r="FI730" s="71"/>
      <c r="FJ730" s="71"/>
      <c r="FK730" s="71"/>
      <c r="FL730" s="71"/>
      <c r="FM730" s="71"/>
      <c r="FN730" s="71"/>
      <c r="FO730" s="71"/>
      <c r="FP730" s="71"/>
      <c r="FQ730" s="71"/>
      <c r="FR730" s="71"/>
      <c r="FS730" s="71"/>
      <c r="FT730" s="71"/>
      <c r="FU730" s="71"/>
      <c r="FV730" s="71"/>
      <c r="FW730" s="71"/>
      <c r="FX730" s="71"/>
      <c r="FY730" s="71"/>
      <c r="FZ730" s="71"/>
      <c r="GA730" s="71"/>
      <c r="GB730" s="71"/>
      <c r="GC730" s="71"/>
      <c r="GD730" s="71"/>
      <c r="GE730" s="71"/>
      <c r="GF730" s="71"/>
      <c r="GG730" s="71"/>
      <c r="GH730" s="71"/>
      <c r="GI730" s="71"/>
      <c r="GJ730" s="71"/>
      <c r="GK730" s="71"/>
      <c r="GL730" s="71"/>
      <c r="GM730" s="71"/>
      <c r="GN730" s="71"/>
      <c r="GO730" s="71"/>
      <c r="GP730" s="71"/>
      <c r="GQ730" s="71"/>
      <c r="GR730" s="71"/>
      <c r="GS730" s="71"/>
      <c r="GT730" s="71"/>
      <c r="GU730" s="71"/>
      <c r="GV730" s="71"/>
      <c r="GW730" s="71"/>
      <c r="GX730" s="71"/>
      <c r="GY730" s="71"/>
      <c r="GZ730" s="71"/>
      <c r="HA730" s="71"/>
      <c r="HB730" s="71"/>
      <c r="HC730" s="71"/>
      <c r="HD730" s="71"/>
      <c r="HE730" s="71"/>
      <c r="HF730" s="71"/>
      <c r="HG730" s="71"/>
      <c r="HH730" s="71"/>
      <c r="HI730" s="71"/>
      <c r="HJ730" s="71"/>
      <c r="HK730" s="71"/>
      <c r="HL730" s="71"/>
      <c r="HM730" s="71"/>
      <c r="HN730" s="71"/>
      <c r="HO730" s="71"/>
      <c r="HP730" s="71"/>
      <c r="HQ730" s="71"/>
      <c r="HR730" s="71"/>
      <c r="HS730" s="71"/>
      <c r="HT730" s="71"/>
      <c r="HU730" s="71"/>
      <c r="HV730" s="71"/>
      <c r="ALG730"/>
      <c r="ALH730"/>
      <c r="ALI730"/>
      <c r="ALJ730"/>
      <c r="ALK730"/>
      <c r="ALL730"/>
      <c r="ALM730"/>
      <c r="ALN730"/>
      <c r="ALO730"/>
      <c r="ALP730"/>
      <c r="ALQ730"/>
      <c r="ALR730"/>
      <c r="ALS730"/>
      <c r="ALT730"/>
      <c r="ALU730"/>
      <c r="ALV730"/>
      <c r="ALW730"/>
      <c r="ALX730"/>
      <c r="ALY730"/>
      <c r="ALZ730"/>
      <c r="AMA730"/>
      <c r="AMB730"/>
      <c r="AMC730"/>
      <c r="AMD730"/>
      <c r="AME730"/>
      <c r="AMF730"/>
      <c r="AMG730"/>
      <c r="AMH730"/>
      <c r="AMI730"/>
      <c r="AMJ730"/>
    </row>
    <row r="731" spans="1:1024" s="115" customFormat="1" ht="38.25">
      <c r="A731" s="103" t="s">
        <v>3555</v>
      </c>
      <c r="B731" s="104" t="s">
        <v>2424</v>
      </c>
      <c r="C731" s="105" t="s">
        <v>855</v>
      </c>
      <c r="D731" s="55" t="s">
        <v>471</v>
      </c>
      <c r="E731" s="55">
        <v>4</v>
      </c>
      <c r="F731" s="55"/>
      <c r="G731" s="55"/>
      <c r="H731" s="106"/>
      <c r="I731" s="107"/>
      <c r="J731" s="107"/>
      <c r="K731" s="71"/>
      <c r="L731" s="71"/>
      <c r="M731" s="71"/>
      <c r="N731" s="71"/>
      <c r="O731" s="71"/>
      <c r="P731" s="71"/>
      <c r="Q731" s="71"/>
      <c r="R731" s="71"/>
      <c r="S731" s="71"/>
      <c r="T731" s="71"/>
      <c r="U731" s="71"/>
      <c r="V731" s="71"/>
      <c r="W731" s="71"/>
      <c r="X731" s="71"/>
      <c r="Y731" s="71"/>
      <c r="Z731" s="71"/>
      <c r="AA731" s="71"/>
      <c r="AB731" s="71"/>
      <c r="AC731" s="71"/>
      <c r="AD731" s="71"/>
      <c r="AE731" s="71"/>
      <c r="AF731" s="71"/>
      <c r="AG731" s="71"/>
      <c r="AH731" s="71"/>
      <c r="AI731" s="71"/>
      <c r="AJ731" s="71"/>
      <c r="AK731" s="71"/>
      <c r="AL731" s="71"/>
      <c r="AM731" s="71"/>
      <c r="AN731" s="71"/>
      <c r="AO731" s="71"/>
      <c r="AP731" s="71"/>
      <c r="AQ731" s="71"/>
      <c r="AR731" s="71"/>
      <c r="AS731" s="71"/>
      <c r="AT731" s="71"/>
      <c r="AU731" s="71"/>
      <c r="AV731" s="71"/>
      <c r="AW731" s="71"/>
      <c r="AX731" s="71"/>
      <c r="AY731" s="71"/>
      <c r="AZ731" s="71"/>
      <c r="BA731" s="71"/>
      <c r="BB731" s="71"/>
      <c r="BC731" s="71"/>
      <c r="BD731" s="71"/>
      <c r="BE731" s="71"/>
      <c r="BF731" s="71"/>
      <c r="BG731" s="71"/>
      <c r="BH731" s="71"/>
      <c r="BI731" s="71"/>
      <c r="BJ731" s="71"/>
      <c r="BK731" s="71"/>
      <c r="BL731" s="71"/>
      <c r="BM731" s="71"/>
      <c r="BN731" s="71"/>
      <c r="BO731" s="71"/>
      <c r="BP731" s="71"/>
      <c r="BQ731" s="71"/>
      <c r="BR731" s="71"/>
      <c r="BS731" s="71"/>
      <c r="BT731" s="71"/>
      <c r="BU731" s="71"/>
      <c r="BV731" s="71"/>
      <c r="BW731" s="71"/>
      <c r="BX731" s="71"/>
      <c r="BY731" s="71"/>
      <c r="BZ731" s="71"/>
      <c r="CA731" s="71"/>
      <c r="CB731" s="71"/>
      <c r="CC731" s="71"/>
      <c r="CD731" s="71"/>
      <c r="CE731" s="71"/>
      <c r="CF731" s="71"/>
      <c r="CG731" s="71"/>
      <c r="CH731" s="71"/>
      <c r="CI731" s="71"/>
      <c r="CJ731" s="71"/>
      <c r="CK731" s="71"/>
      <c r="CL731" s="71"/>
      <c r="CM731" s="71"/>
      <c r="CN731" s="71"/>
      <c r="CO731" s="71"/>
      <c r="CP731" s="71"/>
      <c r="CQ731" s="71"/>
      <c r="CR731" s="71"/>
      <c r="CS731" s="71"/>
      <c r="CT731" s="71"/>
      <c r="CU731" s="71"/>
      <c r="CV731" s="71"/>
      <c r="CW731" s="71"/>
      <c r="CX731" s="71"/>
      <c r="CY731" s="71"/>
      <c r="CZ731" s="71"/>
      <c r="DA731" s="71"/>
      <c r="DB731" s="71"/>
      <c r="DC731" s="71"/>
      <c r="DD731" s="71"/>
      <c r="DE731" s="71"/>
      <c r="DF731" s="71"/>
      <c r="DG731" s="71"/>
      <c r="DH731" s="71"/>
      <c r="DI731" s="71"/>
      <c r="DJ731" s="71"/>
      <c r="DK731" s="71"/>
      <c r="DL731" s="71"/>
      <c r="DM731" s="71"/>
      <c r="DN731" s="71"/>
      <c r="DO731" s="71"/>
      <c r="DP731" s="71"/>
      <c r="DQ731" s="71"/>
      <c r="DR731" s="71"/>
      <c r="DS731" s="71"/>
      <c r="DT731" s="71"/>
      <c r="DU731" s="71"/>
      <c r="DV731" s="71"/>
      <c r="DW731" s="71"/>
      <c r="DX731" s="71"/>
      <c r="DY731" s="71"/>
      <c r="DZ731" s="71"/>
      <c r="EA731" s="71"/>
      <c r="EB731" s="71"/>
      <c r="EC731" s="71"/>
      <c r="ED731" s="71"/>
      <c r="EE731" s="71"/>
      <c r="EF731" s="71"/>
      <c r="EG731" s="71"/>
      <c r="EH731" s="71"/>
      <c r="EI731" s="71"/>
      <c r="EJ731" s="71"/>
      <c r="EK731" s="71"/>
      <c r="EL731" s="71"/>
      <c r="EM731" s="71"/>
      <c r="EN731" s="71"/>
      <c r="EO731" s="71"/>
      <c r="EP731" s="71"/>
      <c r="EQ731" s="71"/>
      <c r="ER731" s="71"/>
      <c r="ES731" s="71"/>
      <c r="ET731" s="71"/>
      <c r="EU731" s="71"/>
      <c r="EV731" s="71"/>
      <c r="EW731" s="71"/>
      <c r="EX731" s="71"/>
      <c r="EY731" s="71"/>
      <c r="EZ731" s="71"/>
      <c r="FA731" s="71"/>
      <c r="FB731" s="71"/>
      <c r="FC731" s="71"/>
      <c r="FD731" s="71"/>
      <c r="FE731" s="71"/>
      <c r="FF731" s="71"/>
      <c r="FG731" s="71"/>
      <c r="FH731" s="71"/>
      <c r="FI731" s="71"/>
      <c r="FJ731" s="71"/>
      <c r="FK731" s="71"/>
      <c r="FL731" s="71"/>
      <c r="FM731" s="71"/>
      <c r="FN731" s="71"/>
      <c r="FO731" s="71"/>
      <c r="FP731" s="71"/>
      <c r="FQ731" s="71"/>
      <c r="FR731" s="71"/>
      <c r="FS731" s="71"/>
      <c r="FT731" s="71"/>
      <c r="FU731" s="71"/>
      <c r="FV731" s="71"/>
      <c r="FW731" s="71"/>
      <c r="FX731" s="71"/>
      <c r="FY731" s="71"/>
      <c r="FZ731" s="71"/>
      <c r="GA731" s="71"/>
      <c r="GB731" s="71"/>
      <c r="GC731" s="71"/>
      <c r="GD731" s="71"/>
      <c r="GE731" s="71"/>
      <c r="GF731" s="71"/>
      <c r="GG731" s="71"/>
      <c r="GH731" s="71"/>
      <c r="GI731" s="71"/>
      <c r="GJ731" s="71"/>
      <c r="GK731" s="71"/>
      <c r="GL731" s="71"/>
      <c r="GM731" s="71"/>
      <c r="GN731" s="71"/>
      <c r="GO731" s="71"/>
      <c r="GP731" s="71"/>
      <c r="GQ731" s="71"/>
      <c r="GR731" s="71"/>
      <c r="GS731" s="71"/>
      <c r="GT731" s="71"/>
      <c r="GU731" s="71"/>
      <c r="GV731" s="71"/>
      <c r="GW731" s="71"/>
      <c r="GX731" s="71"/>
      <c r="GY731" s="71"/>
      <c r="GZ731" s="71"/>
      <c r="HA731" s="71"/>
      <c r="HB731" s="71"/>
      <c r="HC731" s="71"/>
      <c r="HD731" s="71"/>
      <c r="HE731" s="71"/>
      <c r="HF731" s="71"/>
      <c r="HG731" s="71"/>
      <c r="HH731" s="71"/>
      <c r="HI731" s="71"/>
      <c r="HJ731" s="71"/>
      <c r="HK731" s="71"/>
      <c r="HL731" s="71"/>
      <c r="HM731" s="71"/>
      <c r="HN731" s="71"/>
      <c r="HO731" s="71"/>
      <c r="HP731" s="71"/>
      <c r="HQ731" s="71"/>
      <c r="HR731" s="71"/>
      <c r="HS731" s="71"/>
      <c r="HT731" s="71"/>
      <c r="HU731" s="71"/>
      <c r="HV731" s="71"/>
      <c r="ALG731"/>
      <c r="ALH731"/>
      <c r="ALI731"/>
      <c r="ALJ731"/>
      <c r="ALK731"/>
      <c r="ALL731"/>
      <c r="ALM731"/>
      <c r="ALN731"/>
      <c r="ALO731"/>
      <c r="ALP731"/>
      <c r="ALQ731"/>
      <c r="ALR731"/>
      <c r="ALS731"/>
      <c r="ALT731"/>
      <c r="ALU731"/>
      <c r="ALV731"/>
      <c r="ALW731"/>
      <c r="ALX731"/>
      <c r="ALY731"/>
      <c r="ALZ731"/>
      <c r="AMA731"/>
      <c r="AMB731"/>
      <c r="AMC731"/>
      <c r="AMD731"/>
      <c r="AME731"/>
      <c r="AMF731"/>
      <c r="AMG731"/>
      <c r="AMH731"/>
      <c r="AMI731"/>
      <c r="AMJ731"/>
    </row>
    <row r="732" spans="1:1024" s="115" customFormat="1">
      <c r="A732" s="103" t="s">
        <v>3556</v>
      </c>
      <c r="B732" s="104" t="s">
        <v>2426</v>
      </c>
      <c r="C732" s="105" t="s">
        <v>609</v>
      </c>
      <c r="D732" s="55" t="s">
        <v>471</v>
      </c>
      <c r="E732" s="55">
        <v>10</v>
      </c>
      <c r="F732" s="55"/>
      <c r="G732" s="55"/>
      <c r="H732" s="106"/>
      <c r="I732" s="107"/>
      <c r="J732" s="107"/>
      <c r="K732" s="71"/>
      <c r="L732" s="71"/>
      <c r="M732" s="71"/>
      <c r="N732" s="71"/>
      <c r="O732" s="71"/>
      <c r="P732" s="71"/>
      <c r="Q732" s="71"/>
      <c r="R732" s="71"/>
      <c r="S732" s="71"/>
      <c r="T732" s="71"/>
      <c r="U732" s="71"/>
      <c r="V732" s="71"/>
      <c r="W732" s="71"/>
      <c r="X732" s="71"/>
      <c r="Y732" s="71"/>
      <c r="Z732" s="71"/>
      <c r="AA732" s="71"/>
      <c r="AB732" s="71"/>
      <c r="AC732" s="71"/>
      <c r="AD732" s="71"/>
      <c r="AE732" s="71"/>
      <c r="AF732" s="71"/>
      <c r="AG732" s="71"/>
      <c r="AH732" s="71"/>
      <c r="AI732" s="71"/>
      <c r="AJ732" s="71"/>
      <c r="AK732" s="71"/>
      <c r="AL732" s="71"/>
      <c r="AM732" s="71"/>
      <c r="AN732" s="71"/>
      <c r="AO732" s="71"/>
      <c r="AP732" s="71"/>
      <c r="AQ732" s="71"/>
      <c r="AR732" s="71"/>
      <c r="AS732" s="71"/>
      <c r="AT732" s="71"/>
      <c r="AU732" s="71"/>
      <c r="AV732" s="71"/>
      <c r="AW732" s="71"/>
      <c r="AX732" s="71"/>
      <c r="AY732" s="71"/>
      <c r="AZ732" s="71"/>
      <c r="BA732" s="71"/>
      <c r="BB732" s="71"/>
      <c r="BC732" s="71"/>
      <c r="BD732" s="71"/>
      <c r="BE732" s="71"/>
      <c r="BF732" s="71"/>
      <c r="BG732" s="71"/>
      <c r="BH732" s="71"/>
      <c r="BI732" s="71"/>
      <c r="BJ732" s="71"/>
      <c r="BK732" s="71"/>
      <c r="BL732" s="71"/>
      <c r="BM732" s="71"/>
      <c r="BN732" s="71"/>
      <c r="BO732" s="71"/>
      <c r="BP732" s="71"/>
      <c r="BQ732" s="71"/>
      <c r="BR732" s="71"/>
      <c r="BS732" s="71"/>
      <c r="BT732" s="71"/>
      <c r="BU732" s="71"/>
      <c r="BV732" s="71"/>
      <c r="BW732" s="71"/>
      <c r="BX732" s="71"/>
      <c r="BY732" s="71"/>
      <c r="BZ732" s="71"/>
      <c r="CA732" s="71"/>
      <c r="CB732" s="71"/>
      <c r="CC732" s="71"/>
      <c r="CD732" s="71"/>
      <c r="CE732" s="71"/>
      <c r="CF732" s="71"/>
      <c r="CG732" s="71"/>
      <c r="CH732" s="71"/>
      <c r="CI732" s="71"/>
      <c r="CJ732" s="71"/>
      <c r="CK732" s="71"/>
      <c r="CL732" s="71"/>
      <c r="CM732" s="71"/>
      <c r="CN732" s="71"/>
      <c r="CO732" s="71"/>
      <c r="CP732" s="71"/>
      <c r="CQ732" s="71"/>
      <c r="CR732" s="71"/>
      <c r="CS732" s="71"/>
      <c r="CT732" s="71"/>
      <c r="CU732" s="71"/>
      <c r="CV732" s="71"/>
      <c r="CW732" s="71"/>
      <c r="CX732" s="71"/>
      <c r="CY732" s="71"/>
      <c r="CZ732" s="71"/>
      <c r="DA732" s="71"/>
      <c r="DB732" s="71"/>
      <c r="DC732" s="71"/>
      <c r="DD732" s="71"/>
      <c r="DE732" s="71"/>
      <c r="DF732" s="71"/>
      <c r="DG732" s="71"/>
      <c r="DH732" s="71"/>
      <c r="DI732" s="71"/>
      <c r="DJ732" s="71"/>
      <c r="DK732" s="71"/>
      <c r="DL732" s="71"/>
      <c r="DM732" s="71"/>
      <c r="DN732" s="71"/>
      <c r="DO732" s="71"/>
      <c r="DP732" s="71"/>
      <c r="DQ732" s="71"/>
      <c r="DR732" s="71"/>
      <c r="DS732" s="71"/>
      <c r="DT732" s="71"/>
      <c r="DU732" s="71"/>
      <c r="DV732" s="71"/>
      <c r="DW732" s="71"/>
      <c r="DX732" s="71"/>
      <c r="DY732" s="71"/>
      <c r="DZ732" s="71"/>
      <c r="EA732" s="71"/>
      <c r="EB732" s="71"/>
      <c r="EC732" s="71"/>
      <c r="ED732" s="71"/>
      <c r="EE732" s="71"/>
      <c r="EF732" s="71"/>
      <c r="EG732" s="71"/>
      <c r="EH732" s="71"/>
      <c r="EI732" s="71"/>
      <c r="EJ732" s="71"/>
      <c r="EK732" s="71"/>
      <c r="EL732" s="71"/>
      <c r="EM732" s="71"/>
      <c r="EN732" s="71"/>
      <c r="EO732" s="71"/>
      <c r="EP732" s="71"/>
      <c r="EQ732" s="71"/>
      <c r="ER732" s="71"/>
      <c r="ES732" s="71"/>
      <c r="ET732" s="71"/>
      <c r="EU732" s="71"/>
      <c r="EV732" s="71"/>
      <c r="EW732" s="71"/>
      <c r="EX732" s="71"/>
      <c r="EY732" s="71"/>
      <c r="EZ732" s="71"/>
      <c r="FA732" s="71"/>
      <c r="FB732" s="71"/>
      <c r="FC732" s="71"/>
      <c r="FD732" s="71"/>
      <c r="FE732" s="71"/>
      <c r="FF732" s="71"/>
      <c r="FG732" s="71"/>
      <c r="FH732" s="71"/>
      <c r="FI732" s="71"/>
      <c r="FJ732" s="71"/>
      <c r="FK732" s="71"/>
      <c r="FL732" s="71"/>
      <c r="FM732" s="71"/>
      <c r="FN732" s="71"/>
      <c r="FO732" s="71"/>
      <c r="FP732" s="71"/>
      <c r="FQ732" s="71"/>
      <c r="FR732" s="71"/>
      <c r="FS732" s="71"/>
      <c r="FT732" s="71"/>
      <c r="FU732" s="71"/>
      <c r="FV732" s="71"/>
      <c r="FW732" s="71"/>
      <c r="FX732" s="71"/>
      <c r="FY732" s="71"/>
      <c r="FZ732" s="71"/>
      <c r="GA732" s="71"/>
      <c r="GB732" s="71"/>
      <c r="GC732" s="71"/>
      <c r="GD732" s="71"/>
      <c r="GE732" s="71"/>
      <c r="GF732" s="71"/>
      <c r="GG732" s="71"/>
      <c r="GH732" s="71"/>
      <c r="GI732" s="71"/>
      <c r="GJ732" s="71"/>
      <c r="GK732" s="71"/>
      <c r="GL732" s="71"/>
      <c r="GM732" s="71"/>
      <c r="GN732" s="71"/>
      <c r="GO732" s="71"/>
      <c r="GP732" s="71"/>
      <c r="GQ732" s="71"/>
      <c r="GR732" s="71"/>
      <c r="GS732" s="71"/>
      <c r="GT732" s="71"/>
      <c r="GU732" s="71"/>
      <c r="GV732" s="71"/>
      <c r="GW732" s="71"/>
      <c r="GX732" s="71"/>
      <c r="GY732" s="71"/>
      <c r="GZ732" s="71"/>
      <c r="HA732" s="71"/>
      <c r="HB732" s="71"/>
      <c r="HC732" s="71"/>
      <c r="HD732" s="71"/>
      <c r="HE732" s="71"/>
      <c r="HF732" s="71"/>
      <c r="HG732" s="71"/>
      <c r="HH732" s="71"/>
      <c r="HI732" s="71"/>
      <c r="HJ732" s="71"/>
      <c r="HK732" s="71"/>
      <c r="HL732" s="71"/>
      <c r="HM732" s="71"/>
      <c r="HN732" s="71"/>
      <c r="HO732" s="71"/>
      <c r="HP732" s="71"/>
      <c r="HQ732" s="71"/>
      <c r="HR732" s="71"/>
      <c r="HS732" s="71"/>
      <c r="HT732" s="71"/>
      <c r="HU732" s="71"/>
      <c r="HV732" s="71"/>
      <c r="ALG732"/>
      <c r="ALH732"/>
      <c r="ALI732"/>
      <c r="ALJ732"/>
      <c r="ALK732"/>
      <c r="ALL732"/>
      <c r="ALM732"/>
      <c r="ALN732"/>
      <c r="ALO732"/>
      <c r="ALP732"/>
      <c r="ALQ732"/>
      <c r="ALR732"/>
      <c r="ALS732"/>
      <c r="ALT732"/>
      <c r="ALU732"/>
      <c r="ALV732"/>
      <c r="ALW732"/>
      <c r="ALX732"/>
      <c r="ALY732"/>
      <c r="ALZ732"/>
      <c r="AMA732"/>
      <c r="AMB732"/>
      <c r="AMC732"/>
      <c r="AMD732"/>
      <c r="AME732"/>
      <c r="AMF732"/>
      <c r="AMG732"/>
      <c r="AMH732"/>
      <c r="AMI732"/>
      <c r="AMJ732"/>
    </row>
    <row r="733" spans="1:1024" s="115" customFormat="1" ht="63.75">
      <c r="A733" s="103" t="s">
        <v>3557</v>
      </c>
      <c r="B733" s="104" t="s">
        <v>2425</v>
      </c>
      <c r="C733" s="105" t="s">
        <v>609</v>
      </c>
      <c r="D733" s="55" t="s">
        <v>471</v>
      </c>
      <c r="E733" s="55">
        <v>1</v>
      </c>
      <c r="F733" s="55"/>
      <c r="G733" s="55"/>
      <c r="H733" s="106"/>
      <c r="I733" s="107"/>
      <c r="J733" s="107"/>
      <c r="K733" s="71"/>
      <c r="L733" s="71"/>
      <c r="M733" s="71"/>
      <c r="N733" s="71"/>
      <c r="O733" s="71"/>
      <c r="P733" s="71"/>
      <c r="Q733" s="71"/>
      <c r="R733" s="71"/>
      <c r="S733" s="71"/>
      <c r="T733" s="71"/>
      <c r="U733" s="71"/>
      <c r="V733" s="71"/>
      <c r="W733" s="71"/>
      <c r="X733" s="71"/>
      <c r="Y733" s="71"/>
      <c r="Z733" s="71"/>
      <c r="AA733" s="71"/>
      <c r="AB733" s="71"/>
      <c r="AC733" s="71"/>
      <c r="AD733" s="71"/>
      <c r="AE733" s="71"/>
      <c r="AF733" s="71"/>
      <c r="AG733" s="71"/>
      <c r="AH733" s="71"/>
      <c r="AI733" s="71"/>
      <c r="AJ733" s="71"/>
      <c r="AK733" s="71"/>
      <c r="AL733" s="71"/>
      <c r="AM733" s="71"/>
      <c r="AN733" s="71"/>
      <c r="AO733" s="71"/>
      <c r="AP733" s="71"/>
      <c r="AQ733" s="71"/>
      <c r="AR733" s="71"/>
      <c r="AS733" s="71"/>
      <c r="AT733" s="71"/>
      <c r="AU733" s="71"/>
      <c r="AV733" s="71"/>
      <c r="AW733" s="71"/>
      <c r="AX733" s="71"/>
      <c r="AY733" s="71"/>
      <c r="AZ733" s="71"/>
      <c r="BA733" s="71"/>
      <c r="BB733" s="71"/>
      <c r="BC733" s="71"/>
      <c r="BD733" s="71"/>
      <c r="BE733" s="71"/>
      <c r="BF733" s="71"/>
      <c r="BG733" s="71"/>
      <c r="BH733" s="71"/>
      <c r="BI733" s="71"/>
      <c r="BJ733" s="71"/>
      <c r="BK733" s="71"/>
      <c r="BL733" s="71"/>
      <c r="BM733" s="71"/>
      <c r="BN733" s="71"/>
      <c r="BO733" s="71"/>
      <c r="BP733" s="71"/>
      <c r="BQ733" s="71"/>
      <c r="BR733" s="71"/>
      <c r="BS733" s="71"/>
      <c r="BT733" s="71"/>
      <c r="BU733" s="71"/>
      <c r="BV733" s="71"/>
      <c r="BW733" s="71"/>
      <c r="BX733" s="71"/>
      <c r="BY733" s="71"/>
      <c r="BZ733" s="71"/>
      <c r="CA733" s="71"/>
      <c r="CB733" s="71"/>
      <c r="CC733" s="71"/>
      <c r="CD733" s="71"/>
      <c r="CE733" s="71"/>
      <c r="CF733" s="71"/>
      <c r="CG733" s="71"/>
      <c r="CH733" s="71"/>
      <c r="CI733" s="71"/>
      <c r="CJ733" s="71"/>
      <c r="CK733" s="71"/>
      <c r="CL733" s="71"/>
      <c r="CM733" s="71"/>
      <c r="CN733" s="71"/>
      <c r="CO733" s="71"/>
      <c r="CP733" s="71"/>
      <c r="CQ733" s="71"/>
      <c r="CR733" s="71"/>
      <c r="CS733" s="71"/>
      <c r="CT733" s="71"/>
      <c r="CU733" s="71"/>
      <c r="CV733" s="71"/>
      <c r="CW733" s="71"/>
      <c r="CX733" s="71"/>
      <c r="CY733" s="71"/>
      <c r="CZ733" s="71"/>
      <c r="DA733" s="71"/>
      <c r="DB733" s="71"/>
      <c r="DC733" s="71"/>
      <c r="DD733" s="71"/>
      <c r="DE733" s="71"/>
      <c r="DF733" s="71"/>
      <c r="DG733" s="71"/>
      <c r="DH733" s="71"/>
      <c r="DI733" s="71"/>
      <c r="DJ733" s="71"/>
      <c r="DK733" s="71"/>
      <c r="DL733" s="71"/>
      <c r="DM733" s="71"/>
      <c r="DN733" s="71"/>
      <c r="DO733" s="71"/>
      <c r="DP733" s="71"/>
      <c r="DQ733" s="71"/>
      <c r="DR733" s="71"/>
      <c r="DS733" s="71"/>
      <c r="DT733" s="71"/>
      <c r="DU733" s="71"/>
      <c r="DV733" s="71"/>
      <c r="DW733" s="71"/>
      <c r="DX733" s="71"/>
      <c r="DY733" s="71"/>
      <c r="DZ733" s="71"/>
      <c r="EA733" s="71"/>
      <c r="EB733" s="71"/>
      <c r="EC733" s="71"/>
      <c r="ED733" s="71"/>
      <c r="EE733" s="71"/>
      <c r="EF733" s="71"/>
      <c r="EG733" s="71"/>
      <c r="EH733" s="71"/>
      <c r="EI733" s="71"/>
      <c r="EJ733" s="71"/>
      <c r="EK733" s="71"/>
      <c r="EL733" s="71"/>
      <c r="EM733" s="71"/>
      <c r="EN733" s="71"/>
      <c r="EO733" s="71"/>
      <c r="EP733" s="71"/>
      <c r="EQ733" s="71"/>
      <c r="ER733" s="71"/>
      <c r="ES733" s="71"/>
      <c r="ET733" s="71"/>
      <c r="EU733" s="71"/>
      <c r="EV733" s="71"/>
      <c r="EW733" s="71"/>
      <c r="EX733" s="71"/>
      <c r="EY733" s="71"/>
      <c r="EZ733" s="71"/>
      <c r="FA733" s="71"/>
      <c r="FB733" s="71"/>
      <c r="FC733" s="71"/>
      <c r="FD733" s="71"/>
      <c r="FE733" s="71"/>
      <c r="FF733" s="71"/>
      <c r="FG733" s="71"/>
      <c r="FH733" s="71"/>
      <c r="FI733" s="71"/>
      <c r="FJ733" s="71"/>
      <c r="FK733" s="71"/>
      <c r="FL733" s="71"/>
      <c r="FM733" s="71"/>
      <c r="FN733" s="71"/>
      <c r="FO733" s="71"/>
      <c r="FP733" s="71"/>
      <c r="FQ733" s="71"/>
      <c r="FR733" s="71"/>
      <c r="FS733" s="71"/>
      <c r="FT733" s="71"/>
      <c r="FU733" s="71"/>
      <c r="FV733" s="71"/>
      <c r="FW733" s="71"/>
      <c r="FX733" s="71"/>
      <c r="FY733" s="71"/>
      <c r="FZ733" s="71"/>
      <c r="GA733" s="71"/>
      <c r="GB733" s="71"/>
      <c r="GC733" s="71"/>
      <c r="GD733" s="71"/>
      <c r="GE733" s="71"/>
      <c r="GF733" s="71"/>
      <c r="GG733" s="71"/>
      <c r="GH733" s="71"/>
      <c r="GI733" s="71"/>
      <c r="GJ733" s="71"/>
      <c r="GK733" s="71"/>
      <c r="GL733" s="71"/>
      <c r="GM733" s="71"/>
      <c r="GN733" s="71"/>
      <c r="GO733" s="71"/>
      <c r="GP733" s="71"/>
      <c r="GQ733" s="71"/>
      <c r="GR733" s="71"/>
      <c r="GS733" s="71"/>
      <c r="GT733" s="71"/>
      <c r="GU733" s="71"/>
      <c r="GV733" s="71"/>
      <c r="GW733" s="71"/>
      <c r="GX733" s="71"/>
      <c r="GY733" s="71"/>
      <c r="GZ733" s="71"/>
      <c r="HA733" s="71"/>
      <c r="HB733" s="71"/>
      <c r="HC733" s="71"/>
      <c r="HD733" s="71"/>
      <c r="HE733" s="71"/>
      <c r="HF733" s="71"/>
      <c r="HG733" s="71"/>
      <c r="HH733" s="71"/>
      <c r="HI733" s="71"/>
      <c r="HJ733" s="71"/>
      <c r="HK733" s="71"/>
      <c r="HL733" s="71"/>
      <c r="HM733" s="71"/>
      <c r="HN733" s="71"/>
      <c r="HO733" s="71"/>
      <c r="HP733" s="71"/>
      <c r="HQ733" s="71"/>
      <c r="HR733" s="71"/>
      <c r="HS733" s="71"/>
      <c r="HT733" s="71"/>
      <c r="HU733" s="71"/>
      <c r="HV733" s="71"/>
      <c r="ALG733"/>
      <c r="ALH733"/>
      <c r="ALI733"/>
      <c r="ALJ733"/>
      <c r="ALK733"/>
      <c r="ALL733"/>
      <c r="ALM733"/>
      <c r="ALN733"/>
      <c r="ALO733"/>
      <c r="ALP733"/>
      <c r="ALQ733"/>
      <c r="ALR733"/>
      <c r="ALS733"/>
      <c r="ALT733"/>
      <c r="ALU733"/>
      <c r="ALV733"/>
      <c r="ALW733"/>
      <c r="ALX733"/>
      <c r="ALY733"/>
      <c r="ALZ733"/>
      <c r="AMA733"/>
      <c r="AMB733"/>
      <c r="AMC733"/>
      <c r="AMD733"/>
      <c r="AME733"/>
      <c r="AMF733"/>
      <c r="AMG733"/>
      <c r="AMH733"/>
      <c r="AMI733"/>
      <c r="AMJ733"/>
    </row>
    <row r="734" spans="1:1024" s="115" customFormat="1" ht="25.5">
      <c r="A734" s="103" t="s">
        <v>3558</v>
      </c>
      <c r="B734" s="104" t="s">
        <v>2427</v>
      </c>
      <c r="C734" s="105" t="s">
        <v>609</v>
      </c>
      <c r="D734" s="55" t="s">
        <v>471</v>
      </c>
      <c r="E734" s="55">
        <v>1</v>
      </c>
      <c r="F734" s="55"/>
      <c r="G734" s="55"/>
      <c r="H734" s="106"/>
      <c r="I734" s="107"/>
      <c r="J734" s="107"/>
      <c r="K734" s="71"/>
      <c r="L734" s="71"/>
      <c r="M734" s="71"/>
      <c r="N734" s="71"/>
      <c r="O734" s="71"/>
      <c r="P734" s="71"/>
      <c r="Q734" s="71"/>
      <c r="R734" s="71"/>
      <c r="S734" s="71"/>
      <c r="T734" s="71"/>
      <c r="U734" s="71"/>
      <c r="V734" s="71"/>
      <c r="W734" s="71"/>
      <c r="X734" s="71"/>
      <c r="Y734" s="71"/>
      <c r="Z734" s="71"/>
      <c r="AA734" s="71"/>
      <c r="AB734" s="71"/>
      <c r="AC734" s="71"/>
      <c r="AD734" s="71"/>
      <c r="AE734" s="71"/>
      <c r="AF734" s="71"/>
      <c r="AG734" s="71"/>
      <c r="AH734" s="71"/>
      <c r="AI734" s="71"/>
      <c r="AJ734" s="71"/>
      <c r="AK734" s="71"/>
      <c r="AL734" s="71"/>
      <c r="AM734" s="71"/>
      <c r="AN734" s="71"/>
      <c r="AO734" s="71"/>
      <c r="AP734" s="71"/>
      <c r="AQ734" s="71"/>
      <c r="AR734" s="71"/>
      <c r="AS734" s="71"/>
      <c r="AT734" s="71"/>
      <c r="AU734" s="71"/>
      <c r="AV734" s="71"/>
      <c r="AW734" s="71"/>
      <c r="AX734" s="71"/>
      <c r="AY734" s="71"/>
      <c r="AZ734" s="71"/>
      <c r="BA734" s="71"/>
      <c r="BB734" s="71"/>
      <c r="BC734" s="71"/>
      <c r="BD734" s="71"/>
      <c r="BE734" s="71"/>
      <c r="BF734" s="71"/>
      <c r="BG734" s="71"/>
      <c r="BH734" s="71"/>
      <c r="BI734" s="71"/>
      <c r="BJ734" s="71"/>
      <c r="BK734" s="71"/>
      <c r="BL734" s="71"/>
      <c r="BM734" s="71"/>
      <c r="BN734" s="71"/>
      <c r="BO734" s="71"/>
      <c r="BP734" s="71"/>
      <c r="BQ734" s="71"/>
      <c r="BR734" s="71"/>
      <c r="BS734" s="71"/>
      <c r="BT734" s="71"/>
      <c r="BU734" s="71"/>
      <c r="BV734" s="71"/>
      <c r="BW734" s="71"/>
      <c r="BX734" s="71"/>
      <c r="BY734" s="71"/>
      <c r="BZ734" s="71"/>
      <c r="CA734" s="71"/>
      <c r="CB734" s="71"/>
      <c r="CC734" s="71"/>
      <c r="CD734" s="71"/>
      <c r="CE734" s="71"/>
      <c r="CF734" s="71"/>
      <c r="CG734" s="71"/>
      <c r="CH734" s="71"/>
      <c r="CI734" s="71"/>
      <c r="CJ734" s="71"/>
      <c r="CK734" s="71"/>
      <c r="CL734" s="71"/>
      <c r="CM734" s="71"/>
      <c r="CN734" s="71"/>
      <c r="CO734" s="71"/>
      <c r="CP734" s="71"/>
      <c r="CQ734" s="71"/>
      <c r="CR734" s="71"/>
      <c r="CS734" s="71"/>
      <c r="CT734" s="71"/>
      <c r="CU734" s="71"/>
      <c r="CV734" s="71"/>
      <c r="CW734" s="71"/>
      <c r="CX734" s="71"/>
      <c r="CY734" s="71"/>
      <c r="CZ734" s="71"/>
      <c r="DA734" s="71"/>
      <c r="DB734" s="71"/>
      <c r="DC734" s="71"/>
      <c r="DD734" s="71"/>
      <c r="DE734" s="71"/>
      <c r="DF734" s="71"/>
      <c r="DG734" s="71"/>
      <c r="DH734" s="71"/>
      <c r="DI734" s="71"/>
      <c r="DJ734" s="71"/>
      <c r="DK734" s="71"/>
      <c r="DL734" s="71"/>
      <c r="DM734" s="71"/>
      <c r="DN734" s="71"/>
      <c r="DO734" s="71"/>
      <c r="DP734" s="71"/>
      <c r="DQ734" s="71"/>
      <c r="DR734" s="71"/>
      <c r="DS734" s="71"/>
      <c r="DT734" s="71"/>
      <c r="DU734" s="71"/>
      <c r="DV734" s="71"/>
      <c r="DW734" s="71"/>
      <c r="DX734" s="71"/>
      <c r="DY734" s="71"/>
      <c r="DZ734" s="71"/>
      <c r="EA734" s="71"/>
      <c r="EB734" s="71"/>
      <c r="EC734" s="71"/>
      <c r="ED734" s="71"/>
      <c r="EE734" s="71"/>
      <c r="EF734" s="71"/>
      <c r="EG734" s="71"/>
      <c r="EH734" s="71"/>
      <c r="EI734" s="71"/>
      <c r="EJ734" s="71"/>
      <c r="EK734" s="71"/>
      <c r="EL734" s="71"/>
      <c r="EM734" s="71"/>
      <c r="EN734" s="71"/>
      <c r="EO734" s="71"/>
      <c r="EP734" s="71"/>
      <c r="EQ734" s="71"/>
      <c r="ER734" s="71"/>
      <c r="ES734" s="71"/>
      <c r="ET734" s="71"/>
      <c r="EU734" s="71"/>
      <c r="EV734" s="71"/>
      <c r="EW734" s="71"/>
      <c r="EX734" s="71"/>
      <c r="EY734" s="71"/>
      <c r="EZ734" s="71"/>
      <c r="FA734" s="71"/>
      <c r="FB734" s="71"/>
      <c r="FC734" s="71"/>
      <c r="FD734" s="71"/>
      <c r="FE734" s="71"/>
      <c r="FF734" s="71"/>
      <c r="FG734" s="71"/>
      <c r="FH734" s="71"/>
      <c r="FI734" s="71"/>
      <c r="FJ734" s="71"/>
      <c r="FK734" s="71"/>
      <c r="FL734" s="71"/>
      <c r="FM734" s="71"/>
      <c r="FN734" s="71"/>
      <c r="FO734" s="71"/>
      <c r="FP734" s="71"/>
      <c r="FQ734" s="71"/>
      <c r="FR734" s="71"/>
      <c r="FS734" s="71"/>
      <c r="FT734" s="71"/>
      <c r="FU734" s="71"/>
      <c r="FV734" s="71"/>
      <c r="FW734" s="71"/>
      <c r="FX734" s="71"/>
      <c r="FY734" s="71"/>
      <c r="FZ734" s="71"/>
      <c r="GA734" s="71"/>
      <c r="GB734" s="71"/>
      <c r="GC734" s="71"/>
      <c r="GD734" s="71"/>
      <c r="GE734" s="71"/>
      <c r="GF734" s="71"/>
      <c r="GG734" s="71"/>
      <c r="GH734" s="71"/>
      <c r="GI734" s="71"/>
      <c r="GJ734" s="71"/>
      <c r="GK734" s="71"/>
      <c r="GL734" s="71"/>
      <c r="GM734" s="71"/>
      <c r="GN734" s="71"/>
      <c r="GO734" s="71"/>
      <c r="GP734" s="71"/>
      <c r="GQ734" s="71"/>
      <c r="GR734" s="71"/>
      <c r="GS734" s="71"/>
      <c r="GT734" s="71"/>
      <c r="GU734" s="71"/>
      <c r="GV734" s="71"/>
      <c r="GW734" s="71"/>
      <c r="GX734" s="71"/>
      <c r="GY734" s="71"/>
      <c r="GZ734" s="71"/>
      <c r="HA734" s="71"/>
      <c r="HB734" s="71"/>
      <c r="HC734" s="71"/>
      <c r="HD734" s="71"/>
      <c r="HE734" s="71"/>
      <c r="HF734" s="71"/>
      <c r="HG734" s="71"/>
      <c r="HH734" s="71"/>
      <c r="HI734" s="71"/>
      <c r="HJ734" s="71"/>
      <c r="HK734" s="71"/>
      <c r="HL734" s="71"/>
      <c r="HM734" s="71"/>
      <c r="HN734" s="71"/>
      <c r="HO734" s="71"/>
      <c r="HP734" s="71"/>
      <c r="HQ734" s="71"/>
      <c r="HR734" s="71"/>
      <c r="HS734" s="71"/>
      <c r="HT734" s="71"/>
      <c r="HU734" s="71"/>
      <c r="HV734" s="71"/>
      <c r="ALG734"/>
      <c r="ALH734"/>
      <c r="ALI734"/>
      <c r="ALJ734"/>
      <c r="ALK734"/>
      <c r="ALL734"/>
      <c r="ALM734"/>
      <c r="ALN734"/>
      <c r="ALO734"/>
      <c r="ALP734"/>
      <c r="ALQ734"/>
      <c r="ALR734"/>
      <c r="ALS734"/>
      <c r="ALT734"/>
      <c r="ALU734"/>
      <c r="ALV734"/>
      <c r="ALW734"/>
      <c r="ALX734"/>
      <c r="ALY734"/>
      <c r="ALZ734"/>
      <c r="AMA734"/>
      <c r="AMB734"/>
      <c r="AMC734"/>
      <c r="AMD734"/>
      <c r="AME734"/>
      <c r="AMF734"/>
      <c r="AMG734"/>
      <c r="AMH734"/>
      <c r="AMI734"/>
      <c r="AMJ734"/>
    </row>
    <row r="735" spans="1:1024" s="115" customFormat="1">
      <c r="A735" s="103" t="s">
        <v>3559</v>
      </c>
      <c r="B735" s="104" t="s">
        <v>2430</v>
      </c>
      <c r="C735" s="105" t="s">
        <v>609</v>
      </c>
      <c r="D735" s="55" t="s">
        <v>471</v>
      </c>
      <c r="E735" s="55">
        <v>1</v>
      </c>
      <c r="F735" s="55"/>
      <c r="G735" s="55"/>
      <c r="H735" s="106"/>
      <c r="I735" s="107"/>
      <c r="J735" s="107"/>
      <c r="K735" s="71"/>
      <c r="L735" s="71"/>
      <c r="M735" s="71"/>
      <c r="N735" s="71"/>
      <c r="O735" s="71"/>
      <c r="P735" s="71"/>
      <c r="Q735" s="71"/>
      <c r="R735" s="71"/>
      <c r="S735" s="71"/>
      <c r="T735" s="71"/>
      <c r="U735" s="71"/>
      <c r="V735" s="71"/>
      <c r="W735" s="71"/>
      <c r="X735" s="71"/>
      <c r="Y735" s="71"/>
      <c r="Z735" s="71"/>
      <c r="AA735" s="71"/>
      <c r="AB735" s="71"/>
      <c r="AC735" s="71"/>
      <c r="AD735" s="71"/>
      <c r="AE735" s="71"/>
      <c r="AF735" s="71"/>
      <c r="AG735" s="71"/>
      <c r="AH735" s="71"/>
      <c r="AI735" s="71"/>
      <c r="AJ735" s="71"/>
      <c r="AK735" s="71"/>
      <c r="AL735" s="71"/>
      <c r="AM735" s="71"/>
      <c r="AN735" s="71"/>
      <c r="AO735" s="71"/>
      <c r="AP735" s="71"/>
      <c r="AQ735" s="71"/>
      <c r="AR735" s="71"/>
      <c r="AS735" s="71"/>
      <c r="AT735" s="71"/>
      <c r="AU735" s="71"/>
      <c r="AV735" s="71"/>
      <c r="AW735" s="71"/>
      <c r="AX735" s="71"/>
      <c r="AY735" s="71"/>
      <c r="AZ735" s="71"/>
      <c r="BA735" s="71"/>
      <c r="BB735" s="71"/>
      <c r="BC735" s="71"/>
      <c r="BD735" s="71"/>
      <c r="BE735" s="71"/>
      <c r="BF735" s="71"/>
      <c r="BG735" s="71"/>
      <c r="BH735" s="71"/>
      <c r="BI735" s="71"/>
      <c r="BJ735" s="71"/>
      <c r="BK735" s="71"/>
      <c r="BL735" s="71"/>
      <c r="BM735" s="71"/>
      <c r="BN735" s="71"/>
      <c r="BO735" s="71"/>
      <c r="BP735" s="71"/>
      <c r="BQ735" s="71"/>
      <c r="BR735" s="71"/>
      <c r="BS735" s="71"/>
      <c r="BT735" s="71"/>
      <c r="BU735" s="71"/>
      <c r="BV735" s="71"/>
      <c r="BW735" s="71"/>
      <c r="BX735" s="71"/>
      <c r="BY735" s="71"/>
      <c r="BZ735" s="71"/>
      <c r="CA735" s="71"/>
      <c r="CB735" s="71"/>
      <c r="CC735" s="71"/>
      <c r="CD735" s="71"/>
      <c r="CE735" s="71"/>
      <c r="CF735" s="71"/>
      <c r="CG735" s="71"/>
      <c r="CH735" s="71"/>
      <c r="CI735" s="71"/>
      <c r="CJ735" s="71"/>
      <c r="CK735" s="71"/>
      <c r="CL735" s="71"/>
      <c r="CM735" s="71"/>
      <c r="CN735" s="71"/>
      <c r="CO735" s="71"/>
      <c r="CP735" s="71"/>
      <c r="CQ735" s="71"/>
      <c r="CR735" s="71"/>
      <c r="CS735" s="71"/>
      <c r="CT735" s="71"/>
      <c r="CU735" s="71"/>
      <c r="CV735" s="71"/>
      <c r="CW735" s="71"/>
      <c r="CX735" s="71"/>
      <c r="CY735" s="71"/>
      <c r="CZ735" s="71"/>
      <c r="DA735" s="71"/>
      <c r="DB735" s="71"/>
      <c r="DC735" s="71"/>
      <c r="DD735" s="71"/>
      <c r="DE735" s="71"/>
      <c r="DF735" s="71"/>
      <c r="DG735" s="71"/>
      <c r="DH735" s="71"/>
      <c r="DI735" s="71"/>
      <c r="DJ735" s="71"/>
      <c r="DK735" s="71"/>
      <c r="DL735" s="71"/>
      <c r="DM735" s="71"/>
      <c r="DN735" s="71"/>
      <c r="DO735" s="71"/>
      <c r="DP735" s="71"/>
      <c r="DQ735" s="71"/>
      <c r="DR735" s="71"/>
      <c r="DS735" s="71"/>
      <c r="DT735" s="71"/>
      <c r="DU735" s="71"/>
      <c r="DV735" s="71"/>
      <c r="DW735" s="71"/>
      <c r="DX735" s="71"/>
      <c r="DY735" s="71"/>
      <c r="DZ735" s="71"/>
      <c r="EA735" s="71"/>
      <c r="EB735" s="71"/>
      <c r="EC735" s="71"/>
      <c r="ED735" s="71"/>
      <c r="EE735" s="71"/>
      <c r="EF735" s="71"/>
      <c r="EG735" s="71"/>
      <c r="EH735" s="71"/>
      <c r="EI735" s="71"/>
      <c r="EJ735" s="71"/>
      <c r="EK735" s="71"/>
      <c r="EL735" s="71"/>
      <c r="EM735" s="71"/>
      <c r="EN735" s="71"/>
      <c r="EO735" s="71"/>
      <c r="EP735" s="71"/>
      <c r="EQ735" s="71"/>
      <c r="ER735" s="71"/>
      <c r="ES735" s="71"/>
      <c r="ET735" s="71"/>
      <c r="EU735" s="71"/>
      <c r="EV735" s="71"/>
      <c r="EW735" s="71"/>
      <c r="EX735" s="71"/>
      <c r="EY735" s="71"/>
      <c r="EZ735" s="71"/>
      <c r="FA735" s="71"/>
      <c r="FB735" s="71"/>
      <c r="FC735" s="71"/>
      <c r="FD735" s="71"/>
      <c r="FE735" s="71"/>
      <c r="FF735" s="71"/>
      <c r="FG735" s="71"/>
      <c r="FH735" s="71"/>
      <c r="FI735" s="71"/>
      <c r="FJ735" s="71"/>
      <c r="FK735" s="71"/>
      <c r="FL735" s="71"/>
      <c r="FM735" s="71"/>
      <c r="FN735" s="71"/>
      <c r="FO735" s="71"/>
      <c r="FP735" s="71"/>
      <c r="FQ735" s="71"/>
      <c r="FR735" s="71"/>
      <c r="FS735" s="71"/>
      <c r="FT735" s="71"/>
      <c r="FU735" s="71"/>
      <c r="FV735" s="71"/>
      <c r="FW735" s="71"/>
      <c r="FX735" s="71"/>
      <c r="FY735" s="71"/>
      <c r="FZ735" s="71"/>
      <c r="GA735" s="71"/>
      <c r="GB735" s="71"/>
      <c r="GC735" s="71"/>
      <c r="GD735" s="71"/>
      <c r="GE735" s="71"/>
      <c r="GF735" s="71"/>
      <c r="GG735" s="71"/>
      <c r="GH735" s="71"/>
      <c r="GI735" s="71"/>
      <c r="GJ735" s="71"/>
      <c r="GK735" s="71"/>
      <c r="GL735" s="71"/>
      <c r="GM735" s="71"/>
      <c r="GN735" s="71"/>
      <c r="GO735" s="71"/>
      <c r="GP735" s="71"/>
      <c r="GQ735" s="71"/>
      <c r="GR735" s="71"/>
      <c r="GS735" s="71"/>
      <c r="GT735" s="71"/>
      <c r="GU735" s="71"/>
      <c r="GV735" s="71"/>
      <c r="GW735" s="71"/>
      <c r="GX735" s="71"/>
      <c r="GY735" s="71"/>
      <c r="GZ735" s="71"/>
      <c r="HA735" s="71"/>
      <c r="HB735" s="71"/>
      <c r="HC735" s="71"/>
      <c r="HD735" s="71"/>
      <c r="HE735" s="71"/>
      <c r="HF735" s="71"/>
      <c r="HG735" s="71"/>
      <c r="HH735" s="71"/>
      <c r="HI735" s="71"/>
      <c r="HJ735" s="71"/>
      <c r="HK735" s="71"/>
      <c r="HL735" s="71"/>
      <c r="HM735" s="71"/>
      <c r="HN735" s="71"/>
      <c r="HO735" s="71"/>
      <c r="HP735" s="71"/>
      <c r="HQ735" s="71"/>
      <c r="HR735" s="71"/>
      <c r="HS735" s="71"/>
      <c r="HT735" s="71"/>
      <c r="HU735" s="71"/>
      <c r="HV735" s="71"/>
      <c r="ALG735"/>
      <c r="ALH735"/>
      <c r="ALI735"/>
      <c r="ALJ735"/>
      <c r="ALK735"/>
      <c r="ALL735"/>
      <c r="ALM735"/>
      <c r="ALN735"/>
      <c r="ALO735"/>
      <c r="ALP735"/>
      <c r="ALQ735"/>
      <c r="ALR735"/>
      <c r="ALS735"/>
      <c r="ALT735"/>
      <c r="ALU735"/>
      <c r="ALV735"/>
      <c r="ALW735"/>
      <c r="ALX735"/>
      <c r="ALY735"/>
      <c r="ALZ735"/>
      <c r="AMA735"/>
      <c r="AMB735"/>
      <c r="AMC735"/>
      <c r="AMD735"/>
      <c r="AME735"/>
      <c r="AMF735"/>
      <c r="AMG735"/>
      <c r="AMH735"/>
      <c r="AMI735"/>
      <c r="AMJ735"/>
    </row>
    <row r="736" spans="1:1024" s="115" customFormat="1">
      <c r="A736" s="103" t="s">
        <v>3560</v>
      </c>
      <c r="B736" s="104" t="s">
        <v>2433</v>
      </c>
      <c r="C736" s="105" t="s">
        <v>609</v>
      </c>
      <c r="D736" s="55" t="s">
        <v>471</v>
      </c>
      <c r="E736" s="55">
        <v>1</v>
      </c>
      <c r="F736" s="55"/>
      <c r="G736" s="55"/>
      <c r="H736" s="106"/>
      <c r="I736" s="107"/>
      <c r="J736" s="107"/>
      <c r="K736" s="71"/>
      <c r="L736" s="71"/>
      <c r="M736" s="71"/>
      <c r="N736" s="71"/>
      <c r="O736" s="71"/>
      <c r="P736" s="71"/>
      <c r="Q736" s="71"/>
      <c r="R736" s="71"/>
      <c r="S736" s="71"/>
      <c r="T736" s="71"/>
      <c r="U736" s="71"/>
      <c r="V736" s="71"/>
      <c r="W736" s="71"/>
      <c r="X736" s="71"/>
      <c r="Y736" s="71"/>
      <c r="Z736" s="71"/>
      <c r="AA736" s="71"/>
      <c r="AB736" s="71"/>
      <c r="AC736" s="71"/>
      <c r="AD736" s="71"/>
      <c r="AE736" s="71"/>
      <c r="AF736" s="71"/>
      <c r="AG736" s="71"/>
      <c r="AH736" s="71"/>
      <c r="AI736" s="71"/>
      <c r="AJ736" s="71"/>
      <c r="AK736" s="71"/>
      <c r="AL736" s="71"/>
      <c r="AM736" s="71"/>
      <c r="AN736" s="71"/>
      <c r="AO736" s="71"/>
      <c r="AP736" s="71"/>
      <c r="AQ736" s="71"/>
      <c r="AR736" s="71"/>
      <c r="AS736" s="71"/>
      <c r="AT736" s="71"/>
      <c r="AU736" s="71"/>
      <c r="AV736" s="71"/>
      <c r="AW736" s="71"/>
      <c r="AX736" s="71"/>
      <c r="AY736" s="71"/>
      <c r="AZ736" s="71"/>
      <c r="BA736" s="71"/>
      <c r="BB736" s="71"/>
      <c r="BC736" s="71"/>
      <c r="BD736" s="71"/>
      <c r="BE736" s="71"/>
      <c r="BF736" s="71"/>
      <c r="BG736" s="71"/>
      <c r="BH736" s="71"/>
      <c r="BI736" s="71"/>
      <c r="BJ736" s="71"/>
      <c r="BK736" s="71"/>
      <c r="BL736" s="71"/>
      <c r="BM736" s="71"/>
      <c r="BN736" s="71"/>
      <c r="BO736" s="71"/>
      <c r="BP736" s="71"/>
      <c r="BQ736" s="71"/>
      <c r="BR736" s="71"/>
      <c r="BS736" s="71"/>
      <c r="BT736" s="71"/>
      <c r="BU736" s="71"/>
      <c r="BV736" s="71"/>
      <c r="BW736" s="71"/>
      <c r="BX736" s="71"/>
      <c r="BY736" s="71"/>
      <c r="BZ736" s="71"/>
      <c r="CA736" s="71"/>
      <c r="CB736" s="71"/>
      <c r="CC736" s="71"/>
      <c r="CD736" s="71"/>
      <c r="CE736" s="71"/>
      <c r="CF736" s="71"/>
      <c r="CG736" s="71"/>
      <c r="CH736" s="71"/>
      <c r="CI736" s="71"/>
      <c r="CJ736" s="71"/>
      <c r="CK736" s="71"/>
      <c r="CL736" s="71"/>
      <c r="CM736" s="71"/>
      <c r="CN736" s="71"/>
      <c r="CO736" s="71"/>
      <c r="CP736" s="71"/>
      <c r="CQ736" s="71"/>
      <c r="CR736" s="71"/>
      <c r="CS736" s="71"/>
      <c r="CT736" s="71"/>
      <c r="CU736" s="71"/>
      <c r="CV736" s="71"/>
      <c r="CW736" s="71"/>
      <c r="CX736" s="71"/>
      <c r="CY736" s="71"/>
      <c r="CZ736" s="71"/>
      <c r="DA736" s="71"/>
      <c r="DB736" s="71"/>
      <c r="DC736" s="71"/>
      <c r="DD736" s="71"/>
      <c r="DE736" s="71"/>
      <c r="DF736" s="71"/>
      <c r="DG736" s="71"/>
      <c r="DH736" s="71"/>
      <c r="DI736" s="71"/>
      <c r="DJ736" s="71"/>
      <c r="DK736" s="71"/>
      <c r="DL736" s="71"/>
      <c r="DM736" s="71"/>
      <c r="DN736" s="71"/>
      <c r="DO736" s="71"/>
      <c r="DP736" s="71"/>
      <c r="DQ736" s="71"/>
      <c r="DR736" s="71"/>
      <c r="DS736" s="71"/>
      <c r="DT736" s="71"/>
      <c r="DU736" s="71"/>
      <c r="DV736" s="71"/>
      <c r="DW736" s="71"/>
      <c r="DX736" s="71"/>
      <c r="DY736" s="71"/>
      <c r="DZ736" s="71"/>
      <c r="EA736" s="71"/>
      <c r="EB736" s="71"/>
      <c r="EC736" s="71"/>
      <c r="ED736" s="71"/>
      <c r="EE736" s="71"/>
      <c r="EF736" s="71"/>
      <c r="EG736" s="71"/>
      <c r="EH736" s="71"/>
      <c r="EI736" s="71"/>
      <c r="EJ736" s="71"/>
      <c r="EK736" s="71"/>
      <c r="EL736" s="71"/>
      <c r="EM736" s="71"/>
      <c r="EN736" s="71"/>
      <c r="EO736" s="71"/>
      <c r="EP736" s="71"/>
      <c r="EQ736" s="71"/>
      <c r="ER736" s="71"/>
      <c r="ES736" s="71"/>
      <c r="ET736" s="71"/>
      <c r="EU736" s="71"/>
      <c r="EV736" s="71"/>
      <c r="EW736" s="71"/>
      <c r="EX736" s="71"/>
      <c r="EY736" s="71"/>
      <c r="EZ736" s="71"/>
      <c r="FA736" s="71"/>
      <c r="FB736" s="71"/>
      <c r="FC736" s="71"/>
      <c r="FD736" s="71"/>
      <c r="FE736" s="71"/>
      <c r="FF736" s="71"/>
      <c r="FG736" s="71"/>
      <c r="FH736" s="71"/>
      <c r="FI736" s="71"/>
      <c r="FJ736" s="71"/>
      <c r="FK736" s="71"/>
      <c r="FL736" s="71"/>
      <c r="FM736" s="71"/>
      <c r="FN736" s="71"/>
      <c r="FO736" s="71"/>
      <c r="FP736" s="71"/>
      <c r="FQ736" s="71"/>
      <c r="FR736" s="71"/>
      <c r="FS736" s="71"/>
      <c r="FT736" s="71"/>
      <c r="FU736" s="71"/>
      <c r="FV736" s="71"/>
      <c r="FW736" s="71"/>
      <c r="FX736" s="71"/>
      <c r="FY736" s="71"/>
      <c r="FZ736" s="71"/>
      <c r="GA736" s="71"/>
      <c r="GB736" s="71"/>
      <c r="GC736" s="71"/>
      <c r="GD736" s="71"/>
      <c r="GE736" s="71"/>
      <c r="GF736" s="71"/>
      <c r="GG736" s="71"/>
      <c r="GH736" s="71"/>
      <c r="GI736" s="71"/>
      <c r="GJ736" s="71"/>
      <c r="GK736" s="71"/>
      <c r="GL736" s="71"/>
      <c r="GM736" s="71"/>
      <c r="GN736" s="71"/>
      <c r="GO736" s="71"/>
      <c r="GP736" s="71"/>
      <c r="GQ736" s="71"/>
      <c r="GR736" s="71"/>
      <c r="GS736" s="71"/>
      <c r="GT736" s="71"/>
      <c r="GU736" s="71"/>
      <c r="GV736" s="71"/>
      <c r="GW736" s="71"/>
      <c r="GX736" s="71"/>
      <c r="GY736" s="71"/>
      <c r="GZ736" s="71"/>
      <c r="HA736" s="71"/>
      <c r="HB736" s="71"/>
      <c r="HC736" s="71"/>
      <c r="HD736" s="71"/>
      <c r="HE736" s="71"/>
      <c r="HF736" s="71"/>
      <c r="HG736" s="71"/>
      <c r="HH736" s="71"/>
      <c r="HI736" s="71"/>
      <c r="HJ736" s="71"/>
      <c r="HK736" s="71"/>
      <c r="HL736" s="71"/>
      <c r="HM736" s="71"/>
      <c r="HN736" s="71"/>
      <c r="HO736" s="71"/>
      <c r="HP736" s="71"/>
      <c r="HQ736" s="71"/>
      <c r="HR736" s="71"/>
      <c r="HS736" s="71"/>
      <c r="HT736" s="71"/>
      <c r="HU736" s="71"/>
      <c r="HV736" s="71"/>
      <c r="ALG736"/>
      <c r="ALH736"/>
      <c r="ALI736"/>
      <c r="ALJ736"/>
      <c r="ALK736"/>
      <c r="ALL736"/>
      <c r="ALM736"/>
      <c r="ALN736"/>
      <c r="ALO736"/>
      <c r="ALP736"/>
      <c r="ALQ736"/>
      <c r="ALR736"/>
      <c r="ALS736"/>
      <c r="ALT736"/>
      <c r="ALU736"/>
      <c r="ALV736"/>
      <c r="ALW736"/>
      <c r="ALX736"/>
      <c r="ALY736"/>
      <c r="ALZ736"/>
      <c r="AMA736"/>
      <c r="AMB736"/>
      <c r="AMC736"/>
      <c r="AMD736"/>
      <c r="AME736"/>
      <c r="AMF736"/>
      <c r="AMG736"/>
      <c r="AMH736"/>
      <c r="AMI736"/>
      <c r="AMJ736"/>
    </row>
    <row r="737" spans="1:1024" s="94" customFormat="1">
      <c r="A737" s="117"/>
      <c r="B737" s="120"/>
      <c r="C737" s="121" t="s">
        <v>3561</v>
      </c>
      <c r="D737" s="122"/>
      <c r="E737" s="122"/>
      <c r="F737" s="122"/>
      <c r="G737" s="123"/>
      <c r="H737" s="124"/>
      <c r="I737" s="125"/>
      <c r="J737" s="125"/>
      <c r="ALE737"/>
      <c r="ALF737"/>
      <c r="ALG737"/>
      <c r="ALH737"/>
      <c r="ALI737"/>
      <c r="ALJ737"/>
      <c r="ALK737"/>
      <c r="ALL737"/>
      <c r="ALM737"/>
      <c r="ALN737"/>
      <c r="ALO737"/>
      <c r="ALP737"/>
      <c r="ALQ737"/>
      <c r="ALR737"/>
      <c r="ALS737"/>
      <c r="ALT737"/>
      <c r="ALU737"/>
      <c r="ALV737"/>
      <c r="ALW737"/>
      <c r="ALX737"/>
      <c r="ALY737"/>
      <c r="ALZ737"/>
      <c r="AMA737"/>
      <c r="AMB737"/>
      <c r="AMC737"/>
      <c r="AMD737"/>
      <c r="AME737"/>
      <c r="AMF737"/>
      <c r="AMG737"/>
      <c r="AMH737"/>
      <c r="AMI737"/>
      <c r="AMJ737"/>
    </row>
    <row r="738" spans="1:1024" s="88" customFormat="1" ht="15.75">
      <c r="A738" s="98" t="s">
        <v>40</v>
      </c>
      <c r="B738" s="100" t="s">
        <v>731</v>
      </c>
      <c r="C738" s="101"/>
      <c r="D738" s="101"/>
      <c r="E738" s="101"/>
      <c r="F738" s="101"/>
      <c r="G738" s="101"/>
      <c r="H738" s="101"/>
      <c r="I738" s="101"/>
      <c r="J738" s="102"/>
      <c r="L738" s="94"/>
      <c r="M738" s="94"/>
      <c r="N738" s="94"/>
      <c r="O738" s="94"/>
      <c r="P738" s="94"/>
      <c r="Q738" s="94"/>
      <c r="R738" s="94"/>
      <c r="S738" s="94"/>
      <c r="T738" s="94"/>
      <c r="U738" s="94"/>
      <c r="V738" s="94"/>
      <c r="W738" s="94"/>
      <c r="X738" s="94"/>
      <c r="Y738" s="94"/>
      <c r="ALE738"/>
      <c r="ALF738"/>
      <c r="ALG738"/>
      <c r="ALH738"/>
      <c r="ALI738"/>
      <c r="ALJ738"/>
      <c r="ALK738"/>
      <c r="ALL738"/>
      <c r="ALM738"/>
      <c r="ALN738"/>
      <c r="ALO738"/>
      <c r="ALP738"/>
      <c r="ALQ738"/>
      <c r="ALR738"/>
      <c r="ALS738"/>
      <c r="ALT738"/>
      <c r="ALU738"/>
      <c r="ALV738"/>
      <c r="ALW738"/>
      <c r="ALX738"/>
      <c r="ALY738"/>
      <c r="ALZ738"/>
      <c r="AMA738"/>
      <c r="AMB738"/>
      <c r="AMC738"/>
      <c r="AMD738"/>
      <c r="AME738"/>
      <c r="AMF738"/>
      <c r="AMG738"/>
      <c r="AMH738"/>
      <c r="AMI738"/>
      <c r="AMJ738"/>
    </row>
    <row r="739" spans="1:1024" s="115" customFormat="1">
      <c r="A739" s="103" t="s">
        <v>3562</v>
      </c>
      <c r="B739" s="104" t="s">
        <v>732</v>
      </c>
      <c r="C739" s="105" t="s">
        <v>609</v>
      </c>
      <c r="D739" s="55" t="s">
        <v>471</v>
      </c>
      <c r="E739" s="55">
        <v>25</v>
      </c>
      <c r="F739" s="55"/>
      <c r="G739" s="55"/>
      <c r="H739" s="106"/>
      <c r="I739" s="107"/>
      <c r="J739" s="107"/>
      <c r="K739" s="71"/>
      <c r="L739" s="71"/>
      <c r="M739" s="71"/>
      <c r="N739" s="71"/>
      <c r="O739" s="71"/>
      <c r="P739" s="71"/>
      <c r="Q739" s="71"/>
      <c r="R739" s="71"/>
      <c r="S739" s="71"/>
      <c r="T739" s="71"/>
      <c r="U739" s="71"/>
      <c r="V739" s="71"/>
      <c r="W739" s="71"/>
      <c r="X739" s="71"/>
      <c r="Y739" s="71"/>
      <c r="Z739" s="71"/>
      <c r="AA739" s="71"/>
      <c r="AB739" s="71"/>
      <c r="AC739" s="71"/>
      <c r="AD739" s="71"/>
      <c r="AE739" s="71"/>
      <c r="AF739" s="71"/>
      <c r="AG739" s="71"/>
      <c r="AH739" s="71"/>
      <c r="AI739" s="71"/>
      <c r="AJ739" s="71"/>
      <c r="AK739" s="71"/>
      <c r="AL739" s="71"/>
      <c r="AM739" s="71"/>
      <c r="AN739" s="71"/>
      <c r="AO739" s="71"/>
      <c r="AP739" s="71"/>
      <c r="AQ739" s="71"/>
      <c r="AR739" s="71"/>
      <c r="AS739" s="71"/>
      <c r="AT739" s="71"/>
      <c r="AU739" s="71"/>
      <c r="AV739" s="71"/>
      <c r="AW739" s="71"/>
      <c r="AX739" s="71"/>
      <c r="AY739" s="71"/>
      <c r="AZ739" s="71"/>
      <c r="BA739" s="71"/>
      <c r="BB739" s="71"/>
      <c r="BC739" s="71"/>
      <c r="BD739" s="71"/>
      <c r="BE739" s="71"/>
      <c r="BF739" s="71"/>
      <c r="BG739" s="71"/>
      <c r="BH739" s="71"/>
      <c r="BI739" s="71"/>
      <c r="BJ739" s="71"/>
      <c r="BK739" s="71"/>
      <c r="BL739" s="71"/>
      <c r="BM739" s="71"/>
      <c r="BN739" s="71"/>
      <c r="BO739" s="71"/>
      <c r="BP739" s="71"/>
      <c r="BQ739" s="71"/>
      <c r="BR739" s="71"/>
      <c r="BS739" s="71"/>
      <c r="BT739" s="71"/>
      <c r="BU739" s="71"/>
      <c r="BV739" s="71"/>
      <c r="BW739" s="71"/>
      <c r="BX739" s="71"/>
      <c r="BY739" s="71"/>
      <c r="BZ739" s="71"/>
      <c r="CA739" s="71"/>
      <c r="CB739" s="71"/>
      <c r="CC739" s="71"/>
      <c r="CD739" s="71"/>
      <c r="CE739" s="71"/>
      <c r="CF739" s="71"/>
      <c r="CG739" s="71"/>
      <c r="CH739" s="71"/>
      <c r="CI739" s="71"/>
      <c r="CJ739" s="71"/>
      <c r="CK739" s="71"/>
      <c r="CL739" s="71"/>
      <c r="CM739" s="71"/>
      <c r="CN739" s="71"/>
      <c r="CO739" s="71"/>
      <c r="CP739" s="71"/>
      <c r="CQ739" s="71"/>
      <c r="CR739" s="71"/>
      <c r="CS739" s="71"/>
      <c r="CT739" s="71"/>
      <c r="CU739" s="71"/>
      <c r="CV739" s="71"/>
      <c r="CW739" s="71"/>
      <c r="CX739" s="71"/>
      <c r="CY739" s="71"/>
      <c r="CZ739" s="71"/>
      <c r="DA739" s="71"/>
      <c r="DB739" s="71"/>
      <c r="DC739" s="71"/>
      <c r="DD739" s="71"/>
      <c r="DE739" s="71"/>
      <c r="DF739" s="71"/>
      <c r="DG739" s="71"/>
      <c r="DH739" s="71"/>
      <c r="DI739" s="71"/>
      <c r="DJ739" s="71"/>
      <c r="DK739" s="71"/>
      <c r="DL739" s="71"/>
      <c r="DM739" s="71"/>
      <c r="DN739" s="71"/>
      <c r="DO739" s="71"/>
      <c r="DP739" s="71"/>
      <c r="DQ739" s="71"/>
      <c r="DR739" s="71"/>
      <c r="DS739" s="71"/>
      <c r="DT739" s="71"/>
      <c r="DU739" s="71"/>
      <c r="DV739" s="71"/>
      <c r="DW739" s="71"/>
      <c r="DX739" s="71"/>
      <c r="DY739" s="71"/>
      <c r="DZ739" s="71"/>
      <c r="EA739" s="71"/>
      <c r="EB739" s="71"/>
      <c r="EC739" s="71"/>
      <c r="ED739" s="71"/>
      <c r="EE739" s="71"/>
      <c r="EF739" s="71"/>
      <c r="EG739" s="71"/>
      <c r="EH739" s="71"/>
      <c r="EI739" s="71"/>
      <c r="EJ739" s="71"/>
      <c r="EK739" s="71"/>
      <c r="EL739" s="71"/>
      <c r="EM739" s="71"/>
      <c r="EN739" s="71"/>
      <c r="EO739" s="71"/>
      <c r="EP739" s="71"/>
      <c r="EQ739" s="71"/>
      <c r="ER739" s="71"/>
      <c r="ES739" s="71"/>
      <c r="ET739" s="71"/>
      <c r="EU739" s="71"/>
      <c r="EV739" s="71"/>
      <c r="EW739" s="71"/>
      <c r="EX739" s="71"/>
      <c r="EY739" s="71"/>
      <c r="EZ739" s="71"/>
      <c r="FA739" s="71"/>
      <c r="FB739" s="71"/>
      <c r="FC739" s="71"/>
      <c r="FD739" s="71"/>
      <c r="FE739" s="71"/>
      <c r="FF739" s="71"/>
      <c r="FG739" s="71"/>
      <c r="FH739" s="71"/>
      <c r="FI739" s="71"/>
      <c r="FJ739" s="71"/>
      <c r="FK739" s="71"/>
      <c r="FL739" s="71"/>
      <c r="FM739" s="71"/>
      <c r="FN739" s="71"/>
      <c r="FO739" s="71"/>
      <c r="FP739" s="71"/>
      <c r="FQ739" s="71"/>
      <c r="FR739" s="71"/>
      <c r="FS739" s="71"/>
      <c r="FT739" s="71"/>
      <c r="FU739" s="71"/>
      <c r="FV739" s="71"/>
      <c r="FW739" s="71"/>
      <c r="FX739" s="71"/>
      <c r="FY739" s="71"/>
      <c r="FZ739" s="71"/>
      <c r="GA739" s="71"/>
      <c r="GB739" s="71"/>
      <c r="GC739" s="71"/>
      <c r="GD739" s="71"/>
      <c r="GE739" s="71"/>
      <c r="GF739" s="71"/>
      <c r="GG739" s="71"/>
      <c r="GH739" s="71"/>
      <c r="GI739" s="71"/>
      <c r="GJ739" s="71"/>
      <c r="GK739" s="71"/>
      <c r="GL739" s="71"/>
      <c r="GM739" s="71"/>
      <c r="GN739" s="71"/>
      <c r="GO739" s="71"/>
      <c r="GP739" s="71"/>
      <c r="GQ739" s="71"/>
      <c r="GR739" s="71"/>
      <c r="GS739" s="71"/>
      <c r="GT739" s="71"/>
      <c r="GU739" s="71"/>
      <c r="GV739" s="71"/>
      <c r="GW739" s="71"/>
      <c r="GX739" s="71"/>
      <c r="GY739" s="71"/>
      <c r="GZ739" s="71"/>
      <c r="HA739" s="71"/>
      <c r="HB739" s="71"/>
      <c r="HC739" s="71"/>
      <c r="HD739" s="71"/>
      <c r="HE739" s="71"/>
      <c r="HF739" s="71"/>
      <c r="HG739" s="71"/>
      <c r="HH739" s="71"/>
      <c r="HI739" s="71"/>
      <c r="HJ739" s="71"/>
      <c r="HK739" s="71"/>
      <c r="HL739" s="71"/>
      <c r="HM739" s="71"/>
      <c r="HN739" s="71"/>
      <c r="HO739" s="71"/>
      <c r="HP739" s="71"/>
      <c r="HQ739" s="71"/>
      <c r="HR739" s="71"/>
      <c r="HS739" s="71"/>
      <c r="HT739" s="71"/>
      <c r="HU739" s="71"/>
      <c r="HV739" s="71"/>
      <c r="ALG739"/>
      <c r="ALH739"/>
      <c r="ALI739"/>
      <c r="ALJ739"/>
      <c r="ALK739"/>
      <c r="ALL739"/>
      <c r="ALM739"/>
      <c r="ALN739"/>
      <c r="ALO739"/>
      <c r="ALP739"/>
      <c r="ALQ739"/>
      <c r="ALR739"/>
      <c r="ALS739"/>
      <c r="ALT739"/>
      <c r="ALU739"/>
      <c r="ALV739"/>
      <c r="ALW739"/>
      <c r="ALX739"/>
      <c r="ALY739"/>
      <c r="ALZ739"/>
      <c r="AMA739"/>
      <c r="AMB739"/>
      <c r="AMC739"/>
      <c r="AMD739"/>
      <c r="AME739"/>
      <c r="AMF739"/>
      <c r="AMG739"/>
      <c r="AMH739"/>
      <c r="AMI739"/>
      <c r="AMJ739"/>
    </row>
    <row r="740" spans="1:1024" s="115" customFormat="1">
      <c r="A740" s="103" t="s">
        <v>3563</v>
      </c>
      <c r="B740" s="104" t="s">
        <v>733</v>
      </c>
      <c r="C740" s="105" t="s">
        <v>657</v>
      </c>
      <c r="D740" s="55" t="s">
        <v>471</v>
      </c>
      <c r="E740" s="55">
        <v>14</v>
      </c>
      <c r="F740" s="55"/>
      <c r="G740" s="55"/>
      <c r="H740" s="106"/>
      <c r="I740" s="107"/>
      <c r="J740" s="107"/>
      <c r="K740" s="71"/>
      <c r="L740" s="71"/>
      <c r="M740" s="71"/>
      <c r="N740" s="71"/>
      <c r="O740" s="71"/>
      <c r="P740" s="71"/>
      <c r="Q740" s="71"/>
      <c r="R740" s="71"/>
      <c r="S740" s="71"/>
      <c r="T740" s="71"/>
      <c r="U740" s="71"/>
      <c r="V740" s="71"/>
      <c r="W740" s="71"/>
      <c r="X740" s="71"/>
      <c r="Y740" s="71"/>
      <c r="Z740" s="71"/>
      <c r="AA740" s="71"/>
      <c r="AB740" s="71"/>
      <c r="AC740" s="71"/>
      <c r="AD740" s="71"/>
      <c r="AE740" s="71"/>
      <c r="AF740" s="71"/>
      <c r="AG740" s="71"/>
      <c r="AH740" s="71"/>
      <c r="AI740" s="71"/>
      <c r="AJ740" s="71"/>
      <c r="AK740" s="71"/>
      <c r="AL740" s="71"/>
      <c r="AM740" s="71"/>
      <c r="AN740" s="71"/>
      <c r="AO740" s="71"/>
      <c r="AP740" s="71"/>
      <c r="AQ740" s="71"/>
      <c r="AR740" s="71"/>
      <c r="AS740" s="71"/>
      <c r="AT740" s="71"/>
      <c r="AU740" s="71"/>
      <c r="AV740" s="71"/>
      <c r="AW740" s="71"/>
      <c r="AX740" s="71"/>
      <c r="AY740" s="71"/>
      <c r="AZ740" s="71"/>
      <c r="BA740" s="71"/>
      <c r="BB740" s="71"/>
      <c r="BC740" s="71"/>
      <c r="BD740" s="71"/>
      <c r="BE740" s="71"/>
      <c r="BF740" s="71"/>
      <c r="BG740" s="71"/>
      <c r="BH740" s="71"/>
      <c r="BI740" s="71"/>
      <c r="BJ740" s="71"/>
      <c r="BK740" s="71"/>
      <c r="BL740" s="71"/>
      <c r="BM740" s="71"/>
      <c r="BN740" s="71"/>
      <c r="BO740" s="71"/>
      <c r="BP740" s="71"/>
      <c r="BQ740" s="71"/>
      <c r="BR740" s="71"/>
      <c r="BS740" s="71"/>
      <c r="BT740" s="71"/>
      <c r="BU740" s="71"/>
      <c r="BV740" s="71"/>
      <c r="BW740" s="71"/>
      <c r="BX740" s="71"/>
      <c r="BY740" s="71"/>
      <c r="BZ740" s="71"/>
      <c r="CA740" s="71"/>
      <c r="CB740" s="71"/>
      <c r="CC740" s="71"/>
      <c r="CD740" s="71"/>
      <c r="CE740" s="71"/>
      <c r="CF740" s="71"/>
      <c r="CG740" s="71"/>
      <c r="CH740" s="71"/>
      <c r="CI740" s="71"/>
      <c r="CJ740" s="71"/>
      <c r="CK740" s="71"/>
      <c r="CL740" s="71"/>
      <c r="CM740" s="71"/>
      <c r="CN740" s="71"/>
      <c r="CO740" s="71"/>
      <c r="CP740" s="71"/>
      <c r="CQ740" s="71"/>
      <c r="CR740" s="71"/>
      <c r="CS740" s="71"/>
      <c r="CT740" s="71"/>
      <c r="CU740" s="71"/>
      <c r="CV740" s="71"/>
      <c r="CW740" s="71"/>
      <c r="CX740" s="71"/>
      <c r="CY740" s="71"/>
      <c r="CZ740" s="71"/>
      <c r="DA740" s="71"/>
      <c r="DB740" s="71"/>
      <c r="DC740" s="71"/>
      <c r="DD740" s="71"/>
      <c r="DE740" s="71"/>
      <c r="DF740" s="71"/>
      <c r="DG740" s="71"/>
      <c r="DH740" s="71"/>
      <c r="DI740" s="71"/>
      <c r="DJ740" s="71"/>
      <c r="DK740" s="71"/>
      <c r="DL740" s="71"/>
      <c r="DM740" s="71"/>
      <c r="DN740" s="71"/>
      <c r="DO740" s="71"/>
      <c r="DP740" s="71"/>
      <c r="DQ740" s="71"/>
      <c r="DR740" s="71"/>
      <c r="DS740" s="71"/>
      <c r="DT740" s="71"/>
      <c r="DU740" s="71"/>
      <c r="DV740" s="71"/>
      <c r="DW740" s="71"/>
      <c r="DX740" s="71"/>
      <c r="DY740" s="71"/>
      <c r="DZ740" s="71"/>
      <c r="EA740" s="71"/>
      <c r="EB740" s="71"/>
      <c r="EC740" s="71"/>
      <c r="ED740" s="71"/>
      <c r="EE740" s="71"/>
      <c r="EF740" s="71"/>
      <c r="EG740" s="71"/>
      <c r="EH740" s="71"/>
      <c r="EI740" s="71"/>
      <c r="EJ740" s="71"/>
      <c r="EK740" s="71"/>
      <c r="EL740" s="71"/>
      <c r="EM740" s="71"/>
      <c r="EN740" s="71"/>
      <c r="EO740" s="71"/>
      <c r="EP740" s="71"/>
      <c r="EQ740" s="71"/>
      <c r="ER740" s="71"/>
      <c r="ES740" s="71"/>
      <c r="ET740" s="71"/>
      <c r="EU740" s="71"/>
      <c r="EV740" s="71"/>
      <c r="EW740" s="71"/>
      <c r="EX740" s="71"/>
      <c r="EY740" s="71"/>
      <c r="EZ740" s="71"/>
      <c r="FA740" s="71"/>
      <c r="FB740" s="71"/>
      <c r="FC740" s="71"/>
      <c r="FD740" s="71"/>
      <c r="FE740" s="71"/>
      <c r="FF740" s="71"/>
      <c r="FG740" s="71"/>
      <c r="FH740" s="71"/>
      <c r="FI740" s="71"/>
      <c r="FJ740" s="71"/>
      <c r="FK740" s="71"/>
      <c r="FL740" s="71"/>
      <c r="FM740" s="71"/>
      <c r="FN740" s="71"/>
      <c r="FO740" s="71"/>
      <c r="FP740" s="71"/>
      <c r="FQ740" s="71"/>
      <c r="FR740" s="71"/>
      <c r="FS740" s="71"/>
      <c r="FT740" s="71"/>
      <c r="FU740" s="71"/>
      <c r="FV740" s="71"/>
      <c r="FW740" s="71"/>
      <c r="FX740" s="71"/>
      <c r="FY740" s="71"/>
      <c r="FZ740" s="71"/>
      <c r="GA740" s="71"/>
      <c r="GB740" s="71"/>
      <c r="GC740" s="71"/>
      <c r="GD740" s="71"/>
      <c r="GE740" s="71"/>
      <c r="GF740" s="71"/>
      <c r="GG740" s="71"/>
      <c r="GH740" s="71"/>
      <c r="GI740" s="71"/>
      <c r="GJ740" s="71"/>
      <c r="GK740" s="71"/>
      <c r="GL740" s="71"/>
      <c r="GM740" s="71"/>
      <c r="GN740" s="71"/>
      <c r="GO740" s="71"/>
      <c r="GP740" s="71"/>
      <c r="GQ740" s="71"/>
      <c r="GR740" s="71"/>
      <c r="GS740" s="71"/>
      <c r="GT740" s="71"/>
      <c r="GU740" s="71"/>
      <c r="GV740" s="71"/>
      <c r="GW740" s="71"/>
      <c r="GX740" s="71"/>
      <c r="GY740" s="71"/>
      <c r="GZ740" s="71"/>
      <c r="HA740" s="71"/>
      <c r="HB740" s="71"/>
      <c r="HC740" s="71"/>
      <c r="HD740" s="71"/>
      <c r="HE740" s="71"/>
      <c r="HF740" s="71"/>
      <c r="HG740" s="71"/>
      <c r="HH740" s="71"/>
      <c r="HI740" s="71"/>
      <c r="HJ740" s="71"/>
      <c r="HK740" s="71"/>
      <c r="HL740" s="71"/>
      <c r="HM740" s="71"/>
      <c r="HN740" s="71"/>
      <c r="HO740" s="71"/>
      <c r="HP740" s="71"/>
      <c r="HQ740" s="71"/>
      <c r="HR740" s="71"/>
      <c r="HS740" s="71"/>
      <c r="HT740" s="71"/>
      <c r="HU740" s="71"/>
      <c r="HV740" s="71"/>
      <c r="ALG740"/>
      <c r="ALH740"/>
      <c r="ALI740"/>
      <c r="ALJ740"/>
      <c r="ALK740"/>
      <c r="ALL740"/>
      <c r="ALM740"/>
      <c r="ALN740"/>
      <c r="ALO740"/>
      <c r="ALP740"/>
      <c r="ALQ740"/>
      <c r="ALR740"/>
      <c r="ALS740"/>
      <c r="ALT740"/>
      <c r="ALU740"/>
      <c r="ALV740"/>
      <c r="ALW740"/>
      <c r="ALX740"/>
      <c r="ALY740"/>
      <c r="ALZ740"/>
      <c r="AMA740"/>
      <c r="AMB740"/>
      <c r="AMC740"/>
      <c r="AMD740"/>
      <c r="AME740"/>
      <c r="AMF740"/>
      <c r="AMG740"/>
      <c r="AMH740"/>
      <c r="AMI740"/>
      <c r="AMJ740"/>
    </row>
    <row r="741" spans="1:1024" s="115" customFormat="1">
      <c r="A741" s="103" t="s">
        <v>3564</v>
      </c>
      <c r="B741" s="104" t="s">
        <v>2221</v>
      </c>
      <c r="C741" s="105" t="s">
        <v>531</v>
      </c>
      <c r="D741" s="55" t="s">
        <v>471</v>
      </c>
      <c r="E741" s="55">
        <v>4342.18</v>
      </c>
      <c r="F741" s="55"/>
      <c r="G741" s="55"/>
      <c r="H741" s="106"/>
      <c r="I741" s="107"/>
      <c r="J741" s="107"/>
      <c r="K741" s="71"/>
      <c r="L741" s="71"/>
      <c r="M741" s="71"/>
      <c r="N741" s="71"/>
      <c r="O741" s="71"/>
      <c r="P741" s="71"/>
      <c r="Q741" s="71"/>
      <c r="R741" s="71"/>
      <c r="S741" s="71"/>
      <c r="T741" s="71"/>
      <c r="U741" s="71"/>
      <c r="V741" s="71"/>
      <c r="W741" s="71"/>
      <c r="X741" s="71"/>
      <c r="Y741" s="71"/>
      <c r="Z741" s="71"/>
      <c r="AA741" s="71"/>
      <c r="AB741" s="71"/>
      <c r="AC741" s="71"/>
      <c r="AD741" s="71"/>
      <c r="AE741" s="71"/>
      <c r="AF741" s="71"/>
      <c r="AG741" s="71"/>
      <c r="AH741" s="71"/>
      <c r="AI741" s="71"/>
      <c r="AJ741" s="71"/>
      <c r="AK741" s="71"/>
      <c r="AL741" s="71"/>
      <c r="AM741" s="71"/>
      <c r="AN741" s="71"/>
      <c r="AO741" s="71"/>
      <c r="AP741" s="71"/>
      <c r="AQ741" s="71"/>
      <c r="AR741" s="71"/>
      <c r="AS741" s="71"/>
      <c r="AT741" s="71"/>
      <c r="AU741" s="71"/>
      <c r="AV741" s="71"/>
      <c r="AW741" s="71"/>
      <c r="AX741" s="71"/>
      <c r="AY741" s="71"/>
      <c r="AZ741" s="71"/>
      <c r="BA741" s="71"/>
      <c r="BB741" s="71"/>
      <c r="BC741" s="71"/>
      <c r="BD741" s="71"/>
      <c r="BE741" s="71"/>
      <c r="BF741" s="71"/>
      <c r="BG741" s="71"/>
      <c r="BH741" s="71"/>
      <c r="BI741" s="71"/>
      <c r="BJ741" s="71"/>
      <c r="BK741" s="71"/>
      <c r="BL741" s="71"/>
      <c r="BM741" s="71"/>
      <c r="BN741" s="71"/>
      <c r="BO741" s="71"/>
      <c r="BP741" s="71"/>
      <c r="BQ741" s="71"/>
      <c r="BR741" s="71"/>
      <c r="BS741" s="71"/>
      <c r="BT741" s="71"/>
      <c r="BU741" s="71"/>
      <c r="BV741" s="71"/>
      <c r="BW741" s="71"/>
      <c r="BX741" s="71"/>
      <c r="BY741" s="71"/>
      <c r="BZ741" s="71"/>
      <c r="CA741" s="71"/>
      <c r="CB741" s="71"/>
      <c r="CC741" s="71"/>
      <c r="CD741" s="71"/>
      <c r="CE741" s="71"/>
      <c r="CF741" s="71"/>
      <c r="CG741" s="71"/>
      <c r="CH741" s="71"/>
      <c r="CI741" s="71"/>
      <c r="CJ741" s="71"/>
      <c r="CK741" s="71"/>
      <c r="CL741" s="71"/>
      <c r="CM741" s="71"/>
      <c r="CN741" s="71"/>
      <c r="CO741" s="71"/>
      <c r="CP741" s="71"/>
      <c r="CQ741" s="71"/>
      <c r="CR741" s="71"/>
      <c r="CS741" s="71"/>
      <c r="CT741" s="71"/>
      <c r="CU741" s="71"/>
      <c r="CV741" s="71"/>
      <c r="CW741" s="71"/>
      <c r="CX741" s="71"/>
      <c r="CY741" s="71"/>
      <c r="CZ741" s="71"/>
      <c r="DA741" s="71"/>
      <c r="DB741" s="71"/>
      <c r="DC741" s="71"/>
      <c r="DD741" s="71"/>
      <c r="DE741" s="71"/>
      <c r="DF741" s="71"/>
      <c r="DG741" s="71"/>
      <c r="DH741" s="71"/>
      <c r="DI741" s="71"/>
      <c r="DJ741" s="71"/>
      <c r="DK741" s="71"/>
      <c r="DL741" s="71"/>
      <c r="DM741" s="71"/>
      <c r="DN741" s="71"/>
      <c r="DO741" s="71"/>
      <c r="DP741" s="71"/>
      <c r="DQ741" s="71"/>
      <c r="DR741" s="71"/>
      <c r="DS741" s="71"/>
      <c r="DT741" s="71"/>
      <c r="DU741" s="71"/>
      <c r="DV741" s="71"/>
      <c r="DW741" s="71"/>
      <c r="DX741" s="71"/>
      <c r="DY741" s="71"/>
      <c r="DZ741" s="71"/>
      <c r="EA741" s="71"/>
      <c r="EB741" s="71"/>
      <c r="EC741" s="71"/>
      <c r="ED741" s="71"/>
      <c r="EE741" s="71"/>
      <c r="EF741" s="71"/>
      <c r="EG741" s="71"/>
      <c r="EH741" s="71"/>
      <c r="EI741" s="71"/>
      <c r="EJ741" s="71"/>
      <c r="EK741" s="71"/>
      <c r="EL741" s="71"/>
      <c r="EM741" s="71"/>
      <c r="EN741" s="71"/>
      <c r="EO741" s="71"/>
      <c r="EP741" s="71"/>
      <c r="EQ741" s="71"/>
      <c r="ER741" s="71"/>
      <c r="ES741" s="71"/>
      <c r="ET741" s="71"/>
      <c r="EU741" s="71"/>
      <c r="EV741" s="71"/>
      <c r="EW741" s="71"/>
      <c r="EX741" s="71"/>
      <c r="EY741" s="71"/>
      <c r="EZ741" s="71"/>
      <c r="FA741" s="71"/>
      <c r="FB741" s="71"/>
      <c r="FC741" s="71"/>
      <c r="FD741" s="71"/>
      <c r="FE741" s="71"/>
      <c r="FF741" s="71"/>
      <c r="FG741" s="71"/>
      <c r="FH741" s="71"/>
      <c r="FI741" s="71"/>
      <c r="FJ741" s="71"/>
      <c r="FK741" s="71"/>
      <c r="FL741" s="71"/>
      <c r="FM741" s="71"/>
      <c r="FN741" s="71"/>
      <c r="FO741" s="71"/>
      <c r="FP741" s="71"/>
      <c r="FQ741" s="71"/>
      <c r="FR741" s="71"/>
      <c r="FS741" s="71"/>
      <c r="FT741" s="71"/>
      <c r="FU741" s="71"/>
      <c r="FV741" s="71"/>
      <c r="FW741" s="71"/>
      <c r="FX741" s="71"/>
      <c r="FY741" s="71"/>
      <c r="FZ741" s="71"/>
      <c r="GA741" s="71"/>
      <c r="GB741" s="71"/>
      <c r="GC741" s="71"/>
      <c r="GD741" s="71"/>
      <c r="GE741" s="71"/>
      <c r="GF741" s="71"/>
      <c r="GG741" s="71"/>
      <c r="GH741" s="71"/>
      <c r="GI741" s="71"/>
      <c r="GJ741" s="71"/>
      <c r="GK741" s="71"/>
      <c r="GL741" s="71"/>
      <c r="GM741" s="71"/>
      <c r="GN741" s="71"/>
      <c r="GO741" s="71"/>
      <c r="GP741" s="71"/>
      <c r="GQ741" s="71"/>
      <c r="GR741" s="71"/>
      <c r="GS741" s="71"/>
      <c r="GT741" s="71"/>
      <c r="GU741" s="71"/>
      <c r="GV741" s="71"/>
      <c r="GW741" s="71"/>
      <c r="GX741" s="71"/>
      <c r="GY741" s="71"/>
      <c r="GZ741" s="71"/>
      <c r="HA741" s="71"/>
      <c r="HB741" s="71"/>
      <c r="HC741" s="71"/>
      <c r="HD741" s="71"/>
      <c r="HE741" s="71"/>
      <c r="HF741" s="71"/>
      <c r="HG741" s="71"/>
      <c r="HH741" s="71"/>
      <c r="HI741" s="71"/>
      <c r="HJ741" s="71"/>
      <c r="HK741" s="71"/>
      <c r="HL741" s="71"/>
      <c r="HM741" s="71"/>
      <c r="HN741" s="71"/>
      <c r="HO741" s="71"/>
      <c r="HP741" s="71"/>
      <c r="HQ741" s="71"/>
      <c r="HR741" s="71"/>
      <c r="HS741" s="71"/>
      <c r="HT741" s="71"/>
      <c r="HU741" s="71"/>
      <c r="HV741" s="71"/>
      <c r="ALG741"/>
      <c r="ALH741"/>
      <c r="ALI741"/>
      <c r="ALJ741"/>
      <c r="ALK741"/>
      <c r="ALL741"/>
      <c r="ALM741"/>
      <c r="ALN741"/>
      <c r="ALO741"/>
      <c r="ALP741"/>
      <c r="ALQ741"/>
      <c r="ALR741"/>
      <c r="ALS741"/>
      <c r="ALT741"/>
      <c r="ALU741"/>
      <c r="ALV741"/>
      <c r="ALW741"/>
      <c r="ALX741"/>
      <c r="ALY741"/>
      <c r="ALZ741"/>
      <c r="AMA741"/>
      <c r="AMB741"/>
      <c r="AMC741"/>
      <c r="AMD741"/>
      <c r="AME741"/>
      <c r="AMF741"/>
      <c r="AMG741"/>
      <c r="AMH741"/>
      <c r="AMI741"/>
      <c r="AMJ741"/>
    </row>
    <row r="742" spans="1:1024" s="94" customFormat="1">
      <c r="A742" s="117"/>
      <c r="B742" s="120"/>
      <c r="C742" s="121" t="s">
        <v>3565</v>
      </c>
      <c r="D742" s="122"/>
      <c r="E742" s="122"/>
      <c r="F742" s="122"/>
      <c r="G742" s="123"/>
      <c r="H742" s="124"/>
      <c r="I742" s="125"/>
      <c r="J742" s="125"/>
      <c r="ALE742"/>
      <c r="ALF742"/>
      <c r="ALG742"/>
      <c r="ALH742"/>
      <c r="ALI742"/>
      <c r="ALJ742"/>
      <c r="ALK742"/>
      <c r="ALL742"/>
      <c r="ALM742"/>
      <c r="ALN742"/>
      <c r="ALO742"/>
      <c r="ALP742"/>
      <c r="ALQ742"/>
      <c r="ALR742"/>
      <c r="ALS742"/>
      <c r="ALT742"/>
      <c r="ALU742"/>
      <c r="ALV742"/>
      <c r="ALW742"/>
      <c r="ALX742"/>
      <c r="ALY742"/>
      <c r="ALZ742"/>
      <c r="AMA742"/>
      <c r="AMB742"/>
      <c r="AMC742"/>
      <c r="AMD742"/>
      <c r="AME742"/>
      <c r="AMF742"/>
      <c r="AMG742"/>
      <c r="AMH742"/>
      <c r="AMI742"/>
      <c r="AMJ742"/>
    </row>
    <row r="743" spans="1:1024" s="169" customFormat="1" ht="18">
      <c r="A743" s="304"/>
      <c r="B743" s="304"/>
      <c r="C743" s="305" t="s">
        <v>734</v>
      </c>
      <c r="D743" s="305"/>
      <c r="E743" s="305"/>
      <c r="F743" s="305"/>
      <c r="G743" s="305"/>
      <c r="H743" s="165"/>
      <c r="I743" s="166"/>
      <c r="J743" s="166"/>
      <c r="ALE743" s="170"/>
      <c r="ALF743" s="170"/>
      <c r="ALG743"/>
      <c r="ALH743"/>
      <c r="ALI743"/>
      <c r="ALJ743"/>
      <c r="ALK743"/>
      <c r="ALL743"/>
      <c r="ALM743"/>
      <c r="ALN743"/>
      <c r="ALO743"/>
      <c r="ALP743"/>
      <c r="ALQ743"/>
      <c r="ALR743"/>
      <c r="ALS743"/>
      <c r="ALT743"/>
      <c r="ALU743"/>
      <c r="ALV743"/>
      <c r="ALW743"/>
      <c r="ALX743"/>
      <c r="ALY743"/>
      <c r="ALZ743"/>
      <c r="AMA743"/>
      <c r="AMB743"/>
      <c r="AMC743"/>
      <c r="AMD743"/>
      <c r="AME743"/>
      <c r="AMF743"/>
      <c r="AMG743"/>
      <c r="AMH743"/>
      <c r="AMI743"/>
      <c r="AMJ743"/>
    </row>
    <row r="744" spans="1:1024" s="88" customFormat="1" ht="18">
      <c r="A744" s="173">
        <v>2</v>
      </c>
      <c r="B744" s="175" t="s">
        <v>735</v>
      </c>
      <c r="C744" s="176"/>
      <c r="D744" s="176"/>
      <c r="E744" s="176"/>
      <c r="F744" s="176"/>
      <c r="G744" s="176"/>
      <c r="H744" s="176"/>
      <c r="I744" s="176"/>
      <c r="J744" s="177"/>
      <c r="K744" s="94"/>
      <c r="L744" s="94"/>
      <c r="M744" s="94"/>
      <c r="N744" s="94"/>
      <c r="O744" s="94"/>
      <c r="P744" s="94"/>
      <c r="Q744" s="94"/>
      <c r="R744" s="94"/>
      <c r="S744" s="94"/>
      <c r="T744" s="94"/>
      <c r="U744" s="94"/>
      <c r="V744" s="94"/>
      <c r="W744" s="94"/>
      <c r="ALE744"/>
      <c r="ALF744"/>
      <c r="ALG744"/>
      <c r="ALH744"/>
      <c r="ALI744"/>
      <c r="ALJ744"/>
      <c r="ALK744"/>
      <c r="ALL744"/>
      <c r="ALM744"/>
      <c r="ALN744"/>
      <c r="ALO744"/>
      <c r="ALP744"/>
      <c r="ALQ744"/>
      <c r="ALR744"/>
      <c r="ALS744"/>
      <c r="ALT744"/>
      <c r="ALU744"/>
      <c r="ALV744"/>
      <c r="ALW744"/>
      <c r="ALX744"/>
      <c r="ALY744"/>
      <c r="ALZ744"/>
      <c r="AMA744"/>
      <c r="AMB744"/>
      <c r="AMC744"/>
      <c r="AMD744"/>
      <c r="AME744"/>
      <c r="AMF744"/>
      <c r="AMG744"/>
      <c r="AMH744"/>
      <c r="AMI744"/>
      <c r="AMJ744"/>
    </row>
    <row r="745" spans="1:1024" s="88" customFormat="1" ht="15.75">
      <c r="A745" s="98" t="s">
        <v>736</v>
      </c>
      <c r="B745" s="100" t="s">
        <v>735</v>
      </c>
      <c r="C745" s="101"/>
      <c r="D745" s="101"/>
      <c r="E745" s="101"/>
      <c r="F745" s="101"/>
      <c r="G745" s="101"/>
      <c r="H745" s="101"/>
      <c r="I745" s="101"/>
      <c r="J745" s="102"/>
      <c r="L745" s="94"/>
      <c r="M745" s="94"/>
      <c r="N745" s="94"/>
      <c r="O745" s="94"/>
      <c r="P745" s="94"/>
      <c r="Q745" s="94"/>
      <c r="R745" s="94"/>
      <c r="S745" s="94"/>
      <c r="T745" s="94"/>
      <c r="U745" s="94"/>
      <c r="V745" s="94"/>
      <c r="W745" s="94"/>
      <c r="X745" s="94"/>
      <c r="Y745" s="94"/>
      <c r="ALE745"/>
      <c r="ALF745"/>
      <c r="ALG745"/>
      <c r="ALH745"/>
      <c r="ALI745"/>
      <c r="ALJ745"/>
      <c r="ALK745"/>
      <c r="ALL745"/>
      <c r="ALM745"/>
      <c r="ALN745"/>
      <c r="ALO745"/>
      <c r="ALP745"/>
      <c r="ALQ745"/>
      <c r="ALR745"/>
      <c r="ALS745"/>
      <c r="ALT745"/>
      <c r="ALU745"/>
      <c r="ALV745"/>
      <c r="ALW745"/>
      <c r="ALX745"/>
      <c r="ALY745"/>
      <c r="ALZ745"/>
      <c r="AMA745"/>
      <c r="AMB745"/>
      <c r="AMC745"/>
      <c r="AMD745"/>
      <c r="AME745"/>
      <c r="AMF745"/>
      <c r="AMG745"/>
      <c r="AMH745"/>
      <c r="AMI745"/>
      <c r="AMJ745"/>
    </row>
    <row r="746" spans="1:1024" s="115" customFormat="1">
      <c r="A746" s="103" t="s">
        <v>3566</v>
      </c>
      <c r="B746" s="104" t="s">
        <v>2093</v>
      </c>
      <c r="C746" s="105" t="s">
        <v>531</v>
      </c>
      <c r="D746" s="55" t="s">
        <v>471</v>
      </c>
      <c r="E746" s="55">
        <v>4342.18</v>
      </c>
      <c r="F746" s="55"/>
      <c r="G746" s="55"/>
      <c r="H746" s="106"/>
      <c r="I746" s="107"/>
      <c r="J746" s="107"/>
      <c r="K746" s="71"/>
      <c r="L746" s="71"/>
      <c r="M746" s="71"/>
      <c r="N746" s="71"/>
      <c r="O746" s="71"/>
      <c r="P746" s="71"/>
      <c r="Q746" s="71"/>
      <c r="R746" s="71"/>
      <c r="S746" s="71"/>
      <c r="T746" s="71"/>
      <c r="U746" s="71"/>
      <c r="V746" s="71"/>
      <c r="W746" s="71"/>
      <c r="X746" s="71"/>
      <c r="Y746" s="71"/>
      <c r="Z746" s="71"/>
      <c r="AA746" s="71"/>
      <c r="AB746" s="71"/>
      <c r="AC746" s="71"/>
      <c r="AD746" s="71"/>
      <c r="AE746" s="71"/>
      <c r="AF746" s="71"/>
      <c r="AG746" s="71"/>
      <c r="AH746" s="71"/>
      <c r="AI746" s="71"/>
      <c r="AJ746" s="71"/>
      <c r="AK746" s="71"/>
      <c r="AL746" s="71"/>
      <c r="AM746" s="71"/>
      <c r="AN746" s="71"/>
      <c r="AO746" s="71"/>
      <c r="AP746" s="71"/>
      <c r="AQ746" s="71"/>
      <c r="AR746" s="71"/>
      <c r="AS746" s="71"/>
      <c r="AT746" s="71"/>
      <c r="AU746" s="71"/>
      <c r="AV746" s="71"/>
      <c r="AW746" s="71"/>
      <c r="AX746" s="71"/>
      <c r="AY746" s="71"/>
      <c r="AZ746" s="71"/>
      <c r="BA746" s="71"/>
      <c r="BB746" s="71"/>
      <c r="BC746" s="71"/>
      <c r="BD746" s="71"/>
      <c r="BE746" s="71"/>
      <c r="BF746" s="71"/>
      <c r="BG746" s="71"/>
      <c r="BH746" s="71"/>
      <c r="BI746" s="71"/>
      <c r="BJ746" s="71"/>
      <c r="BK746" s="71"/>
      <c r="BL746" s="71"/>
      <c r="BM746" s="71"/>
      <c r="BN746" s="71"/>
      <c r="BO746" s="71"/>
      <c r="BP746" s="71"/>
      <c r="BQ746" s="71"/>
      <c r="BR746" s="71"/>
      <c r="BS746" s="71"/>
      <c r="BT746" s="71"/>
      <c r="BU746" s="71"/>
      <c r="BV746" s="71"/>
      <c r="BW746" s="71"/>
      <c r="BX746" s="71"/>
      <c r="BY746" s="71"/>
      <c r="BZ746" s="71"/>
      <c r="CA746" s="71"/>
      <c r="CB746" s="71"/>
      <c r="CC746" s="71"/>
      <c r="CD746" s="71"/>
      <c r="CE746" s="71"/>
      <c r="CF746" s="71"/>
      <c r="CG746" s="71"/>
      <c r="CH746" s="71"/>
      <c r="CI746" s="71"/>
      <c r="CJ746" s="71"/>
      <c r="CK746" s="71"/>
      <c r="CL746" s="71"/>
      <c r="CM746" s="71"/>
      <c r="CN746" s="71"/>
      <c r="CO746" s="71"/>
      <c r="CP746" s="71"/>
      <c r="CQ746" s="71"/>
      <c r="CR746" s="71"/>
      <c r="CS746" s="71"/>
      <c r="CT746" s="71"/>
      <c r="CU746" s="71"/>
      <c r="CV746" s="71"/>
      <c r="CW746" s="71"/>
      <c r="CX746" s="71"/>
      <c r="CY746" s="71"/>
      <c r="CZ746" s="71"/>
      <c r="DA746" s="71"/>
      <c r="DB746" s="71"/>
      <c r="DC746" s="71"/>
      <c r="DD746" s="71"/>
      <c r="DE746" s="71"/>
      <c r="DF746" s="71"/>
      <c r="DG746" s="71"/>
      <c r="DH746" s="71"/>
      <c r="DI746" s="71"/>
      <c r="DJ746" s="71"/>
      <c r="DK746" s="71"/>
      <c r="DL746" s="71"/>
      <c r="DM746" s="71"/>
      <c r="DN746" s="71"/>
      <c r="DO746" s="71"/>
      <c r="DP746" s="71"/>
      <c r="DQ746" s="71"/>
      <c r="DR746" s="71"/>
      <c r="DS746" s="71"/>
      <c r="DT746" s="71"/>
      <c r="DU746" s="71"/>
      <c r="DV746" s="71"/>
      <c r="DW746" s="71"/>
      <c r="DX746" s="71"/>
      <c r="DY746" s="71"/>
      <c r="DZ746" s="71"/>
      <c r="EA746" s="71"/>
      <c r="EB746" s="71"/>
      <c r="EC746" s="71"/>
      <c r="ED746" s="71"/>
      <c r="EE746" s="71"/>
      <c r="EF746" s="71"/>
      <c r="EG746" s="71"/>
      <c r="EH746" s="71"/>
      <c r="EI746" s="71"/>
      <c r="EJ746" s="71"/>
      <c r="EK746" s="71"/>
      <c r="EL746" s="71"/>
      <c r="EM746" s="71"/>
      <c r="EN746" s="71"/>
      <c r="EO746" s="71"/>
      <c r="EP746" s="71"/>
      <c r="EQ746" s="71"/>
      <c r="ER746" s="71"/>
      <c r="ES746" s="71"/>
      <c r="ET746" s="71"/>
      <c r="EU746" s="71"/>
      <c r="EV746" s="71"/>
      <c r="EW746" s="71"/>
      <c r="EX746" s="71"/>
      <c r="EY746" s="71"/>
      <c r="EZ746" s="71"/>
      <c r="FA746" s="71"/>
      <c r="FB746" s="71"/>
      <c r="FC746" s="71"/>
      <c r="FD746" s="71"/>
      <c r="FE746" s="71"/>
      <c r="FF746" s="71"/>
      <c r="FG746" s="71"/>
      <c r="FH746" s="71"/>
      <c r="FI746" s="71"/>
      <c r="FJ746" s="71"/>
      <c r="FK746" s="71"/>
      <c r="FL746" s="71"/>
      <c r="FM746" s="71"/>
      <c r="FN746" s="71"/>
      <c r="FO746" s="71"/>
      <c r="FP746" s="71"/>
      <c r="FQ746" s="71"/>
      <c r="FR746" s="71"/>
      <c r="FS746" s="71"/>
      <c r="FT746" s="71"/>
      <c r="FU746" s="71"/>
      <c r="FV746" s="71"/>
      <c r="FW746" s="71"/>
      <c r="FX746" s="71"/>
      <c r="FY746" s="71"/>
      <c r="FZ746" s="71"/>
      <c r="GA746" s="71"/>
      <c r="GB746" s="71"/>
      <c r="GC746" s="71"/>
      <c r="GD746" s="71"/>
      <c r="GE746" s="71"/>
      <c r="GF746" s="71"/>
      <c r="GG746" s="71"/>
      <c r="GH746" s="71"/>
      <c r="GI746" s="71"/>
      <c r="GJ746" s="71"/>
      <c r="GK746" s="71"/>
      <c r="GL746" s="71"/>
      <c r="GM746" s="71"/>
      <c r="GN746" s="71"/>
      <c r="GO746" s="71"/>
      <c r="GP746" s="71"/>
      <c r="GQ746" s="71"/>
      <c r="GR746" s="71"/>
      <c r="GS746" s="71"/>
      <c r="GT746" s="71"/>
      <c r="GU746" s="71"/>
      <c r="GV746" s="71"/>
      <c r="GW746" s="71"/>
      <c r="GX746" s="71"/>
      <c r="GY746" s="71"/>
      <c r="GZ746" s="71"/>
      <c r="HA746" s="71"/>
      <c r="HB746" s="71"/>
      <c r="HC746" s="71"/>
      <c r="HD746" s="71"/>
      <c r="HE746" s="71"/>
      <c r="HF746" s="71"/>
      <c r="HG746" s="71"/>
      <c r="HH746" s="71"/>
      <c r="HI746" s="71"/>
      <c r="HJ746" s="71"/>
      <c r="HK746" s="71"/>
      <c r="HL746" s="71"/>
      <c r="HM746" s="71"/>
      <c r="HN746" s="71"/>
      <c r="HO746" s="71"/>
      <c r="HP746" s="71"/>
      <c r="HQ746" s="71"/>
      <c r="HR746" s="71"/>
      <c r="HS746" s="71"/>
      <c r="HT746" s="71"/>
      <c r="HU746" s="71"/>
      <c r="HV746" s="71"/>
      <c r="ALG746"/>
      <c r="ALH746"/>
      <c r="ALI746"/>
      <c r="ALJ746"/>
      <c r="ALK746"/>
      <c r="ALL746"/>
      <c r="ALM746"/>
      <c r="ALN746"/>
      <c r="ALO746"/>
      <c r="ALP746"/>
      <c r="ALQ746"/>
      <c r="ALR746"/>
      <c r="ALS746"/>
      <c r="ALT746"/>
      <c r="ALU746"/>
      <c r="ALV746"/>
      <c r="ALW746"/>
      <c r="ALX746"/>
      <c r="ALY746"/>
      <c r="ALZ746"/>
      <c r="AMA746"/>
      <c r="AMB746"/>
      <c r="AMC746"/>
      <c r="AMD746"/>
      <c r="AME746"/>
      <c r="AMF746"/>
      <c r="AMG746"/>
      <c r="AMH746"/>
      <c r="AMI746"/>
      <c r="AMJ746"/>
    </row>
    <row r="747" spans="1:1024" s="115" customFormat="1" ht="38.25">
      <c r="A747" s="103" t="s">
        <v>3567</v>
      </c>
      <c r="B747" s="104" t="s">
        <v>2381</v>
      </c>
      <c r="C747" s="105" t="s">
        <v>609</v>
      </c>
      <c r="D747" s="55" t="s">
        <v>471</v>
      </c>
      <c r="E747" s="55">
        <v>1</v>
      </c>
      <c r="F747" s="55"/>
      <c r="G747" s="55"/>
      <c r="H747" s="106"/>
      <c r="I747" s="107"/>
      <c r="J747" s="107"/>
      <c r="K747" s="71"/>
      <c r="L747" s="71"/>
      <c r="M747" s="71"/>
      <c r="N747" s="71"/>
      <c r="O747" s="71"/>
      <c r="P747" s="71"/>
      <c r="Q747" s="71"/>
      <c r="R747" s="71"/>
      <c r="S747" s="71"/>
      <c r="T747" s="71"/>
      <c r="U747" s="71"/>
      <c r="V747" s="71"/>
      <c r="W747" s="71"/>
      <c r="X747" s="71"/>
      <c r="Y747" s="71"/>
      <c r="Z747" s="71"/>
      <c r="AA747" s="71"/>
      <c r="AB747" s="71"/>
      <c r="AC747" s="71"/>
      <c r="AD747" s="71"/>
      <c r="AE747" s="71"/>
      <c r="AF747" s="71"/>
      <c r="AG747" s="71"/>
      <c r="AH747" s="71"/>
      <c r="AI747" s="71"/>
      <c r="AJ747" s="71"/>
      <c r="AK747" s="71"/>
      <c r="AL747" s="71"/>
      <c r="AM747" s="71"/>
      <c r="AN747" s="71"/>
      <c r="AO747" s="71"/>
      <c r="AP747" s="71"/>
      <c r="AQ747" s="71"/>
      <c r="AR747" s="71"/>
      <c r="AS747" s="71"/>
      <c r="AT747" s="71"/>
      <c r="AU747" s="71"/>
      <c r="AV747" s="71"/>
      <c r="AW747" s="71"/>
      <c r="AX747" s="71"/>
      <c r="AY747" s="71"/>
      <c r="AZ747" s="71"/>
      <c r="BA747" s="71"/>
      <c r="BB747" s="71"/>
      <c r="BC747" s="71"/>
      <c r="BD747" s="71"/>
      <c r="BE747" s="71"/>
      <c r="BF747" s="71"/>
      <c r="BG747" s="71"/>
      <c r="BH747" s="71"/>
      <c r="BI747" s="71"/>
      <c r="BJ747" s="71"/>
      <c r="BK747" s="71"/>
      <c r="BL747" s="71"/>
      <c r="BM747" s="71"/>
      <c r="BN747" s="71"/>
      <c r="BO747" s="71"/>
      <c r="BP747" s="71"/>
      <c r="BQ747" s="71"/>
      <c r="BR747" s="71"/>
      <c r="BS747" s="71"/>
      <c r="BT747" s="71"/>
      <c r="BU747" s="71"/>
      <c r="BV747" s="71"/>
      <c r="BW747" s="71"/>
      <c r="BX747" s="71"/>
      <c r="BY747" s="71"/>
      <c r="BZ747" s="71"/>
      <c r="CA747" s="71"/>
      <c r="CB747" s="71"/>
      <c r="CC747" s="71"/>
      <c r="CD747" s="71"/>
      <c r="CE747" s="71"/>
      <c r="CF747" s="71"/>
      <c r="CG747" s="71"/>
      <c r="CH747" s="71"/>
      <c r="CI747" s="71"/>
      <c r="CJ747" s="71"/>
      <c r="CK747" s="71"/>
      <c r="CL747" s="71"/>
      <c r="CM747" s="71"/>
      <c r="CN747" s="71"/>
      <c r="CO747" s="71"/>
      <c r="CP747" s="71"/>
      <c r="CQ747" s="71"/>
      <c r="CR747" s="71"/>
      <c r="CS747" s="71"/>
      <c r="CT747" s="71"/>
      <c r="CU747" s="71"/>
      <c r="CV747" s="71"/>
      <c r="CW747" s="71"/>
      <c r="CX747" s="71"/>
      <c r="CY747" s="71"/>
      <c r="CZ747" s="71"/>
      <c r="DA747" s="71"/>
      <c r="DB747" s="71"/>
      <c r="DC747" s="71"/>
      <c r="DD747" s="71"/>
      <c r="DE747" s="71"/>
      <c r="DF747" s="71"/>
      <c r="DG747" s="71"/>
      <c r="DH747" s="71"/>
      <c r="DI747" s="71"/>
      <c r="DJ747" s="71"/>
      <c r="DK747" s="71"/>
      <c r="DL747" s="71"/>
      <c r="DM747" s="71"/>
      <c r="DN747" s="71"/>
      <c r="DO747" s="71"/>
      <c r="DP747" s="71"/>
      <c r="DQ747" s="71"/>
      <c r="DR747" s="71"/>
      <c r="DS747" s="71"/>
      <c r="DT747" s="71"/>
      <c r="DU747" s="71"/>
      <c r="DV747" s="71"/>
      <c r="DW747" s="71"/>
      <c r="DX747" s="71"/>
      <c r="DY747" s="71"/>
      <c r="DZ747" s="71"/>
      <c r="EA747" s="71"/>
      <c r="EB747" s="71"/>
      <c r="EC747" s="71"/>
      <c r="ED747" s="71"/>
      <c r="EE747" s="71"/>
      <c r="EF747" s="71"/>
      <c r="EG747" s="71"/>
      <c r="EH747" s="71"/>
      <c r="EI747" s="71"/>
      <c r="EJ747" s="71"/>
      <c r="EK747" s="71"/>
      <c r="EL747" s="71"/>
      <c r="EM747" s="71"/>
      <c r="EN747" s="71"/>
      <c r="EO747" s="71"/>
      <c r="EP747" s="71"/>
      <c r="EQ747" s="71"/>
      <c r="ER747" s="71"/>
      <c r="ES747" s="71"/>
      <c r="ET747" s="71"/>
      <c r="EU747" s="71"/>
      <c r="EV747" s="71"/>
      <c r="EW747" s="71"/>
      <c r="EX747" s="71"/>
      <c r="EY747" s="71"/>
      <c r="EZ747" s="71"/>
      <c r="FA747" s="71"/>
      <c r="FB747" s="71"/>
      <c r="FC747" s="71"/>
      <c r="FD747" s="71"/>
      <c r="FE747" s="71"/>
      <c r="FF747" s="71"/>
      <c r="FG747" s="71"/>
      <c r="FH747" s="71"/>
      <c r="FI747" s="71"/>
      <c r="FJ747" s="71"/>
      <c r="FK747" s="71"/>
      <c r="FL747" s="71"/>
      <c r="FM747" s="71"/>
      <c r="FN747" s="71"/>
      <c r="FO747" s="71"/>
      <c r="FP747" s="71"/>
      <c r="FQ747" s="71"/>
      <c r="FR747" s="71"/>
      <c r="FS747" s="71"/>
      <c r="FT747" s="71"/>
      <c r="FU747" s="71"/>
      <c r="FV747" s="71"/>
      <c r="FW747" s="71"/>
      <c r="FX747" s="71"/>
      <c r="FY747" s="71"/>
      <c r="FZ747" s="71"/>
      <c r="GA747" s="71"/>
      <c r="GB747" s="71"/>
      <c r="GC747" s="71"/>
      <c r="GD747" s="71"/>
      <c r="GE747" s="71"/>
      <c r="GF747" s="71"/>
      <c r="GG747" s="71"/>
      <c r="GH747" s="71"/>
      <c r="GI747" s="71"/>
      <c r="GJ747" s="71"/>
      <c r="GK747" s="71"/>
      <c r="GL747" s="71"/>
      <c r="GM747" s="71"/>
      <c r="GN747" s="71"/>
      <c r="GO747" s="71"/>
      <c r="GP747" s="71"/>
      <c r="GQ747" s="71"/>
      <c r="GR747" s="71"/>
      <c r="GS747" s="71"/>
      <c r="GT747" s="71"/>
      <c r="GU747" s="71"/>
      <c r="GV747" s="71"/>
      <c r="GW747" s="71"/>
      <c r="GX747" s="71"/>
      <c r="GY747" s="71"/>
      <c r="GZ747" s="71"/>
      <c r="HA747" s="71"/>
      <c r="HB747" s="71"/>
      <c r="HC747" s="71"/>
      <c r="HD747" s="71"/>
      <c r="HE747" s="71"/>
      <c r="HF747" s="71"/>
      <c r="HG747" s="71"/>
      <c r="HH747" s="71"/>
      <c r="HI747" s="71"/>
      <c r="HJ747" s="71"/>
      <c r="HK747" s="71"/>
      <c r="HL747" s="71"/>
      <c r="HM747" s="71"/>
      <c r="HN747" s="71"/>
      <c r="HO747" s="71"/>
      <c r="HP747" s="71"/>
      <c r="HQ747" s="71"/>
      <c r="HR747" s="71"/>
      <c r="HS747" s="71"/>
      <c r="HT747" s="71"/>
      <c r="HU747" s="71"/>
      <c r="HV747" s="71"/>
      <c r="ALG747"/>
      <c r="ALH747"/>
      <c r="ALI747"/>
      <c r="ALJ747"/>
      <c r="ALK747"/>
      <c r="ALL747"/>
      <c r="ALM747"/>
      <c r="ALN747"/>
      <c r="ALO747"/>
      <c r="ALP747"/>
      <c r="ALQ747"/>
      <c r="ALR747"/>
      <c r="ALS747"/>
      <c r="ALT747"/>
      <c r="ALU747"/>
      <c r="ALV747"/>
      <c r="ALW747"/>
      <c r="ALX747"/>
      <c r="ALY747"/>
      <c r="ALZ747"/>
      <c r="AMA747"/>
      <c r="AMB747"/>
      <c r="AMC747"/>
      <c r="AMD747"/>
      <c r="AME747"/>
      <c r="AMF747"/>
      <c r="AMG747"/>
      <c r="AMH747"/>
      <c r="AMI747"/>
      <c r="AMJ747"/>
    </row>
    <row r="748" spans="1:1024" s="169" customFormat="1" ht="18">
      <c r="A748" s="306"/>
      <c r="B748" s="306"/>
      <c r="C748" s="307" t="s">
        <v>737</v>
      </c>
      <c r="D748" s="307"/>
      <c r="E748" s="307"/>
      <c r="F748" s="307"/>
      <c r="G748" s="307"/>
      <c r="H748" s="178"/>
      <c r="I748" s="179"/>
      <c r="J748" s="179"/>
      <c r="ALE748" s="170"/>
      <c r="ALF748" s="170"/>
      <c r="ALG748"/>
      <c r="ALH748"/>
      <c r="ALI748"/>
      <c r="ALJ748"/>
      <c r="ALK748"/>
      <c r="ALL748"/>
      <c r="ALM748"/>
      <c r="ALN748"/>
      <c r="ALO748"/>
      <c r="ALP748"/>
      <c r="ALQ748"/>
      <c r="ALR748"/>
      <c r="ALS748"/>
      <c r="ALT748"/>
      <c r="ALU748"/>
      <c r="ALV748"/>
      <c r="ALW748"/>
      <c r="ALX748"/>
      <c r="ALY748"/>
      <c r="ALZ748"/>
      <c r="AMA748"/>
      <c r="AMB748"/>
      <c r="AMC748"/>
      <c r="AMD748"/>
      <c r="AME748"/>
      <c r="AMF748"/>
      <c r="AMG748"/>
      <c r="AMH748"/>
      <c r="AMI748"/>
      <c r="AMJ748"/>
    </row>
    <row r="749" spans="1:1024" s="94" customFormat="1" ht="21.6" customHeight="1">
      <c r="A749" s="308" t="s">
        <v>738</v>
      </c>
      <c r="B749" s="308"/>
      <c r="C749" s="308"/>
      <c r="D749" s="308"/>
      <c r="E749" s="308"/>
      <c r="F749" s="308"/>
      <c r="G749" s="308"/>
      <c r="H749" s="178"/>
      <c r="I749" s="179"/>
      <c r="J749" s="179"/>
      <c r="ALE749"/>
      <c r="ALF749"/>
      <c r="ALG749"/>
      <c r="ALH749"/>
      <c r="ALI749"/>
      <c r="ALJ749"/>
      <c r="ALK749"/>
      <c r="ALL749"/>
      <c r="ALM749"/>
      <c r="ALN749"/>
      <c r="ALO749"/>
      <c r="ALP749"/>
      <c r="ALQ749"/>
      <c r="ALR749"/>
      <c r="ALS749"/>
      <c r="ALT749"/>
      <c r="ALU749"/>
      <c r="ALV749"/>
      <c r="ALW749"/>
      <c r="ALX749"/>
      <c r="ALY749"/>
      <c r="ALZ749"/>
      <c r="AMA749"/>
      <c r="AMB749"/>
      <c r="AMC749"/>
      <c r="AMD749"/>
      <c r="AME749"/>
      <c r="AMF749"/>
      <c r="AMG749"/>
      <c r="AMH749"/>
      <c r="AMI749"/>
      <c r="AMJ749"/>
    </row>
  </sheetData>
  <autoFilter ref="A1:A11775" xr:uid="{00000000-0009-0000-0000-000012000000}"/>
  <mergeCells count="14">
    <mergeCell ref="A748:B748"/>
    <mergeCell ref="C748:G748"/>
    <mergeCell ref="A749:G749"/>
    <mergeCell ref="A10:C10"/>
    <mergeCell ref="D10:I10"/>
    <mergeCell ref="B12:J12"/>
    <mergeCell ref="B13:J13"/>
    <mergeCell ref="A743:B743"/>
    <mergeCell ref="C743:G743"/>
    <mergeCell ref="A1:J6"/>
    <mergeCell ref="A7:J7"/>
    <mergeCell ref="A8:J8"/>
    <mergeCell ref="A9:C9"/>
    <mergeCell ref="D9:I9"/>
  </mergeCells>
  <printOptions horizontalCentered="1"/>
  <pageMargins left="0.59027777777777801" right="0.59027777777777801" top="0.59027777777777801" bottom="0.69236111111111098" header="0.51180555555555496" footer="0.13541666666666699"/>
  <pageSetup paperSize="9" scale="60" orientation="landscape" useFirstPageNumber="1" horizontalDpi="300" verticalDpi="300" r:id="rId1"/>
  <headerFooter>
    <oddFooter>&amp;CEngº Civil
Crea nº 126.956-9
Guilherme Silveira de Oliveira&amp;R&amp;"Arial,Normal"&amp;10&amp;P</oddFooter>
  </headerFooter>
  <drawing r:id="rId2"/>
</worksheet>
</file>

<file path=docProps/app.xml><?xml version="1.0" encoding="utf-8"?>
<Properties xmlns="http://schemas.openxmlformats.org/officeDocument/2006/extended-properties" xmlns:vt="http://schemas.openxmlformats.org/officeDocument/2006/docPropsVTypes">
  <Template/>
  <TotalTime>75738</TotalTime>
  <Application>Microsoft Excel</Application>
  <DocSecurity>0</DocSecurity>
  <ScaleCrop>false</ScaleCrop>
  <HeadingPairs>
    <vt:vector size="4" baseType="variant">
      <vt:variant>
        <vt:lpstr>Planilhas</vt:lpstr>
      </vt:variant>
      <vt:variant>
        <vt:i4>19</vt:i4>
      </vt:variant>
      <vt:variant>
        <vt:lpstr>Intervalos Nomeados</vt:lpstr>
      </vt:variant>
      <vt:variant>
        <vt:i4>48</vt:i4>
      </vt:variant>
    </vt:vector>
  </HeadingPairs>
  <TitlesOfParts>
    <vt:vector size="67" baseType="lpstr">
      <vt:lpstr>Capa</vt:lpstr>
      <vt:lpstr>Separatriz 1</vt:lpstr>
      <vt:lpstr>curva abc</vt:lpstr>
      <vt:lpstr>Separatriz 2</vt:lpstr>
      <vt:lpstr>curva abc serviço</vt:lpstr>
      <vt:lpstr>Separatriz 3</vt:lpstr>
      <vt:lpstr>orcamento_geral</vt:lpstr>
      <vt:lpstr>Separatriz 4</vt:lpstr>
      <vt:lpstr>cronograma</vt:lpstr>
      <vt:lpstr>Separatriz 6</vt:lpstr>
      <vt:lpstr>composições sinapi</vt:lpstr>
      <vt:lpstr>Separatriz 5</vt:lpstr>
      <vt:lpstr>Composição</vt:lpstr>
      <vt:lpstr>Separatriz 7</vt:lpstr>
      <vt:lpstr>Cotações</vt:lpstr>
      <vt:lpstr>Separatriz 8</vt:lpstr>
      <vt:lpstr>bdi</vt:lpstr>
      <vt:lpstr>Separatriz 9</vt:lpstr>
      <vt:lpstr>quantidades</vt:lpstr>
      <vt:lpstr>_tab092003</vt:lpstr>
      <vt:lpstr>_xlnm_Print_Area_1</vt:lpstr>
      <vt:lpstr>_xlnm_Print_Titles_1</vt:lpstr>
      <vt:lpstr>bdi!Area_de_impressao</vt:lpstr>
      <vt:lpstr>Composição!Area_de_impressao</vt:lpstr>
      <vt:lpstr>'composições sinapi'!Area_de_impressao</vt:lpstr>
      <vt:lpstr>cronograma!Area_de_impressao</vt:lpstr>
      <vt:lpstr>'curva abc'!Area_de_impressao</vt:lpstr>
      <vt:lpstr>'curva abc serviço'!Area_de_impressao</vt:lpstr>
      <vt:lpstr>orcamento_geral!Area_de_impressao</vt:lpstr>
      <vt:lpstr>quantidades!Area_de_impressao</vt:lpstr>
      <vt:lpstr>'Separatriz 1'!Area_de_impressao</vt:lpstr>
      <vt:lpstr>'Separatriz 2'!Area_de_impressao</vt:lpstr>
      <vt:lpstr>'Separatriz 3'!Area_de_impressao</vt:lpstr>
      <vt:lpstr>'Separatriz 4'!Area_de_impressao</vt:lpstr>
      <vt:lpstr>'Separatriz 5'!Area_de_impressao</vt:lpstr>
      <vt:lpstr>'Separatriz 6'!Area_de_impressao</vt:lpstr>
      <vt:lpstr>'Separatriz 7'!Area_de_impressao</vt:lpstr>
      <vt:lpstr>'Separatriz 8'!Area_de_impressao</vt:lpstr>
      <vt:lpstr>'Separatriz 9'!Area_de_impressao</vt:lpstr>
      <vt:lpstr>BuiltIn_Print_Area</vt:lpstr>
      <vt:lpstr>BuiltIn_Print_Titles</vt:lpstr>
      <vt:lpstr>orcamento_geral!Excel_BuiltIn__FilterDatabase</vt:lpstr>
      <vt:lpstr>quantidades!Excel_BuiltIn__FilterDatabase</vt:lpstr>
      <vt:lpstr>Excel_BuiltIn__FilterDatabase_1</vt:lpstr>
      <vt:lpstr>Excel_BuiltIn__FilterDatabase_1_1</vt:lpstr>
      <vt:lpstr>bdi!Excel_BuiltIn_Print_Area</vt:lpstr>
      <vt:lpstr>Composição!Excel_BuiltIn_Print_Area</vt:lpstr>
      <vt:lpstr>'composições sinapi'!Excel_BuiltIn_Print_Area</vt:lpstr>
      <vt:lpstr>'curva abc'!Excel_BuiltIn_Print_Area</vt:lpstr>
      <vt:lpstr>quantidades!Excel_BuiltIn_Print_Area</vt:lpstr>
      <vt:lpstr>Composição!Excel_BuiltIn_Print_Titles</vt:lpstr>
      <vt:lpstr>'composições sinapi'!Excel_BuiltIn_Print_Titles</vt:lpstr>
      <vt:lpstr>'curva abc'!Excel_BuiltIn_Print_Titles</vt:lpstr>
      <vt:lpstr>'curva abc serviço'!Excel_BuiltIn_Print_Titles</vt:lpstr>
      <vt:lpstr>orcamento_geral!Excel_BuiltIn_Print_Titles</vt:lpstr>
      <vt:lpstr>quantidades!Excel_BuiltIn_Print_Titles</vt:lpstr>
      <vt:lpstr>orcamento_geral!Excel_BuiltIn_Print_Titles_1</vt:lpstr>
      <vt:lpstr>quantidades!Excel_BuiltIn_Print_Titles_1</vt:lpstr>
      <vt:lpstr>RelatorioMateriais_1</vt:lpstr>
      <vt:lpstr>bdi!Titulos_de_impressao</vt:lpstr>
      <vt:lpstr>Composição!Titulos_de_impressao</vt:lpstr>
      <vt:lpstr>'composições sinapi'!Titulos_de_impressao</vt:lpstr>
      <vt:lpstr>Cotações!Titulos_de_impressao</vt:lpstr>
      <vt:lpstr>'curva abc'!Titulos_de_impressao</vt:lpstr>
      <vt:lpstr>'curva abc serviço'!Titulos_de_impressao</vt:lpstr>
      <vt:lpstr>orcamento_geral!Titulos_de_impressao</vt:lpstr>
      <vt:lpstr>quantidades!Titulos_de_impressao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leandro projetos</dc:creator>
  <dc:description/>
  <cp:lastModifiedBy>leandro projetos</cp:lastModifiedBy>
  <cp:revision>4123</cp:revision>
  <dcterms:created xsi:type="dcterms:W3CDTF">2022-01-14T20:11:40Z</dcterms:created>
  <dcterms:modified xsi:type="dcterms:W3CDTF">2022-01-14T20:11:40Z</dcterms:modified>
  <dc:language>pt-BR</dc:language>
</cp:coreProperties>
</file>